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calcChain.xml" ContentType="application/vnd.openxmlformats-officedocument.spreadsheetml.calcChai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224"/>
  <workbookPr/>
  <mc:AlternateContent xmlns:mc="http://schemas.openxmlformats.org/markup-compatibility/2006">
    <mc:Choice Requires="x15">
      <x15ac:absPath xmlns:x15ac="http://schemas.microsoft.com/office/spreadsheetml/2010/11/ac" url="C:\Users\DELL\Downloads\"/>
    </mc:Choice>
  </mc:AlternateContent>
  <xr:revisionPtr revIDLastSave="0" documentId="11_576CD0BFBB5160E4A6B76D1E9829AF3BF500DBF0" xr6:coauthVersionLast="47" xr6:coauthVersionMax="47" xr10:uidLastSave="{00000000-0000-0000-0000-000000000000}"/>
  <bookViews>
    <workbookView xWindow="0" yWindow="0" windowWidth="28800" windowHeight="12210" firstSheet="2" activeTab="2" xr2:uid="{00000000-000D-0000-FFFF-FFFF00000000}"/>
  </bookViews>
  <sheets>
    <sheet name="IG" sheetId="3" state="hidden" r:id="rId1"/>
    <sheet name="lISTA DESPLEGABLES" sheetId="2" state="hidden" r:id="rId2"/>
    <sheet name="GLOSAS" sheetId="1" r:id="rId3"/>
    <sheet name="Hoja1" sheetId="9" state="hidden" r:id="rId4"/>
    <sheet name="Hoja2" sheetId="5" state="hidden" r:id="rId5"/>
    <sheet name="Hoja3" sheetId="6" state="hidden" r:id="rId6"/>
    <sheet name="Hoja4" sheetId="7" state="hidden" r:id="rId7"/>
    <sheet name="Hoja5" sheetId="8" state="hidden" r:id="rId8"/>
    <sheet name="Campo" sheetId="4" r:id="rId9"/>
    <sheet name="1_G6-2" sheetId="11" r:id="rId10"/>
    <sheet name="2_G7-2" sheetId="12" r:id="rId11"/>
    <sheet name="3_G3-1" sheetId="13" r:id="rId12"/>
    <sheet name="4_G12-1" sheetId="14" r:id="rId13"/>
    <sheet name="Hoja6" sheetId="10" r:id="rId14"/>
  </sheets>
  <definedNames>
    <definedName name="_xlnm._FilterDatabase" localSheetId="9" hidden="1">'1_G6-2'!$A$2:$G$4</definedName>
    <definedName name="_xlnm._FilterDatabase" localSheetId="10" hidden="1">'2_G7-2'!$A$34:$K$52</definedName>
    <definedName name="_xlnm._FilterDatabase" localSheetId="12" hidden="1">'4_G12-1'!$A$3:$H$5</definedName>
    <definedName name="_xlnm._FilterDatabase" localSheetId="0" hidden="1">IG!$A$6:$Y$7848</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C161" i="1" l="1"/>
  <c r="AF161" i="1" s="1"/>
  <c r="AC94" i="1" l="1"/>
  <c r="AF94" i="1" s="1"/>
  <c r="AC158" i="1" l="1"/>
  <c r="AF158" i="1" s="1"/>
  <c r="AC159" i="1"/>
  <c r="AF159" i="1" s="1"/>
  <c r="AC160" i="1"/>
  <c r="AF160" i="1" s="1"/>
  <c r="AC162" i="1"/>
  <c r="AF162" i="1" s="1"/>
  <c r="AC146" i="1"/>
  <c r="AF146" i="1" s="1"/>
  <c r="AC147" i="1"/>
  <c r="AF147" i="1" s="1"/>
  <c r="AC148" i="1"/>
  <c r="AF148" i="1" s="1"/>
  <c r="AC149" i="1"/>
  <c r="AF149" i="1" s="1"/>
  <c r="AC150" i="1"/>
  <c r="AC151" i="1"/>
  <c r="AF151" i="1" s="1"/>
  <c r="AC152" i="1"/>
  <c r="AF152" i="1" s="1"/>
  <c r="AC153" i="1"/>
  <c r="AF153" i="1" s="1"/>
  <c r="AF150" i="1"/>
  <c r="AC154" i="1"/>
  <c r="AF154" i="1" s="1"/>
  <c r="AC155" i="1"/>
  <c r="AF155" i="1" s="1"/>
  <c r="AC156" i="1"/>
  <c r="AF156" i="1" s="1"/>
  <c r="AC157" i="1"/>
  <c r="AF157" i="1" s="1"/>
  <c r="H12" i="13" l="1"/>
  <c r="J4" i="13"/>
  <c r="J5" i="13" s="1"/>
  <c r="I49" i="12"/>
  <c r="J48" i="12"/>
  <c r="J47" i="12"/>
  <c r="J46" i="12"/>
  <c r="J45" i="12"/>
  <c r="J44" i="12"/>
  <c r="J43" i="12"/>
  <c r="J42" i="12"/>
  <c r="J41" i="12"/>
  <c r="J38" i="12"/>
  <c r="J37" i="12"/>
  <c r="J36" i="12"/>
  <c r="J35" i="12"/>
  <c r="I26" i="12"/>
  <c r="J25" i="12"/>
  <c r="J24" i="12"/>
  <c r="J23" i="12"/>
  <c r="J22" i="12"/>
  <c r="J21" i="12"/>
  <c r="J20" i="12"/>
  <c r="J19" i="12"/>
  <c r="J18" i="12"/>
  <c r="J17" i="12"/>
  <c r="J16" i="12"/>
  <c r="J15" i="12"/>
  <c r="J14" i="12"/>
  <c r="J13" i="12"/>
  <c r="J12" i="12"/>
  <c r="J11" i="12"/>
  <c r="J10" i="12"/>
  <c r="J9" i="12"/>
  <c r="J8" i="12"/>
  <c r="J7" i="12"/>
  <c r="J6" i="12"/>
  <c r="J5" i="12"/>
  <c r="J4" i="12"/>
  <c r="F13" i="11"/>
  <c r="E13" i="11"/>
  <c r="G12" i="11"/>
  <c r="G13" i="11" s="1"/>
  <c r="F15" i="11" s="1"/>
  <c r="G4" i="11"/>
  <c r="F6" i="11" s="1"/>
  <c r="F8" i="11" s="1"/>
  <c r="F4" i="11"/>
  <c r="E4" i="11"/>
  <c r="J26" i="12" l="1"/>
  <c r="J27" i="12" s="1"/>
  <c r="J29" i="12" s="1"/>
  <c r="J49" i="12"/>
  <c r="J50" i="12" s="1"/>
  <c r="J52" i="12" s="1"/>
  <c r="F17" i="11"/>
  <c r="G15" i="11"/>
  <c r="G6" i="11"/>
  <c r="K50" i="12" l="1"/>
  <c r="K27" i="12"/>
  <c r="AC105" i="1"/>
  <c r="AF105" i="1" s="1"/>
  <c r="AC106" i="1"/>
  <c r="AF106" i="1" s="1"/>
  <c r="AC107" i="1"/>
  <c r="AF107" i="1" s="1"/>
  <c r="AC108" i="1"/>
  <c r="AF108" i="1" s="1"/>
  <c r="AC109" i="1"/>
  <c r="AF109" i="1" s="1"/>
  <c r="AC110" i="1"/>
  <c r="AF110" i="1" s="1"/>
  <c r="AC111" i="1"/>
  <c r="AF111" i="1" s="1"/>
  <c r="AC112" i="1"/>
  <c r="AF112" i="1" s="1"/>
  <c r="AC113" i="1"/>
  <c r="AF113" i="1" s="1"/>
  <c r="AC114" i="1"/>
  <c r="AF114" i="1" s="1"/>
  <c r="AC115" i="1"/>
  <c r="AF115" i="1" s="1"/>
  <c r="AC116" i="1"/>
  <c r="AF116" i="1" s="1"/>
  <c r="AC117" i="1"/>
  <c r="AF117" i="1" s="1"/>
  <c r="AC118" i="1"/>
  <c r="AF118" i="1" s="1"/>
  <c r="AC119" i="1"/>
  <c r="AF119" i="1" s="1"/>
  <c r="AC120" i="1"/>
  <c r="AF120" i="1" s="1"/>
  <c r="AC121" i="1"/>
  <c r="AF121" i="1" s="1"/>
  <c r="AC122" i="1"/>
  <c r="AF122" i="1" s="1"/>
  <c r="AC123" i="1"/>
  <c r="AF123" i="1" s="1"/>
  <c r="AC124" i="1"/>
  <c r="AF124" i="1" s="1"/>
  <c r="AC125" i="1"/>
  <c r="AF125" i="1" s="1"/>
  <c r="AC126" i="1"/>
  <c r="AF126" i="1" s="1"/>
  <c r="AC127" i="1"/>
  <c r="AF127" i="1" s="1"/>
  <c r="AC128" i="1"/>
  <c r="AF128" i="1" s="1"/>
  <c r="AC129" i="1"/>
  <c r="AF129" i="1" s="1"/>
  <c r="AC130" i="1"/>
  <c r="AF130" i="1" s="1"/>
  <c r="AC131" i="1"/>
  <c r="AF131" i="1" s="1"/>
  <c r="AC132" i="1"/>
  <c r="AF132" i="1" s="1"/>
  <c r="AC133" i="1"/>
  <c r="AF133" i="1" s="1"/>
  <c r="AC134" i="1"/>
  <c r="AF134" i="1" s="1"/>
  <c r="AC135" i="1"/>
  <c r="AF135" i="1" s="1"/>
  <c r="AC136" i="1"/>
  <c r="AF136" i="1" s="1"/>
  <c r="AC137" i="1"/>
  <c r="AF137" i="1" s="1"/>
  <c r="AC138" i="1"/>
  <c r="AF138" i="1" s="1"/>
  <c r="AC139" i="1"/>
  <c r="AF139" i="1" s="1"/>
  <c r="AC140" i="1"/>
  <c r="AF140" i="1" s="1"/>
  <c r="AC141" i="1"/>
  <c r="AF141" i="1" s="1"/>
  <c r="AC142" i="1"/>
  <c r="AF142" i="1" s="1"/>
  <c r="AC143" i="1"/>
  <c r="AF143" i="1" s="1"/>
  <c r="AC144" i="1"/>
  <c r="AF144" i="1" s="1"/>
  <c r="AC145" i="1"/>
  <c r="AF145" i="1" s="1"/>
  <c r="AC163" i="1"/>
  <c r="AF163" i="1" s="1"/>
  <c r="AE12" i="1"/>
  <c r="AA12" i="1"/>
  <c r="F34" i="1" l="1"/>
  <c r="P34" i="1" l="1"/>
  <c r="F17" i="4"/>
  <c r="F18" i="4"/>
  <c r="F19" i="4"/>
  <c r="F20" i="4"/>
  <c r="F21" i="4"/>
  <c r="F22" i="4"/>
  <c r="F23" i="4"/>
  <c r="F24" i="4"/>
  <c r="F25" i="4"/>
  <c r="F26" i="4"/>
  <c r="F27" i="4"/>
  <c r="F28" i="4"/>
  <c r="F29" i="4"/>
  <c r="F30" i="4"/>
  <c r="F31" i="4"/>
  <c r="F32" i="4"/>
  <c r="F33" i="4"/>
  <c r="F34" i="4"/>
  <c r="F35" i="4"/>
  <c r="F36" i="4"/>
  <c r="F37" i="4"/>
  <c r="F38" i="4"/>
  <c r="F39" i="4"/>
  <c r="F40" i="4"/>
  <c r="F41" i="4"/>
  <c r="F42" i="4"/>
  <c r="F43" i="4"/>
  <c r="F44" i="4"/>
  <c r="F45" i="4"/>
  <c r="F46" i="4"/>
  <c r="F47" i="4"/>
  <c r="F48" i="4"/>
  <c r="F49" i="4"/>
  <c r="F50" i="4"/>
  <c r="F51" i="4"/>
  <c r="F52" i="4"/>
  <c r="F53" i="4"/>
  <c r="F54" i="4"/>
  <c r="F55" i="4"/>
  <c r="F56" i="4"/>
  <c r="F57" i="4"/>
  <c r="F58" i="4"/>
  <c r="F59" i="4"/>
  <c r="F60" i="4"/>
  <c r="F61" i="4"/>
  <c r="F62" i="4"/>
  <c r="F63" i="4"/>
  <c r="F64" i="4"/>
  <c r="F65" i="4"/>
  <c r="F66" i="4"/>
  <c r="F67" i="4"/>
  <c r="F68" i="4"/>
  <c r="F69" i="4"/>
  <c r="F70" i="4"/>
  <c r="F71" i="4"/>
  <c r="F72" i="4"/>
  <c r="F73" i="4"/>
  <c r="F74" i="4"/>
  <c r="F75" i="4"/>
  <c r="F76" i="4"/>
  <c r="F77" i="4"/>
  <c r="F78" i="4"/>
  <c r="F79" i="4"/>
  <c r="F80" i="4"/>
  <c r="F81" i="4"/>
  <c r="F82" i="4"/>
  <c r="F83" i="4"/>
  <c r="F84" i="4"/>
  <c r="F85" i="4"/>
  <c r="F86" i="4"/>
  <c r="F87" i="4"/>
  <c r="F88" i="4"/>
  <c r="F89" i="4"/>
  <c r="F90" i="4"/>
  <c r="F91" i="4"/>
  <c r="F92" i="4"/>
  <c r="F93" i="4"/>
  <c r="F94" i="4"/>
  <c r="F95" i="4"/>
  <c r="F96" i="4"/>
  <c r="F97" i="4"/>
  <c r="F98" i="4"/>
  <c r="F99" i="4"/>
  <c r="F100" i="4"/>
  <c r="F101" i="4"/>
  <c r="F102" i="4"/>
  <c r="F103" i="4"/>
  <c r="F104" i="4"/>
  <c r="P6818" i="3"/>
  <c r="P6817" i="3"/>
  <c r="P6816" i="3"/>
  <c r="P6815" i="3"/>
  <c r="P6814" i="3"/>
  <c r="P6813" i="3"/>
  <c r="P6812" i="3"/>
  <c r="P6811" i="3"/>
  <c r="P6810" i="3"/>
  <c r="P6809" i="3"/>
  <c r="P6808" i="3"/>
  <c r="P6807" i="3"/>
  <c r="P6806" i="3"/>
  <c r="P6805" i="3"/>
  <c r="P6804" i="3"/>
  <c r="P6803" i="3"/>
  <c r="P6802" i="3"/>
  <c r="P6801" i="3"/>
  <c r="P6800" i="3"/>
  <c r="P6799" i="3"/>
  <c r="P6798" i="3"/>
  <c r="P6797" i="3"/>
  <c r="P6796" i="3"/>
  <c r="P6795" i="3"/>
  <c r="P6794" i="3"/>
  <c r="P6793" i="3"/>
  <c r="P6792" i="3"/>
  <c r="P6791" i="3"/>
  <c r="P6790" i="3"/>
  <c r="P6789" i="3"/>
  <c r="P6788" i="3"/>
  <c r="P6787" i="3"/>
  <c r="P6786" i="3"/>
  <c r="P6785" i="3"/>
  <c r="P6784" i="3"/>
  <c r="P6783" i="3"/>
  <c r="P6782" i="3"/>
  <c r="P6781" i="3"/>
  <c r="P6780" i="3"/>
  <c r="P6779" i="3"/>
  <c r="P6778" i="3"/>
  <c r="P6777" i="3"/>
  <c r="P6776" i="3"/>
  <c r="P6775" i="3"/>
  <c r="P6774" i="3"/>
  <c r="P6773" i="3"/>
  <c r="P6772" i="3"/>
  <c r="P6771" i="3"/>
  <c r="P6770" i="3"/>
  <c r="P6769" i="3"/>
  <c r="P6768" i="3"/>
  <c r="P6767" i="3"/>
  <c r="P6766" i="3"/>
  <c r="P6765" i="3"/>
  <c r="P6764" i="3"/>
  <c r="P6763" i="3"/>
  <c r="P6762" i="3"/>
  <c r="P6761" i="3"/>
  <c r="P6760" i="3"/>
  <c r="P6759" i="3"/>
  <c r="P6758" i="3"/>
  <c r="P6757" i="3"/>
  <c r="P6756" i="3"/>
  <c r="P6755" i="3"/>
  <c r="P6754" i="3"/>
  <c r="P6753" i="3"/>
  <c r="P6752" i="3"/>
  <c r="P6751" i="3"/>
  <c r="P6750" i="3"/>
  <c r="P6749" i="3"/>
  <c r="P6748" i="3"/>
  <c r="P6747" i="3"/>
  <c r="P6746" i="3"/>
  <c r="P6745" i="3"/>
  <c r="P6744" i="3"/>
  <c r="P6743" i="3"/>
  <c r="P6742" i="3"/>
  <c r="P6741" i="3"/>
  <c r="P6740" i="3"/>
  <c r="P6739" i="3"/>
  <c r="P6738" i="3"/>
  <c r="P6737" i="3"/>
  <c r="P6736" i="3"/>
  <c r="P6735" i="3"/>
  <c r="P6734" i="3"/>
  <c r="P6733" i="3"/>
  <c r="P6732" i="3"/>
  <c r="P6731" i="3"/>
  <c r="P6730" i="3"/>
  <c r="P6729" i="3"/>
  <c r="P6728" i="3"/>
  <c r="P6727" i="3"/>
  <c r="P6726" i="3"/>
  <c r="P6725" i="3"/>
  <c r="P6724" i="3"/>
  <c r="P6723" i="3"/>
  <c r="P6722" i="3"/>
  <c r="P6721" i="3"/>
  <c r="P6720" i="3"/>
  <c r="P6719" i="3"/>
  <c r="P6718" i="3"/>
  <c r="P6717" i="3"/>
  <c r="P6716" i="3"/>
  <c r="P6715" i="3"/>
  <c r="P6714" i="3"/>
  <c r="P6713" i="3"/>
  <c r="P6712" i="3"/>
  <c r="P6711" i="3"/>
  <c r="P6710" i="3"/>
  <c r="P6709" i="3"/>
  <c r="P6708" i="3"/>
  <c r="P6707" i="3"/>
  <c r="P6706" i="3"/>
  <c r="P6705" i="3"/>
  <c r="P6704" i="3"/>
  <c r="P6703" i="3"/>
  <c r="P6702" i="3"/>
  <c r="P6701" i="3"/>
  <c r="P6700" i="3"/>
  <c r="P6699" i="3"/>
  <c r="P6698" i="3"/>
  <c r="P6697" i="3"/>
  <c r="P6696" i="3"/>
  <c r="P6695" i="3"/>
  <c r="P6694" i="3"/>
  <c r="P6693" i="3"/>
  <c r="P6692" i="3"/>
  <c r="P6691" i="3"/>
  <c r="P6690" i="3"/>
  <c r="P6689" i="3"/>
  <c r="P6688" i="3"/>
  <c r="P6687" i="3"/>
  <c r="P6686" i="3"/>
  <c r="P6685" i="3"/>
  <c r="P6684" i="3"/>
  <c r="P6683" i="3"/>
  <c r="P6682" i="3"/>
  <c r="P6681" i="3"/>
  <c r="P6680" i="3"/>
  <c r="P6679" i="3"/>
  <c r="P6678" i="3"/>
  <c r="P6677" i="3"/>
  <c r="P6676" i="3"/>
  <c r="P6675" i="3"/>
  <c r="P6674" i="3"/>
  <c r="P6673" i="3"/>
  <c r="P6672" i="3"/>
  <c r="P6671" i="3"/>
  <c r="P6670" i="3"/>
  <c r="P6669" i="3"/>
  <c r="P6668" i="3"/>
  <c r="P6667" i="3"/>
  <c r="P6666" i="3"/>
  <c r="P6665" i="3"/>
  <c r="P6664" i="3"/>
  <c r="P6663" i="3"/>
  <c r="P6662" i="3"/>
  <c r="P6661" i="3"/>
  <c r="P6660" i="3"/>
  <c r="P6659" i="3"/>
  <c r="P6658" i="3"/>
  <c r="P6657" i="3"/>
  <c r="P6656" i="3"/>
  <c r="P6655" i="3"/>
  <c r="P6654" i="3"/>
  <c r="P6653" i="3"/>
  <c r="P6652" i="3"/>
  <c r="P6651" i="3"/>
  <c r="P6650" i="3"/>
  <c r="P6649" i="3"/>
  <c r="P6648" i="3"/>
  <c r="P6647" i="3"/>
  <c r="P6646" i="3"/>
  <c r="P6645" i="3"/>
  <c r="P6644" i="3"/>
  <c r="P6643" i="3"/>
  <c r="P6642" i="3"/>
  <c r="P6641" i="3"/>
  <c r="P6640" i="3"/>
  <c r="P6639" i="3"/>
  <c r="P6638" i="3"/>
  <c r="P6637" i="3"/>
  <c r="P6636" i="3"/>
  <c r="P6635" i="3"/>
  <c r="P6634" i="3"/>
  <c r="P6633" i="3"/>
  <c r="P6632" i="3"/>
  <c r="P6631" i="3"/>
  <c r="P6630" i="3"/>
  <c r="P6629" i="3"/>
  <c r="P6628" i="3"/>
  <c r="P6627" i="3"/>
  <c r="P6626" i="3"/>
  <c r="P6625" i="3"/>
  <c r="P6624" i="3"/>
  <c r="P6623" i="3"/>
  <c r="P6622" i="3"/>
  <c r="P6621" i="3"/>
  <c r="P6620" i="3"/>
  <c r="P6619" i="3"/>
  <c r="P6618" i="3"/>
  <c r="P6617" i="3"/>
  <c r="P6616" i="3"/>
  <c r="P6615" i="3"/>
  <c r="P6614" i="3"/>
  <c r="P6613" i="3"/>
  <c r="P6612" i="3"/>
  <c r="P6611" i="3"/>
  <c r="P6610" i="3"/>
  <c r="P6609" i="3"/>
  <c r="P6608" i="3"/>
  <c r="P6607" i="3"/>
  <c r="P6606" i="3"/>
  <c r="P6605" i="3"/>
  <c r="P6604" i="3"/>
  <c r="P6603" i="3"/>
  <c r="P6602" i="3"/>
  <c r="P6601" i="3"/>
  <c r="P6600" i="3"/>
  <c r="P6599" i="3"/>
  <c r="P6598" i="3"/>
  <c r="P6597" i="3"/>
  <c r="P6596" i="3"/>
  <c r="P6595" i="3"/>
  <c r="P6594" i="3"/>
  <c r="P6593" i="3"/>
  <c r="P6592" i="3"/>
  <c r="P6591" i="3"/>
  <c r="P6590" i="3"/>
  <c r="P6589" i="3"/>
  <c r="P6588" i="3"/>
  <c r="P6587" i="3"/>
  <c r="P6586" i="3"/>
  <c r="P6585" i="3"/>
  <c r="P6584" i="3"/>
  <c r="P6583" i="3"/>
  <c r="P6582" i="3"/>
  <c r="P6581" i="3"/>
  <c r="P6580" i="3"/>
  <c r="P6579" i="3"/>
  <c r="P6578" i="3"/>
  <c r="P6577" i="3"/>
  <c r="P6576" i="3"/>
  <c r="P6575" i="3"/>
  <c r="P6574" i="3"/>
  <c r="P6573" i="3"/>
  <c r="P6572" i="3"/>
  <c r="P6571" i="3"/>
  <c r="P6570" i="3"/>
  <c r="P6569" i="3"/>
  <c r="P6568" i="3"/>
  <c r="P6567" i="3"/>
  <c r="P6566" i="3"/>
  <c r="P6565" i="3"/>
  <c r="P6564" i="3"/>
  <c r="P6563" i="3"/>
  <c r="P6562" i="3"/>
  <c r="P6561" i="3"/>
  <c r="P6560" i="3"/>
  <c r="P6559" i="3"/>
  <c r="P6558" i="3"/>
  <c r="P6557" i="3"/>
  <c r="P6556" i="3"/>
  <c r="P6555" i="3"/>
  <c r="P6554" i="3"/>
  <c r="P6553" i="3"/>
  <c r="P6552" i="3"/>
  <c r="P6551" i="3"/>
  <c r="P6550" i="3"/>
  <c r="P6549" i="3"/>
  <c r="P6548" i="3"/>
  <c r="P6547" i="3"/>
  <c r="P6546" i="3"/>
  <c r="P6545" i="3"/>
  <c r="P6544" i="3"/>
  <c r="P6543" i="3"/>
  <c r="P6542" i="3"/>
  <c r="P6541" i="3"/>
  <c r="P6540" i="3"/>
  <c r="P6539" i="3"/>
  <c r="P6538" i="3"/>
  <c r="P6537" i="3"/>
  <c r="P6536" i="3"/>
  <c r="P6535" i="3"/>
  <c r="P6534" i="3"/>
  <c r="P6533" i="3"/>
  <c r="P6532" i="3"/>
  <c r="P6531" i="3"/>
  <c r="P6530" i="3"/>
  <c r="P6529" i="3"/>
  <c r="P6528" i="3"/>
  <c r="P6527" i="3"/>
  <c r="P6526" i="3"/>
  <c r="P6525" i="3"/>
  <c r="P6524" i="3"/>
  <c r="P6523" i="3"/>
  <c r="P6522" i="3"/>
  <c r="P6521" i="3"/>
  <c r="P6520" i="3"/>
  <c r="P6519" i="3"/>
  <c r="P6518" i="3"/>
  <c r="P6517" i="3"/>
  <c r="P6516" i="3"/>
  <c r="P6515" i="3"/>
  <c r="P6514" i="3"/>
  <c r="P6513" i="3"/>
  <c r="P6512" i="3"/>
  <c r="P6511" i="3"/>
  <c r="P6510" i="3"/>
  <c r="P6509" i="3"/>
  <c r="P6508" i="3"/>
  <c r="P6507" i="3"/>
  <c r="P6506" i="3"/>
  <c r="P6505" i="3"/>
  <c r="P6504" i="3"/>
  <c r="P6503" i="3"/>
  <c r="P6502" i="3"/>
  <c r="P6501" i="3"/>
  <c r="P6500" i="3"/>
  <c r="P6499" i="3"/>
  <c r="P6498" i="3"/>
  <c r="P6497" i="3"/>
  <c r="P6496" i="3"/>
  <c r="P6495" i="3"/>
  <c r="P6494" i="3"/>
  <c r="P6493" i="3"/>
  <c r="P6492" i="3"/>
  <c r="P6491" i="3"/>
  <c r="P6490" i="3"/>
  <c r="P6489" i="3"/>
  <c r="P6488" i="3"/>
  <c r="P6487" i="3"/>
  <c r="P6486" i="3"/>
  <c r="P6485" i="3"/>
  <c r="P6484" i="3"/>
  <c r="P6483" i="3"/>
  <c r="P6482" i="3"/>
  <c r="P6481" i="3"/>
  <c r="P6480" i="3"/>
  <c r="P6479" i="3"/>
  <c r="P6478" i="3"/>
  <c r="P6477" i="3"/>
  <c r="P6476" i="3"/>
  <c r="P6475" i="3"/>
  <c r="P6474" i="3"/>
  <c r="P6473" i="3"/>
  <c r="P6472" i="3"/>
  <c r="P6471" i="3"/>
  <c r="P6470" i="3"/>
  <c r="P6469" i="3"/>
  <c r="P6468" i="3"/>
  <c r="P6467" i="3"/>
  <c r="P6466" i="3"/>
  <c r="P6465" i="3"/>
  <c r="P6464" i="3"/>
  <c r="P6463" i="3"/>
  <c r="P6462" i="3"/>
  <c r="P6461" i="3"/>
  <c r="P6460" i="3"/>
  <c r="P6459" i="3"/>
  <c r="P6458" i="3"/>
  <c r="P6457" i="3"/>
  <c r="P6456" i="3"/>
  <c r="P6455" i="3"/>
  <c r="P6454" i="3"/>
  <c r="P6453" i="3"/>
  <c r="P6452" i="3"/>
  <c r="P6451" i="3"/>
  <c r="P6450" i="3"/>
  <c r="P6449" i="3"/>
  <c r="P6448" i="3"/>
  <c r="P6447" i="3"/>
  <c r="P6446" i="3"/>
  <c r="P6445" i="3"/>
  <c r="P6444" i="3"/>
  <c r="P6443" i="3"/>
  <c r="P6442" i="3"/>
  <c r="P6441" i="3"/>
  <c r="P6440" i="3"/>
  <c r="P6439" i="3"/>
  <c r="P6438" i="3"/>
  <c r="P6437" i="3"/>
  <c r="P6436" i="3"/>
  <c r="P6435" i="3"/>
  <c r="P6434" i="3"/>
  <c r="P6433" i="3"/>
  <c r="P6432" i="3"/>
  <c r="P6431" i="3"/>
  <c r="P6430" i="3"/>
  <c r="P6429" i="3"/>
  <c r="P6428" i="3"/>
  <c r="P6427" i="3"/>
  <c r="P6426" i="3"/>
  <c r="P6425" i="3"/>
  <c r="P6424" i="3"/>
  <c r="P6423" i="3"/>
  <c r="P6422" i="3"/>
  <c r="P6421" i="3"/>
  <c r="P6420" i="3"/>
  <c r="P6419" i="3"/>
  <c r="P6418" i="3"/>
  <c r="P6417" i="3"/>
  <c r="P6416" i="3"/>
  <c r="P6415" i="3"/>
  <c r="P6414" i="3"/>
  <c r="P6413" i="3"/>
  <c r="P6412" i="3"/>
  <c r="P6411" i="3"/>
  <c r="P6410" i="3"/>
  <c r="P6409" i="3"/>
  <c r="P6408" i="3"/>
  <c r="P6407" i="3"/>
  <c r="P6406" i="3"/>
  <c r="P6405" i="3"/>
  <c r="P6404" i="3"/>
  <c r="P6403" i="3"/>
  <c r="P6402" i="3"/>
  <c r="P6401" i="3"/>
  <c r="P6400" i="3"/>
  <c r="P6399" i="3"/>
  <c r="P6398" i="3"/>
  <c r="P6397" i="3"/>
  <c r="P6396" i="3"/>
  <c r="P6395" i="3"/>
  <c r="P6394" i="3"/>
  <c r="P6393" i="3"/>
  <c r="P6392" i="3"/>
  <c r="P6391" i="3"/>
  <c r="P6390" i="3"/>
  <c r="P6389" i="3"/>
  <c r="P6388" i="3"/>
  <c r="P6387" i="3"/>
  <c r="P6386" i="3"/>
  <c r="P6385" i="3"/>
  <c r="P6384" i="3"/>
  <c r="P6383" i="3"/>
  <c r="P6382" i="3"/>
  <c r="P6381" i="3"/>
  <c r="P6380" i="3"/>
  <c r="P6379" i="3"/>
  <c r="P6378" i="3"/>
  <c r="P6377" i="3"/>
  <c r="P6376" i="3"/>
  <c r="P6375" i="3"/>
  <c r="P6374" i="3"/>
  <c r="P6373" i="3"/>
  <c r="P6372" i="3"/>
  <c r="P6371" i="3"/>
  <c r="P6370" i="3"/>
  <c r="P6369" i="3"/>
  <c r="P6368" i="3"/>
  <c r="P6367" i="3"/>
  <c r="P6366" i="3"/>
  <c r="P6365" i="3"/>
  <c r="P6364" i="3"/>
  <c r="P6363" i="3"/>
  <c r="P6362" i="3"/>
  <c r="P6361" i="3"/>
  <c r="P6360" i="3"/>
  <c r="P6359" i="3"/>
  <c r="P6358" i="3"/>
  <c r="P6357" i="3"/>
  <c r="P6356" i="3"/>
  <c r="P6355" i="3"/>
  <c r="P6354" i="3"/>
  <c r="P6353" i="3"/>
  <c r="P6352" i="3"/>
  <c r="P6351" i="3"/>
  <c r="P6350" i="3"/>
  <c r="P6349" i="3"/>
  <c r="P6348" i="3"/>
  <c r="P6347" i="3"/>
  <c r="P6346" i="3"/>
  <c r="P6345" i="3"/>
  <c r="P6344" i="3"/>
  <c r="P6343" i="3"/>
  <c r="P6342" i="3"/>
  <c r="P6341" i="3"/>
  <c r="P6340" i="3"/>
  <c r="P6339" i="3"/>
  <c r="P6338" i="3"/>
  <c r="P6337" i="3"/>
  <c r="P6336" i="3"/>
  <c r="P6335" i="3"/>
  <c r="P6334" i="3"/>
  <c r="P6333" i="3"/>
  <c r="P6332" i="3"/>
  <c r="P6331" i="3"/>
  <c r="P6330" i="3"/>
  <c r="P6329" i="3"/>
  <c r="P6328" i="3"/>
  <c r="P6327" i="3"/>
  <c r="P6326" i="3"/>
  <c r="P6325" i="3"/>
  <c r="P6324" i="3"/>
  <c r="P6323" i="3"/>
  <c r="P6322" i="3"/>
  <c r="P6321" i="3"/>
  <c r="P6320" i="3"/>
  <c r="P6319" i="3"/>
  <c r="P6318" i="3"/>
  <c r="P6317" i="3"/>
  <c r="P6316" i="3"/>
  <c r="P6315" i="3"/>
  <c r="P6314" i="3"/>
  <c r="P6313" i="3"/>
  <c r="P6312" i="3"/>
  <c r="P6311" i="3"/>
  <c r="P6310" i="3"/>
  <c r="P6309" i="3"/>
  <c r="P6308" i="3"/>
  <c r="P6307" i="3"/>
  <c r="P6306" i="3"/>
  <c r="P6305" i="3"/>
  <c r="P6304" i="3"/>
  <c r="P6303" i="3"/>
  <c r="P6302" i="3"/>
  <c r="P6301" i="3"/>
  <c r="P6300" i="3"/>
  <c r="P6299" i="3"/>
  <c r="P6298" i="3"/>
  <c r="P6297" i="3"/>
  <c r="P6296" i="3"/>
  <c r="P6295" i="3"/>
  <c r="P6294" i="3"/>
  <c r="P6293" i="3"/>
  <c r="P6292" i="3"/>
  <c r="P6291" i="3"/>
  <c r="P6290" i="3"/>
  <c r="P6289" i="3"/>
  <c r="P6288" i="3"/>
  <c r="P6287" i="3"/>
  <c r="P6286" i="3"/>
  <c r="P6285" i="3"/>
  <c r="P6284" i="3"/>
  <c r="P6283" i="3"/>
  <c r="P6282" i="3"/>
  <c r="P6281" i="3"/>
  <c r="P6280" i="3"/>
  <c r="P6279" i="3"/>
  <c r="P6278" i="3"/>
  <c r="P6277" i="3"/>
  <c r="P6276" i="3"/>
  <c r="P6275" i="3"/>
  <c r="P6274" i="3"/>
  <c r="P6273" i="3"/>
  <c r="P6272" i="3"/>
  <c r="P6271" i="3"/>
  <c r="P6270" i="3"/>
  <c r="P6269" i="3"/>
  <c r="P6268" i="3"/>
  <c r="P6267" i="3"/>
  <c r="P6266" i="3"/>
  <c r="P6265" i="3"/>
  <c r="P6264" i="3"/>
  <c r="P6263" i="3"/>
  <c r="P6262" i="3"/>
  <c r="P6261" i="3"/>
  <c r="P6260" i="3"/>
  <c r="P6259" i="3"/>
  <c r="P6258" i="3"/>
  <c r="P6257" i="3"/>
  <c r="P6256" i="3"/>
  <c r="P6255" i="3"/>
  <c r="P6254" i="3"/>
  <c r="P6253" i="3"/>
  <c r="P6252" i="3"/>
  <c r="P6251" i="3"/>
  <c r="P6250" i="3"/>
  <c r="P6249" i="3"/>
  <c r="P6248" i="3"/>
  <c r="P6247" i="3"/>
  <c r="P6246" i="3"/>
  <c r="P6245" i="3"/>
  <c r="P6244" i="3"/>
  <c r="P6243" i="3"/>
  <c r="P6242" i="3"/>
  <c r="P6241" i="3"/>
  <c r="P6240" i="3"/>
  <c r="P6239" i="3"/>
  <c r="P6238" i="3"/>
  <c r="P6237" i="3"/>
  <c r="P6236" i="3"/>
  <c r="P6235" i="3"/>
  <c r="P6234" i="3"/>
  <c r="P6233" i="3"/>
  <c r="P6232" i="3"/>
  <c r="P6231" i="3"/>
  <c r="P6230" i="3"/>
  <c r="P6229" i="3"/>
  <c r="P6228" i="3"/>
  <c r="P6227" i="3"/>
  <c r="P6226" i="3"/>
  <c r="P6225" i="3"/>
  <c r="P6224" i="3"/>
  <c r="P6223" i="3"/>
  <c r="P6222" i="3"/>
  <c r="P6221" i="3"/>
  <c r="P6220" i="3"/>
  <c r="P6219" i="3"/>
  <c r="P6218" i="3"/>
  <c r="P6217" i="3"/>
  <c r="P6216" i="3"/>
  <c r="P6215" i="3"/>
  <c r="P6214" i="3"/>
  <c r="P6213" i="3"/>
  <c r="P6212" i="3"/>
  <c r="P6211" i="3"/>
  <c r="P6210" i="3"/>
  <c r="P6209" i="3"/>
  <c r="P6208" i="3"/>
  <c r="P6207" i="3"/>
  <c r="P6206" i="3"/>
  <c r="P6205" i="3"/>
  <c r="P6204" i="3"/>
  <c r="P6203" i="3"/>
  <c r="P6202" i="3"/>
  <c r="P6201" i="3"/>
  <c r="P6200" i="3"/>
  <c r="P6199" i="3"/>
  <c r="P6198" i="3"/>
  <c r="P6197" i="3"/>
  <c r="P6196" i="3"/>
  <c r="P6195" i="3"/>
  <c r="P6194" i="3"/>
  <c r="P6193" i="3"/>
  <c r="P6192" i="3"/>
  <c r="P6191" i="3"/>
  <c r="P6190" i="3"/>
  <c r="P6189" i="3"/>
  <c r="P6188" i="3"/>
  <c r="P6187" i="3"/>
  <c r="P6186" i="3"/>
  <c r="P6185" i="3"/>
  <c r="P6184" i="3"/>
  <c r="P6183" i="3"/>
  <c r="P6182" i="3"/>
  <c r="P6181" i="3"/>
  <c r="P6180" i="3"/>
  <c r="P6179" i="3"/>
  <c r="P6178" i="3"/>
  <c r="P6177" i="3"/>
  <c r="P6176" i="3"/>
  <c r="P6175" i="3"/>
  <c r="P6174" i="3"/>
  <c r="P6173" i="3"/>
  <c r="P6172" i="3"/>
  <c r="P6171" i="3"/>
  <c r="P6170" i="3"/>
  <c r="P6169" i="3"/>
  <c r="P6168" i="3"/>
  <c r="P6167" i="3"/>
  <c r="P6166" i="3"/>
  <c r="P6165" i="3"/>
  <c r="P6164" i="3"/>
  <c r="P6163" i="3"/>
  <c r="P6162" i="3"/>
  <c r="P6161" i="3"/>
  <c r="P6160" i="3"/>
  <c r="P6159" i="3"/>
  <c r="P6158" i="3"/>
  <c r="P6157" i="3"/>
  <c r="P6156" i="3"/>
  <c r="P6155" i="3"/>
  <c r="P6154" i="3"/>
  <c r="P6153" i="3"/>
  <c r="P6152" i="3"/>
  <c r="P6151" i="3"/>
  <c r="P6150" i="3"/>
  <c r="P6149" i="3"/>
  <c r="P6148" i="3"/>
  <c r="P6147" i="3"/>
  <c r="P6146" i="3"/>
  <c r="P6145" i="3"/>
  <c r="P6144" i="3"/>
  <c r="P6143" i="3"/>
  <c r="P6142" i="3"/>
  <c r="P6141" i="3"/>
  <c r="P6140" i="3"/>
  <c r="P6139" i="3"/>
  <c r="P6138" i="3"/>
  <c r="P6137" i="3"/>
  <c r="P6136" i="3"/>
  <c r="P6135" i="3"/>
  <c r="P6134" i="3"/>
  <c r="P6133" i="3"/>
  <c r="P6132" i="3"/>
  <c r="P6131" i="3"/>
  <c r="P6130" i="3"/>
  <c r="P6129" i="3"/>
  <c r="P6128" i="3"/>
  <c r="P6127" i="3"/>
  <c r="P6126" i="3"/>
  <c r="P6125" i="3"/>
  <c r="P6124" i="3"/>
  <c r="P6123" i="3"/>
  <c r="P6122" i="3"/>
  <c r="P6121" i="3"/>
  <c r="P6120" i="3"/>
  <c r="P6119" i="3"/>
  <c r="P6118" i="3"/>
  <c r="P6117" i="3"/>
  <c r="P6116" i="3"/>
  <c r="P6115" i="3"/>
  <c r="P6114" i="3"/>
  <c r="P6113" i="3"/>
  <c r="P6112" i="3"/>
  <c r="P6111" i="3"/>
  <c r="P6110" i="3"/>
  <c r="P6109" i="3"/>
  <c r="P6108" i="3"/>
  <c r="P6107" i="3"/>
  <c r="P6106" i="3"/>
  <c r="P6105" i="3"/>
  <c r="P6104" i="3"/>
  <c r="P6103" i="3"/>
  <c r="P6102" i="3"/>
  <c r="P6101" i="3"/>
  <c r="P6100" i="3"/>
  <c r="P6099" i="3"/>
  <c r="P6098" i="3"/>
  <c r="P6097" i="3"/>
  <c r="P6096" i="3"/>
  <c r="P6095" i="3"/>
  <c r="P6094" i="3"/>
  <c r="P6093" i="3"/>
  <c r="P6092" i="3"/>
  <c r="P6091" i="3"/>
  <c r="P6090" i="3"/>
  <c r="P6089" i="3"/>
  <c r="P6088" i="3"/>
  <c r="P6087" i="3"/>
  <c r="P6086" i="3"/>
  <c r="P6085" i="3"/>
  <c r="P6084" i="3"/>
  <c r="P6083" i="3"/>
  <c r="P6082" i="3"/>
  <c r="P6081" i="3"/>
  <c r="P6080" i="3"/>
  <c r="P6079" i="3"/>
  <c r="P6078" i="3"/>
  <c r="P6077" i="3"/>
  <c r="P6076" i="3"/>
  <c r="P6075" i="3"/>
  <c r="P6074" i="3"/>
  <c r="P6073" i="3"/>
  <c r="P6072" i="3"/>
  <c r="P6071" i="3"/>
  <c r="P6070" i="3"/>
  <c r="P6069" i="3"/>
  <c r="P6068" i="3"/>
  <c r="P6067" i="3"/>
  <c r="P6066" i="3"/>
  <c r="P6065" i="3"/>
  <c r="P6064" i="3"/>
  <c r="P6063" i="3"/>
  <c r="P6062" i="3"/>
  <c r="P6061" i="3"/>
  <c r="P6060" i="3"/>
  <c r="P6059" i="3"/>
  <c r="P6058" i="3"/>
  <c r="P6057" i="3"/>
  <c r="P6056" i="3"/>
  <c r="P6055" i="3"/>
  <c r="P6054" i="3"/>
  <c r="P6053" i="3"/>
  <c r="P6052" i="3"/>
  <c r="P6051" i="3"/>
  <c r="P6050" i="3"/>
  <c r="P6049" i="3"/>
  <c r="P6048" i="3"/>
  <c r="P6047" i="3"/>
  <c r="P6046" i="3"/>
  <c r="P6045" i="3"/>
  <c r="P6044" i="3"/>
  <c r="P6043" i="3"/>
  <c r="P6042" i="3"/>
  <c r="P6041" i="3"/>
  <c r="P6040" i="3"/>
  <c r="P6039" i="3"/>
  <c r="P6038" i="3"/>
  <c r="P6037" i="3"/>
  <c r="P6036" i="3"/>
  <c r="P6035" i="3"/>
  <c r="P6034" i="3"/>
  <c r="P6033" i="3"/>
  <c r="P6032" i="3"/>
  <c r="P6031" i="3"/>
  <c r="P6030" i="3"/>
  <c r="P6029" i="3"/>
  <c r="P6028" i="3"/>
  <c r="P6027" i="3"/>
  <c r="P6026" i="3"/>
  <c r="P6025" i="3"/>
  <c r="P6024" i="3"/>
  <c r="P6023" i="3"/>
  <c r="P6022" i="3"/>
  <c r="P6021" i="3"/>
  <c r="P6020" i="3"/>
  <c r="P6019" i="3"/>
  <c r="P6018" i="3"/>
  <c r="P6017" i="3"/>
  <c r="P6016" i="3"/>
  <c r="P6015" i="3"/>
  <c r="P6014" i="3"/>
  <c r="P6013" i="3"/>
  <c r="P6012" i="3"/>
  <c r="P6011" i="3"/>
  <c r="P6010" i="3"/>
  <c r="P6009" i="3"/>
  <c r="P6008" i="3"/>
  <c r="P6007" i="3"/>
  <c r="P6006" i="3"/>
  <c r="P6005" i="3"/>
  <c r="P6004" i="3"/>
  <c r="P6003" i="3"/>
  <c r="P6002" i="3"/>
  <c r="P6001" i="3"/>
  <c r="P6000" i="3"/>
  <c r="P5999" i="3"/>
  <c r="P5998" i="3"/>
  <c r="P5997" i="3"/>
  <c r="P5996" i="3"/>
  <c r="P5995" i="3"/>
  <c r="P5994" i="3"/>
  <c r="P5993" i="3"/>
  <c r="P5992" i="3"/>
  <c r="P5991" i="3"/>
  <c r="P5990" i="3"/>
  <c r="P5989" i="3"/>
  <c r="P5988" i="3"/>
  <c r="P5987" i="3"/>
  <c r="P5986" i="3"/>
  <c r="P5985" i="3"/>
  <c r="P5984" i="3"/>
  <c r="P5983" i="3"/>
  <c r="P5982" i="3"/>
  <c r="P5981" i="3"/>
  <c r="P5980" i="3"/>
  <c r="P5979" i="3"/>
  <c r="P5978" i="3"/>
  <c r="P5977" i="3"/>
  <c r="P5976" i="3"/>
  <c r="P5975" i="3"/>
  <c r="P5974" i="3"/>
  <c r="P5973" i="3"/>
  <c r="P5972" i="3"/>
  <c r="P5971" i="3"/>
  <c r="P5970" i="3"/>
  <c r="P5969" i="3"/>
  <c r="P5968" i="3"/>
  <c r="P5967" i="3"/>
  <c r="P5966" i="3"/>
  <c r="P5965" i="3"/>
  <c r="P5964" i="3"/>
  <c r="P5963" i="3"/>
  <c r="P5962" i="3"/>
  <c r="P5961" i="3"/>
  <c r="P5960" i="3"/>
  <c r="P5959" i="3"/>
  <c r="P5958" i="3"/>
  <c r="P5957" i="3"/>
  <c r="P5956" i="3"/>
  <c r="P5955" i="3"/>
  <c r="P5954" i="3"/>
  <c r="P5953" i="3"/>
  <c r="P5952" i="3"/>
  <c r="P5951" i="3"/>
  <c r="P5950" i="3"/>
  <c r="P5949" i="3"/>
  <c r="P5948" i="3"/>
  <c r="P5947" i="3"/>
  <c r="P5946" i="3"/>
  <c r="P5945" i="3"/>
  <c r="P5944" i="3"/>
  <c r="P5943" i="3"/>
  <c r="P5942" i="3"/>
  <c r="P5941" i="3"/>
  <c r="P5940" i="3"/>
  <c r="P5939" i="3"/>
  <c r="P5938" i="3"/>
  <c r="P5937" i="3"/>
  <c r="P5936" i="3"/>
  <c r="P5935" i="3"/>
  <c r="P5934" i="3"/>
  <c r="P5933" i="3"/>
  <c r="P5932" i="3"/>
  <c r="P5931" i="3"/>
  <c r="P5930" i="3"/>
  <c r="P5929" i="3"/>
  <c r="P5928" i="3"/>
  <c r="P5927" i="3"/>
  <c r="P5926" i="3"/>
  <c r="P5925" i="3"/>
  <c r="P5924" i="3"/>
  <c r="P5923" i="3"/>
  <c r="P5922" i="3"/>
  <c r="P5921" i="3"/>
  <c r="P5920" i="3"/>
  <c r="P5919" i="3"/>
  <c r="P5918" i="3"/>
  <c r="P5917" i="3"/>
  <c r="P5916" i="3"/>
  <c r="P5915" i="3"/>
  <c r="P5914" i="3"/>
  <c r="P5913" i="3"/>
  <c r="P5912" i="3"/>
  <c r="P5911" i="3"/>
  <c r="P5910" i="3"/>
  <c r="P5909" i="3"/>
  <c r="P5908" i="3"/>
  <c r="P5907" i="3"/>
  <c r="P5906" i="3"/>
  <c r="P5905" i="3"/>
  <c r="P5904" i="3"/>
  <c r="P5903" i="3"/>
  <c r="P5902" i="3"/>
  <c r="P5901" i="3"/>
  <c r="P5900" i="3"/>
  <c r="P5899" i="3"/>
  <c r="P5898" i="3"/>
  <c r="P5897" i="3"/>
  <c r="P5896" i="3"/>
  <c r="P5895" i="3"/>
  <c r="P5894" i="3"/>
  <c r="P5893" i="3"/>
  <c r="P5892" i="3"/>
  <c r="P5891" i="3"/>
  <c r="P5890" i="3"/>
  <c r="P5889" i="3"/>
  <c r="P5888" i="3"/>
  <c r="P5887" i="3"/>
  <c r="P5886" i="3"/>
  <c r="P5885" i="3"/>
  <c r="P5884" i="3"/>
  <c r="P5883" i="3"/>
  <c r="P5882" i="3"/>
  <c r="P5881" i="3"/>
  <c r="P5880" i="3"/>
  <c r="P5879" i="3"/>
  <c r="P5878" i="3"/>
  <c r="P5877" i="3"/>
  <c r="P5876" i="3"/>
  <c r="P5875" i="3"/>
  <c r="P5874" i="3"/>
  <c r="P5873" i="3"/>
  <c r="P5872" i="3"/>
  <c r="P5871" i="3"/>
  <c r="P5870" i="3"/>
  <c r="P5869" i="3"/>
  <c r="P5868" i="3"/>
  <c r="P5867" i="3"/>
  <c r="P5866" i="3"/>
  <c r="P5865" i="3"/>
  <c r="P5864" i="3"/>
  <c r="P5863" i="3"/>
  <c r="P5862" i="3"/>
  <c r="P5861" i="3"/>
  <c r="P5860" i="3"/>
  <c r="P5859" i="3"/>
  <c r="P5858" i="3"/>
  <c r="P5857" i="3"/>
  <c r="P5856" i="3"/>
  <c r="P5855" i="3"/>
  <c r="P5854" i="3"/>
  <c r="P5853" i="3"/>
  <c r="P5852" i="3"/>
  <c r="P5851" i="3"/>
  <c r="P5850" i="3"/>
  <c r="P5849" i="3"/>
  <c r="P5848" i="3"/>
  <c r="P5847" i="3"/>
  <c r="P5846" i="3"/>
  <c r="P5845" i="3"/>
  <c r="P5844" i="3"/>
  <c r="P5843" i="3"/>
  <c r="P5842" i="3"/>
  <c r="P5841" i="3"/>
  <c r="P5840" i="3"/>
  <c r="P5839" i="3"/>
  <c r="P5838" i="3"/>
  <c r="P5837" i="3"/>
  <c r="P5836" i="3"/>
  <c r="P5835" i="3"/>
  <c r="P5834" i="3"/>
  <c r="P5833" i="3"/>
  <c r="P5832" i="3"/>
  <c r="P5831" i="3"/>
  <c r="P5830" i="3"/>
  <c r="P5829" i="3"/>
  <c r="P5828" i="3"/>
  <c r="P5827" i="3"/>
  <c r="P5826" i="3"/>
  <c r="P5825" i="3"/>
  <c r="P5824" i="3"/>
  <c r="P5823" i="3"/>
  <c r="P5822" i="3"/>
  <c r="P5821" i="3"/>
  <c r="P5820" i="3"/>
  <c r="P5819" i="3"/>
  <c r="P5818" i="3"/>
  <c r="P5817" i="3"/>
  <c r="P5816" i="3"/>
  <c r="P5815" i="3"/>
  <c r="P5814" i="3"/>
  <c r="P5813" i="3"/>
  <c r="P5812" i="3"/>
  <c r="P5811" i="3"/>
  <c r="P5810" i="3"/>
  <c r="P5809" i="3"/>
  <c r="P5808" i="3"/>
  <c r="P5807" i="3"/>
  <c r="P5806" i="3"/>
  <c r="P5805" i="3"/>
  <c r="P5804" i="3"/>
  <c r="P5803" i="3"/>
  <c r="P5802" i="3"/>
  <c r="P5801" i="3"/>
  <c r="P5800" i="3"/>
  <c r="P5799" i="3"/>
  <c r="P5798" i="3"/>
  <c r="P5797" i="3"/>
  <c r="P5796" i="3"/>
  <c r="P5795" i="3"/>
  <c r="P5794" i="3"/>
  <c r="P5793" i="3"/>
  <c r="P5792" i="3"/>
  <c r="P5791" i="3"/>
  <c r="P5790" i="3"/>
  <c r="P5789" i="3"/>
  <c r="P5788" i="3"/>
  <c r="P5787" i="3"/>
  <c r="P5786" i="3"/>
  <c r="P5785" i="3"/>
  <c r="P5784" i="3"/>
  <c r="P5783" i="3"/>
  <c r="P5782" i="3"/>
  <c r="P5781" i="3"/>
  <c r="P5780" i="3"/>
  <c r="P5779" i="3"/>
  <c r="P5778" i="3"/>
  <c r="P5777" i="3"/>
  <c r="P5776" i="3"/>
  <c r="P5775" i="3"/>
  <c r="P5774" i="3"/>
  <c r="P5773" i="3"/>
  <c r="P5772" i="3"/>
  <c r="P5771" i="3"/>
  <c r="P5770" i="3"/>
  <c r="P5769" i="3"/>
  <c r="P5768" i="3"/>
  <c r="P5767" i="3"/>
  <c r="P5766" i="3"/>
  <c r="P5765" i="3"/>
  <c r="P5764" i="3"/>
  <c r="P5763" i="3"/>
  <c r="P5762" i="3"/>
  <c r="P5761" i="3"/>
  <c r="P5760" i="3"/>
  <c r="P5759" i="3"/>
  <c r="P5758" i="3"/>
  <c r="P5757" i="3"/>
  <c r="P5756" i="3"/>
  <c r="P5755" i="3"/>
  <c r="P5754" i="3"/>
  <c r="P5753" i="3"/>
  <c r="P5752" i="3"/>
  <c r="P5751" i="3"/>
  <c r="P5750" i="3"/>
  <c r="P5749" i="3"/>
  <c r="P5748" i="3"/>
  <c r="P5747" i="3"/>
  <c r="P5746" i="3"/>
  <c r="P5745" i="3"/>
  <c r="P5744" i="3"/>
  <c r="P5743" i="3"/>
  <c r="P5742" i="3"/>
  <c r="P5741" i="3"/>
  <c r="P5740" i="3"/>
  <c r="P5739" i="3"/>
  <c r="P5738" i="3"/>
  <c r="P5737" i="3"/>
  <c r="P5736" i="3"/>
  <c r="P5735" i="3"/>
  <c r="P5734" i="3"/>
  <c r="P5733" i="3"/>
  <c r="P5732" i="3"/>
  <c r="P5731" i="3"/>
  <c r="P5730" i="3"/>
  <c r="P5729" i="3"/>
  <c r="P5728" i="3"/>
  <c r="P5727" i="3"/>
  <c r="P5726" i="3"/>
  <c r="P5725" i="3"/>
  <c r="P5724" i="3"/>
  <c r="P5723" i="3"/>
  <c r="P5722" i="3"/>
  <c r="P5721" i="3"/>
  <c r="P5720" i="3"/>
  <c r="P5719" i="3"/>
  <c r="P5718" i="3"/>
  <c r="P5717" i="3"/>
  <c r="P5716" i="3"/>
  <c r="P5715" i="3"/>
  <c r="P5714" i="3"/>
  <c r="P5713" i="3"/>
  <c r="P5712" i="3"/>
  <c r="P5711" i="3"/>
  <c r="P5710" i="3"/>
  <c r="P5709" i="3"/>
  <c r="P5708" i="3"/>
  <c r="P5707" i="3"/>
  <c r="P5706" i="3"/>
  <c r="P5705" i="3"/>
  <c r="P5704" i="3"/>
  <c r="P5703" i="3"/>
  <c r="P5702" i="3"/>
  <c r="P5701" i="3"/>
  <c r="P5700" i="3"/>
  <c r="P5699" i="3"/>
  <c r="P5698" i="3"/>
  <c r="P5697" i="3"/>
  <c r="P5696" i="3"/>
  <c r="P5695" i="3"/>
  <c r="P5694" i="3"/>
  <c r="P5693" i="3"/>
  <c r="P5692" i="3"/>
  <c r="P5691" i="3"/>
  <c r="P5690" i="3"/>
  <c r="P5689" i="3"/>
  <c r="P5688" i="3"/>
  <c r="P5687" i="3"/>
  <c r="P5686" i="3"/>
  <c r="P5685" i="3"/>
  <c r="P5684" i="3"/>
  <c r="P5683" i="3"/>
  <c r="P5682" i="3"/>
  <c r="P5681" i="3"/>
  <c r="P5680" i="3"/>
  <c r="P5679" i="3"/>
  <c r="P5678" i="3"/>
  <c r="P5677" i="3"/>
  <c r="P5676" i="3"/>
  <c r="P5675" i="3"/>
  <c r="P5674" i="3"/>
  <c r="P5673" i="3"/>
  <c r="P5672" i="3"/>
  <c r="P5671" i="3"/>
  <c r="P5670" i="3"/>
  <c r="P5669" i="3"/>
  <c r="P5668" i="3"/>
  <c r="P5667" i="3"/>
  <c r="P5666" i="3"/>
  <c r="P5665" i="3"/>
  <c r="P5664" i="3"/>
  <c r="P5663" i="3"/>
  <c r="P5662" i="3"/>
  <c r="P5661" i="3"/>
  <c r="P5660" i="3"/>
  <c r="P5659" i="3"/>
  <c r="P5658" i="3"/>
  <c r="P5657" i="3"/>
  <c r="P5656" i="3"/>
  <c r="P5655" i="3"/>
  <c r="P5654" i="3"/>
  <c r="P5653" i="3"/>
  <c r="P5652" i="3"/>
  <c r="P5651" i="3"/>
  <c r="P5650" i="3"/>
  <c r="P5649" i="3"/>
  <c r="P5648" i="3"/>
  <c r="P5647" i="3"/>
  <c r="P5646" i="3"/>
  <c r="P5645" i="3"/>
  <c r="P5644" i="3"/>
  <c r="P5643" i="3"/>
  <c r="P5642" i="3"/>
  <c r="P5641" i="3"/>
  <c r="P5640" i="3"/>
  <c r="P5639" i="3"/>
  <c r="P5638" i="3"/>
  <c r="P5637" i="3"/>
  <c r="P5636" i="3"/>
  <c r="P5635" i="3"/>
  <c r="P5634" i="3"/>
  <c r="P5633" i="3"/>
  <c r="P5632" i="3"/>
  <c r="P5631" i="3"/>
  <c r="P5630" i="3"/>
  <c r="P5629" i="3"/>
  <c r="P5628" i="3"/>
  <c r="P5627" i="3"/>
  <c r="P5626" i="3"/>
  <c r="P5625" i="3"/>
  <c r="P5624" i="3"/>
  <c r="P5623" i="3"/>
  <c r="P5622" i="3"/>
  <c r="P5621" i="3"/>
  <c r="P5620" i="3"/>
  <c r="P5619" i="3"/>
  <c r="P5618" i="3"/>
  <c r="P5617" i="3"/>
  <c r="P5616" i="3"/>
  <c r="P5615" i="3"/>
  <c r="P5614" i="3"/>
  <c r="P5613" i="3"/>
  <c r="P5612" i="3"/>
  <c r="P5611" i="3"/>
  <c r="P5610" i="3"/>
  <c r="P5609" i="3"/>
  <c r="P5608" i="3"/>
  <c r="P5607" i="3"/>
  <c r="P5606" i="3"/>
  <c r="P5605" i="3"/>
  <c r="P5604" i="3"/>
  <c r="P5603" i="3"/>
  <c r="P5602" i="3"/>
  <c r="P5601" i="3"/>
  <c r="P5600" i="3"/>
  <c r="P5599" i="3"/>
  <c r="P5598" i="3"/>
  <c r="P5597" i="3"/>
  <c r="P5596" i="3"/>
  <c r="P5595" i="3"/>
  <c r="F5891" i="3"/>
  <c r="O5891" i="3" s="1"/>
  <c r="F5890" i="3"/>
  <c r="O5890" i="3" s="1"/>
  <c r="F5889" i="3"/>
  <c r="O5889" i="3" s="1"/>
  <c r="F5888" i="3"/>
  <c r="O5888" i="3" s="1"/>
  <c r="F5887" i="3"/>
  <c r="O5887" i="3" s="1"/>
  <c r="F5886" i="3"/>
  <c r="O5886" i="3" s="1"/>
  <c r="F5885" i="3"/>
  <c r="O5885" i="3" s="1"/>
  <c r="F5884" i="3"/>
  <c r="O5884" i="3" s="1"/>
  <c r="F5883" i="3"/>
  <c r="O5883" i="3" s="1"/>
  <c r="F5882" i="3"/>
  <c r="O5882" i="3" s="1"/>
  <c r="F5881" i="3"/>
  <c r="O5881" i="3" s="1"/>
  <c r="F5880" i="3"/>
  <c r="O5880" i="3" s="1"/>
  <c r="F5879" i="3"/>
  <c r="O5879" i="3" s="1"/>
  <c r="F5878" i="3"/>
  <c r="O5878" i="3" s="1"/>
  <c r="F5877" i="3"/>
  <c r="O5877" i="3" s="1"/>
  <c r="F5876" i="3"/>
  <c r="O5876" i="3" s="1"/>
  <c r="F5875" i="3"/>
  <c r="O5875" i="3" s="1"/>
  <c r="F5874" i="3"/>
  <c r="O5874" i="3" s="1"/>
  <c r="F5873" i="3"/>
  <c r="O5873" i="3" s="1"/>
  <c r="F5872" i="3"/>
  <c r="O5872" i="3" s="1"/>
  <c r="F5871" i="3"/>
  <c r="O5871" i="3" s="1"/>
  <c r="F5870" i="3"/>
  <c r="O5870" i="3" s="1"/>
  <c r="F5869" i="3"/>
  <c r="O5869" i="3" s="1"/>
  <c r="F5868" i="3"/>
  <c r="O5868" i="3" s="1"/>
  <c r="F5867" i="3"/>
  <c r="O5867" i="3" s="1"/>
  <c r="F5866" i="3"/>
  <c r="O5866" i="3" s="1"/>
  <c r="F5865" i="3"/>
  <c r="O5865" i="3" s="1"/>
  <c r="F5864" i="3"/>
  <c r="O5864" i="3" s="1"/>
  <c r="F5863" i="3"/>
  <c r="O5863" i="3" s="1"/>
  <c r="F5862" i="3"/>
  <c r="O5862" i="3" s="1"/>
  <c r="F5861" i="3"/>
  <c r="O5861" i="3" s="1"/>
  <c r="F5860" i="3"/>
  <c r="O5860" i="3" s="1"/>
  <c r="F5859" i="3"/>
  <c r="O5859" i="3" s="1"/>
  <c r="F5858" i="3"/>
  <c r="O5858" i="3" s="1"/>
  <c r="F5857" i="3"/>
  <c r="O5857" i="3" s="1"/>
  <c r="F5856" i="3"/>
  <c r="O5856" i="3" s="1"/>
  <c r="F5855" i="3"/>
  <c r="O5855" i="3" s="1"/>
  <c r="F5854" i="3"/>
  <c r="O5854" i="3" s="1"/>
  <c r="F5853" i="3"/>
  <c r="O5853" i="3" s="1"/>
  <c r="F5852" i="3"/>
  <c r="O5852" i="3" s="1"/>
  <c r="F5851" i="3"/>
  <c r="O5851" i="3" s="1"/>
  <c r="F5850" i="3"/>
  <c r="O5850" i="3" s="1"/>
  <c r="F5849" i="3"/>
  <c r="O5849" i="3" s="1"/>
  <c r="F5848" i="3"/>
  <c r="O5848" i="3" s="1"/>
  <c r="F5847" i="3"/>
  <c r="O5847" i="3" s="1"/>
  <c r="F5846" i="3"/>
  <c r="O5846" i="3" s="1"/>
  <c r="F5845" i="3"/>
  <c r="O5845" i="3" s="1"/>
  <c r="F5844" i="3"/>
  <c r="O5844" i="3" s="1"/>
  <c r="F5843" i="3"/>
  <c r="O5843" i="3" s="1"/>
  <c r="F5842" i="3"/>
  <c r="O5842" i="3" s="1"/>
  <c r="F5841" i="3"/>
  <c r="O5841" i="3" s="1"/>
  <c r="F5840" i="3"/>
  <c r="O5840" i="3" s="1"/>
  <c r="F5839" i="3"/>
  <c r="O5839" i="3" s="1"/>
  <c r="F5838" i="3"/>
  <c r="O5838" i="3" s="1"/>
  <c r="F5837" i="3"/>
  <c r="O5837" i="3" s="1"/>
  <c r="F5836" i="3"/>
  <c r="O5836" i="3" s="1"/>
  <c r="F5835" i="3"/>
  <c r="O5835" i="3" s="1"/>
  <c r="F5834" i="3"/>
  <c r="O5834" i="3" s="1"/>
  <c r="F5833" i="3"/>
  <c r="O5833" i="3" s="1"/>
  <c r="F5832" i="3"/>
  <c r="O5832" i="3" s="1"/>
  <c r="F5831" i="3"/>
  <c r="O5831" i="3" s="1"/>
  <c r="F5830" i="3"/>
  <c r="O5830" i="3" s="1"/>
  <c r="F5829" i="3"/>
  <c r="O5829" i="3" s="1"/>
  <c r="F5828" i="3"/>
  <c r="O5828" i="3" s="1"/>
  <c r="F5827" i="3"/>
  <c r="O5827" i="3" s="1"/>
  <c r="F5826" i="3"/>
  <c r="O5826" i="3" s="1"/>
  <c r="F5825" i="3"/>
  <c r="O5825" i="3" s="1"/>
  <c r="F5824" i="3"/>
  <c r="O5824" i="3" s="1"/>
  <c r="F5823" i="3"/>
  <c r="O5823" i="3" s="1"/>
  <c r="F5822" i="3"/>
  <c r="O5822" i="3" s="1"/>
  <c r="F8" i="3" l="1"/>
  <c r="O8" i="3" s="1"/>
  <c r="F9" i="3"/>
  <c r="O9" i="3" s="1"/>
  <c r="F10" i="3"/>
  <c r="O10" i="3" s="1"/>
  <c r="F11" i="3"/>
  <c r="O11" i="3" s="1"/>
  <c r="F12" i="3"/>
  <c r="O12" i="3" s="1"/>
  <c r="F13" i="3"/>
  <c r="O13" i="3" s="1"/>
  <c r="F14" i="3"/>
  <c r="O14" i="3" s="1"/>
  <c r="F15" i="3"/>
  <c r="O15" i="3" s="1"/>
  <c r="F16" i="3"/>
  <c r="O16" i="3" s="1"/>
  <c r="F17" i="3"/>
  <c r="O17" i="3" s="1"/>
  <c r="F18" i="3"/>
  <c r="O18" i="3" s="1"/>
  <c r="F19" i="3"/>
  <c r="O19" i="3" s="1"/>
  <c r="F20" i="3"/>
  <c r="O20" i="3" s="1"/>
  <c r="F21" i="3"/>
  <c r="O21" i="3" s="1"/>
  <c r="F22" i="3"/>
  <c r="O22" i="3" s="1"/>
  <c r="F23" i="3"/>
  <c r="O23" i="3" s="1"/>
  <c r="F24" i="3"/>
  <c r="O24" i="3" s="1"/>
  <c r="F25" i="3"/>
  <c r="O25" i="3" s="1"/>
  <c r="F26" i="3"/>
  <c r="O26" i="3" s="1"/>
  <c r="F27" i="3"/>
  <c r="O27" i="3" s="1"/>
  <c r="F28" i="3"/>
  <c r="O28" i="3" s="1"/>
  <c r="F29" i="3"/>
  <c r="O29" i="3" s="1"/>
  <c r="F30" i="3"/>
  <c r="O30" i="3" s="1"/>
  <c r="F31" i="3"/>
  <c r="O31" i="3" s="1"/>
  <c r="F32" i="3"/>
  <c r="O32" i="3" s="1"/>
  <c r="F33" i="3"/>
  <c r="O33" i="3" s="1"/>
  <c r="F34" i="3"/>
  <c r="O34" i="3" s="1"/>
  <c r="F35" i="3"/>
  <c r="O35" i="3" s="1"/>
  <c r="F36" i="3"/>
  <c r="O36" i="3" s="1"/>
  <c r="F37" i="3"/>
  <c r="O37" i="3" s="1"/>
  <c r="F38" i="3"/>
  <c r="O38" i="3" s="1"/>
  <c r="F39" i="3"/>
  <c r="O39" i="3" s="1"/>
  <c r="F40" i="3"/>
  <c r="O40" i="3" s="1"/>
  <c r="F41" i="3"/>
  <c r="O41" i="3" s="1"/>
  <c r="F42" i="3"/>
  <c r="O42" i="3" s="1"/>
  <c r="F43" i="3"/>
  <c r="O43" i="3" s="1"/>
  <c r="F44" i="3"/>
  <c r="O44" i="3" s="1"/>
  <c r="F45" i="3"/>
  <c r="O45" i="3" s="1"/>
  <c r="F46" i="3"/>
  <c r="O46" i="3" s="1"/>
  <c r="F47" i="3"/>
  <c r="O47" i="3" s="1"/>
  <c r="F48" i="3"/>
  <c r="O48" i="3" s="1"/>
  <c r="F49" i="3"/>
  <c r="O49" i="3" s="1"/>
  <c r="F50" i="3"/>
  <c r="O50" i="3" s="1"/>
  <c r="F51" i="3"/>
  <c r="O51" i="3" s="1"/>
  <c r="F52" i="3"/>
  <c r="O52" i="3" s="1"/>
  <c r="F53" i="3"/>
  <c r="O53" i="3" s="1"/>
  <c r="F54" i="3"/>
  <c r="O54" i="3" s="1"/>
  <c r="F55" i="3"/>
  <c r="O55" i="3" s="1"/>
  <c r="F56" i="3"/>
  <c r="O56" i="3" s="1"/>
  <c r="F57" i="3"/>
  <c r="O57" i="3" s="1"/>
  <c r="F58" i="3"/>
  <c r="O58" i="3" s="1"/>
  <c r="F59" i="3"/>
  <c r="O59" i="3" s="1"/>
  <c r="F60" i="3"/>
  <c r="O60" i="3" s="1"/>
  <c r="F61" i="3"/>
  <c r="O61" i="3" s="1"/>
  <c r="F62" i="3"/>
  <c r="O62" i="3" s="1"/>
  <c r="F63" i="3"/>
  <c r="O63" i="3" s="1"/>
  <c r="F64" i="3"/>
  <c r="O64" i="3" s="1"/>
  <c r="F65" i="3"/>
  <c r="O65" i="3" s="1"/>
  <c r="F66" i="3"/>
  <c r="O66" i="3" s="1"/>
  <c r="F67" i="3"/>
  <c r="O67" i="3" s="1"/>
  <c r="F68" i="3"/>
  <c r="O68" i="3" s="1"/>
  <c r="F69" i="3"/>
  <c r="O69" i="3" s="1"/>
  <c r="F70" i="3"/>
  <c r="O70" i="3" s="1"/>
  <c r="F71" i="3"/>
  <c r="O71" i="3" s="1"/>
  <c r="F72" i="3"/>
  <c r="O72" i="3" s="1"/>
  <c r="F73" i="3"/>
  <c r="O73" i="3" s="1"/>
  <c r="F74" i="3"/>
  <c r="O74" i="3" s="1"/>
  <c r="F75" i="3"/>
  <c r="O75" i="3" s="1"/>
  <c r="F76" i="3"/>
  <c r="O76" i="3" s="1"/>
  <c r="F77" i="3"/>
  <c r="O77" i="3" s="1"/>
  <c r="F78" i="3"/>
  <c r="O78" i="3" s="1"/>
  <c r="F79" i="3"/>
  <c r="O79" i="3" s="1"/>
  <c r="F80" i="3"/>
  <c r="O80" i="3" s="1"/>
  <c r="F81" i="3"/>
  <c r="O81" i="3" s="1"/>
  <c r="F82" i="3"/>
  <c r="O82" i="3" s="1"/>
  <c r="F83" i="3"/>
  <c r="O83" i="3" s="1"/>
  <c r="F84" i="3"/>
  <c r="O84" i="3" s="1"/>
  <c r="F85" i="3"/>
  <c r="O85" i="3" s="1"/>
  <c r="F86" i="3"/>
  <c r="O86" i="3" s="1"/>
  <c r="F87" i="3"/>
  <c r="O87" i="3" s="1"/>
  <c r="F88" i="3"/>
  <c r="O88" i="3" s="1"/>
  <c r="F89" i="3"/>
  <c r="O89" i="3" s="1"/>
  <c r="F90" i="3"/>
  <c r="O90" i="3" s="1"/>
  <c r="F91" i="3"/>
  <c r="O91" i="3" s="1"/>
  <c r="F92" i="3"/>
  <c r="O92" i="3" s="1"/>
  <c r="F93" i="3"/>
  <c r="O93" i="3" s="1"/>
  <c r="F94" i="3"/>
  <c r="O94" i="3" s="1"/>
  <c r="F95" i="3"/>
  <c r="O95" i="3" s="1"/>
  <c r="F96" i="3"/>
  <c r="O96" i="3" s="1"/>
  <c r="F97" i="3"/>
  <c r="O97" i="3" s="1"/>
  <c r="F98" i="3"/>
  <c r="O98" i="3" s="1"/>
  <c r="F99" i="3"/>
  <c r="O99" i="3" s="1"/>
  <c r="F100" i="3"/>
  <c r="O100" i="3" s="1"/>
  <c r="F101" i="3"/>
  <c r="O101" i="3" s="1"/>
  <c r="F102" i="3"/>
  <c r="O102" i="3" s="1"/>
  <c r="F103" i="3"/>
  <c r="O103" i="3" s="1"/>
  <c r="F104" i="3"/>
  <c r="O104" i="3" s="1"/>
  <c r="F105" i="3"/>
  <c r="O105" i="3" s="1"/>
  <c r="F106" i="3"/>
  <c r="O106" i="3" s="1"/>
  <c r="F107" i="3"/>
  <c r="O107" i="3" s="1"/>
  <c r="F108" i="3"/>
  <c r="O108" i="3" s="1"/>
  <c r="F109" i="3"/>
  <c r="O109" i="3" s="1"/>
  <c r="F110" i="3"/>
  <c r="O110" i="3" s="1"/>
  <c r="F111" i="3"/>
  <c r="O111" i="3" s="1"/>
  <c r="F112" i="3"/>
  <c r="O112" i="3" s="1"/>
  <c r="F113" i="3"/>
  <c r="O113" i="3" s="1"/>
  <c r="F114" i="3"/>
  <c r="O114" i="3" s="1"/>
  <c r="F115" i="3"/>
  <c r="O115" i="3" s="1"/>
  <c r="F116" i="3"/>
  <c r="O116" i="3" s="1"/>
  <c r="F117" i="3"/>
  <c r="O117" i="3" s="1"/>
  <c r="F118" i="3"/>
  <c r="O118" i="3" s="1"/>
  <c r="F119" i="3"/>
  <c r="O119" i="3" s="1"/>
  <c r="F120" i="3"/>
  <c r="O120" i="3" s="1"/>
  <c r="F121" i="3"/>
  <c r="O121" i="3" s="1"/>
  <c r="F122" i="3"/>
  <c r="O122" i="3" s="1"/>
  <c r="F123" i="3"/>
  <c r="O123" i="3" s="1"/>
  <c r="F124" i="3"/>
  <c r="O124" i="3" s="1"/>
  <c r="F125" i="3"/>
  <c r="O125" i="3" s="1"/>
  <c r="F126" i="3"/>
  <c r="O126" i="3" s="1"/>
  <c r="F127" i="3"/>
  <c r="O127" i="3" s="1"/>
  <c r="F128" i="3"/>
  <c r="O128" i="3" s="1"/>
  <c r="F129" i="3"/>
  <c r="O129" i="3" s="1"/>
  <c r="F130" i="3"/>
  <c r="O130" i="3" s="1"/>
  <c r="F131" i="3"/>
  <c r="O131" i="3" s="1"/>
  <c r="F132" i="3"/>
  <c r="O132" i="3" s="1"/>
  <c r="F133" i="3"/>
  <c r="O133" i="3" s="1"/>
  <c r="F134" i="3"/>
  <c r="O134" i="3" s="1"/>
  <c r="F135" i="3"/>
  <c r="O135" i="3" s="1"/>
  <c r="F136" i="3"/>
  <c r="O136" i="3" s="1"/>
  <c r="F137" i="3"/>
  <c r="O137" i="3" s="1"/>
  <c r="F138" i="3"/>
  <c r="O138" i="3" s="1"/>
  <c r="F139" i="3"/>
  <c r="O139" i="3" s="1"/>
  <c r="F140" i="3"/>
  <c r="O140" i="3" s="1"/>
  <c r="F141" i="3"/>
  <c r="O141" i="3" s="1"/>
  <c r="F142" i="3"/>
  <c r="O142" i="3" s="1"/>
  <c r="F143" i="3"/>
  <c r="O143" i="3" s="1"/>
  <c r="F144" i="3"/>
  <c r="O144" i="3" s="1"/>
  <c r="F145" i="3"/>
  <c r="O145" i="3" s="1"/>
  <c r="F146" i="3"/>
  <c r="O146" i="3" s="1"/>
  <c r="F147" i="3"/>
  <c r="O147" i="3" s="1"/>
  <c r="F148" i="3"/>
  <c r="O148" i="3" s="1"/>
  <c r="F149" i="3"/>
  <c r="O149" i="3" s="1"/>
  <c r="F150" i="3"/>
  <c r="O150" i="3" s="1"/>
  <c r="F151" i="3"/>
  <c r="O151" i="3" s="1"/>
  <c r="F152" i="3"/>
  <c r="O152" i="3" s="1"/>
  <c r="F153" i="3"/>
  <c r="O153" i="3" s="1"/>
  <c r="F154" i="3"/>
  <c r="O154" i="3" s="1"/>
  <c r="F155" i="3"/>
  <c r="O155" i="3" s="1"/>
  <c r="F156" i="3"/>
  <c r="O156" i="3" s="1"/>
  <c r="F157" i="3"/>
  <c r="O157" i="3" s="1"/>
  <c r="F158" i="3"/>
  <c r="O158" i="3" s="1"/>
  <c r="F159" i="3"/>
  <c r="O159" i="3" s="1"/>
  <c r="F160" i="3"/>
  <c r="O160" i="3" s="1"/>
  <c r="F161" i="3"/>
  <c r="O161" i="3" s="1"/>
  <c r="F162" i="3"/>
  <c r="O162" i="3" s="1"/>
  <c r="F163" i="3"/>
  <c r="O163" i="3" s="1"/>
  <c r="F164" i="3"/>
  <c r="O164" i="3" s="1"/>
  <c r="F165" i="3"/>
  <c r="O165" i="3" s="1"/>
  <c r="F166" i="3"/>
  <c r="O166" i="3" s="1"/>
  <c r="F167" i="3"/>
  <c r="O167" i="3" s="1"/>
  <c r="F168" i="3"/>
  <c r="O168" i="3" s="1"/>
  <c r="F169" i="3"/>
  <c r="O169" i="3" s="1"/>
  <c r="F170" i="3"/>
  <c r="O170" i="3" s="1"/>
  <c r="F171" i="3"/>
  <c r="O171" i="3" s="1"/>
  <c r="F172" i="3"/>
  <c r="O172" i="3" s="1"/>
  <c r="F173" i="3"/>
  <c r="O173" i="3" s="1"/>
  <c r="F174" i="3"/>
  <c r="O174" i="3" s="1"/>
  <c r="F175" i="3"/>
  <c r="O175" i="3" s="1"/>
  <c r="F176" i="3"/>
  <c r="O176" i="3" s="1"/>
  <c r="F177" i="3"/>
  <c r="O177" i="3" s="1"/>
  <c r="F178" i="3"/>
  <c r="O178" i="3" s="1"/>
  <c r="F179" i="3"/>
  <c r="O179" i="3" s="1"/>
  <c r="F180" i="3"/>
  <c r="O180" i="3" s="1"/>
  <c r="F181" i="3"/>
  <c r="O181" i="3" s="1"/>
  <c r="F182" i="3"/>
  <c r="O182" i="3" s="1"/>
  <c r="F183" i="3"/>
  <c r="O183" i="3" s="1"/>
  <c r="F184" i="3"/>
  <c r="O184" i="3" s="1"/>
  <c r="F185" i="3"/>
  <c r="O185" i="3" s="1"/>
  <c r="F186" i="3"/>
  <c r="O186" i="3" s="1"/>
  <c r="F187" i="3"/>
  <c r="O187" i="3" s="1"/>
  <c r="F188" i="3"/>
  <c r="O188" i="3" s="1"/>
  <c r="F189" i="3"/>
  <c r="O189" i="3" s="1"/>
  <c r="F190" i="3"/>
  <c r="O190" i="3" s="1"/>
  <c r="F191" i="3"/>
  <c r="O191" i="3" s="1"/>
  <c r="F192" i="3"/>
  <c r="O192" i="3" s="1"/>
  <c r="F193" i="3"/>
  <c r="O193" i="3" s="1"/>
  <c r="F194" i="3"/>
  <c r="O194" i="3" s="1"/>
  <c r="F195" i="3"/>
  <c r="O195" i="3" s="1"/>
  <c r="F196" i="3"/>
  <c r="O196" i="3" s="1"/>
  <c r="F197" i="3"/>
  <c r="O197" i="3" s="1"/>
  <c r="F198" i="3"/>
  <c r="O198" i="3" s="1"/>
  <c r="F199" i="3"/>
  <c r="O199" i="3" s="1"/>
  <c r="F200" i="3"/>
  <c r="O200" i="3" s="1"/>
  <c r="F201" i="3"/>
  <c r="O201" i="3" s="1"/>
  <c r="F202" i="3"/>
  <c r="O202" i="3" s="1"/>
  <c r="F203" i="3"/>
  <c r="O203" i="3" s="1"/>
  <c r="F204" i="3"/>
  <c r="O204" i="3" s="1"/>
  <c r="F205" i="3"/>
  <c r="O205" i="3" s="1"/>
  <c r="F206" i="3"/>
  <c r="O206" i="3" s="1"/>
  <c r="F207" i="3"/>
  <c r="O207" i="3" s="1"/>
  <c r="F208" i="3"/>
  <c r="O208" i="3" s="1"/>
  <c r="F209" i="3"/>
  <c r="O209" i="3" s="1"/>
  <c r="F210" i="3"/>
  <c r="O210" i="3" s="1"/>
  <c r="F211" i="3"/>
  <c r="O211" i="3" s="1"/>
  <c r="F212" i="3"/>
  <c r="O212" i="3" s="1"/>
  <c r="F213" i="3"/>
  <c r="O213" i="3" s="1"/>
  <c r="F214" i="3"/>
  <c r="O214" i="3" s="1"/>
  <c r="F215" i="3"/>
  <c r="O215" i="3" s="1"/>
  <c r="F216" i="3"/>
  <c r="O216" i="3" s="1"/>
  <c r="F217" i="3"/>
  <c r="O217" i="3" s="1"/>
  <c r="F218" i="3"/>
  <c r="O218" i="3" s="1"/>
  <c r="F219" i="3"/>
  <c r="O219" i="3" s="1"/>
  <c r="F220" i="3"/>
  <c r="O220" i="3" s="1"/>
  <c r="F221" i="3"/>
  <c r="O221" i="3" s="1"/>
  <c r="F222" i="3"/>
  <c r="O222" i="3" s="1"/>
  <c r="F223" i="3"/>
  <c r="O223" i="3" s="1"/>
  <c r="F224" i="3"/>
  <c r="O224" i="3" s="1"/>
  <c r="F225" i="3"/>
  <c r="O225" i="3" s="1"/>
  <c r="F226" i="3"/>
  <c r="O226" i="3" s="1"/>
  <c r="F227" i="3"/>
  <c r="O227" i="3" s="1"/>
  <c r="F228" i="3"/>
  <c r="O228" i="3" s="1"/>
  <c r="F229" i="3"/>
  <c r="O229" i="3" s="1"/>
  <c r="F230" i="3"/>
  <c r="O230" i="3" s="1"/>
  <c r="F231" i="3"/>
  <c r="O231" i="3" s="1"/>
  <c r="F232" i="3"/>
  <c r="O232" i="3" s="1"/>
  <c r="F233" i="3"/>
  <c r="O233" i="3" s="1"/>
  <c r="F234" i="3"/>
  <c r="O234" i="3" s="1"/>
  <c r="F235" i="3"/>
  <c r="O235" i="3" s="1"/>
  <c r="F236" i="3"/>
  <c r="O236" i="3" s="1"/>
  <c r="F237" i="3"/>
  <c r="O237" i="3" s="1"/>
  <c r="F238" i="3"/>
  <c r="O238" i="3" s="1"/>
  <c r="F239" i="3"/>
  <c r="O239" i="3" s="1"/>
  <c r="F240" i="3"/>
  <c r="O240" i="3" s="1"/>
  <c r="F241" i="3"/>
  <c r="O241" i="3" s="1"/>
  <c r="F242" i="3"/>
  <c r="O242" i="3" s="1"/>
  <c r="F243" i="3"/>
  <c r="O243" i="3" s="1"/>
  <c r="F244" i="3"/>
  <c r="O244" i="3" s="1"/>
  <c r="F245" i="3"/>
  <c r="O245" i="3" s="1"/>
  <c r="F246" i="3"/>
  <c r="O246" i="3" s="1"/>
  <c r="F247" i="3"/>
  <c r="O247" i="3" s="1"/>
  <c r="F248" i="3"/>
  <c r="O248" i="3" s="1"/>
  <c r="F249" i="3"/>
  <c r="O249" i="3" s="1"/>
  <c r="F250" i="3"/>
  <c r="O250" i="3" s="1"/>
  <c r="F251" i="3"/>
  <c r="O251" i="3" s="1"/>
  <c r="F252" i="3"/>
  <c r="O252" i="3" s="1"/>
  <c r="F253" i="3"/>
  <c r="O253" i="3" s="1"/>
  <c r="F254" i="3"/>
  <c r="O254" i="3" s="1"/>
  <c r="F255" i="3"/>
  <c r="O255" i="3" s="1"/>
  <c r="F256" i="3"/>
  <c r="O256" i="3" s="1"/>
  <c r="F257" i="3"/>
  <c r="O257" i="3" s="1"/>
  <c r="F258" i="3"/>
  <c r="O258" i="3" s="1"/>
  <c r="F259" i="3"/>
  <c r="O259" i="3" s="1"/>
  <c r="F260" i="3"/>
  <c r="O260" i="3" s="1"/>
  <c r="F261" i="3"/>
  <c r="O261" i="3" s="1"/>
  <c r="F262" i="3"/>
  <c r="O262" i="3" s="1"/>
  <c r="F263" i="3"/>
  <c r="O263" i="3" s="1"/>
  <c r="F264" i="3"/>
  <c r="O264" i="3" s="1"/>
  <c r="F265" i="3"/>
  <c r="O265" i="3" s="1"/>
  <c r="F266" i="3"/>
  <c r="O266" i="3" s="1"/>
  <c r="F267" i="3"/>
  <c r="O267" i="3" s="1"/>
  <c r="F268" i="3"/>
  <c r="O268" i="3" s="1"/>
  <c r="F269" i="3"/>
  <c r="O269" i="3" s="1"/>
  <c r="F270" i="3"/>
  <c r="O270" i="3" s="1"/>
  <c r="F271" i="3"/>
  <c r="O271" i="3" s="1"/>
  <c r="F272" i="3"/>
  <c r="O272" i="3" s="1"/>
  <c r="F273" i="3"/>
  <c r="O273" i="3" s="1"/>
  <c r="F274" i="3"/>
  <c r="O274" i="3" s="1"/>
  <c r="F275" i="3"/>
  <c r="O275" i="3" s="1"/>
  <c r="F276" i="3"/>
  <c r="O276" i="3" s="1"/>
  <c r="F277" i="3"/>
  <c r="O277" i="3" s="1"/>
  <c r="F278" i="3"/>
  <c r="O278" i="3" s="1"/>
  <c r="F279" i="3"/>
  <c r="O279" i="3" s="1"/>
  <c r="F280" i="3"/>
  <c r="O280" i="3" s="1"/>
  <c r="F281" i="3"/>
  <c r="O281" i="3" s="1"/>
  <c r="F282" i="3"/>
  <c r="O282" i="3" s="1"/>
  <c r="F283" i="3"/>
  <c r="O283" i="3" s="1"/>
  <c r="F284" i="3"/>
  <c r="O284" i="3" s="1"/>
  <c r="F285" i="3"/>
  <c r="O285" i="3" s="1"/>
  <c r="F286" i="3"/>
  <c r="O286" i="3" s="1"/>
  <c r="F287" i="3"/>
  <c r="O287" i="3" s="1"/>
  <c r="F288" i="3"/>
  <c r="O288" i="3" s="1"/>
  <c r="F289" i="3"/>
  <c r="O289" i="3" s="1"/>
  <c r="F290" i="3"/>
  <c r="O290" i="3" s="1"/>
  <c r="F291" i="3"/>
  <c r="O291" i="3" s="1"/>
  <c r="F292" i="3"/>
  <c r="O292" i="3" s="1"/>
  <c r="F293" i="3"/>
  <c r="O293" i="3" s="1"/>
  <c r="F294" i="3"/>
  <c r="O294" i="3" s="1"/>
  <c r="F295" i="3"/>
  <c r="O295" i="3" s="1"/>
  <c r="F296" i="3"/>
  <c r="O296" i="3" s="1"/>
  <c r="F297" i="3"/>
  <c r="O297" i="3" s="1"/>
  <c r="F298" i="3"/>
  <c r="O298" i="3" s="1"/>
  <c r="F299" i="3"/>
  <c r="O299" i="3" s="1"/>
  <c r="F300" i="3"/>
  <c r="O300" i="3" s="1"/>
  <c r="F301" i="3"/>
  <c r="O301" i="3" s="1"/>
  <c r="F302" i="3"/>
  <c r="O302" i="3" s="1"/>
  <c r="F303" i="3"/>
  <c r="O303" i="3" s="1"/>
  <c r="F304" i="3"/>
  <c r="O304" i="3" s="1"/>
  <c r="F305" i="3"/>
  <c r="O305" i="3" s="1"/>
  <c r="F306" i="3"/>
  <c r="O306" i="3" s="1"/>
  <c r="F307" i="3"/>
  <c r="O307" i="3" s="1"/>
  <c r="F308" i="3"/>
  <c r="O308" i="3" s="1"/>
  <c r="F309" i="3"/>
  <c r="O309" i="3" s="1"/>
  <c r="F310" i="3"/>
  <c r="O310" i="3" s="1"/>
  <c r="F311" i="3"/>
  <c r="O311" i="3" s="1"/>
  <c r="F312" i="3"/>
  <c r="O312" i="3" s="1"/>
  <c r="F313" i="3"/>
  <c r="O313" i="3" s="1"/>
  <c r="F314" i="3"/>
  <c r="O314" i="3" s="1"/>
  <c r="F315" i="3"/>
  <c r="O315" i="3" s="1"/>
  <c r="F316" i="3"/>
  <c r="O316" i="3" s="1"/>
  <c r="F317" i="3"/>
  <c r="O317" i="3" s="1"/>
  <c r="F318" i="3"/>
  <c r="O318" i="3" s="1"/>
  <c r="F319" i="3"/>
  <c r="O319" i="3" s="1"/>
  <c r="F320" i="3"/>
  <c r="O320" i="3" s="1"/>
  <c r="F321" i="3"/>
  <c r="O321" i="3" s="1"/>
  <c r="F322" i="3"/>
  <c r="O322" i="3" s="1"/>
  <c r="F323" i="3"/>
  <c r="O323" i="3" s="1"/>
  <c r="F324" i="3"/>
  <c r="O324" i="3" s="1"/>
  <c r="F325" i="3"/>
  <c r="O325" i="3" s="1"/>
  <c r="F326" i="3"/>
  <c r="O326" i="3" s="1"/>
  <c r="F327" i="3"/>
  <c r="O327" i="3" s="1"/>
  <c r="F328" i="3"/>
  <c r="O328" i="3" s="1"/>
  <c r="F329" i="3"/>
  <c r="O329" i="3" s="1"/>
  <c r="F330" i="3"/>
  <c r="O330" i="3" s="1"/>
  <c r="F331" i="3"/>
  <c r="O331" i="3" s="1"/>
  <c r="F332" i="3"/>
  <c r="O332" i="3" s="1"/>
  <c r="F333" i="3"/>
  <c r="O333" i="3" s="1"/>
  <c r="F334" i="3"/>
  <c r="O334" i="3" s="1"/>
  <c r="F335" i="3"/>
  <c r="O335" i="3" s="1"/>
  <c r="F336" i="3"/>
  <c r="O336" i="3" s="1"/>
  <c r="F337" i="3"/>
  <c r="O337" i="3" s="1"/>
  <c r="F338" i="3"/>
  <c r="O338" i="3" s="1"/>
  <c r="F339" i="3"/>
  <c r="O339" i="3" s="1"/>
  <c r="F340" i="3"/>
  <c r="O340" i="3" s="1"/>
  <c r="F341" i="3"/>
  <c r="O341" i="3" s="1"/>
  <c r="F342" i="3"/>
  <c r="O342" i="3" s="1"/>
  <c r="F343" i="3"/>
  <c r="O343" i="3" s="1"/>
  <c r="F344" i="3"/>
  <c r="O344" i="3" s="1"/>
  <c r="F345" i="3"/>
  <c r="O345" i="3" s="1"/>
  <c r="F346" i="3"/>
  <c r="O346" i="3" s="1"/>
  <c r="F347" i="3"/>
  <c r="O347" i="3" s="1"/>
  <c r="F348" i="3"/>
  <c r="O348" i="3" s="1"/>
  <c r="F349" i="3"/>
  <c r="O349" i="3" s="1"/>
  <c r="F350" i="3"/>
  <c r="O350" i="3" s="1"/>
  <c r="F351" i="3"/>
  <c r="O351" i="3" s="1"/>
  <c r="F352" i="3"/>
  <c r="O352" i="3" s="1"/>
  <c r="F353" i="3"/>
  <c r="O353" i="3" s="1"/>
  <c r="F354" i="3"/>
  <c r="O354" i="3" s="1"/>
  <c r="F355" i="3"/>
  <c r="O355" i="3" s="1"/>
  <c r="F356" i="3"/>
  <c r="O356" i="3" s="1"/>
  <c r="F357" i="3"/>
  <c r="O357" i="3" s="1"/>
  <c r="F358" i="3"/>
  <c r="O358" i="3" s="1"/>
  <c r="F359" i="3"/>
  <c r="O359" i="3" s="1"/>
  <c r="F360" i="3"/>
  <c r="O360" i="3" s="1"/>
  <c r="F361" i="3"/>
  <c r="O361" i="3" s="1"/>
  <c r="F362" i="3"/>
  <c r="O362" i="3" s="1"/>
  <c r="F363" i="3"/>
  <c r="O363" i="3" s="1"/>
  <c r="F364" i="3"/>
  <c r="O364" i="3" s="1"/>
  <c r="F365" i="3"/>
  <c r="O365" i="3" s="1"/>
  <c r="F366" i="3"/>
  <c r="O366" i="3" s="1"/>
  <c r="F367" i="3"/>
  <c r="O367" i="3" s="1"/>
  <c r="F368" i="3"/>
  <c r="O368" i="3" s="1"/>
  <c r="F369" i="3"/>
  <c r="O369" i="3" s="1"/>
  <c r="F370" i="3"/>
  <c r="O370" i="3" s="1"/>
  <c r="F371" i="3"/>
  <c r="O371" i="3" s="1"/>
  <c r="F372" i="3"/>
  <c r="O372" i="3" s="1"/>
  <c r="F373" i="3"/>
  <c r="O373" i="3" s="1"/>
  <c r="F374" i="3"/>
  <c r="O374" i="3" s="1"/>
  <c r="F375" i="3"/>
  <c r="O375" i="3" s="1"/>
  <c r="F376" i="3"/>
  <c r="O376" i="3" s="1"/>
  <c r="F377" i="3"/>
  <c r="O377" i="3" s="1"/>
  <c r="F378" i="3"/>
  <c r="O378" i="3" s="1"/>
  <c r="F379" i="3"/>
  <c r="O379" i="3" s="1"/>
  <c r="F380" i="3"/>
  <c r="O380" i="3" s="1"/>
  <c r="F381" i="3"/>
  <c r="O381" i="3" s="1"/>
  <c r="F382" i="3"/>
  <c r="O382" i="3" s="1"/>
  <c r="F383" i="3"/>
  <c r="O383" i="3" s="1"/>
  <c r="F384" i="3"/>
  <c r="O384" i="3" s="1"/>
  <c r="F385" i="3"/>
  <c r="O385" i="3" s="1"/>
  <c r="F386" i="3"/>
  <c r="O386" i="3" s="1"/>
  <c r="F387" i="3"/>
  <c r="O387" i="3" s="1"/>
  <c r="F388" i="3"/>
  <c r="O388" i="3" s="1"/>
  <c r="F389" i="3"/>
  <c r="O389" i="3" s="1"/>
  <c r="F390" i="3"/>
  <c r="O390" i="3" s="1"/>
  <c r="F391" i="3"/>
  <c r="O391" i="3" s="1"/>
  <c r="F392" i="3"/>
  <c r="O392" i="3" s="1"/>
  <c r="F393" i="3"/>
  <c r="O393" i="3" s="1"/>
  <c r="F394" i="3"/>
  <c r="O394" i="3" s="1"/>
  <c r="F395" i="3"/>
  <c r="O395" i="3" s="1"/>
  <c r="F396" i="3"/>
  <c r="O396" i="3" s="1"/>
  <c r="F397" i="3"/>
  <c r="O397" i="3" s="1"/>
  <c r="F398" i="3"/>
  <c r="O398" i="3" s="1"/>
  <c r="F399" i="3"/>
  <c r="O399" i="3" s="1"/>
  <c r="F400" i="3"/>
  <c r="O400" i="3" s="1"/>
  <c r="F401" i="3"/>
  <c r="O401" i="3" s="1"/>
  <c r="F402" i="3"/>
  <c r="O402" i="3" s="1"/>
  <c r="F403" i="3"/>
  <c r="O403" i="3" s="1"/>
  <c r="F404" i="3"/>
  <c r="O404" i="3" s="1"/>
  <c r="F405" i="3"/>
  <c r="O405" i="3" s="1"/>
  <c r="F406" i="3"/>
  <c r="O406" i="3" s="1"/>
  <c r="F407" i="3"/>
  <c r="O407" i="3" s="1"/>
  <c r="F408" i="3"/>
  <c r="O408" i="3" s="1"/>
  <c r="F409" i="3"/>
  <c r="O409" i="3" s="1"/>
  <c r="F410" i="3"/>
  <c r="O410" i="3" s="1"/>
  <c r="F411" i="3"/>
  <c r="O411" i="3" s="1"/>
  <c r="F412" i="3"/>
  <c r="O412" i="3" s="1"/>
  <c r="F413" i="3"/>
  <c r="O413" i="3" s="1"/>
  <c r="F414" i="3"/>
  <c r="O414" i="3" s="1"/>
  <c r="F415" i="3"/>
  <c r="O415" i="3" s="1"/>
  <c r="F416" i="3"/>
  <c r="O416" i="3" s="1"/>
  <c r="F417" i="3"/>
  <c r="O417" i="3" s="1"/>
  <c r="F418" i="3"/>
  <c r="O418" i="3" s="1"/>
  <c r="F419" i="3"/>
  <c r="O419" i="3" s="1"/>
  <c r="F420" i="3"/>
  <c r="O420" i="3" s="1"/>
  <c r="F421" i="3"/>
  <c r="O421" i="3" s="1"/>
  <c r="F422" i="3"/>
  <c r="O422" i="3" s="1"/>
  <c r="F423" i="3"/>
  <c r="O423" i="3" s="1"/>
  <c r="F424" i="3"/>
  <c r="O424" i="3" s="1"/>
  <c r="F425" i="3"/>
  <c r="O425" i="3" s="1"/>
  <c r="F426" i="3"/>
  <c r="O426" i="3" s="1"/>
  <c r="F427" i="3"/>
  <c r="O427" i="3" s="1"/>
  <c r="F428" i="3"/>
  <c r="O428" i="3" s="1"/>
  <c r="F429" i="3"/>
  <c r="O429" i="3" s="1"/>
  <c r="F430" i="3"/>
  <c r="O430" i="3" s="1"/>
  <c r="F431" i="3"/>
  <c r="O431" i="3" s="1"/>
  <c r="F432" i="3"/>
  <c r="O432" i="3" s="1"/>
  <c r="F433" i="3"/>
  <c r="O433" i="3" s="1"/>
  <c r="F434" i="3"/>
  <c r="O434" i="3" s="1"/>
  <c r="F435" i="3"/>
  <c r="O435" i="3" s="1"/>
  <c r="F436" i="3"/>
  <c r="O436" i="3" s="1"/>
  <c r="F437" i="3"/>
  <c r="O437" i="3" s="1"/>
  <c r="F438" i="3"/>
  <c r="O438" i="3" s="1"/>
  <c r="F439" i="3"/>
  <c r="O439" i="3" s="1"/>
  <c r="F440" i="3"/>
  <c r="O440" i="3" s="1"/>
  <c r="F441" i="3"/>
  <c r="O441" i="3" s="1"/>
  <c r="F442" i="3"/>
  <c r="O442" i="3" s="1"/>
  <c r="F443" i="3"/>
  <c r="O443" i="3" s="1"/>
  <c r="F444" i="3"/>
  <c r="O444" i="3" s="1"/>
  <c r="F445" i="3"/>
  <c r="O445" i="3" s="1"/>
  <c r="F446" i="3"/>
  <c r="O446" i="3" s="1"/>
  <c r="F447" i="3"/>
  <c r="O447" i="3" s="1"/>
  <c r="F448" i="3"/>
  <c r="O448" i="3" s="1"/>
  <c r="F449" i="3"/>
  <c r="O449" i="3" s="1"/>
  <c r="F450" i="3"/>
  <c r="O450" i="3" s="1"/>
  <c r="F451" i="3"/>
  <c r="O451" i="3" s="1"/>
  <c r="F452" i="3"/>
  <c r="O452" i="3" s="1"/>
  <c r="F453" i="3"/>
  <c r="O453" i="3" s="1"/>
  <c r="F454" i="3"/>
  <c r="O454" i="3" s="1"/>
  <c r="F455" i="3"/>
  <c r="O455" i="3" s="1"/>
  <c r="F456" i="3"/>
  <c r="O456" i="3" s="1"/>
  <c r="F457" i="3"/>
  <c r="O457" i="3" s="1"/>
  <c r="F458" i="3"/>
  <c r="O458" i="3" s="1"/>
  <c r="F459" i="3"/>
  <c r="O459" i="3" s="1"/>
  <c r="F460" i="3"/>
  <c r="O460" i="3" s="1"/>
  <c r="F461" i="3"/>
  <c r="O461" i="3" s="1"/>
  <c r="F462" i="3"/>
  <c r="O462" i="3" s="1"/>
  <c r="F463" i="3"/>
  <c r="O463" i="3" s="1"/>
  <c r="F464" i="3"/>
  <c r="O464" i="3" s="1"/>
  <c r="F465" i="3"/>
  <c r="O465" i="3" s="1"/>
  <c r="F466" i="3"/>
  <c r="O466" i="3" s="1"/>
  <c r="F467" i="3"/>
  <c r="O467" i="3" s="1"/>
  <c r="F468" i="3"/>
  <c r="O468" i="3" s="1"/>
  <c r="F469" i="3"/>
  <c r="O469" i="3" s="1"/>
  <c r="F470" i="3"/>
  <c r="O470" i="3" s="1"/>
  <c r="F471" i="3"/>
  <c r="O471" i="3" s="1"/>
  <c r="F472" i="3"/>
  <c r="O472" i="3" s="1"/>
  <c r="F473" i="3"/>
  <c r="O473" i="3" s="1"/>
  <c r="F474" i="3"/>
  <c r="O474" i="3" s="1"/>
  <c r="F475" i="3"/>
  <c r="O475" i="3" s="1"/>
  <c r="F476" i="3"/>
  <c r="O476" i="3" s="1"/>
  <c r="F477" i="3"/>
  <c r="O477" i="3" s="1"/>
  <c r="F478" i="3"/>
  <c r="O478" i="3" s="1"/>
  <c r="F479" i="3"/>
  <c r="O479" i="3" s="1"/>
  <c r="F480" i="3"/>
  <c r="O480" i="3" s="1"/>
  <c r="F481" i="3"/>
  <c r="O481" i="3" s="1"/>
  <c r="F482" i="3"/>
  <c r="O482" i="3" s="1"/>
  <c r="F483" i="3"/>
  <c r="O483" i="3" s="1"/>
  <c r="F484" i="3"/>
  <c r="O484" i="3" s="1"/>
  <c r="F485" i="3"/>
  <c r="O485" i="3" s="1"/>
  <c r="F486" i="3"/>
  <c r="O486" i="3" s="1"/>
  <c r="F487" i="3"/>
  <c r="O487" i="3" s="1"/>
  <c r="F488" i="3"/>
  <c r="O488" i="3" s="1"/>
  <c r="F489" i="3"/>
  <c r="O489" i="3" s="1"/>
  <c r="F490" i="3"/>
  <c r="O490" i="3" s="1"/>
  <c r="F491" i="3"/>
  <c r="O491" i="3" s="1"/>
  <c r="F492" i="3"/>
  <c r="O492" i="3" s="1"/>
  <c r="F493" i="3"/>
  <c r="O493" i="3" s="1"/>
  <c r="F494" i="3"/>
  <c r="O494" i="3" s="1"/>
  <c r="F495" i="3"/>
  <c r="O495" i="3" s="1"/>
  <c r="F496" i="3"/>
  <c r="O496" i="3" s="1"/>
  <c r="F497" i="3"/>
  <c r="O497" i="3" s="1"/>
  <c r="F498" i="3"/>
  <c r="O498" i="3" s="1"/>
  <c r="F499" i="3"/>
  <c r="O499" i="3" s="1"/>
  <c r="F500" i="3"/>
  <c r="O500" i="3" s="1"/>
  <c r="F501" i="3"/>
  <c r="O501" i="3" s="1"/>
  <c r="F502" i="3"/>
  <c r="O502" i="3" s="1"/>
  <c r="F503" i="3"/>
  <c r="O503" i="3" s="1"/>
  <c r="F504" i="3"/>
  <c r="O504" i="3" s="1"/>
  <c r="F505" i="3"/>
  <c r="O505" i="3" s="1"/>
  <c r="F506" i="3"/>
  <c r="O506" i="3" s="1"/>
  <c r="F507" i="3"/>
  <c r="O507" i="3" s="1"/>
  <c r="F508" i="3"/>
  <c r="O508" i="3" s="1"/>
  <c r="F509" i="3"/>
  <c r="O509" i="3" s="1"/>
  <c r="F510" i="3"/>
  <c r="O510" i="3" s="1"/>
  <c r="F511" i="3"/>
  <c r="O511" i="3" s="1"/>
  <c r="F512" i="3"/>
  <c r="O512" i="3" s="1"/>
  <c r="F513" i="3"/>
  <c r="O513" i="3" s="1"/>
  <c r="F514" i="3"/>
  <c r="O514" i="3" s="1"/>
  <c r="F515" i="3"/>
  <c r="O515" i="3" s="1"/>
  <c r="F516" i="3"/>
  <c r="O516" i="3" s="1"/>
  <c r="F517" i="3"/>
  <c r="O517" i="3" s="1"/>
  <c r="F518" i="3"/>
  <c r="O518" i="3" s="1"/>
  <c r="F519" i="3"/>
  <c r="O519" i="3" s="1"/>
  <c r="F520" i="3"/>
  <c r="O520" i="3" s="1"/>
  <c r="F521" i="3"/>
  <c r="O521" i="3" s="1"/>
  <c r="F522" i="3"/>
  <c r="O522" i="3" s="1"/>
  <c r="F523" i="3"/>
  <c r="O523" i="3" s="1"/>
  <c r="F524" i="3"/>
  <c r="O524" i="3" s="1"/>
  <c r="F525" i="3"/>
  <c r="O525" i="3" s="1"/>
  <c r="F526" i="3"/>
  <c r="O526" i="3" s="1"/>
  <c r="F527" i="3"/>
  <c r="O527" i="3" s="1"/>
  <c r="F528" i="3"/>
  <c r="O528" i="3" s="1"/>
  <c r="F529" i="3"/>
  <c r="O529" i="3" s="1"/>
  <c r="F530" i="3"/>
  <c r="O530" i="3" s="1"/>
  <c r="F531" i="3"/>
  <c r="O531" i="3" s="1"/>
  <c r="F532" i="3"/>
  <c r="O532" i="3" s="1"/>
  <c r="F533" i="3"/>
  <c r="O533" i="3" s="1"/>
  <c r="F534" i="3"/>
  <c r="O534" i="3" s="1"/>
  <c r="F535" i="3"/>
  <c r="O535" i="3" s="1"/>
  <c r="F536" i="3"/>
  <c r="O536" i="3" s="1"/>
  <c r="F537" i="3"/>
  <c r="O537" i="3" s="1"/>
  <c r="F538" i="3"/>
  <c r="O538" i="3" s="1"/>
  <c r="F539" i="3"/>
  <c r="O539" i="3" s="1"/>
  <c r="F540" i="3"/>
  <c r="O540" i="3" s="1"/>
  <c r="F541" i="3"/>
  <c r="O541" i="3" s="1"/>
  <c r="F542" i="3"/>
  <c r="O542" i="3" s="1"/>
  <c r="F543" i="3"/>
  <c r="O543" i="3" s="1"/>
  <c r="F544" i="3"/>
  <c r="O544" i="3" s="1"/>
  <c r="F545" i="3"/>
  <c r="O545" i="3" s="1"/>
  <c r="F546" i="3"/>
  <c r="O546" i="3" s="1"/>
  <c r="F547" i="3"/>
  <c r="O547" i="3" s="1"/>
  <c r="F548" i="3"/>
  <c r="O548" i="3" s="1"/>
  <c r="F549" i="3"/>
  <c r="O549" i="3" s="1"/>
  <c r="F550" i="3"/>
  <c r="O550" i="3" s="1"/>
  <c r="F551" i="3"/>
  <c r="O551" i="3" s="1"/>
  <c r="F552" i="3"/>
  <c r="O552" i="3" s="1"/>
  <c r="F553" i="3"/>
  <c r="O553" i="3" s="1"/>
  <c r="F554" i="3"/>
  <c r="O554" i="3" s="1"/>
  <c r="F555" i="3"/>
  <c r="O555" i="3" s="1"/>
  <c r="F556" i="3"/>
  <c r="O556" i="3" s="1"/>
  <c r="F557" i="3"/>
  <c r="O557" i="3" s="1"/>
  <c r="F558" i="3"/>
  <c r="O558" i="3" s="1"/>
  <c r="F559" i="3"/>
  <c r="O559" i="3" s="1"/>
  <c r="F560" i="3"/>
  <c r="O560" i="3" s="1"/>
  <c r="F561" i="3"/>
  <c r="O561" i="3" s="1"/>
  <c r="F562" i="3"/>
  <c r="O562" i="3" s="1"/>
  <c r="F563" i="3"/>
  <c r="O563" i="3" s="1"/>
  <c r="F564" i="3"/>
  <c r="O564" i="3" s="1"/>
  <c r="F565" i="3"/>
  <c r="O565" i="3" s="1"/>
  <c r="F566" i="3"/>
  <c r="O566" i="3" s="1"/>
  <c r="F567" i="3"/>
  <c r="O567" i="3" s="1"/>
  <c r="F568" i="3"/>
  <c r="O568" i="3" s="1"/>
  <c r="F569" i="3"/>
  <c r="O569" i="3" s="1"/>
  <c r="F570" i="3"/>
  <c r="O570" i="3" s="1"/>
  <c r="F571" i="3"/>
  <c r="O571" i="3" s="1"/>
  <c r="F572" i="3"/>
  <c r="O572" i="3" s="1"/>
  <c r="F573" i="3"/>
  <c r="O573" i="3" s="1"/>
  <c r="F574" i="3"/>
  <c r="O574" i="3" s="1"/>
  <c r="F575" i="3"/>
  <c r="O575" i="3" s="1"/>
  <c r="F576" i="3"/>
  <c r="O576" i="3" s="1"/>
  <c r="F577" i="3"/>
  <c r="O577" i="3" s="1"/>
  <c r="F578" i="3"/>
  <c r="O578" i="3" s="1"/>
  <c r="F579" i="3"/>
  <c r="O579" i="3" s="1"/>
  <c r="F580" i="3"/>
  <c r="O580" i="3" s="1"/>
  <c r="F581" i="3"/>
  <c r="O581" i="3" s="1"/>
  <c r="F582" i="3"/>
  <c r="O582" i="3" s="1"/>
  <c r="F583" i="3"/>
  <c r="O583" i="3" s="1"/>
  <c r="F584" i="3"/>
  <c r="O584" i="3" s="1"/>
  <c r="F585" i="3"/>
  <c r="O585" i="3" s="1"/>
  <c r="F586" i="3"/>
  <c r="O586" i="3" s="1"/>
  <c r="F587" i="3"/>
  <c r="O587" i="3" s="1"/>
  <c r="F588" i="3"/>
  <c r="O588" i="3" s="1"/>
  <c r="F589" i="3"/>
  <c r="O589" i="3" s="1"/>
  <c r="F590" i="3"/>
  <c r="O590" i="3" s="1"/>
  <c r="F591" i="3"/>
  <c r="O591" i="3" s="1"/>
  <c r="F592" i="3"/>
  <c r="O592" i="3" s="1"/>
  <c r="F593" i="3"/>
  <c r="O593" i="3" s="1"/>
  <c r="F594" i="3"/>
  <c r="O594" i="3" s="1"/>
  <c r="F595" i="3"/>
  <c r="O595" i="3" s="1"/>
  <c r="F596" i="3"/>
  <c r="O596" i="3" s="1"/>
  <c r="F597" i="3"/>
  <c r="O597" i="3" s="1"/>
  <c r="F598" i="3"/>
  <c r="O598" i="3" s="1"/>
  <c r="F599" i="3"/>
  <c r="O599" i="3" s="1"/>
  <c r="F600" i="3"/>
  <c r="O600" i="3" s="1"/>
  <c r="F601" i="3"/>
  <c r="O601" i="3" s="1"/>
  <c r="F602" i="3"/>
  <c r="O602" i="3" s="1"/>
  <c r="F603" i="3"/>
  <c r="O603" i="3" s="1"/>
  <c r="F604" i="3"/>
  <c r="O604" i="3" s="1"/>
  <c r="F605" i="3"/>
  <c r="O605" i="3" s="1"/>
  <c r="F606" i="3"/>
  <c r="O606" i="3" s="1"/>
  <c r="F607" i="3"/>
  <c r="O607" i="3" s="1"/>
  <c r="F608" i="3"/>
  <c r="O608" i="3" s="1"/>
  <c r="F609" i="3"/>
  <c r="O609" i="3" s="1"/>
  <c r="F610" i="3"/>
  <c r="O610" i="3" s="1"/>
  <c r="F611" i="3"/>
  <c r="O611" i="3" s="1"/>
  <c r="F612" i="3"/>
  <c r="O612" i="3" s="1"/>
  <c r="F613" i="3"/>
  <c r="O613" i="3" s="1"/>
  <c r="F614" i="3"/>
  <c r="O614" i="3" s="1"/>
  <c r="F615" i="3"/>
  <c r="O615" i="3" s="1"/>
  <c r="F616" i="3"/>
  <c r="O616" i="3" s="1"/>
  <c r="F617" i="3"/>
  <c r="O617" i="3" s="1"/>
  <c r="F618" i="3"/>
  <c r="O618" i="3" s="1"/>
  <c r="F619" i="3"/>
  <c r="O619" i="3" s="1"/>
  <c r="F620" i="3"/>
  <c r="O620" i="3" s="1"/>
  <c r="F621" i="3"/>
  <c r="O621" i="3" s="1"/>
  <c r="F622" i="3"/>
  <c r="O622" i="3" s="1"/>
  <c r="F623" i="3"/>
  <c r="O623" i="3" s="1"/>
  <c r="F624" i="3"/>
  <c r="O624" i="3" s="1"/>
  <c r="F625" i="3"/>
  <c r="O625" i="3" s="1"/>
  <c r="F626" i="3"/>
  <c r="O626" i="3" s="1"/>
  <c r="F627" i="3"/>
  <c r="O627" i="3" s="1"/>
  <c r="F628" i="3"/>
  <c r="O628" i="3" s="1"/>
  <c r="F629" i="3"/>
  <c r="O629" i="3" s="1"/>
  <c r="F630" i="3"/>
  <c r="O630" i="3" s="1"/>
  <c r="F631" i="3"/>
  <c r="O631" i="3" s="1"/>
  <c r="F632" i="3"/>
  <c r="O632" i="3" s="1"/>
  <c r="F633" i="3"/>
  <c r="O633" i="3" s="1"/>
  <c r="F634" i="3"/>
  <c r="O634" i="3" s="1"/>
  <c r="F635" i="3"/>
  <c r="O635" i="3" s="1"/>
  <c r="F636" i="3"/>
  <c r="O636" i="3" s="1"/>
  <c r="F637" i="3"/>
  <c r="O637" i="3" s="1"/>
  <c r="F638" i="3"/>
  <c r="O638" i="3" s="1"/>
  <c r="F639" i="3"/>
  <c r="O639" i="3" s="1"/>
  <c r="F640" i="3"/>
  <c r="O640" i="3" s="1"/>
  <c r="F641" i="3"/>
  <c r="O641" i="3" s="1"/>
  <c r="F642" i="3"/>
  <c r="O642" i="3" s="1"/>
  <c r="F643" i="3"/>
  <c r="O643" i="3" s="1"/>
  <c r="F644" i="3"/>
  <c r="O644" i="3" s="1"/>
  <c r="F645" i="3"/>
  <c r="O645" i="3" s="1"/>
  <c r="F646" i="3"/>
  <c r="O646" i="3" s="1"/>
  <c r="F647" i="3"/>
  <c r="O647" i="3" s="1"/>
  <c r="F648" i="3"/>
  <c r="O648" i="3" s="1"/>
  <c r="F649" i="3"/>
  <c r="O649" i="3" s="1"/>
  <c r="F650" i="3"/>
  <c r="O650" i="3" s="1"/>
  <c r="F651" i="3"/>
  <c r="O651" i="3" s="1"/>
  <c r="F652" i="3"/>
  <c r="O652" i="3" s="1"/>
  <c r="F653" i="3"/>
  <c r="O653" i="3" s="1"/>
  <c r="F654" i="3"/>
  <c r="O654" i="3" s="1"/>
  <c r="F655" i="3"/>
  <c r="O655" i="3" s="1"/>
  <c r="F656" i="3"/>
  <c r="O656" i="3" s="1"/>
  <c r="F657" i="3"/>
  <c r="O657" i="3" s="1"/>
  <c r="F658" i="3"/>
  <c r="O658" i="3" s="1"/>
  <c r="F659" i="3"/>
  <c r="O659" i="3" s="1"/>
  <c r="F660" i="3"/>
  <c r="O660" i="3" s="1"/>
  <c r="F661" i="3"/>
  <c r="O661" i="3" s="1"/>
  <c r="F662" i="3"/>
  <c r="O662" i="3" s="1"/>
  <c r="F663" i="3"/>
  <c r="O663" i="3" s="1"/>
  <c r="F664" i="3"/>
  <c r="O664" i="3" s="1"/>
  <c r="F665" i="3"/>
  <c r="O665" i="3" s="1"/>
  <c r="F666" i="3"/>
  <c r="O666" i="3" s="1"/>
  <c r="F667" i="3"/>
  <c r="O667" i="3" s="1"/>
  <c r="F668" i="3"/>
  <c r="O668" i="3" s="1"/>
  <c r="F669" i="3"/>
  <c r="O669" i="3" s="1"/>
  <c r="F670" i="3"/>
  <c r="O670" i="3" s="1"/>
  <c r="F671" i="3"/>
  <c r="O671" i="3" s="1"/>
  <c r="F672" i="3"/>
  <c r="O672" i="3" s="1"/>
  <c r="F673" i="3"/>
  <c r="O673" i="3" s="1"/>
  <c r="F674" i="3"/>
  <c r="O674" i="3" s="1"/>
  <c r="F675" i="3"/>
  <c r="O675" i="3" s="1"/>
  <c r="F676" i="3"/>
  <c r="O676" i="3" s="1"/>
  <c r="F677" i="3"/>
  <c r="O677" i="3" s="1"/>
  <c r="F678" i="3"/>
  <c r="O678" i="3" s="1"/>
  <c r="F679" i="3"/>
  <c r="O679" i="3" s="1"/>
  <c r="F680" i="3"/>
  <c r="O680" i="3" s="1"/>
  <c r="F681" i="3"/>
  <c r="O681" i="3" s="1"/>
  <c r="F682" i="3"/>
  <c r="O682" i="3" s="1"/>
  <c r="F683" i="3"/>
  <c r="O683" i="3" s="1"/>
  <c r="F684" i="3"/>
  <c r="O684" i="3" s="1"/>
  <c r="F685" i="3"/>
  <c r="O685" i="3" s="1"/>
  <c r="F686" i="3"/>
  <c r="O686" i="3" s="1"/>
  <c r="F687" i="3"/>
  <c r="O687" i="3" s="1"/>
  <c r="F688" i="3"/>
  <c r="O688" i="3" s="1"/>
  <c r="F689" i="3"/>
  <c r="O689" i="3" s="1"/>
  <c r="F690" i="3"/>
  <c r="O690" i="3" s="1"/>
  <c r="F691" i="3"/>
  <c r="O691" i="3" s="1"/>
  <c r="F692" i="3"/>
  <c r="O692" i="3" s="1"/>
  <c r="F693" i="3"/>
  <c r="O693" i="3" s="1"/>
  <c r="F694" i="3"/>
  <c r="O694" i="3" s="1"/>
  <c r="F695" i="3"/>
  <c r="O695" i="3" s="1"/>
  <c r="F696" i="3"/>
  <c r="O696" i="3" s="1"/>
  <c r="F697" i="3"/>
  <c r="O697" i="3" s="1"/>
  <c r="F698" i="3"/>
  <c r="O698" i="3" s="1"/>
  <c r="F699" i="3"/>
  <c r="O699" i="3" s="1"/>
  <c r="F700" i="3"/>
  <c r="O700" i="3" s="1"/>
  <c r="F701" i="3"/>
  <c r="O701" i="3" s="1"/>
  <c r="F702" i="3"/>
  <c r="O702" i="3" s="1"/>
  <c r="F703" i="3"/>
  <c r="O703" i="3" s="1"/>
  <c r="F704" i="3"/>
  <c r="O704" i="3" s="1"/>
  <c r="F705" i="3"/>
  <c r="O705" i="3" s="1"/>
  <c r="F706" i="3"/>
  <c r="O706" i="3" s="1"/>
  <c r="F707" i="3"/>
  <c r="O707" i="3" s="1"/>
  <c r="F708" i="3"/>
  <c r="O708" i="3" s="1"/>
  <c r="F709" i="3"/>
  <c r="O709" i="3" s="1"/>
  <c r="F710" i="3"/>
  <c r="O710" i="3" s="1"/>
  <c r="F711" i="3"/>
  <c r="O711" i="3" s="1"/>
  <c r="F712" i="3"/>
  <c r="O712" i="3" s="1"/>
  <c r="F713" i="3"/>
  <c r="O713" i="3" s="1"/>
  <c r="F714" i="3"/>
  <c r="O714" i="3" s="1"/>
  <c r="F715" i="3"/>
  <c r="O715" i="3" s="1"/>
  <c r="F716" i="3"/>
  <c r="O716" i="3" s="1"/>
  <c r="F717" i="3"/>
  <c r="O717" i="3" s="1"/>
  <c r="F718" i="3"/>
  <c r="O718" i="3" s="1"/>
  <c r="F719" i="3"/>
  <c r="O719" i="3" s="1"/>
  <c r="F720" i="3"/>
  <c r="O720" i="3" s="1"/>
  <c r="F721" i="3"/>
  <c r="O721" i="3" s="1"/>
  <c r="F722" i="3"/>
  <c r="O722" i="3" s="1"/>
  <c r="F723" i="3"/>
  <c r="O723" i="3" s="1"/>
  <c r="F724" i="3"/>
  <c r="O724" i="3" s="1"/>
  <c r="F725" i="3"/>
  <c r="O725" i="3" s="1"/>
  <c r="F726" i="3"/>
  <c r="O726" i="3" s="1"/>
  <c r="F727" i="3"/>
  <c r="O727" i="3" s="1"/>
  <c r="F728" i="3"/>
  <c r="O728" i="3" s="1"/>
  <c r="F729" i="3"/>
  <c r="O729" i="3" s="1"/>
  <c r="F730" i="3"/>
  <c r="O730" i="3" s="1"/>
  <c r="F731" i="3"/>
  <c r="O731" i="3" s="1"/>
  <c r="F732" i="3"/>
  <c r="O732" i="3" s="1"/>
  <c r="F733" i="3"/>
  <c r="O733" i="3" s="1"/>
  <c r="F734" i="3"/>
  <c r="O734" i="3" s="1"/>
  <c r="F735" i="3"/>
  <c r="O735" i="3" s="1"/>
  <c r="F736" i="3"/>
  <c r="O736" i="3" s="1"/>
  <c r="F737" i="3"/>
  <c r="O737" i="3" s="1"/>
  <c r="F738" i="3"/>
  <c r="O738" i="3" s="1"/>
  <c r="F739" i="3"/>
  <c r="O739" i="3" s="1"/>
  <c r="F740" i="3"/>
  <c r="O740" i="3" s="1"/>
  <c r="F741" i="3"/>
  <c r="O741" i="3" s="1"/>
  <c r="F742" i="3"/>
  <c r="O742" i="3" s="1"/>
  <c r="F743" i="3"/>
  <c r="O743" i="3" s="1"/>
  <c r="F744" i="3"/>
  <c r="O744" i="3" s="1"/>
  <c r="F745" i="3"/>
  <c r="O745" i="3" s="1"/>
  <c r="F746" i="3"/>
  <c r="O746" i="3" s="1"/>
  <c r="F747" i="3"/>
  <c r="O747" i="3" s="1"/>
  <c r="F748" i="3"/>
  <c r="O748" i="3" s="1"/>
  <c r="F749" i="3"/>
  <c r="O749" i="3" s="1"/>
  <c r="F750" i="3"/>
  <c r="O750" i="3" s="1"/>
  <c r="F751" i="3"/>
  <c r="O751" i="3" s="1"/>
  <c r="F752" i="3"/>
  <c r="O752" i="3" s="1"/>
  <c r="F753" i="3"/>
  <c r="O753" i="3" s="1"/>
  <c r="F754" i="3"/>
  <c r="O754" i="3" s="1"/>
  <c r="F755" i="3"/>
  <c r="O755" i="3" s="1"/>
  <c r="F756" i="3"/>
  <c r="O756" i="3" s="1"/>
  <c r="F757" i="3"/>
  <c r="O757" i="3" s="1"/>
  <c r="F758" i="3"/>
  <c r="O758" i="3" s="1"/>
  <c r="F759" i="3"/>
  <c r="O759" i="3" s="1"/>
  <c r="F760" i="3"/>
  <c r="O760" i="3" s="1"/>
  <c r="F761" i="3"/>
  <c r="O761" i="3" s="1"/>
  <c r="F762" i="3"/>
  <c r="O762" i="3" s="1"/>
  <c r="F763" i="3"/>
  <c r="O763" i="3" s="1"/>
  <c r="F764" i="3"/>
  <c r="O764" i="3" s="1"/>
  <c r="F765" i="3"/>
  <c r="O765" i="3" s="1"/>
  <c r="F766" i="3"/>
  <c r="O766" i="3" s="1"/>
  <c r="F767" i="3"/>
  <c r="O767" i="3" s="1"/>
  <c r="F768" i="3"/>
  <c r="O768" i="3" s="1"/>
  <c r="F769" i="3"/>
  <c r="O769" i="3" s="1"/>
  <c r="F770" i="3"/>
  <c r="O770" i="3" s="1"/>
  <c r="F771" i="3"/>
  <c r="O771" i="3" s="1"/>
  <c r="F772" i="3"/>
  <c r="O772" i="3" s="1"/>
  <c r="F773" i="3"/>
  <c r="O773" i="3" s="1"/>
  <c r="F774" i="3"/>
  <c r="O774" i="3" s="1"/>
  <c r="F775" i="3"/>
  <c r="O775" i="3" s="1"/>
  <c r="F776" i="3"/>
  <c r="O776" i="3" s="1"/>
  <c r="F777" i="3"/>
  <c r="O777" i="3" s="1"/>
  <c r="F778" i="3"/>
  <c r="O778" i="3" s="1"/>
  <c r="F779" i="3"/>
  <c r="O779" i="3" s="1"/>
  <c r="F780" i="3"/>
  <c r="O780" i="3" s="1"/>
  <c r="F781" i="3"/>
  <c r="O781" i="3" s="1"/>
  <c r="F782" i="3"/>
  <c r="O782" i="3" s="1"/>
  <c r="F783" i="3"/>
  <c r="O783" i="3" s="1"/>
  <c r="F784" i="3"/>
  <c r="O784" i="3" s="1"/>
  <c r="F785" i="3"/>
  <c r="O785" i="3" s="1"/>
  <c r="F786" i="3"/>
  <c r="O786" i="3" s="1"/>
  <c r="F787" i="3"/>
  <c r="O787" i="3" s="1"/>
  <c r="F788" i="3"/>
  <c r="O788" i="3" s="1"/>
  <c r="F789" i="3"/>
  <c r="O789" i="3" s="1"/>
  <c r="F790" i="3"/>
  <c r="O790" i="3" s="1"/>
  <c r="F791" i="3"/>
  <c r="O791" i="3" s="1"/>
  <c r="F792" i="3"/>
  <c r="O792" i="3" s="1"/>
  <c r="F793" i="3"/>
  <c r="O793" i="3" s="1"/>
  <c r="F794" i="3"/>
  <c r="O794" i="3" s="1"/>
  <c r="F795" i="3"/>
  <c r="O795" i="3" s="1"/>
  <c r="F796" i="3"/>
  <c r="O796" i="3" s="1"/>
  <c r="F797" i="3"/>
  <c r="O797" i="3" s="1"/>
  <c r="F798" i="3"/>
  <c r="O798" i="3" s="1"/>
  <c r="F799" i="3"/>
  <c r="O799" i="3" s="1"/>
  <c r="F800" i="3"/>
  <c r="O800" i="3" s="1"/>
  <c r="F801" i="3"/>
  <c r="O801" i="3" s="1"/>
  <c r="F802" i="3"/>
  <c r="O802" i="3" s="1"/>
  <c r="F803" i="3"/>
  <c r="O803" i="3" s="1"/>
  <c r="F804" i="3"/>
  <c r="O804" i="3" s="1"/>
  <c r="F805" i="3"/>
  <c r="O805" i="3" s="1"/>
  <c r="F806" i="3"/>
  <c r="O806" i="3" s="1"/>
  <c r="F807" i="3"/>
  <c r="O807" i="3" s="1"/>
  <c r="F808" i="3"/>
  <c r="O808" i="3" s="1"/>
  <c r="F809" i="3"/>
  <c r="O809" i="3" s="1"/>
  <c r="F810" i="3"/>
  <c r="O810" i="3" s="1"/>
  <c r="F811" i="3"/>
  <c r="O811" i="3" s="1"/>
  <c r="F812" i="3"/>
  <c r="O812" i="3" s="1"/>
  <c r="F813" i="3"/>
  <c r="O813" i="3" s="1"/>
  <c r="F814" i="3"/>
  <c r="O814" i="3" s="1"/>
  <c r="F815" i="3"/>
  <c r="O815" i="3" s="1"/>
  <c r="F816" i="3"/>
  <c r="O816" i="3" s="1"/>
  <c r="F817" i="3"/>
  <c r="O817" i="3" s="1"/>
  <c r="F818" i="3"/>
  <c r="O818" i="3" s="1"/>
  <c r="F819" i="3"/>
  <c r="O819" i="3" s="1"/>
  <c r="F820" i="3"/>
  <c r="O820" i="3" s="1"/>
  <c r="F821" i="3"/>
  <c r="O821" i="3" s="1"/>
  <c r="F822" i="3"/>
  <c r="O822" i="3" s="1"/>
  <c r="F823" i="3"/>
  <c r="O823" i="3" s="1"/>
  <c r="F824" i="3"/>
  <c r="O824" i="3" s="1"/>
  <c r="F825" i="3"/>
  <c r="O825" i="3" s="1"/>
  <c r="F826" i="3"/>
  <c r="O826" i="3" s="1"/>
  <c r="F827" i="3"/>
  <c r="O827" i="3" s="1"/>
  <c r="F828" i="3"/>
  <c r="O828" i="3" s="1"/>
  <c r="F829" i="3"/>
  <c r="O829" i="3" s="1"/>
  <c r="F830" i="3"/>
  <c r="O830" i="3" s="1"/>
  <c r="F831" i="3"/>
  <c r="O831" i="3" s="1"/>
  <c r="F832" i="3"/>
  <c r="O832" i="3" s="1"/>
  <c r="F833" i="3"/>
  <c r="O833" i="3" s="1"/>
  <c r="F834" i="3"/>
  <c r="O834" i="3" s="1"/>
  <c r="F835" i="3"/>
  <c r="O835" i="3" s="1"/>
  <c r="F836" i="3"/>
  <c r="O836" i="3" s="1"/>
  <c r="F837" i="3"/>
  <c r="O837" i="3" s="1"/>
  <c r="F838" i="3"/>
  <c r="O838" i="3" s="1"/>
  <c r="F839" i="3"/>
  <c r="O839" i="3" s="1"/>
  <c r="F840" i="3"/>
  <c r="O840" i="3" s="1"/>
  <c r="F841" i="3"/>
  <c r="O841" i="3" s="1"/>
  <c r="F842" i="3"/>
  <c r="O842" i="3" s="1"/>
  <c r="F843" i="3"/>
  <c r="O843" i="3" s="1"/>
  <c r="F844" i="3"/>
  <c r="O844" i="3" s="1"/>
  <c r="F845" i="3"/>
  <c r="O845" i="3" s="1"/>
  <c r="F846" i="3"/>
  <c r="O846" i="3" s="1"/>
  <c r="F847" i="3"/>
  <c r="O847" i="3" s="1"/>
  <c r="F848" i="3"/>
  <c r="O848" i="3" s="1"/>
  <c r="F849" i="3"/>
  <c r="O849" i="3" s="1"/>
  <c r="F850" i="3"/>
  <c r="O850" i="3" s="1"/>
  <c r="F851" i="3"/>
  <c r="O851" i="3" s="1"/>
  <c r="F852" i="3"/>
  <c r="O852" i="3" s="1"/>
  <c r="F853" i="3"/>
  <c r="O853" i="3" s="1"/>
  <c r="F854" i="3"/>
  <c r="O854" i="3" s="1"/>
  <c r="F855" i="3"/>
  <c r="O855" i="3" s="1"/>
  <c r="F856" i="3"/>
  <c r="O856" i="3" s="1"/>
  <c r="F857" i="3"/>
  <c r="O857" i="3" s="1"/>
  <c r="F858" i="3"/>
  <c r="O858" i="3" s="1"/>
  <c r="F859" i="3"/>
  <c r="O859" i="3" s="1"/>
  <c r="F860" i="3"/>
  <c r="O860" i="3" s="1"/>
  <c r="F861" i="3"/>
  <c r="O861" i="3" s="1"/>
  <c r="F862" i="3"/>
  <c r="O862" i="3" s="1"/>
  <c r="F863" i="3"/>
  <c r="O863" i="3" s="1"/>
  <c r="F864" i="3"/>
  <c r="O864" i="3" s="1"/>
  <c r="F865" i="3"/>
  <c r="O865" i="3" s="1"/>
  <c r="F866" i="3"/>
  <c r="O866" i="3" s="1"/>
  <c r="F867" i="3"/>
  <c r="O867" i="3" s="1"/>
  <c r="F868" i="3"/>
  <c r="O868" i="3" s="1"/>
  <c r="F869" i="3"/>
  <c r="O869" i="3" s="1"/>
  <c r="F870" i="3"/>
  <c r="O870" i="3" s="1"/>
  <c r="F871" i="3"/>
  <c r="O871" i="3" s="1"/>
  <c r="F872" i="3"/>
  <c r="O872" i="3" s="1"/>
  <c r="F873" i="3"/>
  <c r="O873" i="3" s="1"/>
  <c r="F874" i="3"/>
  <c r="O874" i="3" s="1"/>
  <c r="F875" i="3"/>
  <c r="O875" i="3" s="1"/>
  <c r="F876" i="3"/>
  <c r="O876" i="3" s="1"/>
  <c r="F877" i="3"/>
  <c r="O877" i="3" s="1"/>
  <c r="F878" i="3"/>
  <c r="O878" i="3" s="1"/>
  <c r="F879" i="3"/>
  <c r="O879" i="3" s="1"/>
  <c r="F880" i="3"/>
  <c r="O880" i="3" s="1"/>
  <c r="F881" i="3"/>
  <c r="O881" i="3" s="1"/>
  <c r="F882" i="3"/>
  <c r="O882" i="3" s="1"/>
  <c r="F883" i="3"/>
  <c r="O883" i="3" s="1"/>
  <c r="F884" i="3"/>
  <c r="O884" i="3" s="1"/>
  <c r="F885" i="3"/>
  <c r="O885" i="3" s="1"/>
  <c r="F886" i="3"/>
  <c r="O886" i="3" s="1"/>
  <c r="F887" i="3"/>
  <c r="O887" i="3" s="1"/>
  <c r="F888" i="3"/>
  <c r="O888" i="3" s="1"/>
  <c r="F889" i="3"/>
  <c r="O889" i="3" s="1"/>
  <c r="F890" i="3"/>
  <c r="O890" i="3" s="1"/>
  <c r="F891" i="3"/>
  <c r="O891" i="3" s="1"/>
  <c r="F892" i="3"/>
  <c r="O892" i="3" s="1"/>
  <c r="F893" i="3"/>
  <c r="O893" i="3" s="1"/>
  <c r="F894" i="3"/>
  <c r="O894" i="3" s="1"/>
  <c r="F895" i="3"/>
  <c r="O895" i="3" s="1"/>
  <c r="F896" i="3"/>
  <c r="O896" i="3" s="1"/>
  <c r="F897" i="3"/>
  <c r="O897" i="3" s="1"/>
  <c r="F898" i="3"/>
  <c r="O898" i="3" s="1"/>
  <c r="F899" i="3"/>
  <c r="O899" i="3" s="1"/>
  <c r="F900" i="3"/>
  <c r="O900" i="3" s="1"/>
  <c r="F901" i="3"/>
  <c r="O901" i="3" s="1"/>
  <c r="F902" i="3"/>
  <c r="O902" i="3" s="1"/>
  <c r="F903" i="3"/>
  <c r="O903" i="3" s="1"/>
  <c r="F904" i="3"/>
  <c r="O904" i="3" s="1"/>
  <c r="F905" i="3"/>
  <c r="O905" i="3" s="1"/>
  <c r="F906" i="3"/>
  <c r="O906" i="3" s="1"/>
  <c r="F907" i="3"/>
  <c r="O907" i="3" s="1"/>
  <c r="F908" i="3"/>
  <c r="O908" i="3" s="1"/>
  <c r="F909" i="3"/>
  <c r="O909" i="3" s="1"/>
  <c r="F910" i="3"/>
  <c r="O910" i="3" s="1"/>
  <c r="F911" i="3"/>
  <c r="O911" i="3" s="1"/>
  <c r="F912" i="3"/>
  <c r="O912" i="3" s="1"/>
  <c r="F913" i="3"/>
  <c r="O913" i="3" s="1"/>
  <c r="F914" i="3"/>
  <c r="O914" i="3" s="1"/>
  <c r="F915" i="3"/>
  <c r="O915" i="3" s="1"/>
  <c r="F916" i="3"/>
  <c r="O916" i="3" s="1"/>
  <c r="F917" i="3"/>
  <c r="O917" i="3" s="1"/>
  <c r="F918" i="3"/>
  <c r="O918" i="3" s="1"/>
  <c r="F919" i="3"/>
  <c r="O919" i="3" s="1"/>
  <c r="F920" i="3"/>
  <c r="O920" i="3" s="1"/>
  <c r="F921" i="3"/>
  <c r="O921" i="3" s="1"/>
  <c r="F922" i="3"/>
  <c r="O922" i="3" s="1"/>
  <c r="F923" i="3"/>
  <c r="O923" i="3" s="1"/>
  <c r="F924" i="3"/>
  <c r="O924" i="3" s="1"/>
  <c r="F925" i="3"/>
  <c r="O925" i="3" s="1"/>
  <c r="F926" i="3"/>
  <c r="O926" i="3" s="1"/>
  <c r="F927" i="3"/>
  <c r="O927" i="3" s="1"/>
  <c r="F928" i="3"/>
  <c r="O928" i="3" s="1"/>
  <c r="F929" i="3"/>
  <c r="O929" i="3" s="1"/>
  <c r="F930" i="3"/>
  <c r="O930" i="3" s="1"/>
  <c r="F931" i="3"/>
  <c r="O931" i="3" s="1"/>
  <c r="F932" i="3"/>
  <c r="O932" i="3" s="1"/>
  <c r="F933" i="3"/>
  <c r="O933" i="3" s="1"/>
  <c r="F934" i="3"/>
  <c r="O934" i="3" s="1"/>
  <c r="F935" i="3"/>
  <c r="O935" i="3" s="1"/>
  <c r="F936" i="3"/>
  <c r="O936" i="3" s="1"/>
  <c r="F937" i="3"/>
  <c r="O937" i="3" s="1"/>
  <c r="F938" i="3"/>
  <c r="O938" i="3" s="1"/>
  <c r="F939" i="3"/>
  <c r="O939" i="3" s="1"/>
  <c r="F940" i="3"/>
  <c r="O940" i="3" s="1"/>
  <c r="F941" i="3"/>
  <c r="O941" i="3" s="1"/>
  <c r="F942" i="3"/>
  <c r="O942" i="3" s="1"/>
  <c r="F943" i="3"/>
  <c r="O943" i="3" s="1"/>
  <c r="F944" i="3"/>
  <c r="O944" i="3" s="1"/>
  <c r="F945" i="3"/>
  <c r="O945" i="3" s="1"/>
  <c r="F946" i="3"/>
  <c r="O946" i="3" s="1"/>
  <c r="F947" i="3"/>
  <c r="O947" i="3" s="1"/>
  <c r="F948" i="3"/>
  <c r="O948" i="3" s="1"/>
  <c r="F949" i="3"/>
  <c r="O949" i="3" s="1"/>
  <c r="F950" i="3"/>
  <c r="O950" i="3" s="1"/>
  <c r="F951" i="3"/>
  <c r="O951" i="3" s="1"/>
  <c r="F952" i="3"/>
  <c r="O952" i="3" s="1"/>
  <c r="F953" i="3"/>
  <c r="O953" i="3" s="1"/>
  <c r="F954" i="3"/>
  <c r="O954" i="3" s="1"/>
  <c r="F955" i="3"/>
  <c r="O955" i="3" s="1"/>
  <c r="F956" i="3"/>
  <c r="O956" i="3" s="1"/>
  <c r="F957" i="3"/>
  <c r="O957" i="3" s="1"/>
  <c r="F958" i="3"/>
  <c r="O958" i="3" s="1"/>
  <c r="F959" i="3"/>
  <c r="O959" i="3" s="1"/>
  <c r="F960" i="3"/>
  <c r="O960" i="3" s="1"/>
  <c r="F961" i="3"/>
  <c r="O961" i="3" s="1"/>
  <c r="F962" i="3"/>
  <c r="O962" i="3" s="1"/>
  <c r="F963" i="3"/>
  <c r="O963" i="3" s="1"/>
  <c r="F964" i="3"/>
  <c r="O964" i="3" s="1"/>
  <c r="F965" i="3"/>
  <c r="O965" i="3" s="1"/>
  <c r="F966" i="3"/>
  <c r="O966" i="3" s="1"/>
  <c r="F967" i="3"/>
  <c r="O967" i="3" s="1"/>
  <c r="F968" i="3"/>
  <c r="O968" i="3" s="1"/>
  <c r="F969" i="3"/>
  <c r="O969" i="3" s="1"/>
  <c r="F970" i="3"/>
  <c r="O970" i="3" s="1"/>
  <c r="F971" i="3"/>
  <c r="O971" i="3" s="1"/>
  <c r="F972" i="3"/>
  <c r="O972" i="3" s="1"/>
  <c r="F973" i="3"/>
  <c r="O973" i="3" s="1"/>
  <c r="F974" i="3"/>
  <c r="O974" i="3" s="1"/>
  <c r="F975" i="3"/>
  <c r="O975" i="3" s="1"/>
  <c r="F976" i="3"/>
  <c r="O976" i="3" s="1"/>
  <c r="F977" i="3"/>
  <c r="O977" i="3" s="1"/>
  <c r="F978" i="3"/>
  <c r="O978" i="3" s="1"/>
  <c r="F979" i="3"/>
  <c r="O979" i="3" s="1"/>
  <c r="F980" i="3"/>
  <c r="O980" i="3" s="1"/>
  <c r="F981" i="3"/>
  <c r="O981" i="3" s="1"/>
  <c r="F982" i="3"/>
  <c r="O982" i="3" s="1"/>
  <c r="F983" i="3"/>
  <c r="O983" i="3" s="1"/>
  <c r="F984" i="3"/>
  <c r="O984" i="3" s="1"/>
  <c r="F985" i="3"/>
  <c r="O985" i="3" s="1"/>
  <c r="F986" i="3"/>
  <c r="O986" i="3" s="1"/>
  <c r="F987" i="3"/>
  <c r="O987" i="3" s="1"/>
  <c r="F988" i="3"/>
  <c r="O988" i="3" s="1"/>
  <c r="F989" i="3"/>
  <c r="O989" i="3" s="1"/>
  <c r="F990" i="3"/>
  <c r="O990" i="3" s="1"/>
  <c r="F991" i="3"/>
  <c r="O991" i="3" s="1"/>
  <c r="F992" i="3"/>
  <c r="O992" i="3" s="1"/>
  <c r="F993" i="3"/>
  <c r="O993" i="3" s="1"/>
  <c r="F994" i="3"/>
  <c r="O994" i="3" s="1"/>
  <c r="F995" i="3"/>
  <c r="O995" i="3" s="1"/>
  <c r="F996" i="3"/>
  <c r="O996" i="3" s="1"/>
  <c r="F997" i="3"/>
  <c r="O997" i="3" s="1"/>
  <c r="F998" i="3"/>
  <c r="O998" i="3" s="1"/>
  <c r="F999" i="3"/>
  <c r="O999" i="3" s="1"/>
  <c r="F1000" i="3"/>
  <c r="O1000" i="3" s="1"/>
  <c r="F1001" i="3"/>
  <c r="O1001" i="3" s="1"/>
  <c r="F1002" i="3"/>
  <c r="O1002" i="3" s="1"/>
  <c r="F1003" i="3"/>
  <c r="O1003" i="3" s="1"/>
  <c r="F1004" i="3"/>
  <c r="O1004" i="3" s="1"/>
  <c r="F1005" i="3"/>
  <c r="O1005" i="3" s="1"/>
  <c r="F1006" i="3"/>
  <c r="O1006" i="3" s="1"/>
  <c r="F1007" i="3"/>
  <c r="O1007" i="3" s="1"/>
  <c r="F1008" i="3"/>
  <c r="O1008" i="3" s="1"/>
  <c r="F1009" i="3"/>
  <c r="O1009" i="3" s="1"/>
  <c r="F1010" i="3"/>
  <c r="O1010" i="3" s="1"/>
  <c r="F1011" i="3"/>
  <c r="O1011" i="3" s="1"/>
  <c r="F1012" i="3"/>
  <c r="O1012" i="3" s="1"/>
  <c r="F1013" i="3"/>
  <c r="O1013" i="3" s="1"/>
  <c r="F1014" i="3"/>
  <c r="O1014" i="3" s="1"/>
  <c r="F1015" i="3"/>
  <c r="O1015" i="3" s="1"/>
  <c r="F1016" i="3"/>
  <c r="O1016" i="3" s="1"/>
  <c r="F1017" i="3"/>
  <c r="O1017" i="3" s="1"/>
  <c r="F1018" i="3"/>
  <c r="O1018" i="3" s="1"/>
  <c r="F1019" i="3"/>
  <c r="O1019" i="3" s="1"/>
  <c r="F1020" i="3"/>
  <c r="O1020" i="3" s="1"/>
  <c r="F1021" i="3"/>
  <c r="O1021" i="3" s="1"/>
  <c r="F1022" i="3"/>
  <c r="O1022" i="3" s="1"/>
  <c r="F1023" i="3"/>
  <c r="O1023" i="3" s="1"/>
  <c r="F1024" i="3"/>
  <c r="O1024" i="3" s="1"/>
  <c r="F1025" i="3"/>
  <c r="O1025" i="3" s="1"/>
  <c r="F1026" i="3"/>
  <c r="O1026" i="3" s="1"/>
  <c r="F1027" i="3"/>
  <c r="O1027" i="3" s="1"/>
  <c r="F1028" i="3"/>
  <c r="O1028" i="3" s="1"/>
  <c r="F1029" i="3"/>
  <c r="O1029" i="3" s="1"/>
  <c r="F1030" i="3"/>
  <c r="O1030" i="3" s="1"/>
  <c r="F1031" i="3"/>
  <c r="O1031" i="3" s="1"/>
  <c r="F1032" i="3"/>
  <c r="O1032" i="3" s="1"/>
  <c r="F1033" i="3"/>
  <c r="O1033" i="3" s="1"/>
  <c r="F1034" i="3"/>
  <c r="O1034" i="3" s="1"/>
  <c r="F1035" i="3"/>
  <c r="O1035" i="3" s="1"/>
  <c r="F1036" i="3"/>
  <c r="O1036" i="3" s="1"/>
  <c r="F1037" i="3"/>
  <c r="O1037" i="3" s="1"/>
  <c r="F1038" i="3"/>
  <c r="O1038" i="3" s="1"/>
  <c r="F1039" i="3"/>
  <c r="O1039" i="3" s="1"/>
  <c r="F1040" i="3"/>
  <c r="O1040" i="3" s="1"/>
  <c r="F1041" i="3"/>
  <c r="O1041" i="3" s="1"/>
  <c r="F1042" i="3"/>
  <c r="O1042" i="3" s="1"/>
  <c r="F1043" i="3"/>
  <c r="O1043" i="3" s="1"/>
  <c r="F1044" i="3"/>
  <c r="O1044" i="3" s="1"/>
  <c r="F1045" i="3"/>
  <c r="O1045" i="3" s="1"/>
  <c r="F1046" i="3"/>
  <c r="O1046" i="3" s="1"/>
  <c r="F1047" i="3"/>
  <c r="O1047" i="3" s="1"/>
  <c r="F1048" i="3"/>
  <c r="O1048" i="3" s="1"/>
  <c r="F1049" i="3"/>
  <c r="O1049" i="3" s="1"/>
  <c r="F1050" i="3"/>
  <c r="O1050" i="3" s="1"/>
  <c r="F1051" i="3"/>
  <c r="O1051" i="3" s="1"/>
  <c r="F1052" i="3"/>
  <c r="O1052" i="3" s="1"/>
  <c r="F1053" i="3"/>
  <c r="O1053" i="3" s="1"/>
  <c r="F1054" i="3"/>
  <c r="O1054" i="3" s="1"/>
  <c r="F1055" i="3"/>
  <c r="O1055" i="3" s="1"/>
  <c r="F1056" i="3"/>
  <c r="O1056" i="3" s="1"/>
  <c r="F1057" i="3"/>
  <c r="O1057" i="3" s="1"/>
  <c r="F1058" i="3"/>
  <c r="O1058" i="3" s="1"/>
  <c r="F1059" i="3"/>
  <c r="O1059" i="3" s="1"/>
  <c r="F1060" i="3"/>
  <c r="O1060" i="3" s="1"/>
  <c r="F1061" i="3"/>
  <c r="O1061" i="3" s="1"/>
  <c r="F1062" i="3"/>
  <c r="O1062" i="3" s="1"/>
  <c r="F1063" i="3"/>
  <c r="O1063" i="3" s="1"/>
  <c r="F1064" i="3"/>
  <c r="O1064" i="3" s="1"/>
  <c r="F1065" i="3"/>
  <c r="O1065" i="3" s="1"/>
  <c r="F1066" i="3"/>
  <c r="O1066" i="3" s="1"/>
  <c r="F1067" i="3"/>
  <c r="O1067" i="3" s="1"/>
  <c r="F1068" i="3"/>
  <c r="O1068" i="3" s="1"/>
  <c r="F1069" i="3"/>
  <c r="O1069" i="3" s="1"/>
  <c r="F1070" i="3"/>
  <c r="O1070" i="3" s="1"/>
  <c r="F1071" i="3"/>
  <c r="O1071" i="3" s="1"/>
  <c r="F1072" i="3"/>
  <c r="O1072" i="3" s="1"/>
  <c r="F1073" i="3"/>
  <c r="O1073" i="3" s="1"/>
  <c r="F1074" i="3"/>
  <c r="O1074" i="3" s="1"/>
  <c r="F1075" i="3"/>
  <c r="O1075" i="3" s="1"/>
  <c r="F1076" i="3"/>
  <c r="O1076" i="3" s="1"/>
  <c r="F1077" i="3"/>
  <c r="O1077" i="3" s="1"/>
  <c r="F1078" i="3"/>
  <c r="O1078" i="3" s="1"/>
  <c r="F1079" i="3"/>
  <c r="O1079" i="3" s="1"/>
  <c r="F1080" i="3"/>
  <c r="O1080" i="3" s="1"/>
  <c r="F1081" i="3"/>
  <c r="O1081" i="3" s="1"/>
  <c r="F1082" i="3"/>
  <c r="O1082" i="3" s="1"/>
  <c r="F1083" i="3"/>
  <c r="O1083" i="3" s="1"/>
  <c r="F1084" i="3"/>
  <c r="O1084" i="3" s="1"/>
  <c r="F1085" i="3"/>
  <c r="O1085" i="3" s="1"/>
  <c r="F1086" i="3"/>
  <c r="O1086" i="3" s="1"/>
  <c r="F1087" i="3"/>
  <c r="O1087" i="3" s="1"/>
  <c r="F1088" i="3"/>
  <c r="O1088" i="3" s="1"/>
  <c r="F1089" i="3"/>
  <c r="O1089" i="3" s="1"/>
  <c r="F1090" i="3"/>
  <c r="O1090" i="3" s="1"/>
  <c r="F1091" i="3"/>
  <c r="O1091" i="3" s="1"/>
  <c r="F1092" i="3"/>
  <c r="O1092" i="3" s="1"/>
  <c r="F1093" i="3"/>
  <c r="O1093" i="3" s="1"/>
  <c r="F1094" i="3"/>
  <c r="O1094" i="3" s="1"/>
  <c r="F1095" i="3"/>
  <c r="O1095" i="3" s="1"/>
  <c r="F1096" i="3"/>
  <c r="O1096" i="3" s="1"/>
  <c r="F1097" i="3"/>
  <c r="O1097" i="3" s="1"/>
  <c r="F1098" i="3"/>
  <c r="O1098" i="3" s="1"/>
  <c r="F1099" i="3"/>
  <c r="O1099" i="3" s="1"/>
  <c r="F1100" i="3"/>
  <c r="O1100" i="3" s="1"/>
  <c r="F1101" i="3"/>
  <c r="O1101" i="3" s="1"/>
  <c r="F1102" i="3"/>
  <c r="O1102" i="3" s="1"/>
  <c r="F1103" i="3"/>
  <c r="O1103" i="3" s="1"/>
  <c r="F1104" i="3"/>
  <c r="O1104" i="3" s="1"/>
  <c r="F1105" i="3"/>
  <c r="O1105" i="3" s="1"/>
  <c r="F1106" i="3"/>
  <c r="O1106" i="3" s="1"/>
  <c r="F1107" i="3"/>
  <c r="O1107" i="3" s="1"/>
  <c r="F1108" i="3"/>
  <c r="O1108" i="3" s="1"/>
  <c r="F1109" i="3"/>
  <c r="O1109" i="3" s="1"/>
  <c r="F1110" i="3"/>
  <c r="O1110" i="3" s="1"/>
  <c r="F1111" i="3"/>
  <c r="O1111" i="3" s="1"/>
  <c r="F1112" i="3"/>
  <c r="O1112" i="3" s="1"/>
  <c r="F1113" i="3"/>
  <c r="O1113" i="3" s="1"/>
  <c r="F1114" i="3"/>
  <c r="O1114" i="3" s="1"/>
  <c r="F1115" i="3"/>
  <c r="O1115" i="3" s="1"/>
  <c r="F1116" i="3"/>
  <c r="O1116" i="3" s="1"/>
  <c r="F1117" i="3"/>
  <c r="O1117" i="3" s="1"/>
  <c r="F1118" i="3"/>
  <c r="O1118" i="3" s="1"/>
  <c r="F1119" i="3"/>
  <c r="O1119" i="3" s="1"/>
  <c r="F1120" i="3"/>
  <c r="O1120" i="3" s="1"/>
  <c r="F1121" i="3"/>
  <c r="O1121" i="3" s="1"/>
  <c r="F1122" i="3"/>
  <c r="O1122" i="3" s="1"/>
  <c r="F1123" i="3"/>
  <c r="O1123" i="3" s="1"/>
  <c r="F1124" i="3"/>
  <c r="O1124" i="3" s="1"/>
  <c r="F1125" i="3"/>
  <c r="O1125" i="3" s="1"/>
  <c r="F1126" i="3"/>
  <c r="O1126" i="3" s="1"/>
  <c r="F1127" i="3"/>
  <c r="O1127" i="3" s="1"/>
  <c r="F1128" i="3"/>
  <c r="O1128" i="3" s="1"/>
  <c r="F1129" i="3"/>
  <c r="O1129" i="3" s="1"/>
  <c r="F1130" i="3"/>
  <c r="O1130" i="3" s="1"/>
  <c r="F1131" i="3"/>
  <c r="O1131" i="3" s="1"/>
  <c r="F1132" i="3"/>
  <c r="O1132" i="3" s="1"/>
  <c r="F1133" i="3"/>
  <c r="O1133" i="3" s="1"/>
  <c r="F1134" i="3"/>
  <c r="O1134" i="3" s="1"/>
  <c r="F1135" i="3"/>
  <c r="O1135" i="3" s="1"/>
  <c r="F1136" i="3"/>
  <c r="O1136" i="3" s="1"/>
  <c r="F1137" i="3"/>
  <c r="O1137" i="3" s="1"/>
  <c r="F1138" i="3"/>
  <c r="O1138" i="3" s="1"/>
  <c r="F1139" i="3"/>
  <c r="O1139" i="3" s="1"/>
  <c r="F1140" i="3"/>
  <c r="O1140" i="3" s="1"/>
  <c r="F1141" i="3"/>
  <c r="O1141" i="3" s="1"/>
  <c r="F1142" i="3"/>
  <c r="O1142" i="3" s="1"/>
  <c r="F1143" i="3"/>
  <c r="O1143" i="3" s="1"/>
  <c r="F1144" i="3"/>
  <c r="O1144" i="3" s="1"/>
  <c r="F1145" i="3"/>
  <c r="O1145" i="3" s="1"/>
  <c r="F1146" i="3"/>
  <c r="O1146" i="3" s="1"/>
  <c r="F1147" i="3"/>
  <c r="O1147" i="3" s="1"/>
  <c r="F1148" i="3"/>
  <c r="O1148" i="3" s="1"/>
  <c r="F1149" i="3"/>
  <c r="O1149" i="3" s="1"/>
  <c r="F1150" i="3"/>
  <c r="O1150" i="3" s="1"/>
  <c r="F1151" i="3"/>
  <c r="O1151" i="3" s="1"/>
  <c r="F1152" i="3"/>
  <c r="O1152" i="3" s="1"/>
  <c r="F1153" i="3"/>
  <c r="O1153" i="3" s="1"/>
  <c r="F1154" i="3"/>
  <c r="O1154" i="3" s="1"/>
  <c r="F1155" i="3"/>
  <c r="O1155" i="3" s="1"/>
  <c r="F1156" i="3"/>
  <c r="O1156" i="3" s="1"/>
  <c r="F1157" i="3"/>
  <c r="O1157" i="3" s="1"/>
  <c r="F1158" i="3"/>
  <c r="O1158" i="3" s="1"/>
  <c r="F1159" i="3"/>
  <c r="O1159" i="3" s="1"/>
  <c r="F1160" i="3"/>
  <c r="O1160" i="3" s="1"/>
  <c r="F1161" i="3"/>
  <c r="O1161" i="3" s="1"/>
  <c r="F1162" i="3"/>
  <c r="O1162" i="3" s="1"/>
  <c r="F1163" i="3"/>
  <c r="O1163" i="3" s="1"/>
  <c r="F1164" i="3"/>
  <c r="O1164" i="3" s="1"/>
  <c r="F1165" i="3"/>
  <c r="O1165" i="3" s="1"/>
  <c r="F1166" i="3"/>
  <c r="O1166" i="3" s="1"/>
  <c r="F1167" i="3"/>
  <c r="O1167" i="3" s="1"/>
  <c r="F1168" i="3"/>
  <c r="O1168" i="3" s="1"/>
  <c r="F1169" i="3"/>
  <c r="O1169" i="3" s="1"/>
  <c r="F1170" i="3"/>
  <c r="O1170" i="3" s="1"/>
  <c r="F1171" i="3"/>
  <c r="O1171" i="3" s="1"/>
  <c r="F1172" i="3"/>
  <c r="O1172" i="3" s="1"/>
  <c r="F1173" i="3"/>
  <c r="O1173" i="3" s="1"/>
  <c r="F1174" i="3"/>
  <c r="O1174" i="3" s="1"/>
  <c r="F1175" i="3"/>
  <c r="O1175" i="3" s="1"/>
  <c r="F1176" i="3"/>
  <c r="O1176" i="3" s="1"/>
  <c r="F1177" i="3"/>
  <c r="O1177" i="3" s="1"/>
  <c r="F1178" i="3"/>
  <c r="O1178" i="3" s="1"/>
  <c r="F1179" i="3"/>
  <c r="O1179" i="3" s="1"/>
  <c r="F1180" i="3"/>
  <c r="O1180" i="3" s="1"/>
  <c r="F1181" i="3"/>
  <c r="O1181" i="3" s="1"/>
  <c r="F1182" i="3"/>
  <c r="O1182" i="3" s="1"/>
  <c r="F1183" i="3"/>
  <c r="O1183" i="3" s="1"/>
  <c r="F1184" i="3"/>
  <c r="O1184" i="3" s="1"/>
  <c r="F1185" i="3"/>
  <c r="O1185" i="3" s="1"/>
  <c r="F1186" i="3"/>
  <c r="O1186" i="3" s="1"/>
  <c r="F1187" i="3"/>
  <c r="O1187" i="3" s="1"/>
  <c r="F1188" i="3"/>
  <c r="O1188" i="3" s="1"/>
  <c r="F1189" i="3"/>
  <c r="O1189" i="3" s="1"/>
  <c r="F1190" i="3"/>
  <c r="O1190" i="3" s="1"/>
  <c r="F1191" i="3"/>
  <c r="O1191" i="3" s="1"/>
  <c r="F1192" i="3"/>
  <c r="O1192" i="3" s="1"/>
  <c r="F1193" i="3"/>
  <c r="O1193" i="3" s="1"/>
  <c r="F1194" i="3"/>
  <c r="O1194" i="3" s="1"/>
  <c r="F1195" i="3"/>
  <c r="O1195" i="3" s="1"/>
  <c r="F1196" i="3"/>
  <c r="O1196" i="3" s="1"/>
  <c r="F1197" i="3"/>
  <c r="O1197" i="3" s="1"/>
  <c r="F1198" i="3"/>
  <c r="O1198" i="3" s="1"/>
  <c r="F1199" i="3"/>
  <c r="O1199" i="3" s="1"/>
  <c r="F1200" i="3"/>
  <c r="O1200" i="3" s="1"/>
  <c r="F1201" i="3"/>
  <c r="O1201" i="3" s="1"/>
  <c r="F1202" i="3"/>
  <c r="O1202" i="3" s="1"/>
  <c r="F1203" i="3"/>
  <c r="O1203" i="3" s="1"/>
  <c r="F1204" i="3"/>
  <c r="O1204" i="3" s="1"/>
  <c r="F1205" i="3"/>
  <c r="O1205" i="3" s="1"/>
  <c r="F1206" i="3"/>
  <c r="O1206" i="3" s="1"/>
  <c r="F1207" i="3"/>
  <c r="O1207" i="3" s="1"/>
  <c r="F1208" i="3"/>
  <c r="O1208" i="3" s="1"/>
  <c r="F1209" i="3"/>
  <c r="O1209" i="3" s="1"/>
  <c r="F1210" i="3"/>
  <c r="O1210" i="3" s="1"/>
  <c r="F1211" i="3"/>
  <c r="O1211" i="3" s="1"/>
  <c r="F1212" i="3"/>
  <c r="O1212" i="3" s="1"/>
  <c r="F1213" i="3"/>
  <c r="O1213" i="3" s="1"/>
  <c r="F1214" i="3"/>
  <c r="O1214" i="3" s="1"/>
  <c r="F1215" i="3"/>
  <c r="O1215" i="3" s="1"/>
  <c r="F1216" i="3"/>
  <c r="O1216" i="3" s="1"/>
  <c r="F1217" i="3"/>
  <c r="O1217" i="3" s="1"/>
  <c r="F1218" i="3"/>
  <c r="O1218" i="3" s="1"/>
  <c r="F1219" i="3"/>
  <c r="O1219" i="3" s="1"/>
  <c r="F1220" i="3"/>
  <c r="O1220" i="3" s="1"/>
  <c r="F1221" i="3"/>
  <c r="O1221" i="3" s="1"/>
  <c r="F1222" i="3"/>
  <c r="O1222" i="3" s="1"/>
  <c r="F1223" i="3"/>
  <c r="O1223" i="3" s="1"/>
  <c r="F1224" i="3"/>
  <c r="O1224" i="3" s="1"/>
  <c r="F1225" i="3"/>
  <c r="O1225" i="3" s="1"/>
  <c r="F1226" i="3"/>
  <c r="O1226" i="3" s="1"/>
  <c r="F1227" i="3"/>
  <c r="O1227" i="3" s="1"/>
  <c r="F1228" i="3"/>
  <c r="O1228" i="3" s="1"/>
  <c r="F1229" i="3"/>
  <c r="O1229" i="3" s="1"/>
  <c r="F1230" i="3"/>
  <c r="O1230" i="3" s="1"/>
  <c r="F1231" i="3"/>
  <c r="O1231" i="3" s="1"/>
  <c r="F1232" i="3"/>
  <c r="O1232" i="3" s="1"/>
  <c r="F1233" i="3"/>
  <c r="O1233" i="3" s="1"/>
  <c r="F1234" i="3"/>
  <c r="O1234" i="3" s="1"/>
  <c r="F1235" i="3"/>
  <c r="O1235" i="3" s="1"/>
  <c r="F1236" i="3"/>
  <c r="O1236" i="3" s="1"/>
  <c r="F1237" i="3"/>
  <c r="O1237" i="3" s="1"/>
  <c r="F1238" i="3"/>
  <c r="O1238" i="3" s="1"/>
  <c r="F1239" i="3"/>
  <c r="O1239" i="3" s="1"/>
  <c r="F1240" i="3"/>
  <c r="O1240" i="3" s="1"/>
  <c r="F1241" i="3"/>
  <c r="O1241" i="3" s="1"/>
  <c r="F1242" i="3"/>
  <c r="O1242" i="3" s="1"/>
  <c r="F1243" i="3"/>
  <c r="O1243" i="3" s="1"/>
  <c r="F1244" i="3"/>
  <c r="O1244" i="3" s="1"/>
  <c r="F1245" i="3"/>
  <c r="O1245" i="3" s="1"/>
  <c r="F1246" i="3"/>
  <c r="O1246" i="3" s="1"/>
  <c r="F1247" i="3"/>
  <c r="O1247" i="3" s="1"/>
  <c r="F1248" i="3"/>
  <c r="O1248" i="3" s="1"/>
  <c r="F1249" i="3"/>
  <c r="O1249" i="3" s="1"/>
  <c r="F1250" i="3"/>
  <c r="O1250" i="3" s="1"/>
  <c r="F1251" i="3"/>
  <c r="O1251" i="3" s="1"/>
  <c r="F1252" i="3"/>
  <c r="O1252" i="3" s="1"/>
  <c r="F1253" i="3"/>
  <c r="O1253" i="3" s="1"/>
  <c r="F1254" i="3"/>
  <c r="O1254" i="3" s="1"/>
  <c r="F1255" i="3"/>
  <c r="O1255" i="3" s="1"/>
  <c r="F1256" i="3"/>
  <c r="O1256" i="3" s="1"/>
  <c r="F1257" i="3"/>
  <c r="O1257" i="3" s="1"/>
  <c r="F1258" i="3"/>
  <c r="O1258" i="3" s="1"/>
  <c r="F1259" i="3"/>
  <c r="O1259" i="3" s="1"/>
  <c r="F1260" i="3"/>
  <c r="O1260" i="3" s="1"/>
  <c r="F1261" i="3"/>
  <c r="O1261" i="3" s="1"/>
  <c r="F1262" i="3"/>
  <c r="O1262" i="3" s="1"/>
  <c r="F1263" i="3"/>
  <c r="O1263" i="3" s="1"/>
  <c r="F1264" i="3"/>
  <c r="O1264" i="3" s="1"/>
  <c r="F1265" i="3"/>
  <c r="O1265" i="3" s="1"/>
  <c r="F1266" i="3"/>
  <c r="O1266" i="3" s="1"/>
  <c r="F1267" i="3"/>
  <c r="O1267" i="3" s="1"/>
  <c r="F1268" i="3"/>
  <c r="O1268" i="3" s="1"/>
  <c r="F1269" i="3"/>
  <c r="O1269" i="3" s="1"/>
  <c r="F1270" i="3"/>
  <c r="O1270" i="3" s="1"/>
  <c r="F1271" i="3"/>
  <c r="O1271" i="3" s="1"/>
  <c r="F1272" i="3"/>
  <c r="O1272" i="3" s="1"/>
  <c r="F1273" i="3"/>
  <c r="O1273" i="3" s="1"/>
  <c r="F1274" i="3"/>
  <c r="O1274" i="3" s="1"/>
  <c r="F1275" i="3"/>
  <c r="O1275" i="3" s="1"/>
  <c r="F1276" i="3"/>
  <c r="O1276" i="3" s="1"/>
  <c r="F1277" i="3"/>
  <c r="O1277" i="3" s="1"/>
  <c r="F1278" i="3"/>
  <c r="O1278" i="3" s="1"/>
  <c r="F1279" i="3"/>
  <c r="O1279" i="3" s="1"/>
  <c r="F1280" i="3"/>
  <c r="O1280" i="3" s="1"/>
  <c r="F1281" i="3"/>
  <c r="O1281" i="3" s="1"/>
  <c r="F1282" i="3"/>
  <c r="O1282" i="3" s="1"/>
  <c r="F1283" i="3"/>
  <c r="O1283" i="3" s="1"/>
  <c r="F1284" i="3"/>
  <c r="O1284" i="3" s="1"/>
  <c r="F1285" i="3"/>
  <c r="O1285" i="3" s="1"/>
  <c r="F1286" i="3"/>
  <c r="O1286" i="3" s="1"/>
  <c r="F1287" i="3"/>
  <c r="O1287" i="3" s="1"/>
  <c r="F1288" i="3"/>
  <c r="O1288" i="3" s="1"/>
  <c r="F1289" i="3"/>
  <c r="O1289" i="3" s="1"/>
  <c r="F1290" i="3"/>
  <c r="O1290" i="3" s="1"/>
  <c r="F1291" i="3"/>
  <c r="O1291" i="3" s="1"/>
  <c r="F1292" i="3"/>
  <c r="O1292" i="3" s="1"/>
  <c r="F1293" i="3"/>
  <c r="O1293" i="3" s="1"/>
  <c r="F1294" i="3"/>
  <c r="O1294" i="3" s="1"/>
  <c r="F1295" i="3"/>
  <c r="O1295" i="3" s="1"/>
  <c r="F1296" i="3"/>
  <c r="O1296" i="3" s="1"/>
  <c r="F1297" i="3"/>
  <c r="O1297" i="3" s="1"/>
  <c r="F1298" i="3"/>
  <c r="O1298" i="3" s="1"/>
  <c r="F1299" i="3"/>
  <c r="O1299" i="3" s="1"/>
  <c r="F1300" i="3"/>
  <c r="O1300" i="3" s="1"/>
  <c r="F1301" i="3"/>
  <c r="O1301" i="3" s="1"/>
  <c r="F1302" i="3"/>
  <c r="O1302" i="3" s="1"/>
  <c r="F1303" i="3"/>
  <c r="O1303" i="3" s="1"/>
  <c r="F1304" i="3"/>
  <c r="O1304" i="3" s="1"/>
  <c r="F1305" i="3"/>
  <c r="O1305" i="3" s="1"/>
  <c r="F1306" i="3"/>
  <c r="O1306" i="3" s="1"/>
  <c r="F1307" i="3"/>
  <c r="O1307" i="3" s="1"/>
  <c r="F1308" i="3"/>
  <c r="O1308" i="3" s="1"/>
  <c r="F1309" i="3"/>
  <c r="O1309" i="3" s="1"/>
  <c r="F1310" i="3"/>
  <c r="O1310" i="3" s="1"/>
  <c r="F1311" i="3"/>
  <c r="O1311" i="3" s="1"/>
  <c r="F1312" i="3"/>
  <c r="O1312" i="3" s="1"/>
  <c r="F1313" i="3"/>
  <c r="O1313" i="3" s="1"/>
  <c r="F1314" i="3"/>
  <c r="O1314" i="3" s="1"/>
  <c r="F1315" i="3"/>
  <c r="O1315" i="3" s="1"/>
  <c r="F1316" i="3"/>
  <c r="O1316" i="3" s="1"/>
  <c r="F1317" i="3"/>
  <c r="O1317" i="3" s="1"/>
  <c r="F1318" i="3"/>
  <c r="O1318" i="3" s="1"/>
  <c r="F1319" i="3"/>
  <c r="O1319" i="3" s="1"/>
  <c r="F1320" i="3"/>
  <c r="O1320" i="3" s="1"/>
  <c r="F1321" i="3"/>
  <c r="O1321" i="3" s="1"/>
  <c r="F1322" i="3"/>
  <c r="O1322" i="3" s="1"/>
  <c r="F1323" i="3"/>
  <c r="O1323" i="3" s="1"/>
  <c r="F1324" i="3"/>
  <c r="O1324" i="3" s="1"/>
  <c r="F1325" i="3"/>
  <c r="O1325" i="3" s="1"/>
  <c r="F1326" i="3"/>
  <c r="O1326" i="3" s="1"/>
  <c r="F1327" i="3"/>
  <c r="O1327" i="3" s="1"/>
  <c r="F1328" i="3"/>
  <c r="O1328" i="3" s="1"/>
  <c r="F1329" i="3"/>
  <c r="O1329" i="3" s="1"/>
  <c r="F1330" i="3"/>
  <c r="O1330" i="3" s="1"/>
  <c r="F1331" i="3"/>
  <c r="O1331" i="3" s="1"/>
  <c r="F1332" i="3"/>
  <c r="O1332" i="3" s="1"/>
  <c r="F1333" i="3"/>
  <c r="O1333" i="3" s="1"/>
  <c r="F1334" i="3"/>
  <c r="O1334" i="3" s="1"/>
  <c r="F1335" i="3"/>
  <c r="O1335" i="3" s="1"/>
  <c r="F1336" i="3"/>
  <c r="O1336" i="3" s="1"/>
  <c r="F1337" i="3"/>
  <c r="O1337" i="3" s="1"/>
  <c r="F1338" i="3"/>
  <c r="O1338" i="3" s="1"/>
  <c r="F1339" i="3"/>
  <c r="O1339" i="3" s="1"/>
  <c r="F1340" i="3"/>
  <c r="O1340" i="3" s="1"/>
  <c r="F1341" i="3"/>
  <c r="O1341" i="3" s="1"/>
  <c r="F1342" i="3"/>
  <c r="O1342" i="3" s="1"/>
  <c r="F1343" i="3"/>
  <c r="O1343" i="3" s="1"/>
  <c r="F1344" i="3"/>
  <c r="O1344" i="3" s="1"/>
  <c r="F1345" i="3"/>
  <c r="O1345" i="3" s="1"/>
  <c r="F1346" i="3"/>
  <c r="O1346" i="3" s="1"/>
  <c r="F1347" i="3"/>
  <c r="O1347" i="3" s="1"/>
  <c r="F1348" i="3"/>
  <c r="O1348" i="3" s="1"/>
  <c r="F1349" i="3"/>
  <c r="O1349" i="3" s="1"/>
  <c r="F1350" i="3"/>
  <c r="O1350" i="3" s="1"/>
  <c r="F1351" i="3"/>
  <c r="O1351" i="3" s="1"/>
  <c r="F1352" i="3"/>
  <c r="O1352" i="3" s="1"/>
  <c r="F1353" i="3"/>
  <c r="O1353" i="3" s="1"/>
  <c r="F1354" i="3"/>
  <c r="O1354" i="3" s="1"/>
  <c r="F1355" i="3"/>
  <c r="O1355" i="3" s="1"/>
  <c r="F1356" i="3"/>
  <c r="O1356" i="3" s="1"/>
  <c r="F1357" i="3"/>
  <c r="O1357" i="3" s="1"/>
  <c r="F1358" i="3"/>
  <c r="O1358" i="3" s="1"/>
  <c r="F1359" i="3"/>
  <c r="O1359" i="3" s="1"/>
  <c r="F1360" i="3"/>
  <c r="O1360" i="3" s="1"/>
  <c r="F1361" i="3"/>
  <c r="O1361" i="3" s="1"/>
  <c r="F1362" i="3"/>
  <c r="O1362" i="3" s="1"/>
  <c r="F1363" i="3"/>
  <c r="O1363" i="3" s="1"/>
  <c r="F1364" i="3"/>
  <c r="O1364" i="3" s="1"/>
  <c r="F1365" i="3"/>
  <c r="O1365" i="3" s="1"/>
  <c r="F1366" i="3"/>
  <c r="O1366" i="3" s="1"/>
  <c r="F1367" i="3"/>
  <c r="O1367" i="3" s="1"/>
  <c r="F1368" i="3"/>
  <c r="O1368" i="3" s="1"/>
  <c r="F1369" i="3"/>
  <c r="O1369" i="3" s="1"/>
  <c r="F1370" i="3"/>
  <c r="O1370" i="3" s="1"/>
  <c r="F1371" i="3"/>
  <c r="O1371" i="3" s="1"/>
  <c r="F1372" i="3"/>
  <c r="O1372" i="3" s="1"/>
  <c r="F1373" i="3"/>
  <c r="O1373" i="3" s="1"/>
  <c r="F1374" i="3"/>
  <c r="O1374" i="3" s="1"/>
  <c r="F1375" i="3"/>
  <c r="O1375" i="3" s="1"/>
  <c r="F1376" i="3"/>
  <c r="O1376" i="3" s="1"/>
  <c r="F1377" i="3"/>
  <c r="O1377" i="3" s="1"/>
  <c r="F1378" i="3"/>
  <c r="O1378" i="3" s="1"/>
  <c r="F1379" i="3"/>
  <c r="O1379" i="3" s="1"/>
  <c r="F1380" i="3"/>
  <c r="O1380" i="3" s="1"/>
  <c r="F1381" i="3"/>
  <c r="O1381" i="3" s="1"/>
  <c r="F1382" i="3"/>
  <c r="O1382" i="3" s="1"/>
  <c r="F1383" i="3"/>
  <c r="O1383" i="3" s="1"/>
  <c r="F1384" i="3"/>
  <c r="O1384" i="3" s="1"/>
  <c r="F1385" i="3"/>
  <c r="O1385" i="3" s="1"/>
  <c r="F1386" i="3"/>
  <c r="O1386" i="3" s="1"/>
  <c r="F1387" i="3"/>
  <c r="O1387" i="3" s="1"/>
  <c r="F1388" i="3"/>
  <c r="O1388" i="3" s="1"/>
  <c r="F1389" i="3"/>
  <c r="O1389" i="3" s="1"/>
  <c r="F1390" i="3"/>
  <c r="O1390" i="3" s="1"/>
  <c r="F1391" i="3"/>
  <c r="O1391" i="3" s="1"/>
  <c r="F1392" i="3"/>
  <c r="O1392" i="3" s="1"/>
  <c r="F1393" i="3"/>
  <c r="O1393" i="3" s="1"/>
  <c r="F1394" i="3"/>
  <c r="O1394" i="3" s="1"/>
  <c r="F1395" i="3"/>
  <c r="O1395" i="3" s="1"/>
  <c r="F1396" i="3"/>
  <c r="O1396" i="3" s="1"/>
  <c r="F1397" i="3"/>
  <c r="O1397" i="3" s="1"/>
  <c r="F1398" i="3"/>
  <c r="O1398" i="3" s="1"/>
  <c r="F1399" i="3"/>
  <c r="O1399" i="3" s="1"/>
  <c r="F1400" i="3"/>
  <c r="O1400" i="3" s="1"/>
  <c r="F1401" i="3"/>
  <c r="O1401" i="3" s="1"/>
  <c r="F1402" i="3"/>
  <c r="O1402" i="3" s="1"/>
  <c r="F1403" i="3"/>
  <c r="O1403" i="3" s="1"/>
  <c r="F1404" i="3"/>
  <c r="O1404" i="3" s="1"/>
  <c r="F1405" i="3"/>
  <c r="O1405" i="3" s="1"/>
  <c r="F1406" i="3"/>
  <c r="O1406" i="3" s="1"/>
  <c r="F1407" i="3"/>
  <c r="O1407" i="3" s="1"/>
  <c r="F1408" i="3"/>
  <c r="O1408" i="3" s="1"/>
  <c r="F1409" i="3"/>
  <c r="O1409" i="3" s="1"/>
  <c r="F1410" i="3"/>
  <c r="O1410" i="3" s="1"/>
  <c r="F1411" i="3"/>
  <c r="O1411" i="3" s="1"/>
  <c r="F1412" i="3"/>
  <c r="O1412" i="3" s="1"/>
  <c r="F1413" i="3"/>
  <c r="O1413" i="3" s="1"/>
  <c r="F1414" i="3"/>
  <c r="O1414" i="3" s="1"/>
  <c r="F1415" i="3"/>
  <c r="O1415" i="3" s="1"/>
  <c r="F1416" i="3"/>
  <c r="O1416" i="3" s="1"/>
  <c r="F1417" i="3"/>
  <c r="O1417" i="3" s="1"/>
  <c r="F1418" i="3"/>
  <c r="O1418" i="3" s="1"/>
  <c r="F1419" i="3"/>
  <c r="O1419" i="3" s="1"/>
  <c r="F1420" i="3"/>
  <c r="O1420" i="3" s="1"/>
  <c r="F1421" i="3"/>
  <c r="O1421" i="3" s="1"/>
  <c r="F1422" i="3"/>
  <c r="O1422" i="3" s="1"/>
  <c r="F1423" i="3"/>
  <c r="O1423" i="3" s="1"/>
  <c r="F1424" i="3"/>
  <c r="O1424" i="3" s="1"/>
  <c r="F1425" i="3"/>
  <c r="O1425" i="3" s="1"/>
  <c r="F1426" i="3"/>
  <c r="O1426" i="3" s="1"/>
  <c r="F1427" i="3"/>
  <c r="O1427" i="3" s="1"/>
  <c r="F1428" i="3"/>
  <c r="O1428" i="3" s="1"/>
  <c r="F1429" i="3"/>
  <c r="O1429" i="3" s="1"/>
  <c r="F1430" i="3"/>
  <c r="O1430" i="3" s="1"/>
  <c r="F1431" i="3"/>
  <c r="O1431" i="3" s="1"/>
  <c r="F1432" i="3"/>
  <c r="O1432" i="3" s="1"/>
  <c r="F1433" i="3"/>
  <c r="O1433" i="3" s="1"/>
  <c r="F1434" i="3"/>
  <c r="O1434" i="3" s="1"/>
  <c r="F1435" i="3"/>
  <c r="O1435" i="3" s="1"/>
  <c r="F1436" i="3"/>
  <c r="O1436" i="3" s="1"/>
  <c r="F1437" i="3"/>
  <c r="O1437" i="3" s="1"/>
  <c r="F1438" i="3"/>
  <c r="O1438" i="3" s="1"/>
  <c r="F1439" i="3"/>
  <c r="O1439" i="3" s="1"/>
  <c r="F1440" i="3"/>
  <c r="O1440" i="3" s="1"/>
  <c r="F1441" i="3"/>
  <c r="O1441" i="3" s="1"/>
  <c r="F1442" i="3"/>
  <c r="O1442" i="3" s="1"/>
  <c r="F1443" i="3"/>
  <c r="O1443" i="3" s="1"/>
  <c r="F1444" i="3"/>
  <c r="O1444" i="3" s="1"/>
  <c r="F1445" i="3"/>
  <c r="O1445" i="3" s="1"/>
  <c r="F1446" i="3"/>
  <c r="O1446" i="3" s="1"/>
  <c r="F1447" i="3"/>
  <c r="O1447" i="3" s="1"/>
  <c r="F1448" i="3"/>
  <c r="O1448" i="3" s="1"/>
  <c r="F1449" i="3"/>
  <c r="O1449" i="3" s="1"/>
  <c r="F1450" i="3"/>
  <c r="O1450" i="3" s="1"/>
  <c r="F1451" i="3"/>
  <c r="O1451" i="3" s="1"/>
  <c r="F1452" i="3"/>
  <c r="O1452" i="3" s="1"/>
  <c r="F1453" i="3"/>
  <c r="O1453" i="3" s="1"/>
  <c r="F1454" i="3"/>
  <c r="O1454" i="3" s="1"/>
  <c r="F1455" i="3"/>
  <c r="O1455" i="3" s="1"/>
  <c r="F1456" i="3"/>
  <c r="O1456" i="3" s="1"/>
  <c r="F1457" i="3"/>
  <c r="O1457" i="3" s="1"/>
  <c r="F1458" i="3"/>
  <c r="O1458" i="3" s="1"/>
  <c r="F1459" i="3"/>
  <c r="O1459" i="3" s="1"/>
  <c r="F1460" i="3"/>
  <c r="O1460" i="3" s="1"/>
  <c r="F1461" i="3"/>
  <c r="O1461" i="3" s="1"/>
  <c r="F1462" i="3"/>
  <c r="O1462" i="3" s="1"/>
  <c r="F1463" i="3"/>
  <c r="O1463" i="3" s="1"/>
  <c r="F1464" i="3"/>
  <c r="O1464" i="3" s="1"/>
  <c r="F1465" i="3"/>
  <c r="O1465" i="3" s="1"/>
  <c r="F1466" i="3"/>
  <c r="O1466" i="3" s="1"/>
  <c r="F1467" i="3"/>
  <c r="O1467" i="3" s="1"/>
  <c r="F1468" i="3"/>
  <c r="O1468" i="3" s="1"/>
  <c r="F1469" i="3"/>
  <c r="O1469" i="3" s="1"/>
  <c r="F1470" i="3"/>
  <c r="O1470" i="3" s="1"/>
  <c r="F1471" i="3"/>
  <c r="O1471" i="3" s="1"/>
  <c r="F1472" i="3"/>
  <c r="O1472" i="3" s="1"/>
  <c r="F1473" i="3"/>
  <c r="O1473" i="3" s="1"/>
  <c r="F1474" i="3"/>
  <c r="O1474" i="3" s="1"/>
  <c r="F1475" i="3"/>
  <c r="O1475" i="3" s="1"/>
  <c r="F1476" i="3"/>
  <c r="O1476" i="3" s="1"/>
  <c r="F1477" i="3"/>
  <c r="O1477" i="3" s="1"/>
  <c r="F1478" i="3"/>
  <c r="O1478" i="3" s="1"/>
  <c r="F1479" i="3"/>
  <c r="O1479" i="3" s="1"/>
  <c r="F1480" i="3"/>
  <c r="O1480" i="3" s="1"/>
  <c r="F1481" i="3"/>
  <c r="O1481" i="3" s="1"/>
  <c r="F1482" i="3"/>
  <c r="O1482" i="3" s="1"/>
  <c r="F1483" i="3"/>
  <c r="O1483" i="3" s="1"/>
  <c r="F1484" i="3"/>
  <c r="O1484" i="3" s="1"/>
  <c r="F1485" i="3"/>
  <c r="O1485" i="3" s="1"/>
  <c r="F1486" i="3"/>
  <c r="O1486" i="3" s="1"/>
  <c r="F1487" i="3"/>
  <c r="O1487" i="3" s="1"/>
  <c r="F1488" i="3"/>
  <c r="O1488" i="3" s="1"/>
  <c r="F1489" i="3"/>
  <c r="O1489" i="3" s="1"/>
  <c r="F1490" i="3"/>
  <c r="O1490" i="3" s="1"/>
  <c r="F1491" i="3"/>
  <c r="O1491" i="3" s="1"/>
  <c r="F1492" i="3"/>
  <c r="O1492" i="3" s="1"/>
  <c r="F1493" i="3"/>
  <c r="O1493" i="3" s="1"/>
  <c r="F1494" i="3"/>
  <c r="O1494" i="3" s="1"/>
  <c r="F1495" i="3"/>
  <c r="O1495" i="3" s="1"/>
  <c r="F1496" i="3"/>
  <c r="O1496" i="3" s="1"/>
  <c r="F1497" i="3"/>
  <c r="O1497" i="3" s="1"/>
  <c r="F1498" i="3"/>
  <c r="O1498" i="3" s="1"/>
  <c r="F1499" i="3"/>
  <c r="O1499" i="3" s="1"/>
  <c r="F1500" i="3"/>
  <c r="O1500" i="3" s="1"/>
  <c r="F1501" i="3"/>
  <c r="O1501" i="3" s="1"/>
  <c r="F1502" i="3"/>
  <c r="O1502" i="3" s="1"/>
  <c r="F1503" i="3"/>
  <c r="O1503" i="3" s="1"/>
  <c r="F1504" i="3"/>
  <c r="O1504" i="3" s="1"/>
  <c r="F1505" i="3"/>
  <c r="O1505" i="3" s="1"/>
  <c r="F1506" i="3"/>
  <c r="O1506" i="3" s="1"/>
  <c r="F1507" i="3"/>
  <c r="O1507" i="3" s="1"/>
  <c r="F1508" i="3"/>
  <c r="O1508" i="3" s="1"/>
  <c r="F1509" i="3"/>
  <c r="O1509" i="3" s="1"/>
  <c r="F1510" i="3"/>
  <c r="O1510" i="3" s="1"/>
  <c r="F1511" i="3"/>
  <c r="O1511" i="3" s="1"/>
  <c r="F1512" i="3"/>
  <c r="O1512" i="3" s="1"/>
  <c r="F1513" i="3"/>
  <c r="O1513" i="3" s="1"/>
  <c r="F1514" i="3"/>
  <c r="O1514" i="3" s="1"/>
  <c r="F1515" i="3"/>
  <c r="O1515" i="3" s="1"/>
  <c r="F1516" i="3"/>
  <c r="O1516" i="3" s="1"/>
  <c r="F1517" i="3"/>
  <c r="O1517" i="3" s="1"/>
  <c r="F1518" i="3"/>
  <c r="O1518" i="3" s="1"/>
  <c r="F1519" i="3"/>
  <c r="O1519" i="3" s="1"/>
  <c r="F1520" i="3"/>
  <c r="O1520" i="3" s="1"/>
  <c r="F1521" i="3"/>
  <c r="O1521" i="3" s="1"/>
  <c r="F1522" i="3"/>
  <c r="O1522" i="3" s="1"/>
  <c r="F1523" i="3"/>
  <c r="O1523" i="3" s="1"/>
  <c r="F1524" i="3"/>
  <c r="O1524" i="3" s="1"/>
  <c r="F1525" i="3"/>
  <c r="O1525" i="3" s="1"/>
  <c r="F1526" i="3"/>
  <c r="O1526" i="3" s="1"/>
  <c r="F1527" i="3"/>
  <c r="O1527" i="3" s="1"/>
  <c r="F1528" i="3"/>
  <c r="O1528" i="3" s="1"/>
  <c r="F1529" i="3"/>
  <c r="O1529" i="3" s="1"/>
  <c r="F1530" i="3"/>
  <c r="O1530" i="3" s="1"/>
  <c r="F1531" i="3"/>
  <c r="O1531" i="3" s="1"/>
  <c r="F1532" i="3"/>
  <c r="O1532" i="3" s="1"/>
  <c r="F1533" i="3"/>
  <c r="O1533" i="3" s="1"/>
  <c r="F1534" i="3"/>
  <c r="O1534" i="3" s="1"/>
  <c r="F1535" i="3"/>
  <c r="O1535" i="3" s="1"/>
  <c r="F1536" i="3"/>
  <c r="O1536" i="3" s="1"/>
  <c r="F1537" i="3"/>
  <c r="O1537" i="3" s="1"/>
  <c r="F1538" i="3"/>
  <c r="O1538" i="3" s="1"/>
  <c r="F1539" i="3"/>
  <c r="O1539" i="3" s="1"/>
  <c r="F1540" i="3"/>
  <c r="O1540" i="3" s="1"/>
  <c r="F1541" i="3"/>
  <c r="O1541" i="3" s="1"/>
  <c r="F1542" i="3"/>
  <c r="O1542" i="3" s="1"/>
  <c r="F1543" i="3"/>
  <c r="O1543" i="3" s="1"/>
  <c r="F1544" i="3"/>
  <c r="O1544" i="3" s="1"/>
  <c r="F1545" i="3"/>
  <c r="O1545" i="3" s="1"/>
  <c r="F1546" i="3"/>
  <c r="O1546" i="3" s="1"/>
  <c r="F1547" i="3"/>
  <c r="O1547" i="3" s="1"/>
  <c r="F1548" i="3"/>
  <c r="O1548" i="3" s="1"/>
  <c r="F1549" i="3"/>
  <c r="O1549" i="3" s="1"/>
  <c r="F1550" i="3"/>
  <c r="O1550" i="3" s="1"/>
  <c r="F1551" i="3"/>
  <c r="O1551" i="3" s="1"/>
  <c r="F1552" i="3"/>
  <c r="O1552" i="3" s="1"/>
  <c r="F1553" i="3"/>
  <c r="O1553" i="3" s="1"/>
  <c r="F1554" i="3"/>
  <c r="O1554" i="3" s="1"/>
  <c r="F1555" i="3"/>
  <c r="O1555" i="3" s="1"/>
  <c r="F1556" i="3"/>
  <c r="O1556" i="3" s="1"/>
  <c r="F1557" i="3"/>
  <c r="O1557" i="3" s="1"/>
  <c r="F1558" i="3"/>
  <c r="O1558" i="3" s="1"/>
  <c r="F1559" i="3"/>
  <c r="O1559" i="3" s="1"/>
  <c r="F1560" i="3"/>
  <c r="O1560" i="3" s="1"/>
  <c r="F1561" i="3"/>
  <c r="O1561" i="3" s="1"/>
  <c r="F1562" i="3"/>
  <c r="O1562" i="3" s="1"/>
  <c r="F1563" i="3"/>
  <c r="O1563" i="3" s="1"/>
  <c r="F1564" i="3"/>
  <c r="O1564" i="3" s="1"/>
  <c r="F1565" i="3"/>
  <c r="O1565" i="3" s="1"/>
  <c r="F1566" i="3"/>
  <c r="O1566" i="3" s="1"/>
  <c r="F1567" i="3"/>
  <c r="O1567" i="3" s="1"/>
  <c r="F1568" i="3"/>
  <c r="O1568" i="3" s="1"/>
  <c r="F1569" i="3"/>
  <c r="O1569" i="3" s="1"/>
  <c r="F1570" i="3"/>
  <c r="O1570" i="3" s="1"/>
  <c r="F1571" i="3"/>
  <c r="O1571" i="3" s="1"/>
  <c r="F1572" i="3"/>
  <c r="O1572" i="3" s="1"/>
  <c r="F1573" i="3"/>
  <c r="O1573" i="3" s="1"/>
  <c r="F1574" i="3"/>
  <c r="O1574" i="3" s="1"/>
  <c r="F1575" i="3"/>
  <c r="O1575" i="3" s="1"/>
  <c r="F1576" i="3"/>
  <c r="O1576" i="3" s="1"/>
  <c r="F1577" i="3"/>
  <c r="O1577" i="3" s="1"/>
  <c r="F1578" i="3"/>
  <c r="O1578" i="3" s="1"/>
  <c r="F1579" i="3"/>
  <c r="O1579" i="3" s="1"/>
  <c r="F1580" i="3"/>
  <c r="O1580" i="3" s="1"/>
  <c r="F1581" i="3"/>
  <c r="O1581" i="3" s="1"/>
  <c r="F1582" i="3"/>
  <c r="O1582" i="3" s="1"/>
  <c r="F1583" i="3"/>
  <c r="O1583" i="3" s="1"/>
  <c r="F1584" i="3"/>
  <c r="O1584" i="3" s="1"/>
  <c r="F1585" i="3"/>
  <c r="O1585" i="3" s="1"/>
  <c r="F1586" i="3"/>
  <c r="O1586" i="3" s="1"/>
  <c r="F1587" i="3"/>
  <c r="O1587" i="3" s="1"/>
  <c r="F1588" i="3"/>
  <c r="O1588" i="3" s="1"/>
  <c r="F1589" i="3"/>
  <c r="O1589" i="3" s="1"/>
  <c r="F1590" i="3"/>
  <c r="O1590" i="3" s="1"/>
  <c r="F1591" i="3"/>
  <c r="O1591" i="3" s="1"/>
  <c r="F1592" i="3"/>
  <c r="O1592" i="3" s="1"/>
  <c r="F1593" i="3"/>
  <c r="O1593" i="3" s="1"/>
  <c r="F1594" i="3"/>
  <c r="O1594" i="3" s="1"/>
  <c r="F1595" i="3"/>
  <c r="O1595" i="3" s="1"/>
  <c r="F1596" i="3"/>
  <c r="O1596" i="3" s="1"/>
  <c r="F1597" i="3"/>
  <c r="O1597" i="3" s="1"/>
  <c r="F1598" i="3"/>
  <c r="O1598" i="3" s="1"/>
  <c r="F1599" i="3"/>
  <c r="O1599" i="3" s="1"/>
  <c r="F1600" i="3"/>
  <c r="O1600" i="3" s="1"/>
  <c r="F1601" i="3"/>
  <c r="O1601" i="3" s="1"/>
  <c r="F1602" i="3"/>
  <c r="O1602" i="3" s="1"/>
  <c r="F1603" i="3"/>
  <c r="O1603" i="3" s="1"/>
  <c r="F1604" i="3"/>
  <c r="O1604" i="3" s="1"/>
  <c r="F1605" i="3"/>
  <c r="O1605" i="3" s="1"/>
  <c r="F1606" i="3"/>
  <c r="O1606" i="3" s="1"/>
  <c r="F1607" i="3"/>
  <c r="O1607" i="3" s="1"/>
  <c r="F1608" i="3"/>
  <c r="O1608" i="3" s="1"/>
  <c r="F1609" i="3"/>
  <c r="O1609" i="3" s="1"/>
  <c r="F1610" i="3"/>
  <c r="O1610" i="3" s="1"/>
  <c r="F1611" i="3"/>
  <c r="O1611" i="3" s="1"/>
  <c r="F1612" i="3"/>
  <c r="O1612" i="3" s="1"/>
  <c r="F1613" i="3"/>
  <c r="O1613" i="3" s="1"/>
  <c r="F1614" i="3"/>
  <c r="O1614" i="3" s="1"/>
  <c r="F1615" i="3"/>
  <c r="O1615" i="3" s="1"/>
  <c r="F1616" i="3"/>
  <c r="O1616" i="3" s="1"/>
  <c r="F1617" i="3"/>
  <c r="O1617" i="3" s="1"/>
  <c r="F1618" i="3"/>
  <c r="O1618" i="3" s="1"/>
  <c r="F1619" i="3"/>
  <c r="O1619" i="3" s="1"/>
  <c r="F1620" i="3"/>
  <c r="O1620" i="3" s="1"/>
  <c r="F1621" i="3"/>
  <c r="O1621" i="3" s="1"/>
  <c r="F1622" i="3"/>
  <c r="O1622" i="3" s="1"/>
  <c r="F1623" i="3"/>
  <c r="O1623" i="3" s="1"/>
  <c r="F1624" i="3"/>
  <c r="O1624" i="3" s="1"/>
  <c r="F1625" i="3"/>
  <c r="O1625" i="3" s="1"/>
  <c r="F1626" i="3"/>
  <c r="O1626" i="3" s="1"/>
  <c r="F1627" i="3"/>
  <c r="O1627" i="3" s="1"/>
  <c r="F1628" i="3"/>
  <c r="O1628" i="3" s="1"/>
  <c r="F1629" i="3"/>
  <c r="O1629" i="3" s="1"/>
  <c r="F1630" i="3"/>
  <c r="O1630" i="3" s="1"/>
  <c r="F1631" i="3"/>
  <c r="O1631" i="3" s="1"/>
  <c r="F1632" i="3"/>
  <c r="O1632" i="3" s="1"/>
  <c r="F1633" i="3"/>
  <c r="O1633" i="3" s="1"/>
  <c r="F1634" i="3"/>
  <c r="O1634" i="3" s="1"/>
  <c r="F1635" i="3"/>
  <c r="O1635" i="3" s="1"/>
  <c r="F1636" i="3"/>
  <c r="O1636" i="3" s="1"/>
  <c r="F1637" i="3"/>
  <c r="O1637" i="3" s="1"/>
  <c r="F1638" i="3"/>
  <c r="O1638" i="3" s="1"/>
  <c r="F1639" i="3"/>
  <c r="O1639" i="3" s="1"/>
  <c r="F1640" i="3"/>
  <c r="O1640" i="3" s="1"/>
  <c r="F1641" i="3"/>
  <c r="O1641" i="3" s="1"/>
  <c r="F1642" i="3"/>
  <c r="O1642" i="3" s="1"/>
  <c r="F1643" i="3"/>
  <c r="O1643" i="3" s="1"/>
  <c r="F1644" i="3"/>
  <c r="O1644" i="3" s="1"/>
  <c r="F1645" i="3"/>
  <c r="O1645" i="3" s="1"/>
  <c r="F1646" i="3"/>
  <c r="O1646" i="3" s="1"/>
  <c r="F1647" i="3"/>
  <c r="O1647" i="3" s="1"/>
  <c r="F1648" i="3"/>
  <c r="O1648" i="3" s="1"/>
  <c r="F1649" i="3"/>
  <c r="O1649" i="3" s="1"/>
  <c r="F1650" i="3"/>
  <c r="O1650" i="3" s="1"/>
  <c r="F1651" i="3"/>
  <c r="O1651" i="3" s="1"/>
  <c r="F1652" i="3"/>
  <c r="O1652" i="3" s="1"/>
  <c r="F1653" i="3"/>
  <c r="O1653" i="3" s="1"/>
  <c r="F1654" i="3"/>
  <c r="O1654" i="3" s="1"/>
  <c r="F1655" i="3"/>
  <c r="O1655" i="3" s="1"/>
  <c r="F1656" i="3"/>
  <c r="O1656" i="3" s="1"/>
  <c r="F1657" i="3"/>
  <c r="O1657" i="3" s="1"/>
  <c r="F1658" i="3"/>
  <c r="O1658" i="3" s="1"/>
  <c r="F1659" i="3"/>
  <c r="O1659" i="3" s="1"/>
  <c r="F1660" i="3"/>
  <c r="O1660" i="3" s="1"/>
  <c r="F1661" i="3"/>
  <c r="O1661" i="3" s="1"/>
  <c r="F1662" i="3"/>
  <c r="O1662" i="3" s="1"/>
  <c r="F1663" i="3"/>
  <c r="O1663" i="3" s="1"/>
  <c r="F1664" i="3"/>
  <c r="O1664" i="3" s="1"/>
  <c r="F1665" i="3"/>
  <c r="O1665" i="3" s="1"/>
  <c r="F1666" i="3"/>
  <c r="O1666" i="3" s="1"/>
  <c r="F1667" i="3"/>
  <c r="O1667" i="3" s="1"/>
  <c r="F1668" i="3"/>
  <c r="O1668" i="3" s="1"/>
  <c r="F1669" i="3"/>
  <c r="O1669" i="3" s="1"/>
  <c r="F1670" i="3"/>
  <c r="O1670" i="3" s="1"/>
  <c r="F1671" i="3"/>
  <c r="O1671" i="3" s="1"/>
  <c r="F1672" i="3"/>
  <c r="O1672" i="3" s="1"/>
  <c r="F1673" i="3"/>
  <c r="O1673" i="3" s="1"/>
  <c r="F1674" i="3"/>
  <c r="O1674" i="3" s="1"/>
  <c r="F1675" i="3"/>
  <c r="O1675" i="3" s="1"/>
  <c r="F1676" i="3"/>
  <c r="O1676" i="3" s="1"/>
  <c r="F1677" i="3"/>
  <c r="O1677" i="3" s="1"/>
  <c r="F1678" i="3"/>
  <c r="O1678" i="3" s="1"/>
  <c r="F1679" i="3"/>
  <c r="O1679" i="3" s="1"/>
  <c r="F1680" i="3"/>
  <c r="O1680" i="3" s="1"/>
  <c r="F1681" i="3"/>
  <c r="O1681" i="3" s="1"/>
  <c r="F1682" i="3"/>
  <c r="O1682" i="3" s="1"/>
  <c r="F1683" i="3"/>
  <c r="O1683" i="3" s="1"/>
  <c r="F1684" i="3"/>
  <c r="O1684" i="3" s="1"/>
  <c r="F1685" i="3"/>
  <c r="O1685" i="3" s="1"/>
  <c r="F1686" i="3"/>
  <c r="O1686" i="3" s="1"/>
  <c r="F1687" i="3"/>
  <c r="O1687" i="3" s="1"/>
  <c r="F1688" i="3"/>
  <c r="O1688" i="3" s="1"/>
  <c r="F1689" i="3"/>
  <c r="O1689" i="3" s="1"/>
  <c r="F1690" i="3"/>
  <c r="O1690" i="3" s="1"/>
  <c r="F1691" i="3"/>
  <c r="O1691" i="3" s="1"/>
  <c r="F1692" i="3"/>
  <c r="O1692" i="3" s="1"/>
  <c r="F1693" i="3"/>
  <c r="O1693" i="3" s="1"/>
  <c r="F1694" i="3"/>
  <c r="O1694" i="3" s="1"/>
  <c r="F1695" i="3"/>
  <c r="O1695" i="3" s="1"/>
  <c r="F1696" i="3"/>
  <c r="O1696" i="3" s="1"/>
  <c r="F1697" i="3"/>
  <c r="O1697" i="3" s="1"/>
  <c r="F1698" i="3"/>
  <c r="O1698" i="3" s="1"/>
  <c r="F1699" i="3"/>
  <c r="O1699" i="3" s="1"/>
  <c r="F1700" i="3"/>
  <c r="O1700" i="3" s="1"/>
  <c r="F1701" i="3"/>
  <c r="O1701" i="3" s="1"/>
  <c r="F1702" i="3"/>
  <c r="O1702" i="3" s="1"/>
  <c r="F1703" i="3"/>
  <c r="O1703" i="3" s="1"/>
  <c r="F1704" i="3"/>
  <c r="O1704" i="3" s="1"/>
  <c r="F1705" i="3"/>
  <c r="O1705" i="3" s="1"/>
  <c r="F1706" i="3"/>
  <c r="O1706" i="3" s="1"/>
  <c r="F1707" i="3"/>
  <c r="O1707" i="3" s="1"/>
  <c r="F1708" i="3"/>
  <c r="O1708" i="3" s="1"/>
  <c r="F1709" i="3"/>
  <c r="O1709" i="3" s="1"/>
  <c r="F1710" i="3"/>
  <c r="O1710" i="3" s="1"/>
  <c r="F1711" i="3"/>
  <c r="O1711" i="3" s="1"/>
  <c r="F1712" i="3"/>
  <c r="O1712" i="3" s="1"/>
  <c r="F1713" i="3"/>
  <c r="O1713" i="3" s="1"/>
  <c r="F1714" i="3"/>
  <c r="O1714" i="3" s="1"/>
  <c r="F1715" i="3"/>
  <c r="O1715" i="3" s="1"/>
  <c r="F1716" i="3"/>
  <c r="O1716" i="3" s="1"/>
  <c r="F1717" i="3"/>
  <c r="O1717" i="3" s="1"/>
  <c r="F1718" i="3"/>
  <c r="O1718" i="3" s="1"/>
  <c r="F1719" i="3"/>
  <c r="O1719" i="3" s="1"/>
  <c r="F1720" i="3"/>
  <c r="O1720" i="3" s="1"/>
  <c r="F1721" i="3"/>
  <c r="O1721" i="3" s="1"/>
  <c r="F1722" i="3"/>
  <c r="O1722" i="3" s="1"/>
  <c r="F1723" i="3"/>
  <c r="O1723" i="3" s="1"/>
  <c r="F1724" i="3"/>
  <c r="O1724" i="3" s="1"/>
  <c r="F1725" i="3"/>
  <c r="O1725" i="3" s="1"/>
  <c r="F1726" i="3"/>
  <c r="O1726" i="3" s="1"/>
  <c r="F1727" i="3"/>
  <c r="O1727" i="3" s="1"/>
  <c r="F1728" i="3"/>
  <c r="O1728" i="3" s="1"/>
  <c r="F1729" i="3"/>
  <c r="O1729" i="3" s="1"/>
  <c r="F1730" i="3"/>
  <c r="O1730" i="3" s="1"/>
  <c r="F1731" i="3"/>
  <c r="O1731" i="3" s="1"/>
  <c r="F1732" i="3"/>
  <c r="O1732" i="3" s="1"/>
  <c r="F1733" i="3"/>
  <c r="O1733" i="3" s="1"/>
  <c r="F1734" i="3"/>
  <c r="O1734" i="3" s="1"/>
  <c r="F1735" i="3"/>
  <c r="O1735" i="3" s="1"/>
  <c r="F1736" i="3"/>
  <c r="O1736" i="3" s="1"/>
  <c r="F1737" i="3"/>
  <c r="O1737" i="3" s="1"/>
  <c r="F1738" i="3"/>
  <c r="O1738" i="3" s="1"/>
  <c r="F1739" i="3"/>
  <c r="O1739" i="3" s="1"/>
  <c r="F1740" i="3"/>
  <c r="O1740" i="3" s="1"/>
  <c r="F1741" i="3"/>
  <c r="O1741" i="3" s="1"/>
  <c r="F1742" i="3"/>
  <c r="O1742" i="3" s="1"/>
  <c r="F1743" i="3"/>
  <c r="O1743" i="3" s="1"/>
  <c r="F1744" i="3"/>
  <c r="O1744" i="3" s="1"/>
  <c r="F1745" i="3"/>
  <c r="O1745" i="3" s="1"/>
  <c r="F1746" i="3"/>
  <c r="O1746" i="3" s="1"/>
  <c r="F1747" i="3"/>
  <c r="O1747" i="3" s="1"/>
  <c r="F1748" i="3"/>
  <c r="O1748" i="3" s="1"/>
  <c r="F1749" i="3"/>
  <c r="O1749" i="3" s="1"/>
  <c r="F1750" i="3"/>
  <c r="O1750" i="3" s="1"/>
  <c r="F1751" i="3"/>
  <c r="O1751" i="3" s="1"/>
  <c r="F1752" i="3"/>
  <c r="O1752" i="3" s="1"/>
  <c r="F1753" i="3"/>
  <c r="O1753" i="3" s="1"/>
  <c r="F1754" i="3"/>
  <c r="O1754" i="3" s="1"/>
  <c r="F1755" i="3"/>
  <c r="O1755" i="3" s="1"/>
  <c r="F1756" i="3"/>
  <c r="O1756" i="3" s="1"/>
  <c r="F1757" i="3"/>
  <c r="O1757" i="3" s="1"/>
  <c r="F1758" i="3"/>
  <c r="O1758" i="3" s="1"/>
  <c r="F1759" i="3"/>
  <c r="O1759" i="3" s="1"/>
  <c r="F1760" i="3"/>
  <c r="O1760" i="3" s="1"/>
  <c r="F1761" i="3"/>
  <c r="O1761" i="3" s="1"/>
  <c r="F1762" i="3"/>
  <c r="O1762" i="3" s="1"/>
  <c r="F1763" i="3"/>
  <c r="O1763" i="3" s="1"/>
  <c r="F1764" i="3"/>
  <c r="O1764" i="3" s="1"/>
  <c r="F1765" i="3"/>
  <c r="O1765" i="3" s="1"/>
  <c r="F1766" i="3"/>
  <c r="O1766" i="3" s="1"/>
  <c r="F1767" i="3"/>
  <c r="O1767" i="3" s="1"/>
  <c r="F1768" i="3"/>
  <c r="O1768" i="3" s="1"/>
  <c r="F1769" i="3"/>
  <c r="O1769" i="3" s="1"/>
  <c r="F1770" i="3"/>
  <c r="O1770" i="3" s="1"/>
  <c r="F1771" i="3"/>
  <c r="O1771" i="3" s="1"/>
  <c r="F1772" i="3"/>
  <c r="O1772" i="3" s="1"/>
  <c r="F1773" i="3"/>
  <c r="O1773" i="3" s="1"/>
  <c r="F1774" i="3"/>
  <c r="O1774" i="3" s="1"/>
  <c r="F1775" i="3"/>
  <c r="O1775" i="3" s="1"/>
  <c r="F1776" i="3"/>
  <c r="O1776" i="3" s="1"/>
  <c r="F1777" i="3"/>
  <c r="O1777" i="3" s="1"/>
  <c r="F1778" i="3"/>
  <c r="O1778" i="3" s="1"/>
  <c r="F1779" i="3"/>
  <c r="O1779" i="3" s="1"/>
  <c r="F1780" i="3"/>
  <c r="O1780" i="3" s="1"/>
  <c r="F1781" i="3"/>
  <c r="O1781" i="3" s="1"/>
  <c r="F1782" i="3"/>
  <c r="O1782" i="3" s="1"/>
  <c r="F1783" i="3"/>
  <c r="O1783" i="3" s="1"/>
  <c r="F1784" i="3"/>
  <c r="O1784" i="3" s="1"/>
  <c r="F1785" i="3"/>
  <c r="O1785" i="3" s="1"/>
  <c r="F1786" i="3"/>
  <c r="O1786" i="3" s="1"/>
  <c r="F1787" i="3"/>
  <c r="O1787" i="3" s="1"/>
  <c r="F1788" i="3"/>
  <c r="O1788" i="3" s="1"/>
  <c r="F1789" i="3"/>
  <c r="O1789" i="3" s="1"/>
  <c r="F1790" i="3"/>
  <c r="O1790" i="3" s="1"/>
  <c r="F1791" i="3"/>
  <c r="O1791" i="3" s="1"/>
  <c r="F1792" i="3"/>
  <c r="O1792" i="3" s="1"/>
  <c r="F1793" i="3"/>
  <c r="O1793" i="3" s="1"/>
  <c r="F1794" i="3"/>
  <c r="O1794" i="3" s="1"/>
  <c r="F1795" i="3"/>
  <c r="O1795" i="3" s="1"/>
  <c r="F1796" i="3"/>
  <c r="O1796" i="3" s="1"/>
  <c r="F1797" i="3"/>
  <c r="O1797" i="3" s="1"/>
  <c r="F1798" i="3"/>
  <c r="O1798" i="3" s="1"/>
  <c r="F1799" i="3"/>
  <c r="O1799" i="3" s="1"/>
  <c r="F1800" i="3"/>
  <c r="O1800" i="3" s="1"/>
  <c r="F1801" i="3"/>
  <c r="O1801" i="3" s="1"/>
  <c r="F1802" i="3"/>
  <c r="O1802" i="3" s="1"/>
  <c r="F1803" i="3"/>
  <c r="O1803" i="3" s="1"/>
  <c r="F1804" i="3"/>
  <c r="O1804" i="3" s="1"/>
  <c r="F1805" i="3"/>
  <c r="O1805" i="3" s="1"/>
  <c r="F1806" i="3"/>
  <c r="O1806" i="3" s="1"/>
  <c r="F1807" i="3"/>
  <c r="O1807" i="3" s="1"/>
  <c r="F1808" i="3"/>
  <c r="O1808" i="3" s="1"/>
  <c r="F1809" i="3"/>
  <c r="O1809" i="3" s="1"/>
  <c r="F1810" i="3"/>
  <c r="O1810" i="3" s="1"/>
  <c r="F1811" i="3"/>
  <c r="O1811" i="3" s="1"/>
  <c r="F1812" i="3"/>
  <c r="O1812" i="3" s="1"/>
  <c r="F1813" i="3"/>
  <c r="O1813" i="3" s="1"/>
  <c r="F1814" i="3"/>
  <c r="O1814" i="3" s="1"/>
  <c r="F1815" i="3"/>
  <c r="O1815" i="3" s="1"/>
  <c r="F1816" i="3"/>
  <c r="O1816" i="3" s="1"/>
  <c r="F1817" i="3"/>
  <c r="O1817" i="3" s="1"/>
  <c r="F1818" i="3"/>
  <c r="O1818" i="3" s="1"/>
  <c r="F1819" i="3"/>
  <c r="O1819" i="3" s="1"/>
  <c r="F1820" i="3"/>
  <c r="O1820" i="3" s="1"/>
  <c r="F1821" i="3"/>
  <c r="O1821" i="3" s="1"/>
  <c r="F1822" i="3"/>
  <c r="O1822" i="3" s="1"/>
  <c r="F1823" i="3"/>
  <c r="O1823" i="3" s="1"/>
  <c r="F1824" i="3"/>
  <c r="O1824" i="3" s="1"/>
  <c r="F1825" i="3"/>
  <c r="O1825" i="3" s="1"/>
  <c r="F1826" i="3"/>
  <c r="O1826" i="3" s="1"/>
  <c r="F1827" i="3"/>
  <c r="O1827" i="3" s="1"/>
  <c r="F1828" i="3"/>
  <c r="O1828" i="3" s="1"/>
  <c r="F1829" i="3"/>
  <c r="O1829" i="3" s="1"/>
  <c r="F1830" i="3"/>
  <c r="O1830" i="3" s="1"/>
  <c r="F1831" i="3"/>
  <c r="O1831" i="3" s="1"/>
  <c r="F1832" i="3"/>
  <c r="O1832" i="3" s="1"/>
  <c r="F1833" i="3"/>
  <c r="O1833" i="3" s="1"/>
  <c r="F1834" i="3"/>
  <c r="O1834" i="3" s="1"/>
  <c r="F1835" i="3"/>
  <c r="O1835" i="3" s="1"/>
  <c r="F1836" i="3"/>
  <c r="O1836" i="3" s="1"/>
  <c r="F1837" i="3"/>
  <c r="O1837" i="3" s="1"/>
  <c r="F1838" i="3"/>
  <c r="O1838" i="3" s="1"/>
  <c r="F1839" i="3"/>
  <c r="O1839" i="3" s="1"/>
  <c r="F1840" i="3"/>
  <c r="O1840" i="3" s="1"/>
  <c r="F1841" i="3"/>
  <c r="O1841" i="3" s="1"/>
  <c r="F1842" i="3"/>
  <c r="O1842" i="3" s="1"/>
  <c r="F1843" i="3"/>
  <c r="O1843" i="3" s="1"/>
  <c r="F1844" i="3"/>
  <c r="O1844" i="3" s="1"/>
  <c r="F1845" i="3"/>
  <c r="O1845" i="3" s="1"/>
  <c r="F1846" i="3"/>
  <c r="O1846" i="3" s="1"/>
  <c r="F1847" i="3"/>
  <c r="O1847" i="3" s="1"/>
  <c r="F1848" i="3"/>
  <c r="O1848" i="3" s="1"/>
  <c r="F1849" i="3"/>
  <c r="O1849" i="3" s="1"/>
  <c r="F1850" i="3"/>
  <c r="O1850" i="3" s="1"/>
  <c r="F1851" i="3"/>
  <c r="O1851" i="3" s="1"/>
  <c r="F1852" i="3"/>
  <c r="O1852" i="3" s="1"/>
  <c r="F1853" i="3"/>
  <c r="O1853" i="3" s="1"/>
  <c r="F1854" i="3"/>
  <c r="O1854" i="3" s="1"/>
  <c r="F1855" i="3"/>
  <c r="O1855" i="3" s="1"/>
  <c r="F1856" i="3"/>
  <c r="O1856" i="3" s="1"/>
  <c r="F1857" i="3"/>
  <c r="O1857" i="3" s="1"/>
  <c r="F1858" i="3"/>
  <c r="O1858" i="3" s="1"/>
  <c r="F1859" i="3"/>
  <c r="O1859" i="3" s="1"/>
  <c r="F1860" i="3"/>
  <c r="O1860" i="3" s="1"/>
  <c r="F1861" i="3"/>
  <c r="O1861" i="3" s="1"/>
  <c r="F1862" i="3"/>
  <c r="O1862" i="3" s="1"/>
  <c r="F1863" i="3"/>
  <c r="O1863" i="3" s="1"/>
  <c r="F1864" i="3"/>
  <c r="O1864" i="3" s="1"/>
  <c r="F1865" i="3"/>
  <c r="O1865" i="3" s="1"/>
  <c r="F1866" i="3"/>
  <c r="O1866" i="3" s="1"/>
  <c r="F1867" i="3"/>
  <c r="O1867" i="3" s="1"/>
  <c r="F1868" i="3"/>
  <c r="O1868" i="3" s="1"/>
  <c r="F1869" i="3"/>
  <c r="O1869" i="3" s="1"/>
  <c r="F1870" i="3"/>
  <c r="O1870" i="3" s="1"/>
  <c r="F1871" i="3"/>
  <c r="O1871" i="3" s="1"/>
  <c r="F1872" i="3"/>
  <c r="O1872" i="3" s="1"/>
  <c r="F1873" i="3"/>
  <c r="O1873" i="3" s="1"/>
  <c r="F1874" i="3"/>
  <c r="O1874" i="3" s="1"/>
  <c r="F1875" i="3"/>
  <c r="O1875" i="3" s="1"/>
  <c r="F1876" i="3"/>
  <c r="O1876" i="3" s="1"/>
  <c r="F1877" i="3"/>
  <c r="O1877" i="3" s="1"/>
  <c r="F1878" i="3"/>
  <c r="O1878" i="3" s="1"/>
  <c r="F1879" i="3"/>
  <c r="O1879" i="3" s="1"/>
  <c r="F1880" i="3"/>
  <c r="O1880" i="3" s="1"/>
  <c r="F1881" i="3"/>
  <c r="O1881" i="3" s="1"/>
  <c r="F1882" i="3"/>
  <c r="O1882" i="3" s="1"/>
  <c r="F1883" i="3"/>
  <c r="O1883" i="3" s="1"/>
  <c r="F1884" i="3"/>
  <c r="O1884" i="3" s="1"/>
  <c r="F1885" i="3"/>
  <c r="O1885" i="3" s="1"/>
  <c r="F1886" i="3"/>
  <c r="O1886" i="3" s="1"/>
  <c r="F1887" i="3"/>
  <c r="O1887" i="3" s="1"/>
  <c r="F1888" i="3"/>
  <c r="O1888" i="3" s="1"/>
  <c r="F1889" i="3"/>
  <c r="O1889" i="3" s="1"/>
  <c r="F1890" i="3"/>
  <c r="O1890" i="3" s="1"/>
  <c r="F1891" i="3"/>
  <c r="O1891" i="3" s="1"/>
  <c r="F1892" i="3"/>
  <c r="O1892" i="3" s="1"/>
  <c r="F1893" i="3"/>
  <c r="O1893" i="3" s="1"/>
  <c r="F1894" i="3"/>
  <c r="O1894" i="3" s="1"/>
  <c r="F1895" i="3"/>
  <c r="O1895" i="3" s="1"/>
  <c r="F1896" i="3"/>
  <c r="O1896" i="3" s="1"/>
  <c r="F1897" i="3"/>
  <c r="O1897" i="3" s="1"/>
  <c r="F1898" i="3"/>
  <c r="O1898" i="3" s="1"/>
  <c r="F1899" i="3"/>
  <c r="O1899" i="3" s="1"/>
  <c r="F1900" i="3"/>
  <c r="O1900" i="3" s="1"/>
  <c r="F1901" i="3"/>
  <c r="O1901" i="3" s="1"/>
  <c r="F1902" i="3"/>
  <c r="O1902" i="3" s="1"/>
  <c r="F1903" i="3"/>
  <c r="O1903" i="3" s="1"/>
  <c r="F1904" i="3"/>
  <c r="O1904" i="3" s="1"/>
  <c r="F1905" i="3"/>
  <c r="O1905" i="3" s="1"/>
  <c r="F1906" i="3"/>
  <c r="O1906" i="3" s="1"/>
  <c r="F1907" i="3"/>
  <c r="O1907" i="3" s="1"/>
  <c r="F1908" i="3"/>
  <c r="O1908" i="3" s="1"/>
  <c r="F1909" i="3"/>
  <c r="O1909" i="3" s="1"/>
  <c r="F1910" i="3"/>
  <c r="O1910" i="3" s="1"/>
  <c r="F1911" i="3"/>
  <c r="O1911" i="3" s="1"/>
  <c r="F1912" i="3"/>
  <c r="O1912" i="3" s="1"/>
  <c r="F1913" i="3"/>
  <c r="O1913" i="3" s="1"/>
  <c r="F1914" i="3"/>
  <c r="O1914" i="3" s="1"/>
  <c r="F1915" i="3"/>
  <c r="O1915" i="3" s="1"/>
  <c r="F1916" i="3"/>
  <c r="O1916" i="3" s="1"/>
  <c r="F1917" i="3"/>
  <c r="O1917" i="3" s="1"/>
  <c r="F1918" i="3"/>
  <c r="O1918" i="3" s="1"/>
  <c r="F1919" i="3"/>
  <c r="O1919" i="3" s="1"/>
  <c r="F1920" i="3"/>
  <c r="O1920" i="3" s="1"/>
  <c r="F1921" i="3"/>
  <c r="O1921" i="3" s="1"/>
  <c r="F1922" i="3"/>
  <c r="O1922" i="3" s="1"/>
  <c r="F1923" i="3"/>
  <c r="O1923" i="3" s="1"/>
  <c r="F1924" i="3"/>
  <c r="O1924" i="3" s="1"/>
  <c r="F1925" i="3"/>
  <c r="O1925" i="3" s="1"/>
  <c r="F1926" i="3"/>
  <c r="O1926" i="3" s="1"/>
  <c r="F1927" i="3"/>
  <c r="O1927" i="3" s="1"/>
  <c r="F1928" i="3"/>
  <c r="O1928" i="3" s="1"/>
  <c r="F1929" i="3"/>
  <c r="O1929" i="3" s="1"/>
  <c r="F1930" i="3"/>
  <c r="O1930" i="3" s="1"/>
  <c r="F1931" i="3"/>
  <c r="O1931" i="3" s="1"/>
  <c r="F1932" i="3"/>
  <c r="O1932" i="3" s="1"/>
  <c r="F1933" i="3"/>
  <c r="O1933" i="3" s="1"/>
  <c r="F1934" i="3"/>
  <c r="O1934" i="3" s="1"/>
  <c r="F1935" i="3"/>
  <c r="O1935" i="3" s="1"/>
  <c r="F1936" i="3"/>
  <c r="O1936" i="3" s="1"/>
  <c r="F1937" i="3"/>
  <c r="O1937" i="3" s="1"/>
  <c r="F1938" i="3"/>
  <c r="O1938" i="3" s="1"/>
  <c r="F1939" i="3"/>
  <c r="O1939" i="3" s="1"/>
  <c r="F1940" i="3"/>
  <c r="O1940" i="3" s="1"/>
  <c r="F1941" i="3"/>
  <c r="O1941" i="3" s="1"/>
  <c r="F1942" i="3"/>
  <c r="O1942" i="3" s="1"/>
  <c r="F1943" i="3"/>
  <c r="O1943" i="3" s="1"/>
  <c r="F1944" i="3"/>
  <c r="O1944" i="3" s="1"/>
  <c r="F1945" i="3"/>
  <c r="O1945" i="3" s="1"/>
  <c r="F1946" i="3"/>
  <c r="O1946" i="3" s="1"/>
  <c r="F1947" i="3"/>
  <c r="O1947" i="3" s="1"/>
  <c r="F1948" i="3"/>
  <c r="O1948" i="3" s="1"/>
  <c r="F1949" i="3"/>
  <c r="O1949" i="3" s="1"/>
  <c r="F1950" i="3"/>
  <c r="O1950" i="3" s="1"/>
  <c r="F1951" i="3"/>
  <c r="O1951" i="3" s="1"/>
  <c r="F1952" i="3"/>
  <c r="O1952" i="3" s="1"/>
  <c r="F1953" i="3"/>
  <c r="O1953" i="3" s="1"/>
  <c r="F1954" i="3"/>
  <c r="O1954" i="3" s="1"/>
  <c r="F1955" i="3"/>
  <c r="O1955" i="3" s="1"/>
  <c r="F1956" i="3"/>
  <c r="O1956" i="3" s="1"/>
  <c r="F1957" i="3"/>
  <c r="O1957" i="3" s="1"/>
  <c r="F1958" i="3"/>
  <c r="O1958" i="3" s="1"/>
  <c r="F1959" i="3"/>
  <c r="O1959" i="3" s="1"/>
  <c r="F1960" i="3"/>
  <c r="O1960" i="3" s="1"/>
  <c r="F1961" i="3"/>
  <c r="O1961" i="3" s="1"/>
  <c r="F1962" i="3"/>
  <c r="O1962" i="3" s="1"/>
  <c r="F1963" i="3"/>
  <c r="O1963" i="3" s="1"/>
  <c r="F1964" i="3"/>
  <c r="O1964" i="3" s="1"/>
  <c r="F1965" i="3"/>
  <c r="O1965" i="3" s="1"/>
  <c r="F1966" i="3"/>
  <c r="O1966" i="3" s="1"/>
  <c r="F1967" i="3"/>
  <c r="O1967" i="3" s="1"/>
  <c r="F1968" i="3"/>
  <c r="O1968" i="3" s="1"/>
  <c r="F1969" i="3"/>
  <c r="O1969" i="3" s="1"/>
  <c r="F1970" i="3"/>
  <c r="O1970" i="3" s="1"/>
  <c r="F1971" i="3"/>
  <c r="O1971" i="3" s="1"/>
  <c r="F1972" i="3"/>
  <c r="O1972" i="3" s="1"/>
  <c r="F1973" i="3"/>
  <c r="O1973" i="3" s="1"/>
  <c r="F1974" i="3"/>
  <c r="O1974" i="3" s="1"/>
  <c r="F1975" i="3"/>
  <c r="O1975" i="3" s="1"/>
  <c r="F1976" i="3"/>
  <c r="O1976" i="3" s="1"/>
  <c r="F1977" i="3"/>
  <c r="O1977" i="3" s="1"/>
  <c r="F1978" i="3"/>
  <c r="O1978" i="3" s="1"/>
  <c r="F1979" i="3"/>
  <c r="O1979" i="3" s="1"/>
  <c r="F1980" i="3"/>
  <c r="O1980" i="3" s="1"/>
  <c r="F1981" i="3"/>
  <c r="O1981" i="3" s="1"/>
  <c r="F1982" i="3"/>
  <c r="O1982" i="3" s="1"/>
  <c r="F1983" i="3"/>
  <c r="O1983" i="3" s="1"/>
  <c r="F1984" i="3"/>
  <c r="O1984" i="3" s="1"/>
  <c r="F1985" i="3"/>
  <c r="O1985" i="3" s="1"/>
  <c r="F1986" i="3"/>
  <c r="O1986" i="3" s="1"/>
  <c r="F1987" i="3"/>
  <c r="O1987" i="3" s="1"/>
  <c r="F1988" i="3"/>
  <c r="O1988" i="3" s="1"/>
  <c r="F1989" i="3"/>
  <c r="O1989" i="3" s="1"/>
  <c r="F1990" i="3"/>
  <c r="O1990" i="3" s="1"/>
  <c r="F1991" i="3"/>
  <c r="O1991" i="3" s="1"/>
  <c r="F1992" i="3"/>
  <c r="O1992" i="3" s="1"/>
  <c r="F1993" i="3"/>
  <c r="O1993" i="3" s="1"/>
  <c r="F1994" i="3"/>
  <c r="O1994" i="3" s="1"/>
  <c r="F1995" i="3"/>
  <c r="O1995" i="3" s="1"/>
  <c r="F1996" i="3"/>
  <c r="O1996" i="3" s="1"/>
  <c r="F1997" i="3"/>
  <c r="O1997" i="3" s="1"/>
  <c r="F1998" i="3"/>
  <c r="O1998" i="3" s="1"/>
  <c r="F1999" i="3"/>
  <c r="O1999" i="3" s="1"/>
  <c r="F2000" i="3"/>
  <c r="O2000" i="3" s="1"/>
  <c r="F2001" i="3"/>
  <c r="O2001" i="3" s="1"/>
  <c r="F2002" i="3"/>
  <c r="O2002" i="3" s="1"/>
  <c r="F2003" i="3"/>
  <c r="O2003" i="3" s="1"/>
  <c r="F2004" i="3"/>
  <c r="O2004" i="3" s="1"/>
  <c r="F2005" i="3"/>
  <c r="O2005" i="3" s="1"/>
  <c r="F2006" i="3"/>
  <c r="O2006" i="3" s="1"/>
  <c r="F2007" i="3"/>
  <c r="O2007" i="3" s="1"/>
  <c r="F2008" i="3"/>
  <c r="O2008" i="3" s="1"/>
  <c r="F2009" i="3"/>
  <c r="O2009" i="3" s="1"/>
  <c r="F2010" i="3"/>
  <c r="O2010" i="3" s="1"/>
  <c r="F2011" i="3"/>
  <c r="O2011" i="3" s="1"/>
  <c r="F2012" i="3"/>
  <c r="O2012" i="3" s="1"/>
  <c r="F2013" i="3"/>
  <c r="O2013" i="3" s="1"/>
  <c r="F2014" i="3"/>
  <c r="O2014" i="3" s="1"/>
  <c r="F2015" i="3"/>
  <c r="O2015" i="3" s="1"/>
  <c r="F2016" i="3"/>
  <c r="O2016" i="3" s="1"/>
  <c r="F2017" i="3"/>
  <c r="O2017" i="3" s="1"/>
  <c r="F2018" i="3"/>
  <c r="O2018" i="3" s="1"/>
  <c r="F2019" i="3"/>
  <c r="O2019" i="3" s="1"/>
  <c r="F2020" i="3"/>
  <c r="O2020" i="3" s="1"/>
  <c r="F2021" i="3"/>
  <c r="O2021" i="3" s="1"/>
  <c r="F2022" i="3"/>
  <c r="O2022" i="3" s="1"/>
  <c r="F2023" i="3"/>
  <c r="O2023" i="3" s="1"/>
  <c r="F2024" i="3"/>
  <c r="O2024" i="3" s="1"/>
  <c r="F2025" i="3"/>
  <c r="O2025" i="3" s="1"/>
  <c r="F2026" i="3"/>
  <c r="O2026" i="3" s="1"/>
  <c r="F2027" i="3"/>
  <c r="O2027" i="3" s="1"/>
  <c r="F2028" i="3"/>
  <c r="O2028" i="3" s="1"/>
  <c r="F2029" i="3"/>
  <c r="O2029" i="3" s="1"/>
  <c r="F2030" i="3"/>
  <c r="O2030" i="3" s="1"/>
  <c r="F2031" i="3"/>
  <c r="O2031" i="3" s="1"/>
  <c r="F2032" i="3"/>
  <c r="O2032" i="3" s="1"/>
  <c r="F2033" i="3"/>
  <c r="O2033" i="3" s="1"/>
  <c r="F2034" i="3"/>
  <c r="O2034" i="3" s="1"/>
  <c r="F2035" i="3"/>
  <c r="O2035" i="3" s="1"/>
  <c r="F2036" i="3"/>
  <c r="O2036" i="3" s="1"/>
  <c r="F2037" i="3"/>
  <c r="O2037" i="3" s="1"/>
  <c r="F2038" i="3"/>
  <c r="O2038" i="3" s="1"/>
  <c r="F2039" i="3"/>
  <c r="O2039" i="3" s="1"/>
  <c r="F2040" i="3"/>
  <c r="O2040" i="3" s="1"/>
  <c r="F2041" i="3"/>
  <c r="O2041" i="3" s="1"/>
  <c r="F2042" i="3"/>
  <c r="O2042" i="3" s="1"/>
  <c r="F2043" i="3"/>
  <c r="O2043" i="3" s="1"/>
  <c r="F2044" i="3"/>
  <c r="O2044" i="3" s="1"/>
  <c r="F2045" i="3"/>
  <c r="O2045" i="3" s="1"/>
  <c r="F2046" i="3"/>
  <c r="O2046" i="3" s="1"/>
  <c r="F2047" i="3"/>
  <c r="O2047" i="3" s="1"/>
  <c r="F2048" i="3"/>
  <c r="O2048" i="3" s="1"/>
  <c r="F2049" i="3"/>
  <c r="O2049" i="3" s="1"/>
  <c r="F2050" i="3"/>
  <c r="O2050" i="3" s="1"/>
  <c r="F2051" i="3"/>
  <c r="O2051" i="3" s="1"/>
  <c r="F2052" i="3"/>
  <c r="O2052" i="3" s="1"/>
  <c r="F2053" i="3"/>
  <c r="O2053" i="3" s="1"/>
  <c r="F2054" i="3"/>
  <c r="O2054" i="3" s="1"/>
  <c r="F2055" i="3"/>
  <c r="O2055" i="3" s="1"/>
  <c r="F2056" i="3"/>
  <c r="O2056" i="3" s="1"/>
  <c r="F2057" i="3"/>
  <c r="O2057" i="3" s="1"/>
  <c r="F2058" i="3"/>
  <c r="O2058" i="3" s="1"/>
  <c r="F2059" i="3"/>
  <c r="O2059" i="3" s="1"/>
  <c r="F2060" i="3"/>
  <c r="O2060" i="3" s="1"/>
  <c r="F2061" i="3"/>
  <c r="O2061" i="3" s="1"/>
  <c r="F2062" i="3"/>
  <c r="O2062" i="3" s="1"/>
  <c r="F2063" i="3"/>
  <c r="O2063" i="3" s="1"/>
  <c r="F2064" i="3"/>
  <c r="O2064" i="3" s="1"/>
  <c r="F2065" i="3"/>
  <c r="O2065" i="3" s="1"/>
  <c r="F2066" i="3"/>
  <c r="O2066" i="3" s="1"/>
  <c r="F2067" i="3"/>
  <c r="O2067" i="3" s="1"/>
  <c r="F2068" i="3"/>
  <c r="O2068" i="3" s="1"/>
  <c r="F2069" i="3"/>
  <c r="O2069" i="3" s="1"/>
  <c r="F2070" i="3"/>
  <c r="O2070" i="3" s="1"/>
  <c r="F2071" i="3"/>
  <c r="O2071" i="3" s="1"/>
  <c r="F2072" i="3"/>
  <c r="O2072" i="3" s="1"/>
  <c r="F2073" i="3"/>
  <c r="O2073" i="3" s="1"/>
  <c r="F2074" i="3"/>
  <c r="O2074" i="3" s="1"/>
  <c r="F2075" i="3"/>
  <c r="O2075" i="3" s="1"/>
  <c r="F2076" i="3"/>
  <c r="O2076" i="3" s="1"/>
  <c r="F2077" i="3"/>
  <c r="O2077" i="3" s="1"/>
  <c r="F2078" i="3"/>
  <c r="O2078" i="3" s="1"/>
  <c r="F2079" i="3"/>
  <c r="O2079" i="3" s="1"/>
  <c r="F2080" i="3"/>
  <c r="O2080" i="3" s="1"/>
  <c r="F2081" i="3"/>
  <c r="O2081" i="3" s="1"/>
  <c r="F2082" i="3"/>
  <c r="O2082" i="3" s="1"/>
  <c r="F2083" i="3"/>
  <c r="O2083" i="3" s="1"/>
  <c r="F2084" i="3"/>
  <c r="O2084" i="3" s="1"/>
  <c r="F2085" i="3"/>
  <c r="O2085" i="3" s="1"/>
  <c r="F2086" i="3"/>
  <c r="O2086" i="3" s="1"/>
  <c r="F2087" i="3"/>
  <c r="O2087" i="3" s="1"/>
  <c r="F2088" i="3"/>
  <c r="O2088" i="3" s="1"/>
  <c r="F2089" i="3"/>
  <c r="O2089" i="3" s="1"/>
  <c r="F2090" i="3"/>
  <c r="O2090" i="3" s="1"/>
  <c r="F2091" i="3"/>
  <c r="O2091" i="3" s="1"/>
  <c r="F2092" i="3"/>
  <c r="O2092" i="3" s="1"/>
  <c r="F2093" i="3"/>
  <c r="O2093" i="3" s="1"/>
  <c r="F2094" i="3"/>
  <c r="O2094" i="3" s="1"/>
  <c r="F2095" i="3"/>
  <c r="O2095" i="3" s="1"/>
  <c r="F2096" i="3"/>
  <c r="O2096" i="3" s="1"/>
  <c r="F2097" i="3"/>
  <c r="O2097" i="3" s="1"/>
  <c r="F2098" i="3"/>
  <c r="O2098" i="3" s="1"/>
  <c r="F2099" i="3"/>
  <c r="O2099" i="3" s="1"/>
  <c r="F2100" i="3"/>
  <c r="O2100" i="3" s="1"/>
  <c r="F2101" i="3"/>
  <c r="O2101" i="3" s="1"/>
  <c r="F2102" i="3"/>
  <c r="O2102" i="3" s="1"/>
  <c r="F2103" i="3"/>
  <c r="O2103" i="3" s="1"/>
  <c r="F2104" i="3"/>
  <c r="O2104" i="3" s="1"/>
  <c r="F2105" i="3"/>
  <c r="O2105" i="3" s="1"/>
  <c r="F2106" i="3"/>
  <c r="O2106" i="3" s="1"/>
  <c r="F2107" i="3"/>
  <c r="O2107" i="3" s="1"/>
  <c r="F2108" i="3"/>
  <c r="O2108" i="3" s="1"/>
  <c r="F2109" i="3"/>
  <c r="O2109" i="3" s="1"/>
  <c r="F2110" i="3"/>
  <c r="O2110" i="3" s="1"/>
  <c r="F2111" i="3"/>
  <c r="O2111" i="3" s="1"/>
  <c r="F2112" i="3"/>
  <c r="O2112" i="3" s="1"/>
  <c r="F2113" i="3"/>
  <c r="O2113" i="3" s="1"/>
  <c r="F2114" i="3"/>
  <c r="O2114" i="3" s="1"/>
  <c r="F2115" i="3"/>
  <c r="O2115" i="3" s="1"/>
  <c r="F2116" i="3"/>
  <c r="O2116" i="3" s="1"/>
  <c r="F2117" i="3"/>
  <c r="O2117" i="3" s="1"/>
  <c r="F2118" i="3"/>
  <c r="O2118" i="3" s="1"/>
  <c r="F2119" i="3"/>
  <c r="O2119" i="3" s="1"/>
  <c r="F2120" i="3"/>
  <c r="O2120" i="3" s="1"/>
  <c r="F2121" i="3"/>
  <c r="O2121" i="3" s="1"/>
  <c r="F2122" i="3"/>
  <c r="O2122" i="3" s="1"/>
  <c r="F2123" i="3"/>
  <c r="O2123" i="3" s="1"/>
  <c r="F2124" i="3"/>
  <c r="O2124" i="3" s="1"/>
  <c r="F2125" i="3"/>
  <c r="O2125" i="3" s="1"/>
  <c r="F2126" i="3"/>
  <c r="O2126" i="3" s="1"/>
  <c r="F2127" i="3"/>
  <c r="O2127" i="3" s="1"/>
  <c r="F2128" i="3"/>
  <c r="O2128" i="3" s="1"/>
  <c r="F2129" i="3"/>
  <c r="O2129" i="3" s="1"/>
  <c r="F2130" i="3"/>
  <c r="O2130" i="3" s="1"/>
  <c r="F2131" i="3"/>
  <c r="O2131" i="3" s="1"/>
  <c r="F2132" i="3"/>
  <c r="O2132" i="3" s="1"/>
  <c r="F2133" i="3"/>
  <c r="O2133" i="3" s="1"/>
  <c r="F2134" i="3"/>
  <c r="O2134" i="3" s="1"/>
  <c r="F2135" i="3"/>
  <c r="O2135" i="3" s="1"/>
  <c r="F2136" i="3"/>
  <c r="O2136" i="3" s="1"/>
  <c r="F2137" i="3"/>
  <c r="O2137" i="3" s="1"/>
  <c r="F2138" i="3"/>
  <c r="O2138" i="3" s="1"/>
  <c r="F2139" i="3"/>
  <c r="O2139" i="3" s="1"/>
  <c r="F2140" i="3"/>
  <c r="O2140" i="3" s="1"/>
  <c r="F2141" i="3"/>
  <c r="O2141" i="3" s="1"/>
  <c r="F2142" i="3"/>
  <c r="O2142" i="3" s="1"/>
  <c r="F2143" i="3"/>
  <c r="O2143" i="3" s="1"/>
  <c r="F2144" i="3"/>
  <c r="O2144" i="3" s="1"/>
  <c r="F2145" i="3"/>
  <c r="O2145" i="3" s="1"/>
  <c r="F2146" i="3"/>
  <c r="O2146" i="3" s="1"/>
  <c r="F2147" i="3"/>
  <c r="O2147" i="3" s="1"/>
  <c r="F2148" i="3"/>
  <c r="O2148" i="3" s="1"/>
  <c r="F2149" i="3"/>
  <c r="O2149" i="3" s="1"/>
  <c r="F2150" i="3"/>
  <c r="O2150" i="3" s="1"/>
  <c r="F2151" i="3"/>
  <c r="O2151" i="3" s="1"/>
  <c r="F2152" i="3"/>
  <c r="O2152" i="3" s="1"/>
  <c r="F2153" i="3"/>
  <c r="O2153" i="3" s="1"/>
  <c r="F2154" i="3"/>
  <c r="O2154" i="3" s="1"/>
  <c r="F2155" i="3"/>
  <c r="O2155" i="3" s="1"/>
  <c r="F2156" i="3"/>
  <c r="O2156" i="3" s="1"/>
  <c r="F2157" i="3"/>
  <c r="O2157" i="3" s="1"/>
  <c r="F2158" i="3"/>
  <c r="O2158" i="3" s="1"/>
  <c r="F2159" i="3"/>
  <c r="O2159" i="3" s="1"/>
  <c r="F2160" i="3"/>
  <c r="O2160" i="3" s="1"/>
  <c r="F2161" i="3"/>
  <c r="O2161" i="3" s="1"/>
  <c r="F2162" i="3"/>
  <c r="O2162" i="3" s="1"/>
  <c r="F2163" i="3"/>
  <c r="O2163" i="3" s="1"/>
  <c r="F2164" i="3"/>
  <c r="O2164" i="3" s="1"/>
  <c r="F2165" i="3"/>
  <c r="O2165" i="3" s="1"/>
  <c r="F2166" i="3"/>
  <c r="O2166" i="3" s="1"/>
  <c r="F2167" i="3"/>
  <c r="O2167" i="3" s="1"/>
  <c r="F2168" i="3"/>
  <c r="O2168" i="3" s="1"/>
  <c r="F2169" i="3"/>
  <c r="O2169" i="3" s="1"/>
  <c r="F2170" i="3"/>
  <c r="O2170" i="3" s="1"/>
  <c r="F2171" i="3"/>
  <c r="O2171" i="3" s="1"/>
  <c r="F2172" i="3"/>
  <c r="O2172" i="3" s="1"/>
  <c r="F2173" i="3"/>
  <c r="O2173" i="3" s="1"/>
  <c r="F2174" i="3"/>
  <c r="O2174" i="3" s="1"/>
  <c r="F2175" i="3"/>
  <c r="O2175" i="3" s="1"/>
  <c r="F2176" i="3"/>
  <c r="O2176" i="3" s="1"/>
  <c r="F2177" i="3"/>
  <c r="O2177" i="3" s="1"/>
  <c r="F2178" i="3"/>
  <c r="O2178" i="3" s="1"/>
  <c r="F2179" i="3"/>
  <c r="O2179" i="3" s="1"/>
  <c r="F2180" i="3"/>
  <c r="O2180" i="3" s="1"/>
  <c r="F2181" i="3"/>
  <c r="O2181" i="3" s="1"/>
  <c r="F2182" i="3"/>
  <c r="O2182" i="3" s="1"/>
  <c r="F2183" i="3"/>
  <c r="O2183" i="3" s="1"/>
  <c r="F2184" i="3"/>
  <c r="O2184" i="3" s="1"/>
  <c r="F2185" i="3"/>
  <c r="O2185" i="3" s="1"/>
  <c r="F2186" i="3"/>
  <c r="O2186" i="3" s="1"/>
  <c r="F2187" i="3"/>
  <c r="O2187" i="3" s="1"/>
  <c r="F2188" i="3"/>
  <c r="O2188" i="3" s="1"/>
  <c r="F2189" i="3"/>
  <c r="O2189" i="3" s="1"/>
  <c r="F2190" i="3"/>
  <c r="O2190" i="3" s="1"/>
  <c r="F2191" i="3"/>
  <c r="O2191" i="3" s="1"/>
  <c r="F2192" i="3"/>
  <c r="O2192" i="3" s="1"/>
  <c r="F2193" i="3"/>
  <c r="O2193" i="3" s="1"/>
  <c r="F2194" i="3"/>
  <c r="O2194" i="3" s="1"/>
  <c r="F2195" i="3"/>
  <c r="O2195" i="3" s="1"/>
  <c r="F2196" i="3"/>
  <c r="O2196" i="3" s="1"/>
  <c r="F2197" i="3"/>
  <c r="O2197" i="3" s="1"/>
  <c r="F2198" i="3"/>
  <c r="O2198" i="3" s="1"/>
  <c r="F2199" i="3"/>
  <c r="O2199" i="3" s="1"/>
  <c r="F2200" i="3"/>
  <c r="O2200" i="3" s="1"/>
  <c r="F2201" i="3"/>
  <c r="O2201" i="3" s="1"/>
  <c r="F2202" i="3"/>
  <c r="O2202" i="3" s="1"/>
  <c r="F2203" i="3"/>
  <c r="O2203" i="3" s="1"/>
  <c r="F2204" i="3"/>
  <c r="O2204" i="3" s="1"/>
  <c r="F2205" i="3"/>
  <c r="O2205" i="3" s="1"/>
  <c r="F2206" i="3"/>
  <c r="O2206" i="3" s="1"/>
  <c r="F2207" i="3"/>
  <c r="O2207" i="3" s="1"/>
  <c r="F2208" i="3"/>
  <c r="O2208" i="3" s="1"/>
  <c r="F2209" i="3"/>
  <c r="O2209" i="3" s="1"/>
  <c r="F2210" i="3"/>
  <c r="O2210" i="3" s="1"/>
  <c r="F2211" i="3"/>
  <c r="O2211" i="3" s="1"/>
  <c r="F2212" i="3"/>
  <c r="O2212" i="3" s="1"/>
  <c r="F2213" i="3"/>
  <c r="O2213" i="3" s="1"/>
  <c r="F2214" i="3"/>
  <c r="O2214" i="3" s="1"/>
  <c r="F2215" i="3"/>
  <c r="O2215" i="3" s="1"/>
  <c r="F2216" i="3"/>
  <c r="O2216" i="3" s="1"/>
  <c r="F2217" i="3"/>
  <c r="O2217" i="3" s="1"/>
  <c r="F2218" i="3"/>
  <c r="O2218" i="3" s="1"/>
  <c r="F2219" i="3"/>
  <c r="O2219" i="3" s="1"/>
  <c r="F2220" i="3"/>
  <c r="O2220" i="3" s="1"/>
  <c r="F2221" i="3"/>
  <c r="O2221" i="3" s="1"/>
  <c r="F2222" i="3"/>
  <c r="O2222" i="3" s="1"/>
  <c r="F2223" i="3"/>
  <c r="O2223" i="3" s="1"/>
  <c r="F2224" i="3"/>
  <c r="O2224" i="3" s="1"/>
  <c r="F2225" i="3"/>
  <c r="O2225" i="3" s="1"/>
  <c r="F2226" i="3"/>
  <c r="O2226" i="3" s="1"/>
  <c r="F2227" i="3"/>
  <c r="O2227" i="3" s="1"/>
  <c r="F2228" i="3"/>
  <c r="O2228" i="3" s="1"/>
  <c r="F2229" i="3"/>
  <c r="O2229" i="3" s="1"/>
  <c r="F2230" i="3"/>
  <c r="O2230" i="3" s="1"/>
  <c r="F2231" i="3"/>
  <c r="O2231" i="3" s="1"/>
  <c r="F2232" i="3"/>
  <c r="O2232" i="3" s="1"/>
  <c r="F2233" i="3"/>
  <c r="O2233" i="3" s="1"/>
  <c r="F2234" i="3"/>
  <c r="O2234" i="3" s="1"/>
  <c r="F2235" i="3"/>
  <c r="O2235" i="3" s="1"/>
  <c r="F2236" i="3"/>
  <c r="O2236" i="3" s="1"/>
  <c r="F2237" i="3"/>
  <c r="O2237" i="3" s="1"/>
  <c r="F2238" i="3"/>
  <c r="O2238" i="3" s="1"/>
  <c r="F2239" i="3"/>
  <c r="O2239" i="3" s="1"/>
  <c r="F2240" i="3"/>
  <c r="O2240" i="3" s="1"/>
  <c r="F2241" i="3"/>
  <c r="O2241" i="3" s="1"/>
  <c r="F2242" i="3"/>
  <c r="O2242" i="3" s="1"/>
  <c r="F2243" i="3"/>
  <c r="O2243" i="3" s="1"/>
  <c r="F2244" i="3"/>
  <c r="O2244" i="3" s="1"/>
  <c r="F2245" i="3"/>
  <c r="O2245" i="3" s="1"/>
  <c r="F2246" i="3"/>
  <c r="O2246" i="3" s="1"/>
  <c r="F2247" i="3"/>
  <c r="O2247" i="3" s="1"/>
  <c r="F2248" i="3"/>
  <c r="O2248" i="3" s="1"/>
  <c r="F2249" i="3"/>
  <c r="O2249" i="3" s="1"/>
  <c r="F2250" i="3"/>
  <c r="O2250" i="3" s="1"/>
  <c r="F2251" i="3"/>
  <c r="O2251" i="3" s="1"/>
  <c r="F2252" i="3"/>
  <c r="O2252" i="3" s="1"/>
  <c r="F2253" i="3"/>
  <c r="O2253" i="3" s="1"/>
  <c r="F2254" i="3"/>
  <c r="O2254" i="3" s="1"/>
  <c r="F2255" i="3"/>
  <c r="O2255" i="3" s="1"/>
  <c r="F2256" i="3"/>
  <c r="O2256" i="3" s="1"/>
  <c r="F2257" i="3"/>
  <c r="O2257" i="3" s="1"/>
  <c r="F2258" i="3"/>
  <c r="O2258" i="3" s="1"/>
  <c r="F2259" i="3"/>
  <c r="O2259" i="3" s="1"/>
  <c r="F2260" i="3"/>
  <c r="O2260" i="3" s="1"/>
  <c r="F2261" i="3"/>
  <c r="O2261" i="3" s="1"/>
  <c r="F2262" i="3"/>
  <c r="O2262" i="3" s="1"/>
  <c r="F2263" i="3"/>
  <c r="O2263" i="3" s="1"/>
  <c r="F2264" i="3"/>
  <c r="O2264" i="3" s="1"/>
  <c r="F2265" i="3"/>
  <c r="O2265" i="3" s="1"/>
  <c r="F2266" i="3"/>
  <c r="O2266" i="3" s="1"/>
  <c r="F2267" i="3"/>
  <c r="O2267" i="3" s="1"/>
  <c r="F2268" i="3"/>
  <c r="O2268" i="3" s="1"/>
  <c r="F2269" i="3"/>
  <c r="O2269" i="3" s="1"/>
  <c r="F2270" i="3"/>
  <c r="O2270" i="3" s="1"/>
  <c r="F2271" i="3"/>
  <c r="O2271" i="3" s="1"/>
  <c r="F2272" i="3"/>
  <c r="O2272" i="3" s="1"/>
  <c r="F2273" i="3"/>
  <c r="O2273" i="3" s="1"/>
  <c r="F2274" i="3"/>
  <c r="O2274" i="3" s="1"/>
  <c r="F2275" i="3"/>
  <c r="O2275" i="3" s="1"/>
  <c r="F2276" i="3"/>
  <c r="O2276" i="3" s="1"/>
  <c r="F2277" i="3"/>
  <c r="O2277" i="3" s="1"/>
  <c r="F2278" i="3"/>
  <c r="O2278" i="3" s="1"/>
  <c r="F2279" i="3"/>
  <c r="O2279" i="3" s="1"/>
  <c r="F2280" i="3"/>
  <c r="O2280" i="3" s="1"/>
  <c r="F2281" i="3"/>
  <c r="O2281" i="3" s="1"/>
  <c r="F2282" i="3"/>
  <c r="O2282" i="3" s="1"/>
  <c r="F2283" i="3"/>
  <c r="O2283" i="3" s="1"/>
  <c r="F2284" i="3"/>
  <c r="O2284" i="3" s="1"/>
  <c r="F2285" i="3"/>
  <c r="O2285" i="3" s="1"/>
  <c r="F2286" i="3"/>
  <c r="O2286" i="3" s="1"/>
  <c r="F2287" i="3"/>
  <c r="O2287" i="3" s="1"/>
  <c r="F2288" i="3"/>
  <c r="O2288" i="3" s="1"/>
  <c r="F2289" i="3"/>
  <c r="O2289" i="3" s="1"/>
  <c r="F2290" i="3"/>
  <c r="O2290" i="3" s="1"/>
  <c r="F2291" i="3"/>
  <c r="O2291" i="3" s="1"/>
  <c r="F2292" i="3"/>
  <c r="O2292" i="3" s="1"/>
  <c r="F2293" i="3"/>
  <c r="O2293" i="3" s="1"/>
  <c r="F2294" i="3"/>
  <c r="O2294" i="3" s="1"/>
  <c r="F2295" i="3"/>
  <c r="O2295" i="3" s="1"/>
  <c r="F2296" i="3"/>
  <c r="O2296" i="3" s="1"/>
  <c r="F2297" i="3"/>
  <c r="O2297" i="3" s="1"/>
  <c r="F2298" i="3"/>
  <c r="O2298" i="3" s="1"/>
  <c r="F2299" i="3"/>
  <c r="O2299" i="3" s="1"/>
  <c r="F2300" i="3"/>
  <c r="O2300" i="3" s="1"/>
  <c r="F2301" i="3"/>
  <c r="O2301" i="3" s="1"/>
  <c r="F2302" i="3"/>
  <c r="O2302" i="3" s="1"/>
  <c r="F2303" i="3"/>
  <c r="O2303" i="3" s="1"/>
  <c r="F2304" i="3"/>
  <c r="O2304" i="3" s="1"/>
  <c r="F2305" i="3"/>
  <c r="O2305" i="3" s="1"/>
  <c r="F2306" i="3"/>
  <c r="O2306" i="3" s="1"/>
  <c r="F2307" i="3"/>
  <c r="O2307" i="3" s="1"/>
  <c r="F2308" i="3"/>
  <c r="O2308" i="3" s="1"/>
  <c r="F2309" i="3"/>
  <c r="O2309" i="3" s="1"/>
  <c r="F2310" i="3"/>
  <c r="O2310" i="3" s="1"/>
  <c r="F2311" i="3"/>
  <c r="O2311" i="3" s="1"/>
  <c r="F2312" i="3"/>
  <c r="O2312" i="3" s="1"/>
  <c r="F2313" i="3"/>
  <c r="O2313" i="3" s="1"/>
  <c r="F2314" i="3"/>
  <c r="O2314" i="3" s="1"/>
  <c r="F2315" i="3"/>
  <c r="O2315" i="3" s="1"/>
  <c r="F2316" i="3"/>
  <c r="O2316" i="3" s="1"/>
  <c r="F2317" i="3"/>
  <c r="O2317" i="3" s="1"/>
  <c r="F2318" i="3"/>
  <c r="O2318" i="3" s="1"/>
  <c r="F2319" i="3"/>
  <c r="O2319" i="3" s="1"/>
  <c r="F2320" i="3"/>
  <c r="O2320" i="3" s="1"/>
  <c r="F2321" i="3"/>
  <c r="O2321" i="3" s="1"/>
  <c r="F2322" i="3"/>
  <c r="O2322" i="3" s="1"/>
  <c r="F2323" i="3"/>
  <c r="O2323" i="3" s="1"/>
  <c r="F2324" i="3"/>
  <c r="O2324" i="3" s="1"/>
  <c r="F2325" i="3"/>
  <c r="O2325" i="3" s="1"/>
  <c r="F2326" i="3"/>
  <c r="O2326" i="3" s="1"/>
  <c r="F2327" i="3"/>
  <c r="O2327" i="3" s="1"/>
  <c r="F2328" i="3"/>
  <c r="O2328" i="3" s="1"/>
  <c r="F2329" i="3"/>
  <c r="O2329" i="3" s="1"/>
  <c r="F2330" i="3"/>
  <c r="O2330" i="3" s="1"/>
  <c r="F2331" i="3"/>
  <c r="O2331" i="3" s="1"/>
  <c r="F2332" i="3"/>
  <c r="O2332" i="3" s="1"/>
  <c r="F2333" i="3"/>
  <c r="O2333" i="3" s="1"/>
  <c r="F2334" i="3"/>
  <c r="O2334" i="3" s="1"/>
  <c r="F2335" i="3"/>
  <c r="O2335" i="3" s="1"/>
  <c r="F2336" i="3"/>
  <c r="O2336" i="3" s="1"/>
  <c r="F2337" i="3"/>
  <c r="O2337" i="3" s="1"/>
  <c r="F2338" i="3"/>
  <c r="O2338" i="3" s="1"/>
  <c r="F2339" i="3"/>
  <c r="O2339" i="3" s="1"/>
  <c r="F2340" i="3"/>
  <c r="O2340" i="3" s="1"/>
  <c r="F2341" i="3"/>
  <c r="O2341" i="3" s="1"/>
  <c r="F2342" i="3"/>
  <c r="O2342" i="3" s="1"/>
  <c r="F2343" i="3"/>
  <c r="O2343" i="3" s="1"/>
  <c r="F2344" i="3"/>
  <c r="O2344" i="3" s="1"/>
  <c r="F2345" i="3"/>
  <c r="O2345" i="3" s="1"/>
  <c r="F2346" i="3"/>
  <c r="O2346" i="3" s="1"/>
  <c r="F2347" i="3"/>
  <c r="O2347" i="3" s="1"/>
  <c r="F2348" i="3"/>
  <c r="O2348" i="3" s="1"/>
  <c r="F2349" i="3"/>
  <c r="O2349" i="3" s="1"/>
  <c r="F2350" i="3"/>
  <c r="O2350" i="3" s="1"/>
  <c r="F2351" i="3"/>
  <c r="O2351" i="3" s="1"/>
  <c r="F2352" i="3"/>
  <c r="O2352" i="3" s="1"/>
  <c r="F2353" i="3"/>
  <c r="O2353" i="3" s="1"/>
  <c r="F2354" i="3"/>
  <c r="O2354" i="3" s="1"/>
  <c r="F2355" i="3"/>
  <c r="O2355" i="3" s="1"/>
  <c r="F2356" i="3"/>
  <c r="O2356" i="3" s="1"/>
  <c r="F2357" i="3"/>
  <c r="O2357" i="3" s="1"/>
  <c r="F2358" i="3"/>
  <c r="O2358" i="3" s="1"/>
  <c r="F2359" i="3"/>
  <c r="O2359" i="3" s="1"/>
  <c r="F2360" i="3"/>
  <c r="O2360" i="3" s="1"/>
  <c r="F2361" i="3"/>
  <c r="O2361" i="3" s="1"/>
  <c r="F2362" i="3"/>
  <c r="O2362" i="3" s="1"/>
  <c r="F2363" i="3"/>
  <c r="O2363" i="3" s="1"/>
  <c r="F2364" i="3"/>
  <c r="O2364" i="3" s="1"/>
  <c r="F2365" i="3"/>
  <c r="O2365" i="3" s="1"/>
  <c r="F2366" i="3"/>
  <c r="O2366" i="3" s="1"/>
  <c r="F2367" i="3"/>
  <c r="O2367" i="3" s="1"/>
  <c r="F2368" i="3"/>
  <c r="O2368" i="3" s="1"/>
  <c r="F2369" i="3"/>
  <c r="O2369" i="3" s="1"/>
  <c r="F2370" i="3"/>
  <c r="O2370" i="3" s="1"/>
  <c r="F2371" i="3"/>
  <c r="O2371" i="3" s="1"/>
  <c r="F2372" i="3"/>
  <c r="O2372" i="3" s="1"/>
  <c r="F2373" i="3"/>
  <c r="O2373" i="3" s="1"/>
  <c r="F2374" i="3"/>
  <c r="O2374" i="3" s="1"/>
  <c r="F2375" i="3"/>
  <c r="O2375" i="3" s="1"/>
  <c r="F2376" i="3"/>
  <c r="O2376" i="3" s="1"/>
  <c r="F2377" i="3"/>
  <c r="O2377" i="3" s="1"/>
  <c r="F2378" i="3"/>
  <c r="O2378" i="3" s="1"/>
  <c r="F2379" i="3"/>
  <c r="O2379" i="3" s="1"/>
  <c r="F2380" i="3"/>
  <c r="O2380" i="3" s="1"/>
  <c r="F2381" i="3"/>
  <c r="O2381" i="3" s="1"/>
  <c r="F2382" i="3"/>
  <c r="O2382" i="3" s="1"/>
  <c r="F2383" i="3"/>
  <c r="O2383" i="3" s="1"/>
  <c r="F2384" i="3"/>
  <c r="O2384" i="3" s="1"/>
  <c r="F2385" i="3"/>
  <c r="O2385" i="3" s="1"/>
  <c r="F2386" i="3"/>
  <c r="O2386" i="3" s="1"/>
  <c r="F2387" i="3"/>
  <c r="O2387" i="3" s="1"/>
  <c r="F2388" i="3"/>
  <c r="O2388" i="3" s="1"/>
  <c r="F2389" i="3"/>
  <c r="O2389" i="3" s="1"/>
  <c r="F2390" i="3"/>
  <c r="O2390" i="3" s="1"/>
  <c r="F2391" i="3"/>
  <c r="O2391" i="3" s="1"/>
  <c r="F2392" i="3"/>
  <c r="O2392" i="3" s="1"/>
  <c r="F2393" i="3"/>
  <c r="O2393" i="3" s="1"/>
  <c r="F2394" i="3"/>
  <c r="O2394" i="3" s="1"/>
  <c r="F2395" i="3"/>
  <c r="O2395" i="3" s="1"/>
  <c r="F2396" i="3"/>
  <c r="O2396" i="3" s="1"/>
  <c r="F2397" i="3"/>
  <c r="O2397" i="3" s="1"/>
  <c r="F2398" i="3"/>
  <c r="O2398" i="3" s="1"/>
  <c r="F2399" i="3"/>
  <c r="O2399" i="3" s="1"/>
  <c r="F2400" i="3"/>
  <c r="O2400" i="3" s="1"/>
  <c r="F2401" i="3"/>
  <c r="O2401" i="3" s="1"/>
  <c r="F2402" i="3"/>
  <c r="O2402" i="3" s="1"/>
  <c r="F2403" i="3"/>
  <c r="O2403" i="3" s="1"/>
  <c r="F2404" i="3"/>
  <c r="O2404" i="3" s="1"/>
  <c r="F2405" i="3"/>
  <c r="O2405" i="3" s="1"/>
  <c r="F2406" i="3"/>
  <c r="O2406" i="3" s="1"/>
  <c r="F2407" i="3"/>
  <c r="O2407" i="3" s="1"/>
  <c r="F2408" i="3"/>
  <c r="O2408" i="3" s="1"/>
  <c r="F2409" i="3"/>
  <c r="O2409" i="3" s="1"/>
  <c r="F2410" i="3"/>
  <c r="O2410" i="3" s="1"/>
  <c r="F2411" i="3"/>
  <c r="O2411" i="3" s="1"/>
  <c r="F2412" i="3"/>
  <c r="O2412" i="3" s="1"/>
  <c r="F2413" i="3"/>
  <c r="O2413" i="3" s="1"/>
  <c r="F2414" i="3"/>
  <c r="O2414" i="3" s="1"/>
  <c r="F2415" i="3"/>
  <c r="O2415" i="3" s="1"/>
  <c r="F2416" i="3"/>
  <c r="O2416" i="3" s="1"/>
  <c r="F2417" i="3"/>
  <c r="O2417" i="3" s="1"/>
  <c r="F2418" i="3"/>
  <c r="O2418" i="3" s="1"/>
  <c r="F2419" i="3"/>
  <c r="O2419" i="3" s="1"/>
  <c r="F2420" i="3"/>
  <c r="O2420" i="3" s="1"/>
  <c r="F2421" i="3"/>
  <c r="O2421" i="3" s="1"/>
  <c r="F2422" i="3"/>
  <c r="O2422" i="3" s="1"/>
  <c r="F2423" i="3"/>
  <c r="O2423" i="3" s="1"/>
  <c r="F2424" i="3"/>
  <c r="O2424" i="3" s="1"/>
  <c r="F2425" i="3"/>
  <c r="O2425" i="3" s="1"/>
  <c r="F2426" i="3"/>
  <c r="O2426" i="3" s="1"/>
  <c r="F2427" i="3"/>
  <c r="O2427" i="3" s="1"/>
  <c r="F2428" i="3"/>
  <c r="O2428" i="3" s="1"/>
  <c r="F2429" i="3"/>
  <c r="O2429" i="3" s="1"/>
  <c r="F2430" i="3"/>
  <c r="O2430" i="3" s="1"/>
  <c r="F2431" i="3"/>
  <c r="O2431" i="3" s="1"/>
  <c r="F2432" i="3"/>
  <c r="O2432" i="3" s="1"/>
  <c r="F2433" i="3"/>
  <c r="O2433" i="3" s="1"/>
  <c r="F2434" i="3"/>
  <c r="O2434" i="3" s="1"/>
  <c r="F2435" i="3"/>
  <c r="O2435" i="3" s="1"/>
  <c r="F2436" i="3"/>
  <c r="O2436" i="3" s="1"/>
  <c r="F2437" i="3"/>
  <c r="O2437" i="3" s="1"/>
  <c r="F2438" i="3"/>
  <c r="O2438" i="3" s="1"/>
  <c r="F2439" i="3"/>
  <c r="O2439" i="3" s="1"/>
  <c r="F2440" i="3"/>
  <c r="O2440" i="3" s="1"/>
  <c r="F2441" i="3"/>
  <c r="O2441" i="3" s="1"/>
  <c r="F2442" i="3"/>
  <c r="O2442" i="3" s="1"/>
  <c r="F2443" i="3"/>
  <c r="O2443" i="3" s="1"/>
  <c r="F2444" i="3"/>
  <c r="O2444" i="3" s="1"/>
  <c r="F2445" i="3"/>
  <c r="O2445" i="3" s="1"/>
  <c r="F2446" i="3"/>
  <c r="O2446" i="3" s="1"/>
  <c r="F2447" i="3"/>
  <c r="O2447" i="3" s="1"/>
  <c r="F2448" i="3"/>
  <c r="O2448" i="3" s="1"/>
  <c r="F2449" i="3"/>
  <c r="O2449" i="3" s="1"/>
  <c r="F2450" i="3"/>
  <c r="O2450" i="3" s="1"/>
  <c r="F2451" i="3"/>
  <c r="O2451" i="3" s="1"/>
  <c r="F2452" i="3"/>
  <c r="O2452" i="3" s="1"/>
  <c r="F2453" i="3"/>
  <c r="O2453" i="3" s="1"/>
  <c r="F2454" i="3"/>
  <c r="O2454" i="3" s="1"/>
  <c r="F2455" i="3"/>
  <c r="O2455" i="3" s="1"/>
  <c r="F2456" i="3"/>
  <c r="O2456" i="3" s="1"/>
  <c r="F2457" i="3"/>
  <c r="O2457" i="3" s="1"/>
  <c r="F2458" i="3"/>
  <c r="O2458" i="3" s="1"/>
  <c r="F2459" i="3"/>
  <c r="O2459" i="3" s="1"/>
  <c r="F2460" i="3"/>
  <c r="O2460" i="3" s="1"/>
  <c r="F2461" i="3"/>
  <c r="O2461" i="3" s="1"/>
  <c r="F2462" i="3"/>
  <c r="O2462" i="3" s="1"/>
  <c r="F2463" i="3"/>
  <c r="O2463" i="3" s="1"/>
  <c r="F2464" i="3"/>
  <c r="O2464" i="3" s="1"/>
  <c r="F2465" i="3"/>
  <c r="O2465" i="3" s="1"/>
  <c r="F2466" i="3"/>
  <c r="O2466" i="3" s="1"/>
  <c r="F2467" i="3"/>
  <c r="O2467" i="3" s="1"/>
  <c r="F2468" i="3"/>
  <c r="O2468" i="3" s="1"/>
  <c r="F2469" i="3"/>
  <c r="O2469" i="3" s="1"/>
  <c r="F2470" i="3"/>
  <c r="O2470" i="3" s="1"/>
  <c r="F2471" i="3"/>
  <c r="O2471" i="3" s="1"/>
  <c r="F2472" i="3"/>
  <c r="O2472" i="3" s="1"/>
  <c r="F2473" i="3"/>
  <c r="O2473" i="3" s="1"/>
  <c r="F2474" i="3"/>
  <c r="O2474" i="3" s="1"/>
  <c r="F2475" i="3"/>
  <c r="O2475" i="3" s="1"/>
  <c r="F2476" i="3"/>
  <c r="O2476" i="3" s="1"/>
  <c r="F2477" i="3"/>
  <c r="O2477" i="3" s="1"/>
  <c r="F2478" i="3"/>
  <c r="O2478" i="3" s="1"/>
  <c r="F2479" i="3"/>
  <c r="O2479" i="3" s="1"/>
  <c r="F2480" i="3"/>
  <c r="O2480" i="3" s="1"/>
  <c r="F2481" i="3"/>
  <c r="O2481" i="3" s="1"/>
  <c r="F2482" i="3"/>
  <c r="O2482" i="3" s="1"/>
  <c r="F2483" i="3"/>
  <c r="O2483" i="3" s="1"/>
  <c r="F2484" i="3"/>
  <c r="O2484" i="3" s="1"/>
  <c r="F2485" i="3"/>
  <c r="O2485" i="3" s="1"/>
  <c r="F2486" i="3"/>
  <c r="O2486" i="3" s="1"/>
  <c r="F2487" i="3"/>
  <c r="O2487" i="3" s="1"/>
  <c r="F2488" i="3"/>
  <c r="O2488" i="3" s="1"/>
  <c r="F2489" i="3"/>
  <c r="O2489" i="3" s="1"/>
  <c r="F2490" i="3"/>
  <c r="O2490" i="3" s="1"/>
  <c r="F2491" i="3"/>
  <c r="O2491" i="3" s="1"/>
  <c r="F2492" i="3"/>
  <c r="O2492" i="3" s="1"/>
  <c r="F2493" i="3"/>
  <c r="O2493" i="3" s="1"/>
  <c r="F2494" i="3"/>
  <c r="O2494" i="3" s="1"/>
  <c r="F2495" i="3"/>
  <c r="O2495" i="3" s="1"/>
  <c r="F2496" i="3"/>
  <c r="O2496" i="3" s="1"/>
  <c r="F2497" i="3"/>
  <c r="O2497" i="3" s="1"/>
  <c r="F2498" i="3"/>
  <c r="O2498" i="3" s="1"/>
  <c r="F2499" i="3"/>
  <c r="O2499" i="3" s="1"/>
  <c r="F2500" i="3"/>
  <c r="O2500" i="3" s="1"/>
  <c r="F2501" i="3"/>
  <c r="O2501" i="3" s="1"/>
  <c r="F2502" i="3"/>
  <c r="O2502" i="3" s="1"/>
  <c r="F2503" i="3"/>
  <c r="O2503" i="3" s="1"/>
  <c r="F2504" i="3"/>
  <c r="O2504" i="3" s="1"/>
  <c r="F2505" i="3"/>
  <c r="O2505" i="3" s="1"/>
  <c r="F2506" i="3"/>
  <c r="O2506" i="3" s="1"/>
  <c r="F2507" i="3"/>
  <c r="O2507" i="3" s="1"/>
  <c r="F2508" i="3"/>
  <c r="O2508" i="3" s="1"/>
  <c r="F2509" i="3"/>
  <c r="O2509" i="3" s="1"/>
  <c r="F2510" i="3"/>
  <c r="O2510" i="3" s="1"/>
  <c r="F2511" i="3"/>
  <c r="O2511" i="3" s="1"/>
  <c r="F2512" i="3"/>
  <c r="O2512" i="3" s="1"/>
  <c r="F2513" i="3"/>
  <c r="O2513" i="3" s="1"/>
  <c r="F2514" i="3"/>
  <c r="O2514" i="3" s="1"/>
  <c r="F2515" i="3"/>
  <c r="O2515" i="3" s="1"/>
  <c r="F2516" i="3"/>
  <c r="O2516" i="3" s="1"/>
  <c r="F2517" i="3"/>
  <c r="O2517" i="3" s="1"/>
  <c r="F2518" i="3"/>
  <c r="O2518" i="3" s="1"/>
  <c r="F2519" i="3"/>
  <c r="O2519" i="3" s="1"/>
  <c r="F2520" i="3"/>
  <c r="O2520" i="3" s="1"/>
  <c r="F2521" i="3"/>
  <c r="O2521" i="3" s="1"/>
  <c r="F2522" i="3"/>
  <c r="O2522" i="3" s="1"/>
  <c r="F2523" i="3"/>
  <c r="O2523" i="3" s="1"/>
  <c r="F2524" i="3"/>
  <c r="O2524" i="3" s="1"/>
  <c r="F2525" i="3"/>
  <c r="O2525" i="3" s="1"/>
  <c r="F2526" i="3"/>
  <c r="O2526" i="3" s="1"/>
  <c r="F2527" i="3"/>
  <c r="O2527" i="3" s="1"/>
  <c r="F2528" i="3"/>
  <c r="O2528" i="3" s="1"/>
  <c r="F2529" i="3"/>
  <c r="O2529" i="3" s="1"/>
  <c r="F2530" i="3"/>
  <c r="O2530" i="3" s="1"/>
  <c r="F2531" i="3"/>
  <c r="O2531" i="3" s="1"/>
  <c r="F2532" i="3"/>
  <c r="O2532" i="3" s="1"/>
  <c r="F2533" i="3"/>
  <c r="O2533" i="3" s="1"/>
  <c r="F2534" i="3"/>
  <c r="O2534" i="3" s="1"/>
  <c r="F2535" i="3"/>
  <c r="O2535" i="3" s="1"/>
  <c r="F2536" i="3"/>
  <c r="O2536" i="3" s="1"/>
  <c r="F2537" i="3"/>
  <c r="O2537" i="3" s="1"/>
  <c r="F2538" i="3"/>
  <c r="O2538" i="3" s="1"/>
  <c r="F2539" i="3"/>
  <c r="O2539" i="3" s="1"/>
  <c r="F2540" i="3"/>
  <c r="O2540" i="3" s="1"/>
  <c r="F2541" i="3"/>
  <c r="O2541" i="3" s="1"/>
  <c r="F2542" i="3"/>
  <c r="O2542" i="3" s="1"/>
  <c r="F2543" i="3"/>
  <c r="O2543" i="3" s="1"/>
  <c r="F2544" i="3"/>
  <c r="O2544" i="3" s="1"/>
  <c r="F2545" i="3"/>
  <c r="O2545" i="3" s="1"/>
  <c r="F2546" i="3"/>
  <c r="O2546" i="3" s="1"/>
  <c r="F2547" i="3"/>
  <c r="O2547" i="3" s="1"/>
  <c r="F2548" i="3"/>
  <c r="O2548" i="3" s="1"/>
  <c r="F2549" i="3"/>
  <c r="O2549" i="3" s="1"/>
  <c r="F2550" i="3"/>
  <c r="O2550" i="3" s="1"/>
  <c r="F2551" i="3"/>
  <c r="O2551" i="3" s="1"/>
  <c r="F2552" i="3"/>
  <c r="O2552" i="3" s="1"/>
  <c r="F2553" i="3"/>
  <c r="O2553" i="3" s="1"/>
  <c r="F2554" i="3"/>
  <c r="O2554" i="3" s="1"/>
  <c r="F2555" i="3"/>
  <c r="O2555" i="3" s="1"/>
  <c r="F2556" i="3"/>
  <c r="O2556" i="3" s="1"/>
  <c r="F2557" i="3"/>
  <c r="O2557" i="3" s="1"/>
  <c r="F2558" i="3"/>
  <c r="O2558" i="3" s="1"/>
  <c r="F2559" i="3"/>
  <c r="O2559" i="3" s="1"/>
  <c r="F2560" i="3"/>
  <c r="O2560" i="3" s="1"/>
  <c r="F2561" i="3"/>
  <c r="O2561" i="3" s="1"/>
  <c r="F2562" i="3"/>
  <c r="O2562" i="3" s="1"/>
  <c r="F2563" i="3"/>
  <c r="O2563" i="3" s="1"/>
  <c r="F2564" i="3"/>
  <c r="O2564" i="3" s="1"/>
  <c r="F2565" i="3"/>
  <c r="O2565" i="3" s="1"/>
  <c r="F2566" i="3"/>
  <c r="O2566" i="3" s="1"/>
  <c r="F2567" i="3"/>
  <c r="O2567" i="3" s="1"/>
  <c r="F2568" i="3"/>
  <c r="O2568" i="3" s="1"/>
  <c r="F2569" i="3"/>
  <c r="O2569" i="3" s="1"/>
  <c r="F2570" i="3"/>
  <c r="O2570" i="3" s="1"/>
  <c r="F2571" i="3"/>
  <c r="O2571" i="3" s="1"/>
  <c r="F2572" i="3"/>
  <c r="O2572" i="3" s="1"/>
  <c r="F2573" i="3"/>
  <c r="O2573" i="3" s="1"/>
  <c r="F2574" i="3"/>
  <c r="O2574" i="3" s="1"/>
  <c r="F2575" i="3"/>
  <c r="O2575" i="3" s="1"/>
  <c r="F2576" i="3"/>
  <c r="O2576" i="3" s="1"/>
  <c r="F2577" i="3"/>
  <c r="O2577" i="3" s="1"/>
  <c r="F2578" i="3"/>
  <c r="O2578" i="3" s="1"/>
  <c r="F2579" i="3"/>
  <c r="O2579" i="3" s="1"/>
  <c r="F2580" i="3"/>
  <c r="O2580" i="3" s="1"/>
  <c r="F2581" i="3"/>
  <c r="O2581" i="3" s="1"/>
  <c r="F2582" i="3"/>
  <c r="O2582" i="3" s="1"/>
  <c r="F2583" i="3"/>
  <c r="O2583" i="3" s="1"/>
  <c r="F2584" i="3"/>
  <c r="O2584" i="3" s="1"/>
  <c r="F2585" i="3"/>
  <c r="O2585" i="3" s="1"/>
  <c r="F2586" i="3"/>
  <c r="O2586" i="3" s="1"/>
  <c r="F2587" i="3"/>
  <c r="O2587" i="3" s="1"/>
  <c r="F2588" i="3"/>
  <c r="O2588" i="3" s="1"/>
  <c r="F2589" i="3"/>
  <c r="O2589" i="3" s="1"/>
  <c r="F2590" i="3"/>
  <c r="O2590" i="3" s="1"/>
  <c r="F2591" i="3"/>
  <c r="O2591" i="3" s="1"/>
  <c r="F2592" i="3"/>
  <c r="O2592" i="3" s="1"/>
  <c r="F2593" i="3"/>
  <c r="O2593" i="3" s="1"/>
  <c r="F2594" i="3"/>
  <c r="O2594" i="3" s="1"/>
  <c r="F2595" i="3"/>
  <c r="O2595" i="3" s="1"/>
  <c r="F2596" i="3"/>
  <c r="O2596" i="3" s="1"/>
  <c r="F2597" i="3"/>
  <c r="O2597" i="3" s="1"/>
  <c r="F2598" i="3"/>
  <c r="O2598" i="3" s="1"/>
  <c r="F2599" i="3"/>
  <c r="O2599" i="3" s="1"/>
  <c r="F2600" i="3"/>
  <c r="O2600" i="3" s="1"/>
  <c r="F2601" i="3"/>
  <c r="O2601" i="3" s="1"/>
  <c r="F2602" i="3"/>
  <c r="O2602" i="3" s="1"/>
  <c r="F2603" i="3"/>
  <c r="O2603" i="3" s="1"/>
  <c r="F2604" i="3"/>
  <c r="O2604" i="3" s="1"/>
  <c r="F2605" i="3"/>
  <c r="O2605" i="3" s="1"/>
  <c r="F2606" i="3"/>
  <c r="O2606" i="3" s="1"/>
  <c r="F2607" i="3"/>
  <c r="O2607" i="3" s="1"/>
  <c r="F2608" i="3"/>
  <c r="O2608" i="3" s="1"/>
  <c r="F2609" i="3"/>
  <c r="O2609" i="3" s="1"/>
  <c r="F2610" i="3"/>
  <c r="O2610" i="3" s="1"/>
  <c r="F2611" i="3"/>
  <c r="O2611" i="3" s="1"/>
  <c r="F2612" i="3"/>
  <c r="O2612" i="3" s="1"/>
  <c r="F2613" i="3"/>
  <c r="O2613" i="3" s="1"/>
  <c r="F2614" i="3"/>
  <c r="O2614" i="3" s="1"/>
  <c r="F2615" i="3"/>
  <c r="O2615" i="3" s="1"/>
  <c r="F2616" i="3"/>
  <c r="O2616" i="3" s="1"/>
  <c r="F2617" i="3"/>
  <c r="O2617" i="3" s="1"/>
  <c r="F2618" i="3"/>
  <c r="O2618" i="3" s="1"/>
  <c r="F2619" i="3"/>
  <c r="O2619" i="3" s="1"/>
  <c r="F2620" i="3"/>
  <c r="O2620" i="3" s="1"/>
  <c r="F2621" i="3"/>
  <c r="O2621" i="3" s="1"/>
  <c r="F2622" i="3"/>
  <c r="O2622" i="3" s="1"/>
  <c r="F2623" i="3"/>
  <c r="O2623" i="3" s="1"/>
  <c r="F2624" i="3"/>
  <c r="O2624" i="3" s="1"/>
  <c r="F2625" i="3"/>
  <c r="O2625" i="3" s="1"/>
  <c r="F2626" i="3"/>
  <c r="O2626" i="3" s="1"/>
  <c r="F2627" i="3"/>
  <c r="O2627" i="3" s="1"/>
  <c r="F2628" i="3"/>
  <c r="O2628" i="3" s="1"/>
  <c r="F2629" i="3"/>
  <c r="O2629" i="3" s="1"/>
  <c r="F2630" i="3"/>
  <c r="O2630" i="3" s="1"/>
  <c r="F2631" i="3"/>
  <c r="O2631" i="3" s="1"/>
  <c r="F2632" i="3"/>
  <c r="O2632" i="3" s="1"/>
  <c r="F2633" i="3"/>
  <c r="O2633" i="3" s="1"/>
  <c r="F2634" i="3"/>
  <c r="O2634" i="3" s="1"/>
  <c r="F2635" i="3"/>
  <c r="O2635" i="3" s="1"/>
  <c r="F2636" i="3"/>
  <c r="O2636" i="3" s="1"/>
  <c r="F2637" i="3"/>
  <c r="O2637" i="3" s="1"/>
  <c r="F2638" i="3"/>
  <c r="O2638" i="3" s="1"/>
  <c r="F2639" i="3"/>
  <c r="O2639" i="3" s="1"/>
  <c r="F2640" i="3"/>
  <c r="O2640" i="3" s="1"/>
  <c r="F2641" i="3"/>
  <c r="O2641" i="3" s="1"/>
  <c r="F2642" i="3"/>
  <c r="O2642" i="3" s="1"/>
  <c r="F2643" i="3"/>
  <c r="O2643" i="3" s="1"/>
  <c r="F2644" i="3"/>
  <c r="O2644" i="3" s="1"/>
  <c r="F2645" i="3"/>
  <c r="O2645" i="3" s="1"/>
  <c r="F2646" i="3"/>
  <c r="O2646" i="3" s="1"/>
  <c r="F2647" i="3"/>
  <c r="O2647" i="3" s="1"/>
  <c r="F2648" i="3"/>
  <c r="O2648" i="3" s="1"/>
  <c r="F2649" i="3"/>
  <c r="O2649" i="3" s="1"/>
  <c r="F2650" i="3"/>
  <c r="O2650" i="3" s="1"/>
  <c r="F2651" i="3"/>
  <c r="O2651" i="3" s="1"/>
  <c r="F2652" i="3"/>
  <c r="O2652" i="3" s="1"/>
  <c r="F2653" i="3"/>
  <c r="O2653" i="3" s="1"/>
  <c r="F2654" i="3"/>
  <c r="O2654" i="3" s="1"/>
  <c r="F2655" i="3"/>
  <c r="O2655" i="3" s="1"/>
  <c r="F2656" i="3"/>
  <c r="O2656" i="3" s="1"/>
  <c r="F2657" i="3"/>
  <c r="O2657" i="3" s="1"/>
  <c r="F2658" i="3"/>
  <c r="O2658" i="3" s="1"/>
  <c r="F2659" i="3"/>
  <c r="O2659" i="3" s="1"/>
  <c r="F2660" i="3"/>
  <c r="O2660" i="3" s="1"/>
  <c r="F2661" i="3"/>
  <c r="O2661" i="3" s="1"/>
  <c r="F2662" i="3"/>
  <c r="O2662" i="3" s="1"/>
  <c r="F2663" i="3"/>
  <c r="O2663" i="3" s="1"/>
  <c r="F2664" i="3"/>
  <c r="O2664" i="3" s="1"/>
  <c r="F2665" i="3"/>
  <c r="O2665" i="3" s="1"/>
  <c r="F2666" i="3"/>
  <c r="O2666" i="3" s="1"/>
  <c r="F2667" i="3"/>
  <c r="O2667" i="3" s="1"/>
  <c r="F2668" i="3"/>
  <c r="O2668" i="3" s="1"/>
  <c r="F2669" i="3"/>
  <c r="O2669" i="3" s="1"/>
  <c r="F2670" i="3"/>
  <c r="O2670" i="3" s="1"/>
  <c r="F2671" i="3"/>
  <c r="O2671" i="3" s="1"/>
  <c r="F2672" i="3"/>
  <c r="O2672" i="3" s="1"/>
  <c r="F2673" i="3"/>
  <c r="O2673" i="3" s="1"/>
  <c r="F2674" i="3"/>
  <c r="O2674" i="3" s="1"/>
  <c r="F2675" i="3"/>
  <c r="O2675" i="3" s="1"/>
  <c r="F2676" i="3"/>
  <c r="O2676" i="3" s="1"/>
  <c r="F2677" i="3"/>
  <c r="O2677" i="3" s="1"/>
  <c r="F2678" i="3"/>
  <c r="O2678" i="3" s="1"/>
  <c r="F2679" i="3"/>
  <c r="O2679" i="3" s="1"/>
  <c r="F2680" i="3"/>
  <c r="O2680" i="3" s="1"/>
  <c r="F2681" i="3"/>
  <c r="O2681" i="3" s="1"/>
  <c r="F2682" i="3"/>
  <c r="O2682" i="3" s="1"/>
  <c r="F2683" i="3"/>
  <c r="O2683" i="3" s="1"/>
  <c r="F2684" i="3"/>
  <c r="O2684" i="3" s="1"/>
  <c r="F2685" i="3"/>
  <c r="O2685" i="3" s="1"/>
  <c r="F2686" i="3"/>
  <c r="O2686" i="3" s="1"/>
  <c r="F2687" i="3"/>
  <c r="O2687" i="3" s="1"/>
  <c r="F2688" i="3"/>
  <c r="O2688" i="3" s="1"/>
  <c r="F2689" i="3"/>
  <c r="O2689" i="3" s="1"/>
  <c r="F2690" i="3"/>
  <c r="O2690" i="3" s="1"/>
  <c r="F2691" i="3"/>
  <c r="O2691" i="3" s="1"/>
  <c r="F2692" i="3"/>
  <c r="O2692" i="3" s="1"/>
  <c r="F2693" i="3"/>
  <c r="O2693" i="3" s="1"/>
  <c r="F2694" i="3"/>
  <c r="O2694" i="3" s="1"/>
  <c r="F2695" i="3"/>
  <c r="O2695" i="3" s="1"/>
  <c r="F2696" i="3"/>
  <c r="O2696" i="3" s="1"/>
  <c r="F2697" i="3"/>
  <c r="O2697" i="3" s="1"/>
  <c r="F2698" i="3"/>
  <c r="O2698" i="3" s="1"/>
  <c r="F2699" i="3"/>
  <c r="O2699" i="3" s="1"/>
  <c r="F2700" i="3"/>
  <c r="O2700" i="3" s="1"/>
  <c r="F2701" i="3"/>
  <c r="O2701" i="3" s="1"/>
  <c r="F2702" i="3"/>
  <c r="O2702" i="3" s="1"/>
  <c r="F2703" i="3"/>
  <c r="O2703" i="3" s="1"/>
  <c r="F2704" i="3"/>
  <c r="O2704" i="3" s="1"/>
  <c r="F2705" i="3"/>
  <c r="O2705" i="3" s="1"/>
  <c r="F2706" i="3"/>
  <c r="O2706" i="3" s="1"/>
  <c r="F2707" i="3"/>
  <c r="O2707" i="3" s="1"/>
  <c r="F2708" i="3"/>
  <c r="O2708" i="3" s="1"/>
  <c r="F2709" i="3"/>
  <c r="O2709" i="3" s="1"/>
  <c r="F2710" i="3"/>
  <c r="O2710" i="3" s="1"/>
  <c r="F2711" i="3"/>
  <c r="O2711" i="3" s="1"/>
  <c r="F2712" i="3"/>
  <c r="O2712" i="3" s="1"/>
  <c r="F2713" i="3"/>
  <c r="O2713" i="3" s="1"/>
  <c r="F2714" i="3"/>
  <c r="O2714" i="3" s="1"/>
  <c r="F2715" i="3"/>
  <c r="O2715" i="3" s="1"/>
  <c r="F2716" i="3"/>
  <c r="O2716" i="3" s="1"/>
  <c r="F2717" i="3"/>
  <c r="O2717" i="3" s="1"/>
  <c r="F2718" i="3"/>
  <c r="O2718" i="3" s="1"/>
  <c r="F2719" i="3"/>
  <c r="O2719" i="3" s="1"/>
  <c r="F2720" i="3"/>
  <c r="O2720" i="3" s="1"/>
  <c r="F2721" i="3"/>
  <c r="O2721" i="3" s="1"/>
  <c r="F2722" i="3"/>
  <c r="O2722" i="3" s="1"/>
  <c r="F2723" i="3"/>
  <c r="O2723" i="3" s="1"/>
  <c r="F2724" i="3"/>
  <c r="O2724" i="3" s="1"/>
  <c r="F2725" i="3"/>
  <c r="O2725" i="3" s="1"/>
  <c r="F2726" i="3"/>
  <c r="O2726" i="3" s="1"/>
  <c r="F2727" i="3"/>
  <c r="O2727" i="3" s="1"/>
  <c r="F2728" i="3"/>
  <c r="O2728" i="3" s="1"/>
  <c r="F2729" i="3"/>
  <c r="O2729" i="3" s="1"/>
  <c r="F2730" i="3"/>
  <c r="O2730" i="3" s="1"/>
  <c r="F2731" i="3"/>
  <c r="O2731" i="3" s="1"/>
  <c r="F2732" i="3"/>
  <c r="O2732" i="3" s="1"/>
  <c r="F2733" i="3"/>
  <c r="O2733" i="3" s="1"/>
  <c r="F2734" i="3"/>
  <c r="O2734" i="3" s="1"/>
  <c r="F2735" i="3"/>
  <c r="O2735" i="3" s="1"/>
  <c r="F2736" i="3"/>
  <c r="O2736" i="3" s="1"/>
  <c r="F2737" i="3"/>
  <c r="O2737" i="3" s="1"/>
  <c r="F2738" i="3"/>
  <c r="O2738" i="3" s="1"/>
  <c r="F2739" i="3"/>
  <c r="O2739" i="3" s="1"/>
  <c r="F2740" i="3"/>
  <c r="O2740" i="3" s="1"/>
  <c r="F2741" i="3"/>
  <c r="O2741" i="3" s="1"/>
  <c r="F2742" i="3"/>
  <c r="O2742" i="3" s="1"/>
  <c r="F2743" i="3"/>
  <c r="O2743" i="3" s="1"/>
  <c r="F2744" i="3"/>
  <c r="O2744" i="3" s="1"/>
  <c r="F2745" i="3"/>
  <c r="O2745" i="3" s="1"/>
  <c r="F2746" i="3"/>
  <c r="O2746" i="3" s="1"/>
  <c r="F2747" i="3"/>
  <c r="O2747" i="3" s="1"/>
  <c r="F2748" i="3"/>
  <c r="O2748" i="3" s="1"/>
  <c r="F2749" i="3"/>
  <c r="O2749" i="3" s="1"/>
  <c r="F2750" i="3"/>
  <c r="O2750" i="3" s="1"/>
  <c r="F2751" i="3"/>
  <c r="O2751" i="3" s="1"/>
  <c r="F2752" i="3"/>
  <c r="O2752" i="3" s="1"/>
  <c r="F2753" i="3"/>
  <c r="O2753" i="3" s="1"/>
  <c r="F2754" i="3"/>
  <c r="O2754" i="3" s="1"/>
  <c r="F2755" i="3"/>
  <c r="O2755" i="3" s="1"/>
  <c r="F2756" i="3"/>
  <c r="O2756" i="3" s="1"/>
  <c r="F2757" i="3"/>
  <c r="O2757" i="3" s="1"/>
  <c r="F2758" i="3"/>
  <c r="O2758" i="3" s="1"/>
  <c r="F2759" i="3"/>
  <c r="O2759" i="3" s="1"/>
  <c r="F2760" i="3"/>
  <c r="O2760" i="3" s="1"/>
  <c r="F2761" i="3"/>
  <c r="O2761" i="3" s="1"/>
  <c r="F2762" i="3"/>
  <c r="O2762" i="3" s="1"/>
  <c r="F2763" i="3"/>
  <c r="O2763" i="3" s="1"/>
  <c r="F2764" i="3"/>
  <c r="O2764" i="3" s="1"/>
  <c r="F2765" i="3"/>
  <c r="O2765" i="3" s="1"/>
  <c r="F2766" i="3"/>
  <c r="O2766" i="3" s="1"/>
  <c r="F2767" i="3"/>
  <c r="O2767" i="3" s="1"/>
  <c r="F2768" i="3"/>
  <c r="O2768" i="3" s="1"/>
  <c r="F2769" i="3"/>
  <c r="O2769" i="3" s="1"/>
  <c r="F2770" i="3"/>
  <c r="O2770" i="3" s="1"/>
  <c r="F2771" i="3"/>
  <c r="O2771" i="3" s="1"/>
  <c r="F2772" i="3"/>
  <c r="O2772" i="3" s="1"/>
  <c r="F2773" i="3"/>
  <c r="O2773" i="3" s="1"/>
  <c r="F2774" i="3"/>
  <c r="O2774" i="3" s="1"/>
  <c r="F2775" i="3"/>
  <c r="O2775" i="3" s="1"/>
  <c r="F2776" i="3"/>
  <c r="O2776" i="3" s="1"/>
  <c r="F2777" i="3"/>
  <c r="O2777" i="3" s="1"/>
  <c r="F2778" i="3"/>
  <c r="O2778" i="3" s="1"/>
  <c r="F2779" i="3"/>
  <c r="O2779" i="3" s="1"/>
  <c r="F2780" i="3"/>
  <c r="O2780" i="3" s="1"/>
  <c r="F2781" i="3"/>
  <c r="O2781" i="3" s="1"/>
  <c r="F2782" i="3"/>
  <c r="O2782" i="3" s="1"/>
  <c r="F2783" i="3"/>
  <c r="O2783" i="3" s="1"/>
  <c r="F2784" i="3"/>
  <c r="O2784" i="3" s="1"/>
  <c r="F2785" i="3"/>
  <c r="O2785" i="3" s="1"/>
  <c r="F2786" i="3"/>
  <c r="O2786" i="3" s="1"/>
  <c r="F2787" i="3"/>
  <c r="O2787" i="3" s="1"/>
  <c r="F2788" i="3"/>
  <c r="O2788" i="3" s="1"/>
  <c r="F2789" i="3"/>
  <c r="O2789" i="3" s="1"/>
  <c r="F2790" i="3"/>
  <c r="O2790" i="3" s="1"/>
  <c r="F2791" i="3"/>
  <c r="O2791" i="3" s="1"/>
  <c r="F2792" i="3"/>
  <c r="O2792" i="3" s="1"/>
  <c r="F2793" i="3"/>
  <c r="O2793" i="3" s="1"/>
  <c r="F2794" i="3"/>
  <c r="O2794" i="3" s="1"/>
  <c r="F2795" i="3"/>
  <c r="O2795" i="3" s="1"/>
  <c r="F2796" i="3"/>
  <c r="O2796" i="3" s="1"/>
  <c r="F2797" i="3"/>
  <c r="O2797" i="3" s="1"/>
  <c r="F2798" i="3"/>
  <c r="O2798" i="3" s="1"/>
  <c r="F2799" i="3"/>
  <c r="O2799" i="3" s="1"/>
  <c r="F2800" i="3"/>
  <c r="O2800" i="3" s="1"/>
  <c r="F2801" i="3"/>
  <c r="O2801" i="3" s="1"/>
  <c r="F2802" i="3"/>
  <c r="O2802" i="3" s="1"/>
  <c r="F2803" i="3"/>
  <c r="O2803" i="3" s="1"/>
  <c r="F2804" i="3"/>
  <c r="O2804" i="3" s="1"/>
  <c r="F2805" i="3"/>
  <c r="O2805" i="3" s="1"/>
  <c r="F2806" i="3"/>
  <c r="O2806" i="3" s="1"/>
  <c r="F2807" i="3"/>
  <c r="O2807" i="3" s="1"/>
  <c r="F2808" i="3"/>
  <c r="O2808" i="3" s="1"/>
  <c r="F2809" i="3"/>
  <c r="O2809" i="3" s="1"/>
  <c r="F2810" i="3"/>
  <c r="O2810" i="3" s="1"/>
  <c r="F2811" i="3"/>
  <c r="O2811" i="3" s="1"/>
  <c r="F2812" i="3"/>
  <c r="O2812" i="3" s="1"/>
  <c r="F2813" i="3"/>
  <c r="O2813" i="3" s="1"/>
  <c r="F2814" i="3"/>
  <c r="O2814" i="3" s="1"/>
  <c r="F2815" i="3"/>
  <c r="O2815" i="3" s="1"/>
  <c r="F2816" i="3"/>
  <c r="O2816" i="3" s="1"/>
  <c r="F2817" i="3"/>
  <c r="O2817" i="3" s="1"/>
  <c r="F2818" i="3"/>
  <c r="O2818" i="3" s="1"/>
  <c r="F2819" i="3"/>
  <c r="O2819" i="3" s="1"/>
  <c r="F2820" i="3"/>
  <c r="O2820" i="3" s="1"/>
  <c r="F2821" i="3"/>
  <c r="O2821" i="3" s="1"/>
  <c r="F2822" i="3"/>
  <c r="O2822" i="3" s="1"/>
  <c r="F2823" i="3"/>
  <c r="O2823" i="3" s="1"/>
  <c r="F2824" i="3"/>
  <c r="O2824" i="3" s="1"/>
  <c r="F2825" i="3"/>
  <c r="O2825" i="3" s="1"/>
  <c r="F2826" i="3"/>
  <c r="O2826" i="3" s="1"/>
  <c r="F2827" i="3"/>
  <c r="O2827" i="3" s="1"/>
  <c r="F2828" i="3"/>
  <c r="O2828" i="3" s="1"/>
  <c r="F2829" i="3"/>
  <c r="O2829" i="3" s="1"/>
  <c r="F2830" i="3"/>
  <c r="O2830" i="3" s="1"/>
  <c r="F2831" i="3"/>
  <c r="O2831" i="3" s="1"/>
  <c r="F2832" i="3"/>
  <c r="O2832" i="3" s="1"/>
  <c r="F2833" i="3"/>
  <c r="O2833" i="3" s="1"/>
  <c r="F2834" i="3"/>
  <c r="O2834" i="3" s="1"/>
  <c r="F2835" i="3"/>
  <c r="O2835" i="3" s="1"/>
  <c r="F2836" i="3"/>
  <c r="O2836" i="3" s="1"/>
  <c r="F2837" i="3"/>
  <c r="O2837" i="3" s="1"/>
  <c r="F2838" i="3"/>
  <c r="O2838" i="3" s="1"/>
  <c r="F2839" i="3"/>
  <c r="O2839" i="3" s="1"/>
  <c r="F2840" i="3"/>
  <c r="O2840" i="3" s="1"/>
  <c r="F2841" i="3"/>
  <c r="O2841" i="3" s="1"/>
  <c r="F2842" i="3"/>
  <c r="O2842" i="3" s="1"/>
  <c r="F2843" i="3"/>
  <c r="O2843" i="3" s="1"/>
  <c r="F2844" i="3"/>
  <c r="O2844" i="3" s="1"/>
  <c r="F2845" i="3"/>
  <c r="O2845" i="3" s="1"/>
  <c r="F2846" i="3"/>
  <c r="O2846" i="3" s="1"/>
  <c r="F2847" i="3"/>
  <c r="O2847" i="3" s="1"/>
  <c r="F2848" i="3"/>
  <c r="O2848" i="3" s="1"/>
  <c r="F2849" i="3"/>
  <c r="O2849" i="3" s="1"/>
  <c r="F2850" i="3"/>
  <c r="O2850" i="3" s="1"/>
  <c r="F2851" i="3"/>
  <c r="O2851" i="3" s="1"/>
  <c r="F2852" i="3"/>
  <c r="O2852" i="3" s="1"/>
  <c r="F2853" i="3"/>
  <c r="O2853" i="3" s="1"/>
  <c r="F2854" i="3"/>
  <c r="O2854" i="3" s="1"/>
  <c r="F2855" i="3"/>
  <c r="O2855" i="3" s="1"/>
  <c r="F2856" i="3"/>
  <c r="O2856" i="3" s="1"/>
  <c r="F2857" i="3"/>
  <c r="O2857" i="3" s="1"/>
  <c r="F2858" i="3"/>
  <c r="O2858" i="3" s="1"/>
  <c r="F2859" i="3"/>
  <c r="O2859" i="3" s="1"/>
  <c r="F2860" i="3"/>
  <c r="O2860" i="3" s="1"/>
  <c r="F2861" i="3"/>
  <c r="O2861" i="3" s="1"/>
  <c r="F2862" i="3"/>
  <c r="O2862" i="3" s="1"/>
  <c r="F2863" i="3"/>
  <c r="O2863" i="3" s="1"/>
  <c r="F2864" i="3"/>
  <c r="O2864" i="3" s="1"/>
  <c r="F2865" i="3"/>
  <c r="O2865" i="3" s="1"/>
  <c r="F2866" i="3"/>
  <c r="O2866" i="3" s="1"/>
  <c r="F2867" i="3"/>
  <c r="O2867" i="3" s="1"/>
  <c r="F2868" i="3"/>
  <c r="O2868" i="3" s="1"/>
  <c r="F2869" i="3"/>
  <c r="O2869" i="3" s="1"/>
  <c r="F2870" i="3"/>
  <c r="O2870" i="3" s="1"/>
  <c r="F2871" i="3"/>
  <c r="O2871" i="3" s="1"/>
  <c r="F2872" i="3"/>
  <c r="O2872" i="3" s="1"/>
  <c r="F2873" i="3"/>
  <c r="O2873" i="3" s="1"/>
  <c r="F2874" i="3"/>
  <c r="O2874" i="3" s="1"/>
  <c r="F2875" i="3"/>
  <c r="O2875" i="3" s="1"/>
  <c r="F2876" i="3"/>
  <c r="O2876" i="3" s="1"/>
  <c r="F2877" i="3"/>
  <c r="O2877" i="3" s="1"/>
  <c r="F2878" i="3"/>
  <c r="O2878" i="3" s="1"/>
  <c r="F2879" i="3"/>
  <c r="O2879" i="3" s="1"/>
  <c r="F2880" i="3"/>
  <c r="O2880" i="3" s="1"/>
  <c r="F2881" i="3"/>
  <c r="O2881" i="3" s="1"/>
  <c r="F2882" i="3"/>
  <c r="O2882" i="3" s="1"/>
  <c r="F2883" i="3"/>
  <c r="O2883" i="3" s="1"/>
  <c r="F2884" i="3"/>
  <c r="O2884" i="3" s="1"/>
  <c r="F2885" i="3"/>
  <c r="O2885" i="3" s="1"/>
  <c r="F2886" i="3"/>
  <c r="O2886" i="3" s="1"/>
  <c r="F2887" i="3"/>
  <c r="O2887" i="3" s="1"/>
  <c r="F2888" i="3"/>
  <c r="O2888" i="3" s="1"/>
  <c r="F2889" i="3"/>
  <c r="O2889" i="3" s="1"/>
  <c r="F2890" i="3"/>
  <c r="O2890" i="3" s="1"/>
  <c r="F2891" i="3"/>
  <c r="O2891" i="3" s="1"/>
  <c r="F2892" i="3"/>
  <c r="O2892" i="3" s="1"/>
  <c r="F2893" i="3"/>
  <c r="O2893" i="3" s="1"/>
  <c r="F2894" i="3"/>
  <c r="O2894" i="3" s="1"/>
  <c r="F2895" i="3"/>
  <c r="O2895" i="3" s="1"/>
  <c r="F2896" i="3"/>
  <c r="O2896" i="3" s="1"/>
  <c r="F2897" i="3"/>
  <c r="O2897" i="3" s="1"/>
  <c r="F2898" i="3"/>
  <c r="O2898" i="3" s="1"/>
  <c r="F2899" i="3"/>
  <c r="O2899" i="3" s="1"/>
  <c r="F2900" i="3"/>
  <c r="O2900" i="3" s="1"/>
  <c r="F2901" i="3"/>
  <c r="O2901" i="3" s="1"/>
  <c r="F2902" i="3"/>
  <c r="O2902" i="3" s="1"/>
  <c r="F2903" i="3"/>
  <c r="O2903" i="3" s="1"/>
  <c r="F2904" i="3"/>
  <c r="O2904" i="3" s="1"/>
  <c r="F2905" i="3"/>
  <c r="O2905" i="3" s="1"/>
  <c r="F2906" i="3"/>
  <c r="O2906" i="3" s="1"/>
  <c r="F2907" i="3"/>
  <c r="O2907" i="3" s="1"/>
  <c r="F2908" i="3"/>
  <c r="O2908" i="3" s="1"/>
  <c r="F2909" i="3"/>
  <c r="O2909" i="3" s="1"/>
  <c r="F2910" i="3"/>
  <c r="O2910" i="3" s="1"/>
  <c r="F2911" i="3"/>
  <c r="O2911" i="3" s="1"/>
  <c r="F2912" i="3"/>
  <c r="O2912" i="3" s="1"/>
  <c r="F2913" i="3"/>
  <c r="O2913" i="3" s="1"/>
  <c r="F2914" i="3"/>
  <c r="O2914" i="3" s="1"/>
  <c r="F2915" i="3"/>
  <c r="O2915" i="3" s="1"/>
  <c r="F2916" i="3"/>
  <c r="O2916" i="3" s="1"/>
  <c r="F2917" i="3"/>
  <c r="O2917" i="3" s="1"/>
  <c r="F2918" i="3"/>
  <c r="O2918" i="3" s="1"/>
  <c r="F2919" i="3"/>
  <c r="O2919" i="3" s="1"/>
  <c r="F2920" i="3"/>
  <c r="O2920" i="3" s="1"/>
  <c r="F2921" i="3"/>
  <c r="O2921" i="3" s="1"/>
  <c r="F2922" i="3"/>
  <c r="O2922" i="3" s="1"/>
  <c r="F2923" i="3"/>
  <c r="O2923" i="3" s="1"/>
  <c r="F2924" i="3"/>
  <c r="O2924" i="3" s="1"/>
  <c r="F2925" i="3"/>
  <c r="O2925" i="3" s="1"/>
  <c r="F2926" i="3"/>
  <c r="O2926" i="3" s="1"/>
  <c r="F2927" i="3"/>
  <c r="O2927" i="3" s="1"/>
  <c r="F2928" i="3"/>
  <c r="O2928" i="3" s="1"/>
  <c r="F2929" i="3"/>
  <c r="O2929" i="3" s="1"/>
  <c r="F2930" i="3"/>
  <c r="O2930" i="3" s="1"/>
  <c r="F2931" i="3"/>
  <c r="O2931" i="3" s="1"/>
  <c r="F2932" i="3"/>
  <c r="O2932" i="3" s="1"/>
  <c r="F2933" i="3"/>
  <c r="O2933" i="3" s="1"/>
  <c r="F2934" i="3"/>
  <c r="O2934" i="3" s="1"/>
  <c r="F2935" i="3"/>
  <c r="O2935" i="3" s="1"/>
  <c r="F2936" i="3"/>
  <c r="O2936" i="3" s="1"/>
  <c r="F2937" i="3"/>
  <c r="O2937" i="3" s="1"/>
  <c r="F2938" i="3"/>
  <c r="O2938" i="3" s="1"/>
  <c r="F2939" i="3"/>
  <c r="O2939" i="3" s="1"/>
  <c r="F2940" i="3"/>
  <c r="O2940" i="3" s="1"/>
  <c r="F2941" i="3"/>
  <c r="O2941" i="3" s="1"/>
  <c r="F2942" i="3"/>
  <c r="O2942" i="3" s="1"/>
  <c r="F2943" i="3"/>
  <c r="O2943" i="3" s="1"/>
  <c r="F2944" i="3"/>
  <c r="O2944" i="3" s="1"/>
  <c r="F2945" i="3"/>
  <c r="O2945" i="3" s="1"/>
  <c r="F2946" i="3"/>
  <c r="O2946" i="3" s="1"/>
  <c r="F2947" i="3"/>
  <c r="O2947" i="3" s="1"/>
  <c r="F2948" i="3"/>
  <c r="O2948" i="3" s="1"/>
  <c r="F2949" i="3"/>
  <c r="O2949" i="3" s="1"/>
  <c r="F2950" i="3"/>
  <c r="O2950" i="3" s="1"/>
  <c r="F2951" i="3"/>
  <c r="O2951" i="3" s="1"/>
  <c r="F2952" i="3"/>
  <c r="O2952" i="3" s="1"/>
  <c r="F2953" i="3"/>
  <c r="O2953" i="3" s="1"/>
  <c r="F2954" i="3"/>
  <c r="O2954" i="3" s="1"/>
  <c r="F2955" i="3"/>
  <c r="O2955" i="3" s="1"/>
  <c r="F2956" i="3"/>
  <c r="O2956" i="3" s="1"/>
  <c r="F2957" i="3"/>
  <c r="O2957" i="3" s="1"/>
  <c r="F2958" i="3"/>
  <c r="O2958" i="3" s="1"/>
  <c r="F2959" i="3"/>
  <c r="O2959" i="3" s="1"/>
  <c r="F2960" i="3"/>
  <c r="O2960" i="3" s="1"/>
  <c r="F2961" i="3"/>
  <c r="O2961" i="3" s="1"/>
  <c r="F2962" i="3"/>
  <c r="O2962" i="3" s="1"/>
  <c r="F2963" i="3"/>
  <c r="O2963" i="3" s="1"/>
  <c r="F2964" i="3"/>
  <c r="O2964" i="3" s="1"/>
  <c r="F2965" i="3"/>
  <c r="O2965" i="3" s="1"/>
  <c r="F2966" i="3"/>
  <c r="O2966" i="3" s="1"/>
  <c r="F2967" i="3"/>
  <c r="O2967" i="3" s="1"/>
  <c r="F2968" i="3"/>
  <c r="O2968" i="3" s="1"/>
  <c r="F2969" i="3"/>
  <c r="O2969" i="3" s="1"/>
  <c r="F2970" i="3"/>
  <c r="O2970" i="3" s="1"/>
  <c r="F2971" i="3"/>
  <c r="O2971" i="3" s="1"/>
  <c r="F2972" i="3"/>
  <c r="O2972" i="3" s="1"/>
  <c r="F2973" i="3"/>
  <c r="O2973" i="3" s="1"/>
  <c r="F2974" i="3"/>
  <c r="O2974" i="3" s="1"/>
  <c r="F2975" i="3"/>
  <c r="O2975" i="3" s="1"/>
  <c r="F2976" i="3"/>
  <c r="O2976" i="3" s="1"/>
  <c r="F2977" i="3"/>
  <c r="O2977" i="3" s="1"/>
  <c r="F2978" i="3"/>
  <c r="O2978" i="3" s="1"/>
  <c r="F2979" i="3"/>
  <c r="O2979" i="3" s="1"/>
  <c r="F2980" i="3"/>
  <c r="O2980" i="3" s="1"/>
  <c r="F2981" i="3"/>
  <c r="O2981" i="3" s="1"/>
  <c r="F2982" i="3"/>
  <c r="O2982" i="3" s="1"/>
  <c r="F2983" i="3"/>
  <c r="O2983" i="3" s="1"/>
  <c r="F2984" i="3"/>
  <c r="O2984" i="3" s="1"/>
  <c r="F2985" i="3"/>
  <c r="O2985" i="3" s="1"/>
  <c r="F2986" i="3"/>
  <c r="O2986" i="3" s="1"/>
  <c r="F2987" i="3"/>
  <c r="O2987" i="3" s="1"/>
  <c r="F2988" i="3"/>
  <c r="O2988" i="3" s="1"/>
  <c r="F2989" i="3"/>
  <c r="O2989" i="3" s="1"/>
  <c r="F2990" i="3"/>
  <c r="O2990" i="3" s="1"/>
  <c r="F2991" i="3"/>
  <c r="O2991" i="3" s="1"/>
  <c r="F2992" i="3"/>
  <c r="O2992" i="3" s="1"/>
  <c r="F2993" i="3"/>
  <c r="O2993" i="3" s="1"/>
  <c r="F2994" i="3"/>
  <c r="O2994" i="3" s="1"/>
  <c r="F2995" i="3"/>
  <c r="O2995" i="3" s="1"/>
  <c r="F2996" i="3"/>
  <c r="O2996" i="3" s="1"/>
  <c r="F2997" i="3"/>
  <c r="O2997" i="3" s="1"/>
  <c r="F2998" i="3"/>
  <c r="O2998" i="3" s="1"/>
  <c r="F2999" i="3"/>
  <c r="O2999" i="3" s="1"/>
  <c r="F3000" i="3"/>
  <c r="O3000" i="3" s="1"/>
  <c r="F3001" i="3"/>
  <c r="O3001" i="3" s="1"/>
  <c r="F3002" i="3"/>
  <c r="O3002" i="3" s="1"/>
  <c r="F3003" i="3"/>
  <c r="O3003" i="3" s="1"/>
  <c r="F3004" i="3"/>
  <c r="O3004" i="3" s="1"/>
  <c r="F3005" i="3"/>
  <c r="O3005" i="3" s="1"/>
  <c r="F3006" i="3"/>
  <c r="O3006" i="3" s="1"/>
  <c r="F3007" i="3"/>
  <c r="O3007" i="3" s="1"/>
  <c r="F3008" i="3"/>
  <c r="O3008" i="3" s="1"/>
  <c r="F3009" i="3"/>
  <c r="O3009" i="3" s="1"/>
  <c r="F3010" i="3"/>
  <c r="O3010" i="3" s="1"/>
  <c r="F3011" i="3"/>
  <c r="O3011" i="3" s="1"/>
  <c r="F3012" i="3"/>
  <c r="O3012" i="3" s="1"/>
  <c r="F3013" i="3"/>
  <c r="O3013" i="3" s="1"/>
  <c r="F3014" i="3"/>
  <c r="O3014" i="3" s="1"/>
  <c r="F3015" i="3"/>
  <c r="O3015" i="3" s="1"/>
  <c r="F3016" i="3"/>
  <c r="O3016" i="3" s="1"/>
  <c r="F3017" i="3"/>
  <c r="O3017" i="3" s="1"/>
  <c r="F3018" i="3"/>
  <c r="O3018" i="3" s="1"/>
  <c r="F3019" i="3"/>
  <c r="O3019" i="3" s="1"/>
  <c r="F3020" i="3"/>
  <c r="O3020" i="3" s="1"/>
  <c r="F3021" i="3"/>
  <c r="O3021" i="3" s="1"/>
  <c r="F3022" i="3"/>
  <c r="O3022" i="3" s="1"/>
  <c r="F3023" i="3"/>
  <c r="O3023" i="3" s="1"/>
  <c r="F3024" i="3"/>
  <c r="O3024" i="3" s="1"/>
  <c r="F3025" i="3"/>
  <c r="O3025" i="3" s="1"/>
  <c r="F3026" i="3"/>
  <c r="O3026" i="3" s="1"/>
  <c r="F3027" i="3"/>
  <c r="O3027" i="3" s="1"/>
  <c r="F3028" i="3"/>
  <c r="O3028" i="3" s="1"/>
  <c r="F3029" i="3"/>
  <c r="O3029" i="3" s="1"/>
  <c r="F3030" i="3"/>
  <c r="O3030" i="3" s="1"/>
  <c r="F3031" i="3"/>
  <c r="O3031" i="3" s="1"/>
  <c r="F3032" i="3"/>
  <c r="O3032" i="3" s="1"/>
  <c r="F3033" i="3"/>
  <c r="O3033" i="3" s="1"/>
  <c r="F3034" i="3"/>
  <c r="O3034" i="3" s="1"/>
  <c r="F3035" i="3"/>
  <c r="O3035" i="3" s="1"/>
  <c r="F3036" i="3"/>
  <c r="O3036" i="3" s="1"/>
  <c r="F3037" i="3"/>
  <c r="O3037" i="3" s="1"/>
  <c r="F3038" i="3"/>
  <c r="O3038" i="3" s="1"/>
  <c r="F3039" i="3"/>
  <c r="O3039" i="3" s="1"/>
  <c r="F3040" i="3"/>
  <c r="O3040" i="3" s="1"/>
  <c r="F3041" i="3"/>
  <c r="O3041" i="3" s="1"/>
  <c r="F3042" i="3"/>
  <c r="O3042" i="3" s="1"/>
  <c r="F3043" i="3"/>
  <c r="O3043" i="3" s="1"/>
  <c r="F3044" i="3"/>
  <c r="O3044" i="3" s="1"/>
  <c r="F3045" i="3"/>
  <c r="O3045" i="3" s="1"/>
  <c r="F3046" i="3"/>
  <c r="O3046" i="3" s="1"/>
  <c r="F3047" i="3"/>
  <c r="O3047" i="3" s="1"/>
  <c r="F3048" i="3"/>
  <c r="O3048" i="3" s="1"/>
  <c r="F3049" i="3"/>
  <c r="O3049" i="3" s="1"/>
  <c r="F3050" i="3"/>
  <c r="O3050" i="3" s="1"/>
  <c r="F3051" i="3"/>
  <c r="O3051" i="3" s="1"/>
  <c r="F3052" i="3"/>
  <c r="O3052" i="3" s="1"/>
  <c r="F3053" i="3"/>
  <c r="O3053" i="3" s="1"/>
  <c r="F3054" i="3"/>
  <c r="O3054" i="3" s="1"/>
  <c r="F3055" i="3"/>
  <c r="O3055" i="3" s="1"/>
  <c r="F3056" i="3"/>
  <c r="O3056" i="3" s="1"/>
  <c r="F3057" i="3"/>
  <c r="O3057" i="3" s="1"/>
  <c r="F3058" i="3"/>
  <c r="O3058" i="3" s="1"/>
  <c r="F3059" i="3"/>
  <c r="O3059" i="3" s="1"/>
  <c r="F3060" i="3"/>
  <c r="O3060" i="3" s="1"/>
  <c r="F3061" i="3"/>
  <c r="O3061" i="3" s="1"/>
  <c r="F3062" i="3"/>
  <c r="O3062" i="3" s="1"/>
  <c r="F3063" i="3"/>
  <c r="O3063" i="3" s="1"/>
  <c r="F3064" i="3"/>
  <c r="O3064" i="3" s="1"/>
  <c r="F3065" i="3"/>
  <c r="O3065" i="3" s="1"/>
  <c r="F3066" i="3"/>
  <c r="O3066" i="3" s="1"/>
  <c r="F3067" i="3"/>
  <c r="O3067" i="3" s="1"/>
  <c r="F3068" i="3"/>
  <c r="O3068" i="3" s="1"/>
  <c r="F3069" i="3"/>
  <c r="O3069" i="3" s="1"/>
  <c r="F3070" i="3"/>
  <c r="O3070" i="3" s="1"/>
  <c r="F3071" i="3"/>
  <c r="O3071" i="3" s="1"/>
  <c r="F3072" i="3"/>
  <c r="O3072" i="3" s="1"/>
  <c r="F3073" i="3"/>
  <c r="O3073" i="3" s="1"/>
  <c r="F3074" i="3"/>
  <c r="O3074" i="3" s="1"/>
  <c r="F3075" i="3"/>
  <c r="O3075" i="3" s="1"/>
  <c r="F3076" i="3"/>
  <c r="O3076" i="3" s="1"/>
  <c r="F3077" i="3"/>
  <c r="O3077" i="3" s="1"/>
  <c r="F3078" i="3"/>
  <c r="O3078" i="3" s="1"/>
  <c r="F3079" i="3"/>
  <c r="O3079" i="3" s="1"/>
  <c r="F3080" i="3"/>
  <c r="O3080" i="3" s="1"/>
  <c r="F3081" i="3"/>
  <c r="O3081" i="3" s="1"/>
  <c r="F3082" i="3"/>
  <c r="O3082" i="3" s="1"/>
  <c r="F3083" i="3"/>
  <c r="O3083" i="3" s="1"/>
  <c r="F3084" i="3"/>
  <c r="O3084" i="3" s="1"/>
  <c r="F3085" i="3"/>
  <c r="O3085" i="3" s="1"/>
  <c r="F3086" i="3"/>
  <c r="O3086" i="3" s="1"/>
  <c r="F3087" i="3"/>
  <c r="O3087" i="3" s="1"/>
  <c r="F3088" i="3"/>
  <c r="O3088" i="3" s="1"/>
  <c r="F3089" i="3"/>
  <c r="O3089" i="3" s="1"/>
  <c r="F3090" i="3"/>
  <c r="O3090" i="3" s="1"/>
  <c r="F3091" i="3"/>
  <c r="O3091" i="3" s="1"/>
  <c r="F3092" i="3"/>
  <c r="O3092" i="3" s="1"/>
  <c r="F3093" i="3"/>
  <c r="O3093" i="3" s="1"/>
  <c r="F3094" i="3"/>
  <c r="O3094" i="3" s="1"/>
  <c r="F3095" i="3"/>
  <c r="O3095" i="3" s="1"/>
  <c r="F3096" i="3"/>
  <c r="O3096" i="3" s="1"/>
  <c r="F3097" i="3"/>
  <c r="O3097" i="3" s="1"/>
  <c r="F3098" i="3"/>
  <c r="O3098" i="3" s="1"/>
  <c r="F3099" i="3"/>
  <c r="O3099" i="3" s="1"/>
  <c r="F3100" i="3"/>
  <c r="O3100" i="3" s="1"/>
  <c r="F3101" i="3"/>
  <c r="O3101" i="3" s="1"/>
  <c r="F3102" i="3"/>
  <c r="O3102" i="3" s="1"/>
  <c r="F3103" i="3"/>
  <c r="O3103" i="3" s="1"/>
  <c r="F3104" i="3"/>
  <c r="O3104" i="3" s="1"/>
  <c r="F3105" i="3"/>
  <c r="O3105" i="3" s="1"/>
  <c r="F3106" i="3"/>
  <c r="O3106" i="3" s="1"/>
  <c r="F3107" i="3"/>
  <c r="O3107" i="3" s="1"/>
  <c r="F3108" i="3"/>
  <c r="O3108" i="3" s="1"/>
  <c r="F3109" i="3"/>
  <c r="O3109" i="3" s="1"/>
  <c r="F3110" i="3"/>
  <c r="O3110" i="3" s="1"/>
  <c r="F3111" i="3"/>
  <c r="O3111" i="3" s="1"/>
  <c r="F3112" i="3"/>
  <c r="O3112" i="3" s="1"/>
  <c r="F3113" i="3"/>
  <c r="O3113" i="3" s="1"/>
  <c r="F3114" i="3"/>
  <c r="O3114" i="3" s="1"/>
  <c r="F3115" i="3"/>
  <c r="O3115" i="3" s="1"/>
  <c r="F3116" i="3"/>
  <c r="O3116" i="3" s="1"/>
  <c r="F3117" i="3"/>
  <c r="O3117" i="3" s="1"/>
  <c r="F3118" i="3"/>
  <c r="O3118" i="3" s="1"/>
  <c r="F3119" i="3"/>
  <c r="O3119" i="3" s="1"/>
  <c r="F3120" i="3"/>
  <c r="O3120" i="3" s="1"/>
  <c r="F3121" i="3"/>
  <c r="O3121" i="3" s="1"/>
  <c r="F3122" i="3"/>
  <c r="O3122" i="3" s="1"/>
  <c r="F3123" i="3"/>
  <c r="O3123" i="3" s="1"/>
  <c r="F3124" i="3"/>
  <c r="O3124" i="3" s="1"/>
  <c r="F3125" i="3"/>
  <c r="O3125" i="3" s="1"/>
  <c r="F3126" i="3"/>
  <c r="O3126" i="3" s="1"/>
  <c r="F3127" i="3"/>
  <c r="O3127" i="3" s="1"/>
  <c r="F3128" i="3"/>
  <c r="O3128" i="3" s="1"/>
  <c r="F3129" i="3"/>
  <c r="O3129" i="3" s="1"/>
  <c r="F3130" i="3"/>
  <c r="O3130" i="3" s="1"/>
  <c r="F3131" i="3"/>
  <c r="O3131" i="3" s="1"/>
  <c r="F3132" i="3"/>
  <c r="O3132" i="3" s="1"/>
  <c r="F3133" i="3"/>
  <c r="O3133" i="3" s="1"/>
  <c r="F3134" i="3"/>
  <c r="O3134" i="3" s="1"/>
  <c r="F3135" i="3"/>
  <c r="O3135" i="3" s="1"/>
  <c r="F3136" i="3"/>
  <c r="O3136" i="3" s="1"/>
  <c r="F3137" i="3"/>
  <c r="O3137" i="3" s="1"/>
  <c r="F3138" i="3"/>
  <c r="O3138" i="3" s="1"/>
  <c r="F3139" i="3"/>
  <c r="O3139" i="3" s="1"/>
  <c r="F3140" i="3"/>
  <c r="O3140" i="3" s="1"/>
  <c r="F3141" i="3"/>
  <c r="O3141" i="3" s="1"/>
  <c r="F3142" i="3"/>
  <c r="O3142" i="3" s="1"/>
  <c r="F3143" i="3"/>
  <c r="O3143" i="3" s="1"/>
  <c r="F3144" i="3"/>
  <c r="O3144" i="3" s="1"/>
  <c r="F3145" i="3"/>
  <c r="O3145" i="3" s="1"/>
  <c r="F3146" i="3"/>
  <c r="O3146" i="3" s="1"/>
  <c r="F3147" i="3"/>
  <c r="O3147" i="3" s="1"/>
  <c r="F3148" i="3"/>
  <c r="O3148" i="3" s="1"/>
  <c r="F3149" i="3"/>
  <c r="O3149" i="3" s="1"/>
  <c r="F3150" i="3"/>
  <c r="O3150" i="3" s="1"/>
  <c r="F3151" i="3"/>
  <c r="O3151" i="3" s="1"/>
  <c r="F3152" i="3"/>
  <c r="O3152" i="3" s="1"/>
  <c r="F3153" i="3"/>
  <c r="O3153" i="3" s="1"/>
  <c r="F3154" i="3"/>
  <c r="O3154" i="3" s="1"/>
  <c r="F3155" i="3"/>
  <c r="O3155" i="3" s="1"/>
  <c r="F3156" i="3"/>
  <c r="O3156" i="3" s="1"/>
  <c r="F3157" i="3"/>
  <c r="O3157" i="3" s="1"/>
  <c r="F3158" i="3"/>
  <c r="O3158" i="3" s="1"/>
  <c r="F3159" i="3"/>
  <c r="O3159" i="3" s="1"/>
  <c r="F3160" i="3"/>
  <c r="O3160" i="3" s="1"/>
  <c r="F3161" i="3"/>
  <c r="O3161" i="3" s="1"/>
  <c r="F3162" i="3"/>
  <c r="O3162" i="3" s="1"/>
  <c r="F3163" i="3"/>
  <c r="O3163" i="3" s="1"/>
  <c r="F3164" i="3"/>
  <c r="O3164" i="3" s="1"/>
  <c r="F3165" i="3"/>
  <c r="O3165" i="3" s="1"/>
  <c r="F3166" i="3"/>
  <c r="O3166" i="3" s="1"/>
  <c r="F3167" i="3"/>
  <c r="O3167" i="3" s="1"/>
  <c r="F3168" i="3"/>
  <c r="O3168" i="3" s="1"/>
  <c r="F3169" i="3"/>
  <c r="O3169" i="3" s="1"/>
  <c r="F3170" i="3"/>
  <c r="O3170" i="3" s="1"/>
  <c r="F3171" i="3"/>
  <c r="O3171" i="3" s="1"/>
  <c r="F3172" i="3"/>
  <c r="O3172" i="3" s="1"/>
  <c r="F3173" i="3"/>
  <c r="O3173" i="3" s="1"/>
  <c r="F3174" i="3"/>
  <c r="O3174" i="3" s="1"/>
  <c r="F3175" i="3"/>
  <c r="O3175" i="3" s="1"/>
  <c r="F3176" i="3"/>
  <c r="O3176" i="3" s="1"/>
  <c r="F3177" i="3"/>
  <c r="O3177" i="3" s="1"/>
  <c r="F3178" i="3"/>
  <c r="O3178" i="3" s="1"/>
  <c r="F3179" i="3"/>
  <c r="O3179" i="3" s="1"/>
  <c r="F3180" i="3"/>
  <c r="O3180" i="3" s="1"/>
  <c r="F3181" i="3"/>
  <c r="O3181" i="3" s="1"/>
  <c r="F3182" i="3"/>
  <c r="O3182" i="3" s="1"/>
  <c r="F3183" i="3"/>
  <c r="O3183" i="3" s="1"/>
  <c r="F3184" i="3"/>
  <c r="O3184" i="3" s="1"/>
  <c r="F3185" i="3"/>
  <c r="O3185" i="3" s="1"/>
  <c r="F3186" i="3"/>
  <c r="O3186" i="3" s="1"/>
  <c r="F3187" i="3"/>
  <c r="O3187" i="3" s="1"/>
  <c r="F3188" i="3"/>
  <c r="O3188" i="3" s="1"/>
  <c r="F3189" i="3"/>
  <c r="O3189" i="3" s="1"/>
  <c r="F3190" i="3"/>
  <c r="O3190" i="3" s="1"/>
  <c r="F3191" i="3"/>
  <c r="O3191" i="3" s="1"/>
  <c r="F3192" i="3"/>
  <c r="O3192" i="3" s="1"/>
  <c r="F3193" i="3"/>
  <c r="O3193" i="3" s="1"/>
  <c r="F3194" i="3"/>
  <c r="O3194" i="3" s="1"/>
  <c r="F3195" i="3"/>
  <c r="O3195" i="3" s="1"/>
  <c r="F3196" i="3"/>
  <c r="O3196" i="3" s="1"/>
  <c r="F3197" i="3"/>
  <c r="O3197" i="3" s="1"/>
  <c r="F3198" i="3"/>
  <c r="O3198" i="3" s="1"/>
  <c r="F3199" i="3"/>
  <c r="O3199" i="3" s="1"/>
  <c r="F3200" i="3"/>
  <c r="O3200" i="3" s="1"/>
  <c r="F3201" i="3"/>
  <c r="O3201" i="3" s="1"/>
  <c r="F3202" i="3"/>
  <c r="O3202" i="3" s="1"/>
  <c r="F3203" i="3"/>
  <c r="O3203" i="3" s="1"/>
  <c r="F3204" i="3"/>
  <c r="O3204" i="3" s="1"/>
  <c r="F3205" i="3"/>
  <c r="O3205" i="3" s="1"/>
  <c r="F3206" i="3"/>
  <c r="O3206" i="3" s="1"/>
  <c r="F3207" i="3"/>
  <c r="O3207" i="3" s="1"/>
  <c r="F3208" i="3"/>
  <c r="O3208" i="3" s="1"/>
  <c r="F3209" i="3"/>
  <c r="O3209" i="3" s="1"/>
  <c r="F3210" i="3"/>
  <c r="O3210" i="3" s="1"/>
  <c r="F3211" i="3"/>
  <c r="O3211" i="3" s="1"/>
  <c r="F3212" i="3"/>
  <c r="O3212" i="3" s="1"/>
  <c r="F3213" i="3"/>
  <c r="O3213" i="3" s="1"/>
  <c r="F3214" i="3"/>
  <c r="O3214" i="3" s="1"/>
  <c r="F3215" i="3"/>
  <c r="O3215" i="3" s="1"/>
  <c r="F3216" i="3"/>
  <c r="O3216" i="3" s="1"/>
  <c r="F3217" i="3"/>
  <c r="O3217" i="3" s="1"/>
  <c r="F3218" i="3"/>
  <c r="O3218" i="3" s="1"/>
  <c r="F3219" i="3"/>
  <c r="O3219" i="3" s="1"/>
  <c r="F3220" i="3"/>
  <c r="O3220" i="3" s="1"/>
  <c r="F3221" i="3"/>
  <c r="O3221" i="3" s="1"/>
  <c r="F3222" i="3"/>
  <c r="O3222" i="3" s="1"/>
  <c r="F3223" i="3"/>
  <c r="O3223" i="3" s="1"/>
  <c r="F3224" i="3"/>
  <c r="O3224" i="3" s="1"/>
  <c r="F3225" i="3"/>
  <c r="O3225" i="3" s="1"/>
  <c r="F3226" i="3"/>
  <c r="O3226" i="3" s="1"/>
  <c r="F3227" i="3"/>
  <c r="O3227" i="3" s="1"/>
  <c r="F3228" i="3"/>
  <c r="O3228" i="3" s="1"/>
  <c r="F3229" i="3"/>
  <c r="O3229" i="3" s="1"/>
  <c r="F3230" i="3"/>
  <c r="O3230" i="3" s="1"/>
  <c r="F3231" i="3"/>
  <c r="O3231" i="3" s="1"/>
  <c r="F3232" i="3"/>
  <c r="O3232" i="3" s="1"/>
  <c r="F3233" i="3"/>
  <c r="O3233" i="3" s="1"/>
  <c r="F3234" i="3"/>
  <c r="O3234" i="3" s="1"/>
  <c r="F3235" i="3"/>
  <c r="O3235" i="3" s="1"/>
  <c r="F3236" i="3"/>
  <c r="O3236" i="3" s="1"/>
  <c r="F3237" i="3"/>
  <c r="O3237" i="3" s="1"/>
  <c r="F3238" i="3"/>
  <c r="O3238" i="3" s="1"/>
  <c r="F3239" i="3"/>
  <c r="O3239" i="3" s="1"/>
  <c r="F3240" i="3"/>
  <c r="O3240" i="3" s="1"/>
  <c r="F3241" i="3"/>
  <c r="O3241" i="3" s="1"/>
  <c r="F3242" i="3"/>
  <c r="O3242" i="3" s="1"/>
  <c r="F3243" i="3"/>
  <c r="O3243" i="3" s="1"/>
  <c r="F3244" i="3"/>
  <c r="O3244" i="3" s="1"/>
  <c r="F3245" i="3"/>
  <c r="O3245" i="3" s="1"/>
  <c r="F3246" i="3"/>
  <c r="O3246" i="3" s="1"/>
  <c r="F3247" i="3"/>
  <c r="O3247" i="3" s="1"/>
  <c r="F3248" i="3"/>
  <c r="O3248" i="3" s="1"/>
  <c r="F3249" i="3"/>
  <c r="O3249" i="3" s="1"/>
  <c r="F3250" i="3"/>
  <c r="O3250" i="3" s="1"/>
  <c r="F3251" i="3"/>
  <c r="O3251" i="3" s="1"/>
  <c r="F3252" i="3"/>
  <c r="O3252" i="3" s="1"/>
  <c r="F3253" i="3"/>
  <c r="O3253" i="3" s="1"/>
  <c r="F3254" i="3"/>
  <c r="O3254" i="3" s="1"/>
  <c r="F3255" i="3"/>
  <c r="O3255" i="3" s="1"/>
  <c r="F3256" i="3"/>
  <c r="O3256" i="3" s="1"/>
  <c r="F3257" i="3"/>
  <c r="O3257" i="3" s="1"/>
  <c r="F3258" i="3"/>
  <c r="O3258" i="3" s="1"/>
  <c r="F3259" i="3"/>
  <c r="O3259" i="3" s="1"/>
  <c r="F3260" i="3"/>
  <c r="O3260" i="3" s="1"/>
  <c r="F3261" i="3"/>
  <c r="O3261" i="3" s="1"/>
  <c r="F3262" i="3"/>
  <c r="O3262" i="3" s="1"/>
  <c r="F3263" i="3"/>
  <c r="O3263" i="3" s="1"/>
  <c r="F3264" i="3"/>
  <c r="O3264" i="3" s="1"/>
  <c r="F3265" i="3"/>
  <c r="O3265" i="3" s="1"/>
  <c r="F3266" i="3"/>
  <c r="O3266" i="3" s="1"/>
  <c r="F3267" i="3"/>
  <c r="O3267" i="3" s="1"/>
  <c r="F3268" i="3"/>
  <c r="O3268" i="3" s="1"/>
  <c r="F3269" i="3"/>
  <c r="O3269" i="3" s="1"/>
  <c r="F3270" i="3"/>
  <c r="O3270" i="3" s="1"/>
  <c r="F3271" i="3"/>
  <c r="O3271" i="3" s="1"/>
  <c r="F3272" i="3"/>
  <c r="O3272" i="3" s="1"/>
  <c r="F3273" i="3"/>
  <c r="O3273" i="3" s="1"/>
  <c r="F3274" i="3"/>
  <c r="O3274" i="3" s="1"/>
  <c r="F3275" i="3"/>
  <c r="O3275" i="3" s="1"/>
  <c r="F3276" i="3"/>
  <c r="O3276" i="3" s="1"/>
  <c r="F3277" i="3"/>
  <c r="O3277" i="3" s="1"/>
  <c r="F3278" i="3"/>
  <c r="O3278" i="3" s="1"/>
  <c r="F3279" i="3"/>
  <c r="O3279" i="3" s="1"/>
  <c r="F3280" i="3"/>
  <c r="O3280" i="3" s="1"/>
  <c r="F3281" i="3"/>
  <c r="O3281" i="3" s="1"/>
  <c r="F3282" i="3"/>
  <c r="O3282" i="3" s="1"/>
  <c r="F3283" i="3"/>
  <c r="O3283" i="3" s="1"/>
  <c r="F3284" i="3"/>
  <c r="O3284" i="3" s="1"/>
  <c r="F3285" i="3"/>
  <c r="O3285" i="3" s="1"/>
  <c r="F3286" i="3"/>
  <c r="O3286" i="3" s="1"/>
  <c r="F3287" i="3"/>
  <c r="O3287" i="3" s="1"/>
  <c r="F3288" i="3"/>
  <c r="O3288" i="3" s="1"/>
  <c r="F3289" i="3"/>
  <c r="O3289" i="3" s="1"/>
  <c r="F3290" i="3"/>
  <c r="O3290" i="3" s="1"/>
  <c r="F3291" i="3"/>
  <c r="O3291" i="3" s="1"/>
  <c r="F3292" i="3"/>
  <c r="O3292" i="3" s="1"/>
  <c r="F3293" i="3"/>
  <c r="O3293" i="3" s="1"/>
  <c r="F3294" i="3"/>
  <c r="O3294" i="3" s="1"/>
  <c r="F3295" i="3"/>
  <c r="O3295" i="3" s="1"/>
  <c r="F3296" i="3"/>
  <c r="O3296" i="3" s="1"/>
  <c r="F3297" i="3"/>
  <c r="O3297" i="3" s="1"/>
  <c r="F3298" i="3"/>
  <c r="O3298" i="3" s="1"/>
  <c r="F3299" i="3"/>
  <c r="O3299" i="3" s="1"/>
  <c r="F3300" i="3"/>
  <c r="O3300" i="3" s="1"/>
  <c r="F3301" i="3"/>
  <c r="O3301" i="3" s="1"/>
  <c r="F3302" i="3"/>
  <c r="O3302" i="3" s="1"/>
  <c r="F3303" i="3"/>
  <c r="O3303" i="3" s="1"/>
  <c r="F3304" i="3"/>
  <c r="O3304" i="3" s="1"/>
  <c r="F3305" i="3"/>
  <c r="O3305" i="3" s="1"/>
  <c r="F3306" i="3"/>
  <c r="O3306" i="3" s="1"/>
  <c r="F3307" i="3"/>
  <c r="O3307" i="3" s="1"/>
  <c r="F3308" i="3"/>
  <c r="O3308" i="3" s="1"/>
  <c r="F3309" i="3"/>
  <c r="O3309" i="3" s="1"/>
  <c r="F3310" i="3"/>
  <c r="O3310" i="3" s="1"/>
  <c r="F3311" i="3"/>
  <c r="O3311" i="3" s="1"/>
  <c r="F3312" i="3"/>
  <c r="O3312" i="3" s="1"/>
  <c r="F3313" i="3"/>
  <c r="O3313" i="3" s="1"/>
  <c r="F3314" i="3"/>
  <c r="O3314" i="3" s="1"/>
  <c r="F3315" i="3"/>
  <c r="O3315" i="3" s="1"/>
  <c r="F3316" i="3"/>
  <c r="O3316" i="3" s="1"/>
  <c r="F3317" i="3"/>
  <c r="O3317" i="3" s="1"/>
  <c r="F3318" i="3"/>
  <c r="O3318" i="3" s="1"/>
  <c r="F3319" i="3"/>
  <c r="O3319" i="3" s="1"/>
  <c r="F3320" i="3"/>
  <c r="O3320" i="3" s="1"/>
  <c r="F3321" i="3"/>
  <c r="O3321" i="3" s="1"/>
  <c r="F3322" i="3"/>
  <c r="O3322" i="3" s="1"/>
  <c r="F3323" i="3"/>
  <c r="O3323" i="3" s="1"/>
  <c r="F3324" i="3"/>
  <c r="O3324" i="3" s="1"/>
  <c r="F3325" i="3"/>
  <c r="O3325" i="3" s="1"/>
  <c r="F3326" i="3"/>
  <c r="O3326" i="3" s="1"/>
  <c r="F3327" i="3"/>
  <c r="O3327" i="3" s="1"/>
  <c r="F3328" i="3"/>
  <c r="O3328" i="3" s="1"/>
  <c r="F3329" i="3"/>
  <c r="O3329" i="3" s="1"/>
  <c r="F3330" i="3"/>
  <c r="O3330" i="3" s="1"/>
  <c r="F3331" i="3"/>
  <c r="O3331" i="3" s="1"/>
  <c r="F3332" i="3"/>
  <c r="O3332" i="3" s="1"/>
  <c r="F3333" i="3"/>
  <c r="O3333" i="3" s="1"/>
  <c r="F3334" i="3"/>
  <c r="O3334" i="3" s="1"/>
  <c r="F3335" i="3"/>
  <c r="O3335" i="3" s="1"/>
  <c r="F3336" i="3"/>
  <c r="O3336" i="3" s="1"/>
  <c r="F3337" i="3"/>
  <c r="O3337" i="3" s="1"/>
  <c r="F3338" i="3"/>
  <c r="O3338" i="3" s="1"/>
  <c r="F3339" i="3"/>
  <c r="O3339" i="3" s="1"/>
  <c r="F3340" i="3"/>
  <c r="O3340" i="3" s="1"/>
  <c r="F3341" i="3"/>
  <c r="O3341" i="3" s="1"/>
  <c r="F3342" i="3"/>
  <c r="O3342" i="3" s="1"/>
  <c r="F3343" i="3"/>
  <c r="O3343" i="3" s="1"/>
  <c r="F3344" i="3"/>
  <c r="O3344" i="3" s="1"/>
  <c r="F3345" i="3"/>
  <c r="O3345" i="3" s="1"/>
  <c r="F3346" i="3"/>
  <c r="O3346" i="3" s="1"/>
  <c r="F3347" i="3"/>
  <c r="O3347" i="3" s="1"/>
  <c r="F3348" i="3"/>
  <c r="O3348" i="3" s="1"/>
  <c r="F3349" i="3"/>
  <c r="O3349" i="3" s="1"/>
  <c r="F3350" i="3"/>
  <c r="O3350" i="3" s="1"/>
  <c r="F3351" i="3"/>
  <c r="O3351" i="3" s="1"/>
  <c r="F3352" i="3"/>
  <c r="O3352" i="3" s="1"/>
  <c r="F3353" i="3"/>
  <c r="O3353" i="3" s="1"/>
  <c r="F3354" i="3"/>
  <c r="O3354" i="3" s="1"/>
  <c r="F3355" i="3"/>
  <c r="O3355" i="3" s="1"/>
  <c r="F3356" i="3"/>
  <c r="O3356" i="3" s="1"/>
  <c r="F3357" i="3"/>
  <c r="O3357" i="3" s="1"/>
  <c r="F3358" i="3"/>
  <c r="O3358" i="3" s="1"/>
  <c r="F3359" i="3"/>
  <c r="O3359" i="3" s="1"/>
  <c r="F3360" i="3"/>
  <c r="O3360" i="3" s="1"/>
  <c r="F3361" i="3"/>
  <c r="O3361" i="3" s="1"/>
  <c r="F3362" i="3"/>
  <c r="O3362" i="3" s="1"/>
  <c r="F3363" i="3"/>
  <c r="O3363" i="3" s="1"/>
  <c r="F3364" i="3"/>
  <c r="O3364" i="3" s="1"/>
  <c r="F3365" i="3"/>
  <c r="O3365" i="3" s="1"/>
  <c r="F3366" i="3"/>
  <c r="O3366" i="3" s="1"/>
  <c r="F3367" i="3"/>
  <c r="O3367" i="3" s="1"/>
  <c r="F3368" i="3"/>
  <c r="O3368" i="3" s="1"/>
  <c r="F3369" i="3"/>
  <c r="O3369" i="3" s="1"/>
  <c r="F3370" i="3"/>
  <c r="O3370" i="3" s="1"/>
  <c r="F3371" i="3"/>
  <c r="O3371" i="3" s="1"/>
  <c r="F3372" i="3"/>
  <c r="O3372" i="3" s="1"/>
  <c r="F3373" i="3"/>
  <c r="O3373" i="3" s="1"/>
  <c r="F3374" i="3"/>
  <c r="O3374" i="3" s="1"/>
  <c r="F3375" i="3"/>
  <c r="O3375" i="3" s="1"/>
  <c r="F3376" i="3"/>
  <c r="O3376" i="3" s="1"/>
  <c r="F3377" i="3"/>
  <c r="O3377" i="3" s="1"/>
  <c r="F3378" i="3"/>
  <c r="O3378" i="3" s="1"/>
  <c r="F3379" i="3"/>
  <c r="O3379" i="3" s="1"/>
  <c r="F3380" i="3"/>
  <c r="O3380" i="3" s="1"/>
  <c r="F3381" i="3"/>
  <c r="O3381" i="3" s="1"/>
  <c r="F3382" i="3"/>
  <c r="O3382" i="3" s="1"/>
  <c r="F3383" i="3"/>
  <c r="O3383" i="3" s="1"/>
  <c r="F3384" i="3"/>
  <c r="O3384" i="3" s="1"/>
  <c r="F3385" i="3"/>
  <c r="O3385" i="3" s="1"/>
  <c r="F3386" i="3"/>
  <c r="O3386" i="3" s="1"/>
  <c r="F3387" i="3"/>
  <c r="O3387" i="3" s="1"/>
  <c r="F3388" i="3"/>
  <c r="O3388" i="3" s="1"/>
  <c r="F3389" i="3"/>
  <c r="O3389" i="3" s="1"/>
  <c r="F3390" i="3"/>
  <c r="O3390" i="3" s="1"/>
  <c r="F3391" i="3"/>
  <c r="O3391" i="3" s="1"/>
  <c r="F3392" i="3"/>
  <c r="O3392" i="3" s="1"/>
  <c r="F3393" i="3"/>
  <c r="O3393" i="3" s="1"/>
  <c r="F3394" i="3"/>
  <c r="O3394" i="3" s="1"/>
  <c r="F3395" i="3"/>
  <c r="O3395" i="3" s="1"/>
  <c r="F3396" i="3"/>
  <c r="O3396" i="3" s="1"/>
  <c r="F3397" i="3"/>
  <c r="O3397" i="3" s="1"/>
  <c r="F3398" i="3"/>
  <c r="O3398" i="3" s="1"/>
  <c r="F3399" i="3"/>
  <c r="O3399" i="3" s="1"/>
  <c r="F3400" i="3"/>
  <c r="O3400" i="3" s="1"/>
  <c r="F3401" i="3"/>
  <c r="O3401" i="3" s="1"/>
  <c r="F3402" i="3"/>
  <c r="O3402" i="3" s="1"/>
  <c r="F3403" i="3"/>
  <c r="O3403" i="3" s="1"/>
  <c r="F3404" i="3"/>
  <c r="O3404" i="3" s="1"/>
  <c r="F3405" i="3"/>
  <c r="O3405" i="3" s="1"/>
  <c r="F3406" i="3"/>
  <c r="O3406" i="3" s="1"/>
  <c r="F3407" i="3"/>
  <c r="O3407" i="3" s="1"/>
  <c r="F3408" i="3"/>
  <c r="O3408" i="3" s="1"/>
  <c r="F3409" i="3"/>
  <c r="O3409" i="3" s="1"/>
  <c r="F3410" i="3"/>
  <c r="O3410" i="3" s="1"/>
  <c r="F3411" i="3"/>
  <c r="O3411" i="3" s="1"/>
  <c r="F3412" i="3"/>
  <c r="O3412" i="3" s="1"/>
  <c r="F3413" i="3"/>
  <c r="O3413" i="3" s="1"/>
  <c r="F3414" i="3"/>
  <c r="O3414" i="3" s="1"/>
  <c r="F3415" i="3"/>
  <c r="O3415" i="3" s="1"/>
  <c r="F3416" i="3"/>
  <c r="O3416" i="3" s="1"/>
  <c r="F3417" i="3"/>
  <c r="O3417" i="3" s="1"/>
  <c r="F3418" i="3"/>
  <c r="O3418" i="3" s="1"/>
  <c r="F3419" i="3"/>
  <c r="O3419" i="3" s="1"/>
  <c r="F3420" i="3"/>
  <c r="O3420" i="3" s="1"/>
  <c r="F3421" i="3"/>
  <c r="O3421" i="3" s="1"/>
  <c r="F3422" i="3"/>
  <c r="O3422" i="3" s="1"/>
  <c r="F3423" i="3"/>
  <c r="O3423" i="3" s="1"/>
  <c r="F3424" i="3"/>
  <c r="O3424" i="3" s="1"/>
  <c r="F3425" i="3"/>
  <c r="O3425" i="3" s="1"/>
  <c r="F3426" i="3"/>
  <c r="O3426" i="3" s="1"/>
  <c r="F3427" i="3"/>
  <c r="O3427" i="3" s="1"/>
  <c r="F3428" i="3"/>
  <c r="O3428" i="3" s="1"/>
  <c r="F3429" i="3"/>
  <c r="O3429" i="3" s="1"/>
  <c r="F3430" i="3"/>
  <c r="O3430" i="3" s="1"/>
  <c r="F3431" i="3"/>
  <c r="O3431" i="3" s="1"/>
  <c r="F3432" i="3"/>
  <c r="O3432" i="3" s="1"/>
  <c r="F3433" i="3"/>
  <c r="O3433" i="3" s="1"/>
  <c r="F3434" i="3"/>
  <c r="O3434" i="3" s="1"/>
  <c r="F3435" i="3"/>
  <c r="O3435" i="3" s="1"/>
  <c r="F3436" i="3"/>
  <c r="O3436" i="3" s="1"/>
  <c r="F3437" i="3"/>
  <c r="O3437" i="3" s="1"/>
  <c r="F3438" i="3"/>
  <c r="O3438" i="3" s="1"/>
  <c r="F3439" i="3"/>
  <c r="O3439" i="3" s="1"/>
  <c r="F3440" i="3"/>
  <c r="O3440" i="3" s="1"/>
  <c r="F3441" i="3"/>
  <c r="O3441" i="3" s="1"/>
  <c r="F3442" i="3"/>
  <c r="O3442" i="3" s="1"/>
  <c r="F3443" i="3"/>
  <c r="O3443" i="3" s="1"/>
  <c r="F3444" i="3"/>
  <c r="O3444" i="3" s="1"/>
  <c r="F3445" i="3"/>
  <c r="O3445" i="3" s="1"/>
  <c r="F3446" i="3"/>
  <c r="O3446" i="3" s="1"/>
  <c r="F3447" i="3"/>
  <c r="O3447" i="3" s="1"/>
  <c r="F3448" i="3"/>
  <c r="O3448" i="3" s="1"/>
  <c r="F3449" i="3"/>
  <c r="O3449" i="3" s="1"/>
  <c r="F3450" i="3"/>
  <c r="O3450" i="3" s="1"/>
  <c r="F3451" i="3"/>
  <c r="O3451" i="3" s="1"/>
  <c r="F3452" i="3"/>
  <c r="O3452" i="3" s="1"/>
  <c r="F3453" i="3"/>
  <c r="O3453" i="3" s="1"/>
  <c r="F3454" i="3"/>
  <c r="O3454" i="3" s="1"/>
  <c r="F3455" i="3"/>
  <c r="O3455" i="3" s="1"/>
  <c r="F3456" i="3"/>
  <c r="O3456" i="3" s="1"/>
  <c r="F3457" i="3"/>
  <c r="O3457" i="3" s="1"/>
  <c r="F3458" i="3"/>
  <c r="O3458" i="3" s="1"/>
  <c r="F3459" i="3"/>
  <c r="O3459" i="3" s="1"/>
  <c r="F3460" i="3"/>
  <c r="O3460" i="3" s="1"/>
  <c r="F3461" i="3"/>
  <c r="O3461" i="3" s="1"/>
  <c r="F3462" i="3"/>
  <c r="O3462" i="3" s="1"/>
  <c r="F3463" i="3"/>
  <c r="O3463" i="3" s="1"/>
  <c r="F3464" i="3"/>
  <c r="O3464" i="3" s="1"/>
  <c r="F3465" i="3"/>
  <c r="O3465" i="3" s="1"/>
  <c r="F3466" i="3"/>
  <c r="O3466" i="3" s="1"/>
  <c r="F3467" i="3"/>
  <c r="O3467" i="3" s="1"/>
  <c r="F3468" i="3"/>
  <c r="O3468" i="3" s="1"/>
  <c r="F3469" i="3"/>
  <c r="O3469" i="3" s="1"/>
  <c r="F3470" i="3"/>
  <c r="O3470" i="3" s="1"/>
  <c r="F3471" i="3"/>
  <c r="O3471" i="3" s="1"/>
  <c r="F3472" i="3"/>
  <c r="O3472" i="3" s="1"/>
  <c r="F3473" i="3"/>
  <c r="O3473" i="3" s="1"/>
  <c r="F3474" i="3"/>
  <c r="O3474" i="3" s="1"/>
  <c r="F3475" i="3"/>
  <c r="O3475" i="3" s="1"/>
  <c r="F3476" i="3"/>
  <c r="O3476" i="3" s="1"/>
  <c r="F3477" i="3"/>
  <c r="O3477" i="3" s="1"/>
  <c r="F3478" i="3"/>
  <c r="O3478" i="3" s="1"/>
  <c r="F3479" i="3"/>
  <c r="O3479" i="3" s="1"/>
  <c r="F3480" i="3"/>
  <c r="O3480" i="3" s="1"/>
  <c r="F3481" i="3"/>
  <c r="O3481" i="3" s="1"/>
  <c r="F3482" i="3"/>
  <c r="O3482" i="3" s="1"/>
  <c r="F3483" i="3"/>
  <c r="O3483" i="3" s="1"/>
  <c r="F3484" i="3"/>
  <c r="O3484" i="3" s="1"/>
  <c r="F3485" i="3"/>
  <c r="O3485" i="3" s="1"/>
  <c r="F3486" i="3"/>
  <c r="O3486" i="3" s="1"/>
  <c r="F3487" i="3"/>
  <c r="O3487" i="3" s="1"/>
  <c r="F3488" i="3"/>
  <c r="O3488" i="3" s="1"/>
  <c r="F3489" i="3"/>
  <c r="O3489" i="3" s="1"/>
  <c r="F3490" i="3"/>
  <c r="O3490" i="3" s="1"/>
  <c r="F3491" i="3"/>
  <c r="O3491" i="3" s="1"/>
  <c r="F3492" i="3"/>
  <c r="O3492" i="3" s="1"/>
  <c r="F3493" i="3"/>
  <c r="O3493" i="3" s="1"/>
  <c r="F3494" i="3"/>
  <c r="O3494" i="3" s="1"/>
  <c r="F3495" i="3"/>
  <c r="O3495" i="3" s="1"/>
  <c r="F3496" i="3"/>
  <c r="O3496" i="3" s="1"/>
  <c r="F3497" i="3"/>
  <c r="O3497" i="3" s="1"/>
  <c r="F3498" i="3"/>
  <c r="O3498" i="3" s="1"/>
  <c r="F3499" i="3"/>
  <c r="O3499" i="3" s="1"/>
  <c r="F3500" i="3"/>
  <c r="O3500" i="3" s="1"/>
  <c r="F3501" i="3"/>
  <c r="O3501" i="3" s="1"/>
  <c r="F3502" i="3"/>
  <c r="O3502" i="3" s="1"/>
  <c r="F3503" i="3"/>
  <c r="O3503" i="3" s="1"/>
  <c r="F3504" i="3"/>
  <c r="O3504" i="3" s="1"/>
  <c r="F3505" i="3"/>
  <c r="O3505" i="3" s="1"/>
  <c r="F3506" i="3"/>
  <c r="O3506" i="3" s="1"/>
  <c r="F3507" i="3"/>
  <c r="O3507" i="3" s="1"/>
  <c r="F3508" i="3"/>
  <c r="O3508" i="3" s="1"/>
  <c r="F3509" i="3"/>
  <c r="O3509" i="3" s="1"/>
  <c r="F3510" i="3"/>
  <c r="O3510" i="3" s="1"/>
  <c r="F3511" i="3"/>
  <c r="O3511" i="3" s="1"/>
  <c r="F3512" i="3"/>
  <c r="O3512" i="3" s="1"/>
  <c r="F3513" i="3"/>
  <c r="O3513" i="3" s="1"/>
  <c r="F3514" i="3"/>
  <c r="O3514" i="3" s="1"/>
  <c r="F3515" i="3"/>
  <c r="O3515" i="3" s="1"/>
  <c r="F3516" i="3"/>
  <c r="O3516" i="3" s="1"/>
  <c r="F3517" i="3"/>
  <c r="O3517" i="3" s="1"/>
  <c r="F3518" i="3"/>
  <c r="O3518" i="3" s="1"/>
  <c r="F3519" i="3"/>
  <c r="O3519" i="3" s="1"/>
  <c r="F3520" i="3"/>
  <c r="O3520" i="3" s="1"/>
  <c r="F3521" i="3"/>
  <c r="O3521" i="3" s="1"/>
  <c r="F3522" i="3"/>
  <c r="O3522" i="3" s="1"/>
  <c r="F3523" i="3"/>
  <c r="O3523" i="3" s="1"/>
  <c r="F3524" i="3"/>
  <c r="O3524" i="3" s="1"/>
  <c r="F3525" i="3"/>
  <c r="O3525" i="3" s="1"/>
  <c r="F3526" i="3"/>
  <c r="O3526" i="3" s="1"/>
  <c r="F3527" i="3"/>
  <c r="O3527" i="3" s="1"/>
  <c r="F3528" i="3"/>
  <c r="O3528" i="3" s="1"/>
  <c r="F3529" i="3"/>
  <c r="O3529" i="3" s="1"/>
  <c r="F3530" i="3"/>
  <c r="O3530" i="3" s="1"/>
  <c r="F3531" i="3"/>
  <c r="O3531" i="3" s="1"/>
  <c r="F3532" i="3"/>
  <c r="O3532" i="3" s="1"/>
  <c r="F3533" i="3"/>
  <c r="O3533" i="3" s="1"/>
  <c r="F3534" i="3"/>
  <c r="O3534" i="3" s="1"/>
  <c r="F3535" i="3"/>
  <c r="O3535" i="3" s="1"/>
  <c r="F3536" i="3"/>
  <c r="O3536" i="3" s="1"/>
  <c r="F3537" i="3"/>
  <c r="O3537" i="3" s="1"/>
  <c r="F3538" i="3"/>
  <c r="O3538" i="3" s="1"/>
  <c r="F3539" i="3"/>
  <c r="O3539" i="3" s="1"/>
  <c r="F3540" i="3"/>
  <c r="O3540" i="3" s="1"/>
  <c r="F3541" i="3"/>
  <c r="O3541" i="3" s="1"/>
  <c r="F3542" i="3"/>
  <c r="O3542" i="3" s="1"/>
  <c r="F3543" i="3"/>
  <c r="O3543" i="3" s="1"/>
  <c r="F3544" i="3"/>
  <c r="O3544" i="3" s="1"/>
  <c r="F3545" i="3"/>
  <c r="O3545" i="3" s="1"/>
  <c r="F3546" i="3"/>
  <c r="O3546" i="3" s="1"/>
  <c r="F3547" i="3"/>
  <c r="O3547" i="3" s="1"/>
  <c r="F3548" i="3"/>
  <c r="O3548" i="3" s="1"/>
  <c r="F3549" i="3"/>
  <c r="O3549" i="3" s="1"/>
  <c r="F3550" i="3"/>
  <c r="O3550" i="3" s="1"/>
  <c r="F3551" i="3"/>
  <c r="O3551" i="3" s="1"/>
  <c r="F3552" i="3"/>
  <c r="O3552" i="3" s="1"/>
  <c r="F3553" i="3"/>
  <c r="O3553" i="3" s="1"/>
  <c r="F3554" i="3"/>
  <c r="O3554" i="3" s="1"/>
  <c r="F3555" i="3"/>
  <c r="O3555" i="3" s="1"/>
  <c r="F3556" i="3"/>
  <c r="O3556" i="3" s="1"/>
  <c r="F3557" i="3"/>
  <c r="O3557" i="3" s="1"/>
  <c r="F3558" i="3"/>
  <c r="O3558" i="3" s="1"/>
  <c r="F3559" i="3"/>
  <c r="O3559" i="3" s="1"/>
  <c r="F3560" i="3"/>
  <c r="O3560" i="3" s="1"/>
  <c r="F3561" i="3"/>
  <c r="O3561" i="3" s="1"/>
  <c r="F3562" i="3"/>
  <c r="O3562" i="3" s="1"/>
  <c r="F3563" i="3"/>
  <c r="O3563" i="3" s="1"/>
  <c r="F3564" i="3"/>
  <c r="O3564" i="3" s="1"/>
  <c r="F3565" i="3"/>
  <c r="O3565" i="3" s="1"/>
  <c r="F3566" i="3"/>
  <c r="O3566" i="3" s="1"/>
  <c r="F3567" i="3"/>
  <c r="O3567" i="3" s="1"/>
  <c r="F3568" i="3"/>
  <c r="O3568" i="3" s="1"/>
  <c r="F3569" i="3"/>
  <c r="O3569" i="3" s="1"/>
  <c r="F3570" i="3"/>
  <c r="O3570" i="3" s="1"/>
  <c r="F3571" i="3"/>
  <c r="O3571" i="3" s="1"/>
  <c r="F3572" i="3"/>
  <c r="O3572" i="3" s="1"/>
  <c r="F3573" i="3"/>
  <c r="O3573" i="3" s="1"/>
  <c r="F3574" i="3"/>
  <c r="O3574" i="3" s="1"/>
  <c r="F3575" i="3"/>
  <c r="O3575" i="3" s="1"/>
  <c r="F3576" i="3"/>
  <c r="O3576" i="3" s="1"/>
  <c r="F3577" i="3"/>
  <c r="O3577" i="3" s="1"/>
  <c r="F3578" i="3"/>
  <c r="O3578" i="3" s="1"/>
  <c r="F3579" i="3"/>
  <c r="O3579" i="3" s="1"/>
  <c r="F3580" i="3"/>
  <c r="O3580" i="3" s="1"/>
  <c r="F3581" i="3"/>
  <c r="O3581" i="3" s="1"/>
  <c r="F3582" i="3"/>
  <c r="O3582" i="3" s="1"/>
  <c r="F3583" i="3"/>
  <c r="O3583" i="3" s="1"/>
  <c r="F3584" i="3"/>
  <c r="O3584" i="3" s="1"/>
  <c r="F3585" i="3"/>
  <c r="O3585" i="3" s="1"/>
  <c r="F3586" i="3"/>
  <c r="O3586" i="3" s="1"/>
  <c r="F3587" i="3"/>
  <c r="O3587" i="3" s="1"/>
  <c r="F3588" i="3"/>
  <c r="O3588" i="3" s="1"/>
  <c r="F3589" i="3"/>
  <c r="O3589" i="3" s="1"/>
  <c r="F3590" i="3"/>
  <c r="O3590" i="3" s="1"/>
  <c r="F3591" i="3"/>
  <c r="O3591" i="3" s="1"/>
  <c r="F3592" i="3"/>
  <c r="O3592" i="3" s="1"/>
  <c r="F3593" i="3"/>
  <c r="O3593" i="3" s="1"/>
  <c r="F3594" i="3"/>
  <c r="O3594" i="3" s="1"/>
  <c r="F3595" i="3"/>
  <c r="O3595" i="3" s="1"/>
  <c r="F3596" i="3"/>
  <c r="O3596" i="3" s="1"/>
  <c r="F3597" i="3"/>
  <c r="O3597" i="3" s="1"/>
  <c r="F3598" i="3"/>
  <c r="O3598" i="3" s="1"/>
  <c r="F3599" i="3"/>
  <c r="O3599" i="3" s="1"/>
  <c r="F3600" i="3"/>
  <c r="O3600" i="3" s="1"/>
  <c r="F3601" i="3"/>
  <c r="O3601" i="3" s="1"/>
  <c r="F3602" i="3"/>
  <c r="O3602" i="3" s="1"/>
  <c r="F3603" i="3"/>
  <c r="O3603" i="3" s="1"/>
  <c r="F3604" i="3"/>
  <c r="O3604" i="3" s="1"/>
  <c r="F3605" i="3"/>
  <c r="O3605" i="3" s="1"/>
  <c r="F3606" i="3"/>
  <c r="O3606" i="3" s="1"/>
  <c r="F3607" i="3"/>
  <c r="O3607" i="3" s="1"/>
  <c r="F3608" i="3"/>
  <c r="O3608" i="3" s="1"/>
  <c r="F3609" i="3"/>
  <c r="O3609" i="3" s="1"/>
  <c r="F3610" i="3"/>
  <c r="O3610" i="3" s="1"/>
  <c r="F3611" i="3"/>
  <c r="O3611" i="3" s="1"/>
  <c r="F3612" i="3"/>
  <c r="O3612" i="3" s="1"/>
  <c r="F3613" i="3"/>
  <c r="O3613" i="3" s="1"/>
  <c r="F3614" i="3"/>
  <c r="O3614" i="3" s="1"/>
  <c r="F3615" i="3"/>
  <c r="O3615" i="3" s="1"/>
  <c r="F3616" i="3"/>
  <c r="O3616" i="3" s="1"/>
  <c r="F3617" i="3"/>
  <c r="O3617" i="3" s="1"/>
  <c r="F3618" i="3"/>
  <c r="O3618" i="3" s="1"/>
  <c r="F3619" i="3"/>
  <c r="O3619" i="3" s="1"/>
  <c r="F3620" i="3"/>
  <c r="O3620" i="3" s="1"/>
  <c r="F3621" i="3"/>
  <c r="O3621" i="3" s="1"/>
  <c r="F3622" i="3"/>
  <c r="O3622" i="3" s="1"/>
  <c r="F3623" i="3"/>
  <c r="O3623" i="3" s="1"/>
  <c r="F3624" i="3"/>
  <c r="O3624" i="3" s="1"/>
  <c r="F3625" i="3"/>
  <c r="O3625" i="3" s="1"/>
  <c r="F3626" i="3"/>
  <c r="O3626" i="3" s="1"/>
  <c r="F3627" i="3"/>
  <c r="O3627" i="3" s="1"/>
  <c r="F3628" i="3"/>
  <c r="O3628" i="3" s="1"/>
  <c r="F3629" i="3"/>
  <c r="O3629" i="3" s="1"/>
  <c r="F3630" i="3"/>
  <c r="O3630" i="3" s="1"/>
  <c r="F3631" i="3"/>
  <c r="O3631" i="3" s="1"/>
  <c r="F3632" i="3"/>
  <c r="O3632" i="3" s="1"/>
  <c r="F3633" i="3"/>
  <c r="O3633" i="3" s="1"/>
  <c r="F3634" i="3"/>
  <c r="O3634" i="3" s="1"/>
  <c r="F3635" i="3"/>
  <c r="O3635" i="3" s="1"/>
  <c r="F3636" i="3"/>
  <c r="O3636" i="3" s="1"/>
  <c r="F3637" i="3"/>
  <c r="O3637" i="3" s="1"/>
  <c r="F3638" i="3"/>
  <c r="O3638" i="3" s="1"/>
  <c r="F3639" i="3"/>
  <c r="O3639" i="3" s="1"/>
  <c r="F3640" i="3"/>
  <c r="O3640" i="3" s="1"/>
  <c r="F3641" i="3"/>
  <c r="O3641" i="3" s="1"/>
  <c r="F3642" i="3"/>
  <c r="O3642" i="3" s="1"/>
  <c r="F3643" i="3"/>
  <c r="O3643" i="3" s="1"/>
  <c r="F3644" i="3"/>
  <c r="O3644" i="3" s="1"/>
  <c r="F3645" i="3"/>
  <c r="O3645" i="3" s="1"/>
  <c r="F3646" i="3"/>
  <c r="O3646" i="3" s="1"/>
  <c r="F3647" i="3"/>
  <c r="O3647" i="3" s="1"/>
  <c r="F3648" i="3"/>
  <c r="O3648" i="3" s="1"/>
  <c r="F3649" i="3"/>
  <c r="O3649" i="3" s="1"/>
  <c r="F3650" i="3"/>
  <c r="O3650" i="3" s="1"/>
  <c r="F3651" i="3"/>
  <c r="O3651" i="3" s="1"/>
  <c r="F3652" i="3"/>
  <c r="O3652" i="3" s="1"/>
  <c r="F3653" i="3"/>
  <c r="O3653" i="3" s="1"/>
  <c r="F3654" i="3"/>
  <c r="O3654" i="3" s="1"/>
  <c r="F3655" i="3"/>
  <c r="O3655" i="3" s="1"/>
  <c r="F3656" i="3"/>
  <c r="O3656" i="3" s="1"/>
  <c r="F3657" i="3"/>
  <c r="O3657" i="3" s="1"/>
  <c r="F3658" i="3"/>
  <c r="O3658" i="3" s="1"/>
  <c r="F3659" i="3"/>
  <c r="O3659" i="3" s="1"/>
  <c r="F3660" i="3"/>
  <c r="O3660" i="3" s="1"/>
  <c r="F3661" i="3"/>
  <c r="O3661" i="3" s="1"/>
  <c r="F3662" i="3"/>
  <c r="O3662" i="3" s="1"/>
  <c r="F3663" i="3"/>
  <c r="O3663" i="3" s="1"/>
  <c r="F3664" i="3"/>
  <c r="O3664" i="3" s="1"/>
  <c r="F3665" i="3"/>
  <c r="O3665" i="3" s="1"/>
  <c r="F3666" i="3"/>
  <c r="O3666" i="3" s="1"/>
  <c r="F3667" i="3"/>
  <c r="O3667" i="3" s="1"/>
  <c r="F3668" i="3"/>
  <c r="O3668" i="3" s="1"/>
  <c r="F3669" i="3"/>
  <c r="O3669" i="3" s="1"/>
  <c r="F3670" i="3"/>
  <c r="O3670" i="3" s="1"/>
  <c r="F3671" i="3"/>
  <c r="O3671" i="3" s="1"/>
  <c r="F3672" i="3"/>
  <c r="O3672" i="3" s="1"/>
  <c r="F3673" i="3"/>
  <c r="O3673" i="3" s="1"/>
  <c r="F3674" i="3"/>
  <c r="O3674" i="3" s="1"/>
  <c r="F3675" i="3"/>
  <c r="O3675" i="3" s="1"/>
  <c r="F3676" i="3"/>
  <c r="O3676" i="3" s="1"/>
  <c r="F3677" i="3"/>
  <c r="O3677" i="3" s="1"/>
  <c r="F3678" i="3"/>
  <c r="O3678" i="3" s="1"/>
  <c r="F3679" i="3"/>
  <c r="O3679" i="3" s="1"/>
  <c r="F3680" i="3"/>
  <c r="O3680" i="3" s="1"/>
  <c r="F3681" i="3"/>
  <c r="O3681" i="3" s="1"/>
  <c r="F3682" i="3"/>
  <c r="O3682" i="3" s="1"/>
  <c r="F3683" i="3"/>
  <c r="O3683" i="3" s="1"/>
  <c r="F3684" i="3"/>
  <c r="O3684" i="3" s="1"/>
  <c r="F3685" i="3"/>
  <c r="O3685" i="3" s="1"/>
  <c r="F3686" i="3"/>
  <c r="O3686" i="3" s="1"/>
  <c r="F3687" i="3"/>
  <c r="O3687" i="3" s="1"/>
  <c r="F3688" i="3"/>
  <c r="O3688" i="3" s="1"/>
  <c r="F3689" i="3"/>
  <c r="O3689" i="3" s="1"/>
  <c r="F3690" i="3"/>
  <c r="O3690" i="3" s="1"/>
  <c r="F3691" i="3"/>
  <c r="O3691" i="3" s="1"/>
  <c r="F3692" i="3"/>
  <c r="O3692" i="3" s="1"/>
  <c r="F3693" i="3"/>
  <c r="O3693" i="3" s="1"/>
  <c r="F3694" i="3"/>
  <c r="O3694" i="3" s="1"/>
  <c r="F3695" i="3"/>
  <c r="O3695" i="3" s="1"/>
  <c r="F3696" i="3"/>
  <c r="O3696" i="3" s="1"/>
  <c r="F3697" i="3"/>
  <c r="O3697" i="3" s="1"/>
  <c r="F3698" i="3"/>
  <c r="O3698" i="3" s="1"/>
  <c r="F3699" i="3"/>
  <c r="O3699" i="3" s="1"/>
  <c r="F3700" i="3"/>
  <c r="O3700" i="3" s="1"/>
  <c r="F3701" i="3"/>
  <c r="O3701" i="3" s="1"/>
  <c r="F3702" i="3"/>
  <c r="O3702" i="3" s="1"/>
  <c r="F3703" i="3"/>
  <c r="O3703" i="3" s="1"/>
  <c r="F3704" i="3"/>
  <c r="O3704" i="3" s="1"/>
  <c r="F3705" i="3"/>
  <c r="O3705" i="3" s="1"/>
  <c r="F3706" i="3"/>
  <c r="O3706" i="3" s="1"/>
  <c r="F3707" i="3"/>
  <c r="O3707" i="3" s="1"/>
  <c r="F3708" i="3"/>
  <c r="O3708" i="3" s="1"/>
  <c r="F3709" i="3"/>
  <c r="O3709" i="3" s="1"/>
  <c r="F3710" i="3"/>
  <c r="O3710" i="3" s="1"/>
  <c r="F3711" i="3"/>
  <c r="O3711" i="3" s="1"/>
  <c r="F3712" i="3"/>
  <c r="O3712" i="3" s="1"/>
  <c r="F3713" i="3"/>
  <c r="O3713" i="3" s="1"/>
  <c r="F3714" i="3"/>
  <c r="O3714" i="3" s="1"/>
  <c r="F3715" i="3"/>
  <c r="O3715" i="3" s="1"/>
  <c r="F3716" i="3"/>
  <c r="O3716" i="3" s="1"/>
  <c r="F3717" i="3"/>
  <c r="O3717" i="3" s="1"/>
  <c r="F3718" i="3"/>
  <c r="O3718" i="3" s="1"/>
  <c r="F3719" i="3"/>
  <c r="O3719" i="3" s="1"/>
  <c r="F3720" i="3"/>
  <c r="O3720" i="3" s="1"/>
  <c r="F3721" i="3"/>
  <c r="O3721" i="3" s="1"/>
  <c r="F3722" i="3"/>
  <c r="O3722" i="3" s="1"/>
  <c r="F3723" i="3"/>
  <c r="O3723" i="3" s="1"/>
  <c r="F3724" i="3"/>
  <c r="O3724" i="3" s="1"/>
  <c r="F3725" i="3"/>
  <c r="O3725" i="3" s="1"/>
  <c r="F3726" i="3"/>
  <c r="O3726" i="3" s="1"/>
  <c r="F3727" i="3"/>
  <c r="O3727" i="3" s="1"/>
  <c r="F3728" i="3"/>
  <c r="O3728" i="3" s="1"/>
  <c r="F3729" i="3"/>
  <c r="O3729" i="3" s="1"/>
  <c r="F3730" i="3"/>
  <c r="O3730" i="3" s="1"/>
  <c r="F3731" i="3"/>
  <c r="O3731" i="3" s="1"/>
  <c r="F3732" i="3"/>
  <c r="O3732" i="3" s="1"/>
  <c r="F3733" i="3"/>
  <c r="O3733" i="3" s="1"/>
  <c r="F3734" i="3"/>
  <c r="O3734" i="3" s="1"/>
  <c r="F3735" i="3"/>
  <c r="O3735" i="3" s="1"/>
  <c r="F3736" i="3"/>
  <c r="O3736" i="3" s="1"/>
  <c r="F3737" i="3"/>
  <c r="O3737" i="3" s="1"/>
  <c r="F3738" i="3"/>
  <c r="O3738" i="3" s="1"/>
  <c r="F3739" i="3"/>
  <c r="O3739" i="3" s="1"/>
  <c r="F3740" i="3"/>
  <c r="O3740" i="3" s="1"/>
  <c r="F3741" i="3"/>
  <c r="O3741" i="3" s="1"/>
  <c r="F3742" i="3"/>
  <c r="O3742" i="3" s="1"/>
  <c r="F3743" i="3"/>
  <c r="O3743" i="3" s="1"/>
  <c r="F3744" i="3"/>
  <c r="O3744" i="3" s="1"/>
  <c r="F3745" i="3"/>
  <c r="O3745" i="3" s="1"/>
  <c r="F3746" i="3"/>
  <c r="O3746" i="3" s="1"/>
  <c r="F3747" i="3"/>
  <c r="O3747" i="3" s="1"/>
  <c r="F3748" i="3"/>
  <c r="O3748" i="3" s="1"/>
  <c r="F3749" i="3"/>
  <c r="O3749" i="3" s="1"/>
  <c r="F3750" i="3"/>
  <c r="O3750" i="3" s="1"/>
  <c r="F3751" i="3"/>
  <c r="O3751" i="3" s="1"/>
  <c r="F3752" i="3"/>
  <c r="O3752" i="3" s="1"/>
  <c r="F3753" i="3"/>
  <c r="O3753" i="3" s="1"/>
  <c r="F3754" i="3"/>
  <c r="O3754" i="3" s="1"/>
  <c r="F3755" i="3"/>
  <c r="O3755" i="3" s="1"/>
  <c r="F3756" i="3"/>
  <c r="O3756" i="3" s="1"/>
  <c r="F3757" i="3"/>
  <c r="O3757" i="3" s="1"/>
  <c r="F3758" i="3"/>
  <c r="O3758" i="3" s="1"/>
  <c r="F3759" i="3"/>
  <c r="O3759" i="3" s="1"/>
  <c r="F3760" i="3"/>
  <c r="O3760" i="3" s="1"/>
  <c r="F3761" i="3"/>
  <c r="O3761" i="3" s="1"/>
  <c r="F3762" i="3"/>
  <c r="O3762" i="3" s="1"/>
  <c r="F3763" i="3"/>
  <c r="O3763" i="3" s="1"/>
  <c r="F3764" i="3"/>
  <c r="O3764" i="3" s="1"/>
  <c r="F3765" i="3"/>
  <c r="O3765" i="3" s="1"/>
  <c r="F3766" i="3"/>
  <c r="O3766" i="3" s="1"/>
  <c r="F3767" i="3"/>
  <c r="O3767" i="3" s="1"/>
  <c r="F3768" i="3"/>
  <c r="O3768" i="3" s="1"/>
  <c r="F3769" i="3"/>
  <c r="O3769" i="3" s="1"/>
  <c r="F3770" i="3"/>
  <c r="O3770" i="3" s="1"/>
  <c r="F3771" i="3"/>
  <c r="O3771" i="3" s="1"/>
  <c r="F3772" i="3"/>
  <c r="O3772" i="3" s="1"/>
  <c r="F3773" i="3"/>
  <c r="O3773" i="3" s="1"/>
  <c r="F3774" i="3"/>
  <c r="O3774" i="3" s="1"/>
  <c r="F3775" i="3"/>
  <c r="O3775" i="3" s="1"/>
  <c r="F3776" i="3"/>
  <c r="O3776" i="3" s="1"/>
  <c r="F3777" i="3"/>
  <c r="O3777" i="3" s="1"/>
  <c r="F3778" i="3"/>
  <c r="O3778" i="3" s="1"/>
  <c r="F3779" i="3"/>
  <c r="O3779" i="3" s="1"/>
  <c r="F3780" i="3"/>
  <c r="O3780" i="3" s="1"/>
  <c r="F3781" i="3"/>
  <c r="O3781" i="3" s="1"/>
  <c r="F3782" i="3"/>
  <c r="O3782" i="3" s="1"/>
  <c r="F3783" i="3"/>
  <c r="O3783" i="3" s="1"/>
  <c r="F3784" i="3"/>
  <c r="O3784" i="3" s="1"/>
  <c r="F3785" i="3"/>
  <c r="O3785" i="3" s="1"/>
  <c r="F3786" i="3"/>
  <c r="O3786" i="3" s="1"/>
  <c r="F3787" i="3"/>
  <c r="O3787" i="3" s="1"/>
  <c r="F3788" i="3"/>
  <c r="O3788" i="3" s="1"/>
  <c r="F3789" i="3"/>
  <c r="O3789" i="3" s="1"/>
  <c r="F3790" i="3"/>
  <c r="O3790" i="3" s="1"/>
  <c r="F3791" i="3"/>
  <c r="O3791" i="3" s="1"/>
  <c r="F3792" i="3"/>
  <c r="O3792" i="3" s="1"/>
  <c r="F3793" i="3"/>
  <c r="O3793" i="3" s="1"/>
  <c r="F3794" i="3"/>
  <c r="O3794" i="3" s="1"/>
  <c r="F3795" i="3"/>
  <c r="O3795" i="3" s="1"/>
  <c r="F3796" i="3"/>
  <c r="O3796" i="3" s="1"/>
  <c r="F3797" i="3"/>
  <c r="O3797" i="3" s="1"/>
  <c r="F3798" i="3"/>
  <c r="O3798" i="3" s="1"/>
  <c r="F3799" i="3"/>
  <c r="O3799" i="3" s="1"/>
  <c r="F3800" i="3"/>
  <c r="O3800" i="3" s="1"/>
  <c r="F3801" i="3"/>
  <c r="O3801" i="3" s="1"/>
  <c r="F3802" i="3"/>
  <c r="O3802" i="3" s="1"/>
  <c r="F3803" i="3"/>
  <c r="O3803" i="3" s="1"/>
  <c r="F3804" i="3"/>
  <c r="O3804" i="3" s="1"/>
  <c r="F3805" i="3"/>
  <c r="O3805" i="3" s="1"/>
  <c r="F3806" i="3"/>
  <c r="O3806" i="3" s="1"/>
  <c r="F3807" i="3"/>
  <c r="O3807" i="3" s="1"/>
  <c r="F3808" i="3"/>
  <c r="O3808" i="3" s="1"/>
  <c r="F3809" i="3"/>
  <c r="O3809" i="3" s="1"/>
  <c r="F3810" i="3"/>
  <c r="O3810" i="3" s="1"/>
  <c r="F3811" i="3"/>
  <c r="O3811" i="3" s="1"/>
  <c r="F3812" i="3"/>
  <c r="O3812" i="3" s="1"/>
  <c r="F3813" i="3"/>
  <c r="O3813" i="3" s="1"/>
  <c r="F3814" i="3"/>
  <c r="O3814" i="3" s="1"/>
  <c r="F3815" i="3"/>
  <c r="O3815" i="3" s="1"/>
  <c r="F3816" i="3"/>
  <c r="O3816" i="3" s="1"/>
  <c r="F3817" i="3"/>
  <c r="O3817" i="3" s="1"/>
  <c r="F3818" i="3"/>
  <c r="O3818" i="3" s="1"/>
  <c r="F3819" i="3"/>
  <c r="O3819" i="3" s="1"/>
  <c r="F3820" i="3"/>
  <c r="O3820" i="3" s="1"/>
  <c r="F3821" i="3"/>
  <c r="O3821" i="3" s="1"/>
  <c r="F3822" i="3"/>
  <c r="O3822" i="3" s="1"/>
  <c r="F3823" i="3"/>
  <c r="O3823" i="3" s="1"/>
  <c r="F3824" i="3"/>
  <c r="O3824" i="3" s="1"/>
  <c r="F3825" i="3"/>
  <c r="O3825" i="3" s="1"/>
  <c r="F3826" i="3"/>
  <c r="O3826" i="3" s="1"/>
  <c r="F3827" i="3"/>
  <c r="O3827" i="3" s="1"/>
  <c r="F3828" i="3"/>
  <c r="O3828" i="3" s="1"/>
  <c r="F3829" i="3"/>
  <c r="O3829" i="3" s="1"/>
  <c r="F3830" i="3"/>
  <c r="O3830" i="3" s="1"/>
  <c r="F3831" i="3"/>
  <c r="O3831" i="3" s="1"/>
  <c r="F3832" i="3"/>
  <c r="O3832" i="3" s="1"/>
  <c r="F3833" i="3"/>
  <c r="O3833" i="3" s="1"/>
  <c r="F3834" i="3"/>
  <c r="O3834" i="3" s="1"/>
  <c r="F3835" i="3"/>
  <c r="O3835" i="3" s="1"/>
  <c r="F3836" i="3"/>
  <c r="O3836" i="3" s="1"/>
  <c r="F3837" i="3"/>
  <c r="O3837" i="3" s="1"/>
  <c r="F3838" i="3"/>
  <c r="O3838" i="3" s="1"/>
  <c r="F3839" i="3"/>
  <c r="O3839" i="3" s="1"/>
  <c r="F3840" i="3"/>
  <c r="O3840" i="3" s="1"/>
  <c r="F3841" i="3"/>
  <c r="O3841" i="3" s="1"/>
  <c r="F3842" i="3"/>
  <c r="O3842" i="3" s="1"/>
  <c r="F3843" i="3"/>
  <c r="O3843" i="3" s="1"/>
  <c r="F3844" i="3"/>
  <c r="O3844" i="3" s="1"/>
  <c r="F3845" i="3"/>
  <c r="O3845" i="3" s="1"/>
  <c r="F3846" i="3"/>
  <c r="O3846" i="3" s="1"/>
  <c r="F3847" i="3"/>
  <c r="O3847" i="3" s="1"/>
  <c r="F3848" i="3"/>
  <c r="O3848" i="3" s="1"/>
  <c r="F3849" i="3"/>
  <c r="O3849" i="3" s="1"/>
  <c r="F3850" i="3"/>
  <c r="O3850" i="3" s="1"/>
  <c r="F3851" i="3"/>
  <c r="O3851" i="3" s="1"/>
  <c r="F3852" i="3"/>
  <c r="O3852" i="3" s="1"/>
  <c r="F3853" i="3"/>
  <c r="O3853" i="3" s="1"/>
  <c r="F3854" i="3"/>
  <c r="O3854" i="3" s="1"/>
  <c r="F3855" i="3"/>
  <c r="O3855" i="3" s="1"/>
  <c r="F3856" i="3"/>
  <c r="O3856" i="3" s="1"/>
  <c r="F3857" i="3"/>
  <c r="O3857" i="3" s="1"/>
  <c r="F3858" i="3"/>
  <c r="O3858" i="3" s="1"/>
  <c r="F3859" i="3"/>
  <c r="O3859" i="3" s="1"/>
  <c r="F3860" i="3"/>
  <c r="O3860" i="3" s="1"/>
  <c r="F3861" i="3"/>
  <c r="O3861" i="3" s="1"/>
  <c r="F3862" i="3"/>
  <c r="O3862" i="3" s="1"/>
  <c r="F3863" i="3"/>
  <c r="O3863" i="3" s="1"/>
  <c r="F3864" i="3"/>
  <c r="O3864" i="3" s="1"/>
  <c r="F3865" i="3"/>
  <c r="O3865" i="3" s="1"/>
  <c r="F3866" i="3"/>
  <c r="O3866" i="3" s="1"/>
  <c r="F3867" i="3"/>
  <c r="O3867" i="3" s="1"/>
  <c r="F3868" i="3"/>
  <c r="O3868" i="3" s="1"/>
  <c r="F3869" i="3"/>
  <c r="O3869" i="3" s="1"/>
  <c r="F3870" i="3"/>
  <c r="O3870" i="3" s="1"/>
  <c r="F3871" i="3"/>
  <c r="O3871" i="3" s="1"/>
  <c r="F3872" i="3"/>
  <c r="O3872" i="3" s="1"/>
  <c r="F3873" i="3"/>
  <c r="O3873" i="3" s="1"/>
  <c r="F3874" i="3"/>
  <c r="O3874" i="3" s="1"/>
  <c r="F3875" i="3"/>
  <c r="O3875" i="3" s="1"/>
  <c r="F3876" i="3"/>
  <c r="O3876" i="3" s="1"/>
  <c r="F3877" i="3"/>
  <c r="O3877" i="3" s="1"/>
  <c r="F3878" i="3"/>
  <c r="O3878" i="3" s="1"/>
  <c r="F3879" i="3"/>
  <c r="O3879" i="3" s="1"/>
  <c r="F3880" i="3"/>
  <c r="O3880" i="3" s="1"/>
  <c r="F3881" i="3"/>
  <c r="O3881" i="3" s="1"/>
  <c r="F3882" i="3"/>
  <c r="O3882" i="3" s="1"/>
  <c r="F3883" i="3"/>
  <c r="O3883" i="3" s="1"/>
  <c r="F3884" i="3"/>
  <c r="O3884" i="3" s="1"/>
  <c r="F3885" i="3"/>
  <c r="O3885" i="3" s="1"/>
  <c r="F3886" i="3"/>
  <c r="O3886" i="3" s="1"/>
  <c r="F3887" i="3"/>
  <c r="O3887" i="3" s="1"/>
  <c r="F3888" i="3"/>
  <c r="O3888" i="3" s="1"/>
  <c r="F3889" i="3"/>
  <c r="O3889" i="3" s="1"/>
  <c r="F3890" i="3"/>
  <c r="O3890" i="3" s="1"/>
  <c r="F3891" i="3"/>
  <c r="O3891" i="3" s="1"/>
  <c r="F3892" i="3"/>
  <c r="O3892" i="3" s="1"/>
  <c r="F3893" i="3"/>
  <c r="O3893" i="3" s="1"/>
  <c r="F3894" i="3"/>
  <c r="O3894" i="3" s="1"/>
  <c r="F3895" i="3"/>
  <c r="O3895" i="3" s="1"/>
  <c r="F3896" i="3"/>
  <c r="O3896" i="3" s="1"/>
  <c r="F3897" i="3"/>
  <c r="O3897" i="3" s="1"/>
  <c r="F3898" i="3"/>
  <c r="O3898" i="3" s="1"/>
  <c r="F3899" i="3"/>
  <c r="O3899" i="3" s="1"/>
  <c r="F3900" i="3"/>
  <c r="O3900" i="3" s="1"/>
  <c r="F3901" i="3"/>
  <c r="O3901" i="3" s="1"/>
  <c r="F3902" i="3"/>
  <c r="O3902" i="3" s="1"/>
  <c r="F3903" i="3"/>
  <c r="O3903" i="3" s="1"/>
  <c r="F3904" i="3"/>
  <c r="O3904" i="3" s="1"/>
  <c r="F3905" i="3"/>
  <c r="O3905" i="3" s="1"/>
  <c r="F3906" i="3"/>
  <c r="O3906" i="3" s="1"/>
  <c r="F3907" i="3"/>
  <c r="O3907" i="3" s="1"/>
  <c r="F3908" i="3"/>
  <c r="O3908" i="3" s="1"/>
  <c r="F3909" i="3"/>
  <c r="O3909" i="3" s="1"/>
  <c r="F3910" i="3"/>
  <c r="O3910" i="3" s="1"/>
  <c r="F3911" i="3"/>
  <c r="O3911" i="3" s="1"/>
  <c r="F3912" i="3"/>
  <c r="O3912" i="3" s="1"/>
  <c r="F3913" i="3"/>
  <c r="O3913" i="3" s="1"/>
  <c r="F3914" i="3"/>
  <c r="O3914" i="3" s="1"/>
  <c r="F3915" i="3"/>
  <c r="O3915" i="3" s="1"/>
  <c r="F3916" i="3"/>
  <c r="O3916" i="3" s="1"/>
  <c r="F3917" i="3"/>
  <c r="O3917" i="3" s="1"/>
  <c r="F3918" i="3"/>
  <c r="O3918" i="3" s="1"/>
  <c r="F3919" i="3"/>
  <c r="O3919" i="3" s="1"/>
  <c r="F3920" i="3"/>
  <c r="O3920" i="3" s="1"/>
  <c r="F3921" i="3"/>
  <c r="O3921" i="3" s="1"/>
  <c r="F3922" i="3"/>
  <c r="O3922" i="3" s="1"/>
  <c r="F3923" i="3"/>
  <c r="O3923" i="3" s="1"/>
  <c r="F3924" i="3"/>
  <c r="O3924" i="3" s="1"/>
  <c r="F3925" i="3"/>
  <c r="O3925" i="3" s="1"/>
  <c r="F3926" i="3"/>
  <c r="O3926" i="3" s="1"/>
  <c r="F3927" i="3"/>
  <c r="O3927" i="3" s="1"/>
  <c r="F3928" i="3"/>
  <c r="O3928" i="3" s="1"/>
  <c r="F3929" i="3"/>
  <c r="O3929" i="3" s="1"/>
  <c r="F3930" i="3"/>
  <c r="O3930" i="3" s="1"/>
  <c r="F3931" i="3"/>
  <c r="O3931" i="3" s="1"/>
  <c r="F3932" i="3"/>
  <c r="O3932" i="3" s="1"/>
  <c r="F3933" i="3"/>
  <c r="O3933" i="3" s="1"/>
  <c r="F3934" i="3"/>
  <c r="O3934" i="3" s="1"/>
  <c r="F3935" i="3"/>
  <c r="O3935" i="3" s="1"/>
  <c r="F3936" i="3"/>
  <c r="O3936" i="3" s="1"/>
  <c r="F3937" i="3"/>
  <c r="O3937" i="3" s="1"/>
  <c r="F3938" i="3"/>
  <c r="O3938" i="3" s="1"/>
  <c r="F3939" i="3"/>
  <c r="O3939" i="3" s="1"/>
  <c r="F3940" i="3"/>
  <c r="O3940" i="3" s="1"/>
  <c r="F3941" i="3"/>
  <c r="O3941" i="3" s="1"/>
  <c r="F3942" i="3"/>
  <c r="O3942" i="3" s="1"/>
  <c r="F3943" i="3"/>
  <c r="O3943" i="3" s="1"/>
  <c r="F3944" i="3"/>
  <c r="O3944" i="3" s="1"/>
  <c r="F3945" i="3"/>
  <c r="O3945" i="3" s="1"/>
  <c r="F3946" i="3"/>
  <c r="O3946" i="3" s="1"/>
  <c r="F3947" i="3"/>
  <c r="O3947" i="3" s="1"/>
  <c r="F3948" i="3"/>
  <c r="O3948" i="3" s="1"/>
  <c r="F3949" i="3"/>
  <c r="O3949" i="3" s="1"/>
  <c r="F3950" i="3"/>
  <c r="O3950" i="3" s="1"/>
  <c r="F3951" i="3"/>
  <c r="O3951" i="3" s="1"/>
  <c r="F3952" i="3"/>
  <c r="O3952" i="3" s="1"/>
  <c r="F3953" i="3"/>
  <c r="O3953" i="3" s="1"/>
  <c r="F3954" i="3"/>
  <c r="O3954" i="3" s="1"/>
  <c r="F3955" i="3"/>
  <c r="O3955" i="3" s="1"/>
  <c r="F3956" i="3"/>
  <c r="O3956" i="3" s="1"/>
  <c r="F3957" i="3"/>
  <c r="O3957" i="3" s="1"/>
  <c r="F3958" i="3"/>
  <c r="O3958" i="3" s="1"/>
  <c r="F3959" i="3"/>
  <c r="O3959" i="3" s="1"/>
  <c r="F3960" i="3"/>
  <c r="O3960" i="3" s="1"/>
  <c r="F3961" i="3"/>
  <c r="O3961" i="3" s="1"/>
  <c r="F3962" i="3"/>
  <c r="O3962" i="3" s="1"/>
  <c r="F3963" i="3"/>
  <c r="O3963" i="3" s="1"/>
  <c r="F3964" i="3"/>
  <c r="O3964" i="3" s="1"/>
  <c r="F3965" i="3"/>
  <c r="O3965" i="3" s="1"/>
  <c r="F3966" i="3"/>
  <c r="O3966" i="3" s="1"/>
  <c r="F3967" i="3"/>
  <c r="O3967" i="3" s="1"/>
  <c r="F3968" i="3"/>
  <c r="O3968" i="3" s="1"/>
  <c r="F3969" i="3"/>
  <c r="O3969" i="3" s="1"/>
  <c r="F3970" i="3"/>
  <c r="O3970" i="3" s="1"/>
  <c r="F3971" i="3"/>
  <c r="O3971" i="3" s="1"/>
  <c r="F3972" i="3"/>
  <c r="O3972" i="3" s="1"/>
  <c r="F3973" i="3"/>
  <c r="O3973" i="3" s="1"/>
  <c r="F3974" i="3"/>
  <c r="O3974" i="3" s="1"/>
  <c r="F3975" i="3"/>
  <c r="O3975" i="3" s="1"/>
  <c r="F3976" i="3"/>
  <c r="O3976" i="3" s="1"/>
  <c r="F3977" i="3"/>
  <c r="O3977" i="3" s="1"/>
  <c r="F3978" i="3"/>
  <c r="O3978" i="3" s="1"/>
  <c r="F3979" i="3"/>
  <c r="O3979" i="3" s="1"/>
  <c r="F3980" i="3"/>
  <c r="O3980" i="3" s="1"/>
  <c r="F3981" i="3"/>
  <c r="O3981" i="3" s="1"/>
  <c r="F3982" i="3"/>
  <c r="O3982" i="3" s="1"/>
  <c r="F3983" i="3"/>
  <c r="O3983" i="3" s="1"/>
  <c r="F3984" i="3"/>
  <c r="O3984" i="3" s="1"/>
  <c r="F3985" i="3"/>
  <c r="O3985" i="3" s="1"/>
  <c r="F3986" i="3"/>
  <c r="O3986" i="3" s="1"/>
  <c r="F3987" i="3"/>
  <c r="O3987" i="3" s="1"/>
  <c r="F3988" i="3"/>
  <c r="O3988" i="3" s="1"/>
  <c r="F3989" i="3"/>
  <c r="O3989" i="3" s="1"/>
  <c r="F3990" i="3"/>
  <c r="O3990" i="3" s="1"/>
  <c r="F3991" i="3"/>
  <c r="O3991" i="3" s="1"/>
  <c r="F3992" i="3"/>
  <c r="O3992" i="3" s="1"/>
  <c r="F3993" i="3"/>
  <c r="O3993" i="3" s="1"/>
  <c r="F3994" i="3"/>
  <c r="O3994" i="3" s="1"/>
  <c r="F3995" i="3"/>
  <c r="O3995" i="3" s="1"/>
  <c r="F3996" i="3"/>
  <c r="O3996" i="3" s="1"/>
  <c r="F3997" i="3"/>
  <c r="O3997" i="3" s="1"/>
  <c r="F3998" i="3"/>
  <c r="O3998" i="3" s="1"/>
  <c r="F3999" i="3"/>
  <c r="O3999" i="3" s="1"/>
  <c r="F4000" i="3"/>
  <c r="O4000" i="3" s="1"/>
  <c r="F4001" i="3"/>
  <c r="O4001" i="3" s="1"/>
  <c r="F4002" i="3"/>
  <c r="O4002" i="3" s="1"/>
  <c r="F4003" i="3"/>
  <c r="O4003" i="3" s="1"/>
  <c r="F4004" i="3"/>
  <c r="O4004" i="3" s="1"/>
  <c r="F4005" i="3"/>
  <c r="O4005" i="3" s="1"/>
  <c r="F4006" i="3"/>
  <c r="O4006" i="3" s="1"/>
  <c r="F4007" i="3"/>
  <c r="O4007" i="3" s="1"/>
  <c r="F4008" i="3"/>
  <c r="O4008" i="3" s="1"/>
  <c r="F4009" i="3"/>
  <c r="O4009" i="3" s="1"/>
  <c r="F4010" i="3"/>
  <c r="O4010" i="3" s="1"/>
  <c r="F4011" i="3"/>
  <c r="O4011" i="3" s="1"/>
  <c r="F4012" i="3"/>
  <c r="O4012" i="3" s="1"/>
  <c r="F4013" i="3"/>
  <c r="O4013" i="3" s="1"/>
  <c r="F4014" i="3"/>
  <c r="O4014" i="3" s="1"/>
  <c r="F4015" i="3"/>
  <c r="O4015" i="3" s="1"/>
  <c r="F4016" i="3"/>
  <c r="O4016" i="3" s="1"/>
  <c r="F4017" i="3"/>
  <c r="O4017" i="3" s="1"/>
  <c r="F4018" i="3"/>
  <c r="O4018" i="3" s="1"/>
  <c r="F4019" i="3"/>
  <c r="O4019" i="3" s="1"/>
  <c r="F4020" i="3"/>
  <c r="O4020" i="3" s="1"/>
  <c r="F4021" i="3"/>
  <c r="O4021" i="3" s="1"/>
  <c r="F4022" i="3"/>
  <c r="O4022" i="3" s="1"/>
  <c r="F4023" i="3"/>
  <c r="O4023" i="3" s="1"/>
  <c r="F4024" i="3"/>
  <c r="O4024" i="3" s="1"/>
  <c r="F4025" i="3"/>
  <c r="O4025" i="3" s="1"/>
  <c r="F4026" i="3"/>
  <c r="O4026" i="3" s="1"/>
  <c r="F4027" i="3"/>
  <c r="O4027" i="3" s="1"/>
  <c r="F4028" i="3"/>
  <c r="O4028" i="3" s="1"/>
  <c r="F4029" i="3"/>
  <c r="O4029" i="3" s="1"/>
  <c r="F4030" i="3"/>
  <c r="O4030" i="3" s="1"/>
  <c r="F4031" i="3"/>
  <c r="O4031" i="3" s="1"/>
  <c r="F4032" i="3"/>
  <c r="O4032" i="3" s="1"/>
  <c r="F4033" i="3"/>
  <c r="O4033" i="3" s="1"/>
  <c r="F4034" i="3"/>
  <c r="O4034" i="3" s="1"/>
  <c r="F4035" i="3"/>
  <c r="O4035" i="3" s="1"/>
  <c r="F4036" i="3"/>
  <c r="O4036" i="3" s="1"/>
  <c r="F4037" i="3"/>
  <c r="O4037" i="3" s="1"/>
  <c r="F4038" i="3"/>
  <c r="O4038" i="3" s="1"/>
  <c r="F4039" i="3"/>
  <c r="O4039" i="3" s="1"/>
  <c r="F4040" i="3"/>
  <c r="O4040" i="3" s="1"/>
  <c r="F4041" i="3"/>
  <c r="O4041" i="3" s="1"/>
  <c r="F4042" i="3"/>
  <c r="O4042" i="3" s="1"/>
  <c r="F4043" i="3"/>
  <c r="O4043" i="3" s="1"/>
  <c r="F4044" i="3"/>
  <c r="O4044" i="3" s="1"/>
  <c r="F4045" i="3"/>
  <c r="O4045" i="3" s="1"/>
  <c r="F4046" i="3"/>
  <c r="O4046" i="3" s="1"/>
  <c r="F4047" i="3"/>
  <c r="O4047" i="3" s="1"/>
  <c r="F4048" i="3"/>
  <c r="O4048" i="3" s="1"/>
  <c r="F4049" i="3"/>
  <c r="O4049" i="3" s="1"/>
  <c r="F4050" i="3"/>
  <c r="O4050" i="3" s="1"/>
  <c r="F4051" i="3"/>
  <c r="O4051" i="3" s="1"/>
  <c r="F4052" i="3"/>
  <c r="O4052" i="3" s="1"/>
  <c r="F4053" i="3"/>
  <c r="O4053" i="3" s="1"/>
  <c r="F4054" i="3"/>
  <c r="O4054" i="3" s="1"/>
  <c r="F4055" i="3"/>
  <c r="O4055" i="3" s="1"/>
  <c r="F4056" i="3"/>
  <c r="O4056" i="3" s="1"/>
  <c r="F4057" i="3"/>
  <c r="O4057" i="3" s="1"/>
  <c r="F4058" i="3"/>
  <c r="O4058" i="3" s="1"/>
  <c r="F4059" i="3"/>
  <c r="O4059" i="3" s="1"/>
  <c r="F4060" i="3"/>
  <c r="O4060" i="3" s="1"/>
  <c r="F4061" i="3"/>
  <c r="O4061" i="3" s="1"/>
  <c r="F4062" i="3"/>
  <c r="O4062" i="3" s="1"/>
  <c r="F4063" i="3"/>
  <c r="O4063" i="3" s="1"/>
  <c r="F4064" i="3"/>
  <c r="O4064" i="3" s="1"/>
  <c r="F4065" i="3"/>
  <c r="O4065" i="3" s="1"/>
  <c r="F4066" i="3"/>
  <c r="O4066" i="3" s="1"/>
  <c r="F4067" i="3"/>
  <c r="O4067" i="3" s="1"/>
  <c r="F4068" i="3"/>
  <c r="O4068" i="3" s="1"/>
  <c r="F4069" i="3"/>
  <c r="O4069" i="3" s="1"/>
  <c r="F4070" i="3"/>
  <c r="O4070" i="3" s="1"/>
  <c r="F4071" i="3"/>
  <c r="O4071" i="3" s="1"/>
  <c r="F4072" i="3"/>
  <c r="O4072" i="3" s="1"/>
  <c r="F4073" i="3"/>
  <c r="O4073" i="3" s="1"/>
  <c r="F4074" i="3"/>
  <c r="O4074" i="3" s="1"/>
  <c r="F4075" i="3"/>
  <c r="O4075" i="3" s="1"/>
  <c r="F4076" i="3"/>
  <c r="O4076" i="3" s="1"/>
  <c r="F4077" i="3"/>
  <c r="O4077" i="3" s="1"/>
  <c r="F4078" i="3"/>
  <c r="O4078" i="3" s="1"/>
  <c r="F4079" i="3"/>
  <c r="O4079" i="3" s="1"/>
  <c r="F4080" i="3"/>
  <c r="O4080" i="3" s="1"/>
  <c r="F4081" i="3"/>
  <c r="O4081" i="3" s="1"/>
  <c r="F4082" i="3"/>
  <c r="O4082" i="3" s="1"/>
  <c r="F4083" i="3"/>
  <c r="O4083" i="3" s="1"/>
  <c r="F4084" i="3"/>
  <c r="O4084" i="3" s="1"/>
  <c r="F4085" i="3"/>
  <c r="O4085" i="3" s="1"/>
  <c r="F4086" i="3"/>
  <c r="O4086" i="3" s="1"/>
  <c r="F4087" i="3"/>
  <c r="O4087" i="3" s="1"/>
  <c r="F4088" i="3"/>
  <c r="O4088" i="3" s="1"/>
  <c r="F4089" i="3"/>
  <c r="O4089" i="3" s="1"/>
  <c r="F4090" i="3"/>
  <c r="O4090" i="3" s="1"/>
  <c r="F4091" i="3"/>
  <c r="O4091" i="3" s="1"/>
  <c r="F4092" i="3"/>
  <c r="O4092" i="3" s="1"/>
  <c r="F4093" i="3"/>
  <c r="O4093" i="3" s="1"/>
  <c r="F4094" i="3"/>
  <c r="O4094" i="3" s="1"/>
  <c r="F4095" i="3"/>
  <c r="O4095" i="3" s="1"/>
  <c r="F4096" i="3"/>
  <c r="O4096" i="3" s="1"/>
  <c r="F4097" i="3"/>
  <c r="O4097" i="3" s="1"/>
  <c r="F4098" i="3"/>
  <c r="O4098" i="3" s="1"/>
  <c r="F4099" i="3"/>
  <c r="O4099" i="3" s="1"/>
  <c r="F4100" i="3"/>
  <c r="O4100" i="3" s="1"/>
  <c r="F4101" i="3"/>
  <c r="O4101" i="3" s="1"/>
  <c r="F4102" i="3"/>
  <c r="O4102" i="3" s="1"/>
  <c r="F4103" i="3"/>
  <c r="O4103" i="3" s="1"/>
  <c r="F4104" i="3"/>
  <c r="O4104" i="3" s="1"/>
  <c r="F4105" i="3"/>
  <c r="O4105" i="3" s="1"/>
  <c r="F4106" i="3"/>
  <c r="O4106" i="3" s="1"/>
  <c r="F4107" i="3"/>
  <c r="O4107" i="3" s="1"/>
  <c r="F4108" i="3"/>
  <c r="O4108" i="3" s="1"/>
  <c r="F4109" i="3"/>
  <c r="O4109" i="3" s="1"/>
  <c r="F4110" i="3"/>
  <c r="O4110" i="3" s="1"/>
  <c r="F4111" i="3"/>
  <c r="O4111" i="3" s="1"/>
  <c r="F4112" i="3"/>
  <c r="O4112" i="3" s="1"/>
  <c r="F4113" i="3"/>
  <c r="O4113" i="3" s="1"/>
  <c r="F4114" i="3"/>
  <c r="O4114" i="3" s="1"/>
  <c r="F4115" i="3"/>
  <c r="O4115" i="3" s="1"/>
  <c r="F4116" i="3"/>
  <c r="O4116" i="3" s="1"/>
  <c r="F4117" i="3"/>
  <c r="O4117" i="3" s="1"/>
  <c r="F4118" i="3"/>
  <c r="O4118" i="3" s="1"/>
  <c r="F4119" i="3"/>
  <c r="O4119" i="3" s="1"/>
  <c r="F4120" i="3"/>
  <c r="O4120" i="3" s="1"/>
  <c r="F4121" i="3"/>
  <c r="O4121" i="3" s="1"/>
  <c r="F4122" i="3"/>
  <c r="O4122" i="3" s="1"/>
  <c r="F4123" i="3"/>
  <c r="O4123" i="3" s="1"/>
  <c r="F4124" i="3"/>
  <c r="O4124" i="3" s="1"/>
  <c r="F4125" i="3"/>
  <c r="O4125" i="3" s="1"/>
  <c r="F4126" i="3"/>
  <c r="O4126" i="3" s="1"/>
  <c r="F4127" i="3"/>
  <c r="O4127" i="3" s="1"/>
  <c r="F4128" i="3"/>
  <c r="O4128" i="3" s="1"/>
  <c r="F4129" i="3"/>
  <c r="O4129" i="3" s="1"/>
  <c r="F4130" i="3"/>
  <c r="O4130" i="3" s="1"/>
  <c r="F4131" i="3"/>
  <c r="O4131" i="3" s="1"/>
  <c r="F4132" i="3"/>
  <c r="O4132" i="3" s="1"/>
  <c r="F4133" i="3"/>
  <c r="O4133" i="3" s="1"/>
  <c r="F4134" i="3"/>
  <c r="O4134" i="3" s="1"/>
  <c r="F4135" i="3"/>
  <c r="O4135" i="3" s="1"/>
  <c r="F4136" i="3"/>
  <c r="O4136" i="3" s="1"/>
  <c r="F4137" i="3"/>
  <c r="O4137" i="3" s="1"/>
  <c r="F4138" i="3"/>
  <c r="O4138" i="3" s="1"/>
  <c r="F4139" i="3"/>
  <c r="O4139" i="3" s="1"/>
  <c r="F4140" i="3"/>
  <c r="O4140" i="3" s="1"/>
  <c r="F4141" i="3"/>
  <c r="O4141" i="3" s="1"/>
  <c r="F4142" i="3"/>
  <c r="O4142" i="3" s="1"/>
  <c r="F4143" i="3"/>
  <c r="O4143" i="3" s="1"/>
  <c r="F4144" i="3"/>
  <c r="O4144" i="3" s="1"/>
  <c r="F4145" i="3"/>
  <c r="O4145" i="3" s="1"/>
  <c r="F4146" i="3"/>
  <c r="O4146" i="3" s="1"/>
  <c r="F4147" i="3"/>
  <c r="O4147" i="3" s="1"/>
  <c r="F4148" i="3"/>
  <c r="O4148" i="3" s="1"/>
  <c r="F4149" i="3"/>
  <c r="O4149" i="3" s="1"/>
  <c r="F4150" i="3"/>
  <c r="O4150" i="3" s="1"/>
  <c r="F4151" i="3"/>
  <c r="O4151" i="3" s="1"/>
  <c r="F4152" i="3"/>
  <c r="O4152" i="3" s="1"/>
  <c r="F4153" i="3"/>
  <c r="O4153" i="3" s="1"/>
  <c r="F4154" i="3"/>
  <c r="O4154" i="3" s="1"/>
  <c r="F4155" i="3"/>
  <c r="O4155" i="3" s="1"/>
  <c r="F4156" i="3"/>
  <c r="O4156" i="3" s="1"/>
  <c r="F4157" i="3"/>
  <c r="O4157" i="3" s="1"/>
  <c r="F4158" i="3"/>
  <c r="O4158" i="3" s="1"/>
  <c r="F4159" i="3"/>
  <c r="O4159" i="3" s="1"/>
  <c r="F4160" i="3"/>
  <c r="O4160" i="3" s="1"/>
  <c r="F4161" i="3"/>
  <c r="O4161" i="3" s="1"/>
  <c r="F4162" i="3"/>
  <c r="O4162" i="3" s="1"/>
  <c r="F4163" i="3"/>
  <c r="O4163" i="3" s="1"/>
  <c r="F4164" i="3"/>
  <c r="O4164" i="3" s="1"/>
  <c r="F4165" i="3"/>
  <c r="O4165" i="3" s="1"/>
  <c r="F4166" i="3"/>
  <c r="O4166" i="3" s="1"/>
  <c r="F4167" i="3"/>
  <c r="O4167" i="3" s="1"/>
  <c r="F4168" i="3"/>
  <c r="O4168" i="3" s="1"/>
  <c r="F4169" i="3"/>
  <c r="O4169" i="3" s="1"/>
  <c r="F4170" i="3"/>
  <c r="O4170" i="3" s="1"/>
  <c r="F4171" i="3"/>
  <c r="O4171" i="3" s="1"/>
  <c r="F4172" i="3"/>
  <c r="O4172" i="3" s="1"/>
  <c r="F4173" i="3"/>
  <c r="O4173" i="3" s="1"/>
  <c r="F4174" i="3"/>
  <c r="O4174" i="3" s="1"/>
  <c r="F4175" i="3"/>
  <c r="O4175" i="3" s="1"/>
  <c r="F4176" i="3"/>
  <c r="O4176" i="3" s="1"/>
  <c r="F4177" i="3"/>
  <c r="O4177" i="3" s="1"/>
  <c r="F4178" i="3"/>
  <c r="O4178" i="3" s="1"/>
  <c r="F4179" i="3"/>
  <c r="O4179" i="3" s="1"/>
  <c r="F4180" i="3"/>
  <c r="O4180" i="3" s="1"/>
  <c r="F4181" i="3"/>
  <c r="O4181" i="3" s="1"/>
  <c r="F4182" i="3"/>
  <c r="O4182" i="3" s="1"/>
  <c r="F4183" i="3"/>
  <c r="O4183" i="3" s="1"/>
  <c r="F4184" i="3"/>
  <c r="O4184" i="3" s="1"/>
  <c r="F4185" i="3"/>
  <c r="O4185" i="3" s="1"/>
  <c r="F4186" i="3"/>
  <c r="O4186" i="3" s="1"/>
  <c r="F4187" i="3"/>
  <c r="O4187" i="3" s="1"/>
  <c r="F4188" i="3"/>
  <c r="O4188" i="3" s="1"/>
  <c r="F4189" i="3"/>
  <c r="O4189" i="3" s="1"/>
  <c r="F4190" i="3"/>
  <c r="O4190" i="3" s="1"/>
  <c r="F4191" i="3"/>
  <c r="O4191" i="3" s="1"/>
  <c r="F4192" i="3"/>
  <c r="O4192" i="3" s="1"/>
  <c r="F4193" i="3"/>
  <c r="O4193" i="3" s="1"/>
  <c r="F4194" i="3"/>
  <c r="O4194" i="3" s="1"/>
  <c r="F4195" i="3"/>
  <c r="O4195" i="3" s="1"/>
  <c r="F4196" i="3"/>
  <c r="O4196" i="3" s="1"/>
  <c r="F4197" i="3"/>
  <c r="O4197" i="3" s="1"/>
  <c r="F4198" i="3"/>
  <c r="O4198" i="3" s="1"/>
  <c r="F4199" i="3"/>
  <c r="O4199" i="3" s="1"/>
  <c r="F4200" i="3"/>
  <c r="O4200" i="3" s="1"/>
  <c r="F4201" i="3"/>
  <c r="O4201" i="3" s="1"/>
  <c r="F4202" i="3"/>
  <c r="O4202" i="3" s="1"/>
  <c r="F4203" i="3"/>
  <c r="O4203" i="3" s="1"/>
  <c r="F4204" i="3"/>
  <c r="O4204" i="3" s="1"/>
  <c r="F4205" i="3"/>
  <c r="O4205" i="3" s="1"/>
  <c r="F4206" i="3"/>
  <c r="O4206" i="3" s="1"/>
  <c r="F4207" i="3"/>
  <c r="O4207" i="3" s="1"/>
  <c r="F4208" i="3"/>
  <c r="O4208" i="3" s="1"/>
  <c r="F4209" i="3"/>
  <c r="O4209" i="3" s="1"/>
  <c r="F4210" i="3"/>
  <c r="O4210" i="3" s="1"/>
  <c r="F4211" i="3"/>
  <c r="O4211" i="3" s="1"/>
  <c r="F4212" i="3"/>
  <c r="O4212" i="3" s="1"/>
  <c r="F4213" i="3"/>
  <c r="O4213" i="3" s="1"/>
  <c r="F4214" i="3"/>
  <c r="O4214" i="3" s="1"/>
  <c r="F4215" i="3"/>
  <c r="O4215" i="3" s="1"/>
  <c r="F4216" i="3"/>
  <c r="O4216" i="3" s="1"/>
  <c r="F4217" i="3"/>
  <c r="O4217" i="3" s="1"/>
  <c r="F4218" i="3"/>
  <c r="O4218" i="3" s="1"/>
  <c r="F4219" i="3"/>
  <c r="O4219" i="3" s="1"/>
  <c r="F4220" i="3"/>
  <c r="O4220" i="3" s="1"/>
  <c r="F4221" i="3"/>
  <c r="O4221" i="3" s="1"/>
  <c r="F4222" i="3"/>
  <c r="O4222" i="3" s="1"/>
  <c r="F4223" i="3"/>
  <c r="O4223" i="3" s="1"/>
  <c r="F4224" i="3"/>
  <c r="O4224" i="3" s="1"/>
  <c r="F4225" i="3"/>
  <c r="O4225" i="3" s="1"/>
  <c r="F4226" i="3"/>
  <c r="O4226" i="3" s="1"/>
  <c r="F4227" i="3"/>
  <c r="O4227" i="3" s="1"/>
  <c r="F4228" i="3"/>
  <c r="O4228" i="3" s="1"/>
  <c r="F4229" i="3"/>
  <c r="O4229" i="3" s="1"/>
  <c r="F4230" i="3"/>
  <c r="O4230" i="3" s="1"/>
  <c r="F4231" i="3"/>
  <c r="O4231" i="3" s="1"/>
  <c r="F4232" i="3"/>
  <c r="O4232" i="3" s="1"/>
  <c r="F4233" i="3"/>
  <c r="O4233" i="3" s="1"/>
  <c r="F4234" i="3"/>
  <c r="O4234" i="3" s="1"/>
  <c r="F4235" i="3"/>
  <c r="O4235" i="3" s="1"/>
  <c r="F4236" i="3"/>
  <c r="O4236" i="3" s="1"/>
  <c r="F4237" i="3"/>
  <c r="O4237" i="3" s="1"/>
  <c r="F4238" i="3"/>
  <c r="O4238" i="3" s="1"/>
  <c r="F4239" i="3"/>
  <c r="O4239" i="3" s="1"/>
  <c r="F4240" i="3"/>
  <c r="O4240" i="3" s="1"/>
  <c r="F4241" i="3"/>
  <c r="O4241" i="3" s="1"/>
  <c r="F4242" i="3"/>
  <c r="O4242" i="3" s="1"/>
  <c r="F4243" i="3"/>
  <c r="O4243" i="3" s="1"/>
  <c r="F4244" i="3"/>
  <c r="O4244" i="3" s="1"/>
  <c r="F4245" i="3"/>
  <c r="O4245" i="3" s="1"/>
  <c r="F4246" i="3"/>
  <c r="O4246" i="3" s="1"/>
  <c r="F4247" i="3"/>
  <c r="O4247" i="3" s="1"/>
  <c r="F4248" i="3"/>
  <c r="O4248" i="3" s="1"/>
  <c r="F4249" i="3"/>
  <c r="O4249" i="3" s="1"/>
  <c r="F4250" i="3"/>
  <c r="O4250" i="3" s="1"/>
  <c r="F4251" i="3"/>
  <c r="O4251" i="3" s="1"/>
  <c r="F4252" i="3"/>
  <c r="O4252" i="3" s="1"/>
  <c r="F4253" i="3"/>
  <c r="O4253" i="3" s="1"/>
  <c r="F4254" i="3"/>
  <c r="O4254" i="3" s="1"/>
  <c r="F4255" i="3"/>
  <c r="O4255" i="3" s="1"/>
  <c r="F4256" i="3"/>
  <c r="O4256" i="3" s="1"/>
  <c r="F4257" i="3"/>
  <c r="O4257" i="3" s="1"/>
  <c r="F4258" i="3"/>
  <c r="O4258" i="3" s="1"/>
  <c r="F4259" i="3"/>
  <c r="O4259" i="3" s="1"/>
  <c r="F4260" i="3"/>
  <c r="O4260" i="3" s="1"/>
  <c r="F4261" i="3"/>
  <c r="O4261" i="3" s="1"/>
  <c r="F4262" i="3"/>
  <c r="O4262" i="3" s="1"/>
  <c r="F4263" i="3"/>
  <c r="O4263" i="3" s="1"/>
  <c r="F4264" i="3"/>
  <c r="O4264" i="3" s="1"/>
  <c r="F4265" i="3"/>
  <c r="O4265" i="3" s="1"/>
  <c r="F4266" i="3"/>
  <c r="O4266" i="3" s="1"/>
  <c r="F4267" i="3"/>
  <c r="O4267" i="3" s="1"/>
  <c r="F4268" i="3"/>
  <c r="O4268" i="3" s="1"/>
  <c r="F4269" i="3"/>
  <c r="O4269" i="3" s="1"/>
  <c r="F4270" i="3"/>
  <c r="O4270" i="3" s="1"/>
  <c r="F4271" i="3"/>
  <c r="O4271" i="3" s="1"/>
  <c r="F4272" i="3"/>
  <c r="O4272" i="3" s="1"/>
  <c r="F4273" i="3"/>
  <c r="O4273" i="3" s="1"/>
  <c r="F4274" i="3"/>
  <c r="O4274" i="3" s="1"/>
  <c r="F4275" i="3"/>
  <c r="O4275" i="3" s="1"/>
  <c r="F4276" i="3"/>
  <c r="O4276" i="3" s="1"/>
  <c r="F4277" i="3"/>
  <c r="O4277" i="3" s="1"/>
  <c r="F4278" i="3"/>
  <c r="O4278" i="3" s="1"/>
  <c r="F4279" i="3"/>
  <c r="O4279" i="3" s="1"/>
  <c r="F4280" i="3"/>
  <c r="O4280" i="3" s="1"/>
  <c r="F4281" i="3"/>
  <c r="O4281" i="3" s="1"/>
  <c r="F4282" i="3"/>
  <c r="O4282" i="3" s="1"/>
  <c r="F4283" i="3"/>
  <c r="O4283" i="3" s="1"/>
  <c r="F4284" i="3"/>
  <c r="O4284" i="3" s="1"/>
  <c r="F4285" i="3"/>
  <c r="O4285" i="3" s="1"/>
  <c r="F4286" i="3"/>
  <c r="O4286" i="3" s="1"/>
  <c r="F4287" i="3"/>
  <c r="O4287" i="3" s="1"/>
  <c r="F4288" i="3"/>
  <c r="O4288" i="3" s="1"/>
  <c r="F4289" i="3"/>
  <c r="O4289" i="3" s="1"/>
  <c r="F4290" i="3"/>
  <c r="O4290" i="3" s="1"/>
  <c r="F4291" i="3"/>
  <c r="O4291" i="3" s="1"/>
  <c r="F4292" i="3"/>
  <c r="O4292" i="3" s="1"/>
  <c r="F4293" i="3"/>
  <c r="O4293" i="3" s="1"/>
  <c r="F4294" i="3"/>
  <c r="O4294" i="3" s="1"/>
  <c r="F4295" i="3"/>
  <c r="O4295" i="3" s="1"/>
  <c r="F4296" i="3"/>
  <c r="O4296" i="3" s="1"/>
  <c r="F4297" i="3"/>
  <c r="O4297" i="3" s="1"/>
  <c r="F4298" i="3"/>
  <c r="O4298" i="3" s="1"/>
  <c r="F4299" i="3"/>
  <c r="O4299" i="3" s="1"/>
  <c r="F4300" i="3"/>
  <c r="O4300" i="3" s="1"/>
  <c r="F4301" i="3"/>
  <c r="O4301" i="3" s="1"/>
  <c r="F4302" i="3"/>
  <c r="O4302" i="3" s="1"/>
  <c r="F4303" i="3"/>
  <c r="O4303" i="3" s="1"/>
  <c r="F4304" i="3"/>
  <c r="O4304" i="3" s="1"/>
  <c r="F4305" i="3"/>
  <c r="O4305" i="3" s="1"/>
  <c r="F4306" i="3"/>
  <c r="O4306" i="3" s="1"/>
  <c r="F4307" i="3"/>
  <c r="O4307" i="3" s="1"/>
  <c r="F4308" i="3"/>
  <c r="O4308" i="3" s="1"/>
  <c r="F4309" i="3"/>
  <c r="O4309" i="3" s="1"/>
  <c r="F4310" i="3"/>
  <c r="O4310" i="3" s="1"/>
  <c r="F4311" i="3"/>
  <c r="O4311" i="3" s="1"/>
  <c r="F4312" i="3"/>
  <c r="O4312" i="3" s="1"/>
  <c r="F4313" i="3"/>
  <c r="O4313" i="3" s="1"/>
  <c r="F4314" i="3"/>
  <c r="O4314" i="3" s="1"/>
  <c r="F4315" i="3"/>
  <c r="O4315" i="3" s="1"/>
  <c r="F4316" i="3"/>
  <c r="O4316" i="3" s="1"/>
  <c r="F4317" i="3"/>
  <c r="O4317" i="3" s="1"/>
  <c r="F4318" i="3"/>
  <c r="O4318" i="3" s="1"/>
  <c r="F4319" i="3"/>
  <c r="O4319" i="3" s="1"/>
  <c r="F4320" i="3"/>
  <c r="O4320" i="3" s="1"/>
  <c r="F4321" i="3"/>
  <c r="O4321" i="3" s="1"/>
  <c r="F4322" i="3"/>
  <c r="O4322" i="3" s="1"/>
  <c r="F4323" i="3"/>
  <c r="O4323" i="3" s="1"/>
  <c r="F4324" i="3"/>
  <c r="O4324" i="3" s="1"/>
  <c r="F4325" i="3"/>
  <c r="O4325" i="3" s="1"/>
  <c r="F4326" i="3"/>
  <c r="O4326" i="3" s="1"/>
  <c r="F4327" i="3"/>
  <c r="O4327" i="3" s="1"/>
  <c r="F4328" i="3"/>
  <c r="O4328" i="3" s="1"/>
  <c r="F4329" i="3"/>
  <c r="O4329" i="3" s="1"/>
  <c r="F4330" i="3"/>
  <c r="O4330" i="3" s="1"/>
  <c r="F4331" i="3"/>
  <c r="O4331" i="3" s="1"/>
  <c r="F4332" i="3"/>
  <c r="O4332" i="3" s="1"/>
  <c r="F4333" i="3"/>
  <c r="O4333" i="3" s="1"/>
  <c r="F4334" i="3"/>
  <c r="O4334" i="3" s="1"/>
  <c r="F4335" i="3"/>
  <c r="O4335" i="3" s="1"/>
  <c r="F4336" i="3"/>
  <c r="O4336" i="3" s="1"/>
  <c r="F4337" i="3"/>
  <c r="O4337" i="3" s="1"/>
  <c r="F4338" i="3"/>
  <c r="O4338" i="3" s="1"/>
  <c r="F4339" i="3"/>
  <c r="O4339" i="3" s="1"/>
  <c r="F4340" i="3"/>
  <c r="O4340" i="3" s="1"/>
  <c r="F4341" i="3"/>
  <c r="O4341" i="3" s="1"/>
  <c r="F4342" i="3"/>
  <c r="O4342" i="3" s="1"/>
  <c r="F4343" i="3"/>
  <c r="O4343" i="3" s="1"/>
  <c r="F4344" i="3"/>
  <c r="O4344" i="3" s="1"/>
  <c r="F4345" i="3"/>
  <c r="O4345" i="3" s="1"/>
  <c r="F4346" i="3"/>
  <c r="O4346" i="3" s="1"/>
  <c r="F4347" i="3"/>
  <c r="O4347" i="3" s="1"/>
  <c r="F4348" i="3"/>
  <c r="O4348" i="3" s="1"/>
  <c r="F4349" i="3"/>
  <c r="O4349" i="3" s="1"/>
  <c r="F4350" i="3"/>
  <c r="O4350" i="3" s="1"/>
  <c r="F4351" i="3"/>
  <c r="O4351" i="3" s="1"/>
  <c r="F4352" i="3"/>
  <c r="O4352" i="3" s="1"/>
  <c r="F4353" i="3"/>
  <c r="O4353" i="3" s="1"/>
  <c r="F4354" i="3"/>
  <c r="O4354" i="3" s="1"/>
  <c r="F4355" i="3"/>
  <c r="O4355" i="3" s="1"/>
  <c r="F4356" i="3"/>
  <c r="O4356" i="3" s="1"/>
  <c r="F4357" i="3"/>
  <c r="O4357" i="3" s="1"/>
  <c r="F4358" i="3"/>
  <c r="O4358" i="3" s="1"/>
  <c r="F4359" i="3"/>
  <c r="O4359" i="3" s="1"/>
  <c r="F4360" i="3"/>
  <c r="O4360" i="3" s="1"/>
  <c r="F4361" i="3"/>
  <c r="O4361" i="3" s="1"/>
  <c r="F4362" i="3"/>
  <c r="O4362" i="3" s="1"/>
  <c r="F4363" i="3"/>
  <c r="O4363" i="3" s="1"/>
  <c r="F4364" i="3"/>
  <c r="O4364" i="3" s="1"/>
  <c r="F4365" i="3"/>
  <c r="O4365" i="3" s="1"/>
  <c r="F4366" i="3"/>
  <c r="O4366" i="3" s="1"/>
  <c r="F4367" i="3"/>
  <c r="O4367" i="3" s="1"/>
  <c r="F4368" i="3"/>
  <c r="O4368" i="3" s="1"/>
  <c r="F4369" i="3"/>
  <c r="O4369" i="3" s="1"/>
  <c r="F4370" i="3"/>
  <c r="O4370" i="3" s="1"/>
  <c r="F4371" i="3"/>
  <c r="O4371" i="3" s="1"/>
  <c r="F4372" i="3"/>
  <c r="O4372" i="3" s="1"/>
  <c r="F4373" i="3"/>
  <c r="O4373" i="3" s="1"/>
  <c r="F4374" i="3"/>
  <c r="O4374" i="3" s="1"/>
  <c r="F4375" i="3"/>
  <c r="O4375" i="3" s="1"/>
  <c r="F4376" i="3"/>
  <c r="O4376" i="3" s="1"/>
  <c r="F4377" i="3"/>
  <c r="O4377" i="3" s="1"/>
  <c r="F4378" i="3"/>
  <c r="O4378" i="3" s="1"/>
  <c r="F4379" i="3"/>
  <c r="O4379" i="3" s="1"/>
  <c r="F4380" i="3"/>
  <c r="O4380" i="3" s="1"/>
  <c r="F4381" i="3"/>
  <c r="O4381" i="3" s="1"/>
  <c r="F4382" i="3"/>
  <c r="O4382" i="3" s="1"/>
  <c r="F4383" i="3"/>
  <c r="O4383" i="3" s="1"/>
  <c r="F4384" i="3"/>
  <c r="O4384" i="3" s="1"/>
  <c r="F4385" i="3"/>
  <c r="O4385" i="3" s="1"/>
  <c r="F4386" i="3"/>
  <c r="O4386" i="3" s="1"/>
  <c r="F4387" i="3"/>
  <c r="O4387" i="3" s="1"/>
  <c r="F4388" i="3"/>
  <c r="O4388" i="3" s="1"/>
  <c r="F4389" i="3"/>
  <c r="O4389" i="3" s="1"/>
  <c r="F4390" i="3"/>
  <c r="O4390" i="3" s="1"/>
  <c r="F4391" i="3"/>
  <c r="O4391" i="3" s="1"/>
  <c r="F4392" i="3"/>
  <c r="O4392" i="3" s="1"/>
  <c r="F4393" i="3"/>
  <c r="O4393" i="3" s="1"/>
  <c r="F4394" i="3"/>
  <c r="O4394" i="3" s="1"/>
  <c r="F4395" i="3"/>
  <c r="O4395" i="3" s="1"/>
  <c r="F4396" i="3"/>
  <c r="O4396" i="3" s="1"/>
  <c r="F4397" i="3"/>
  <c r="O4397" i="3" s="1"/>
  <c r="F4398" i="3"/>
  <c r="O4398" i="3" s="1"/>
  <c r="F4399" i="3"/>
  <c r="O4399" i="3" s="1"/>
  <c r="F4400" i="3"/>
  <c r="O4400" i="3" s="1"/>
  <c r="F4401" i="3"/>
  <c r="O4401" i="3" s="1"/>
  <c r="F4402" i="3"/>
  <c r="O4402" i="3" s="1"/>
  <c r="F4403" i="3"/>
  <c r="O4403" i="3" s="1"/>
  <c r="F4404" i="3"/>
  <c r="O4404" i="3" s="1"/>
  <c r="F4405" i="3"/>
  <c r="O4405" i="3" s="1"/>
  <c r="F4406" i="3"/>
  <c r="O4406" i="3" s="1"/>
  <c r="F4407" i="3"/>
  <c r="O4407" i="3" s="1"/>
  <c r="F4408" i="3"/>
  <c r="O4408" i="3" s="1"/>
  <c r="F4409" i="3"/>
  <c r="O4409" i="3" s="1"/>
  <c r="F4410" i="3"/>
  <c r="O4410" i="3" s="1"/>
  <c r="F4411" i="3"/>
  <c r="O4411" i="3" s="1"/>
  <c r="F4412" i="3"/>
  <c r="O4412" i="3" s="1"/>
  <c r="F4413" i="3"/>
  <c r="O4413" i="3" s="1"/>
  <c r="F4414" i="3"/>
  <c r="O4414" i="3" s="1"/>
  <c r="F4415" i="3"/>
  <c r="O4415" i="3" s="1"/>
  <c r="F4416" i="3"/>
  <c r="O4416" i="3" s="1"/>
  <c r="F4417" i="3"/>
  <c r="O4417" i="3" s="1"/>
  <c r="F4418" i="3"/>
  <c r="O4418" i="3" s="1"/>
  <c r="F4419" i="3"/>
  <c r="O4419" i="3" s="1"/>
  <c r="F4420" i="3"/>
  <c r="O4420" i="3" s="1"/>
  <c r="F4421" i="3"/>
  <c r="O4421" i="3" s="1"/>
  <c r="F4422" i="3"/>
  <c r="O4422" i="3" s="1"/>
  <c r="F4423" i="3"/>
  <c r="O4423" i="3" s="1"/>
  <c r="F4424" i="3"/>
  <c r="O4424" i="3" s="1"/>
  <c r="F4425" i="3"/>
  <c r="O4425" i="3" s="1"/>
  <c r="F4426" i="3"/>
  <c r="O4426" i="3" s="1"/>
  <c r="F4427" i="3"/>
  <c r="O4427" i="3" s="1"/>
  <c r="F4428" i="3"/>
  <c r="O4428" i="3" s="1"/>
  <c r="F4429" i="3"/>
  <c r="O4429" i="3" s="1"/>
  <c r="F4430" i="3"/>
  <c r="O4430" i="3" s="1"/>
  <c r="F4431" i="3"/>
  <c r="O4431" i="3" s="1"/>
  <c r="F4432" i="3"/>
  <c r="O4432" i="3" s="1"/>
  <c r="F4433" i="3"/>
  <c r="O4433" i="3" s="1"/>
  <c r="F4434" i="3"/>
  <c r="O4434" i="3" s="1"/>
  <c r="F4435" i="3"/>
  <c r="O4435" i="3" s="1"/>
  <c r="F4436" i="3"/>
  <c r="O4436" i="3" s="1"/>
  <c r="F4437" i="3"/>
  <c r="O4437" i="3" s="1"/>
  <c r="F4438" i="3"/>
  <c r="O4438" i="3" s="1"/>
  <c r="F4439" i="3"/>
  <c r="O4439" i="3" s="1"/>
  <c r="F4440" i="3"/>
  <c r="O4440" i="3" s="1"/>
  <c r="F4441" i="3"/>
  <c r="O4441" i="3" s="1"/>
  <c r="F4442" i="3"/>
  <c r="O4442" i="3" s="1"/>
  <c r="F4443" i="3"/>
  <c r="O4443" i="3" s="1"/>
  <c r="F4444" i="3"/>
  <c r="O4444" i="3" s="1"/>
  <c r="F4445" i="3"/>
  <c r="O4445" i="3" s="1"/>
  <c r="F4446" i="3"/>
  <c r="O4446" i="3" s="1"/>
  <c r="F4447" i="3"/>
  <c r="O4447" i="3" s="1"/>
  <c r="F4448" i="3"/>
  <c r="O4448" i="3" s="1"/>
  <c r="F4449" i="3"/>
  <c r="O4449" i="3" s="1"/>
  <c r="F4450" i="3"/>
  <c r="O4450" i="3" s="1"/>
  <c r="F4451" i="3"/>
  <c r="O4451" i="3" s="1"/>
  <c r="F4452" i="3"/>
  <c r="O4452" i="3" s="1"/>
  <c r="F4453" i="3"/>
  <c r="O4453" i="3" s="1"/>
  <c r="F4454" i="3"/>
  <c r="O4454" i="3" s="1"/>
  <c r="F4455" i="3"/>
  <c r="O4455" i="3" s="1"/>
  <c r="F4456" i="3"/>
  <c r="O4456" i="3" s="1"/>
  <c r="F4457" i="3"/>
  <c r="O4457" i="3" s="1"/>
  <c r="F4458" i="3"/>
  <c r="O4458" i="3" s="1"/>
  <c r="F4459" i="3"/>
  <c r="O4459" i="3" s="1"/>
  <c r="F4460" i="3"/>
  <c r="O4460" i="3" s="1"/>
  <c r="F4461" i="3"/>
  <c r="O4461" i="3" s="1"/>
  <c r="F4462" i="3"/>
  <c r="O4462" i="3" s="1"/>
  <c r="F4463" i="3"/>
  <c r="O4463" i="3" s="1"/>
  <c r="F4464" i="3"/>
  <c r="O4464" i="3" s="1"/>
  <c r="F4465" i="3"/>
  <c r="O4465" i="3" s="1"/>
  <c r="F4466" i="3"/>
  <c r="O4466" i="3" s="1"/>
  <c r="F4467" i="3"/>
  <c r="O4467" i="3" s="1"/>
  <c r="F4468" i="3"/>
  <c r="O4468" i="3" s="1"/>
  <c r="F4469" i="3"/>
  <c r="O4469" i="3" s="1"/>
  <c r="F4470" i="3"/>
  <c r="O4470" i="3" s="1"/>
  <c r="F4471" i="3"/>
  <c r="O4471" i="3" s="1"/>
  <c r="F4472" i="3"/>
  <c r="O4472" i="3" s="1"/>
  <c r="F4473" i="3"/>
  <c r="O4473" i="3" s="1"/>
  <c r="F4474" i="3"/>
  <c r="O4474" i="3" s="1"/>
  <c r="F4475" i="3"/>
  <c r="O4475" i="3" s="1"/>
  <c r="F4476" i="3"/>
  <c r="O4476" i="3" s="1"/>
  <c r="F4477" i="3"/>
  <c r="O4477" i="3" s="1"/>
  <c r="F4478" i="3"/>
  <c r="O4478" i="3" s="1"/>
  <c r="F4479" i="3"/>
  <c r="O4479" i="3" s="1"/>
  <c r="F4480" i="3"/>
  <c r="O4480" i="3" s="1"/>
  <c r="F4481" i="3"/>
  <c r="O4481" i="3" s="1"/>
  <c r="F4482" i="3"/>
  <c r="O4482" i="3" s="1"/>
  <c r="F4483" i="3"/>
  <c r="O4483" i="3" s="1"/>
  <c r="F4484" i="3"/>
  <c r="O4484" i="3" s="1"/>
  <c r="F4485" i="3"/>
  <c r="O4485" i="3" s="1"/>
  <c r="F4486" i="3"/>
  <c r="O4486" i="3" s="1"/>
  <c r="F4487" i="3"/>
  <c r="O4487" i="3" s="1"/>
  <c r="F4488" i="3"/>
  <c r="O4488" i="3" s="1"/>
  <c r="F4489" i="3"/>
  <c r="O4489" i="3" s="1"/>
  <c r="F4490" i="3"/>
  <c r="O4490" i="3" s="1"/>
  <c r="F4491" i="3"/>
  <c r="O4491" i="3" s="1"/>
  <c r="F4492" i="3"/>
  <c r="O4492" i="3" s="1"/>
  <c r="F4493" i="3"/>
  <c r="O4493" i="3" s="1"/>
  <c r="F4494" i="3"/>
  <c r="O4494" i="3" s="1"/>
  <c r="F4495" i="3"/>
  <c r="O4495" i="3" s="1"/>
  <c r="F4496" i="3"/>
  <c r="O4496" i="3" s="1"/>
  <c r="F4497" i="3"/>
  <c r="O4497" i="3" s="1"/>
  <c r="F4498" i="3"/>
  <c r="O4498" i="3" s="1"/>
  <c r="F4499" i="3"/>
  <c r="O4499" i="3" s="1"/>
  <c r="F4500" i="3"/>
  <c r="O4500" i="3" s="1"/>
  <c r="F4501" i="3"/>
  <c r="O4501" i="3" s="1"/>
  <c r="F4502" i="3"/>
  <c r="O4502" i="3" s="1"/>
  <c r="F4503" i="3"/>
  <c r="O4503" i="3" s="1"/>
  <c r="F4504" i="3"/>
  <c r="O4504" i="3" s="1"/>
  <c r="F4505" i="3"/>
  <c r="O4505" i="3" s="1"/>
  <c r="F4506" i="3"/>
  <c r="O4506" i="3" s="1"/>
  <c r="F4507" i="3"/>
  <c r="O4507" i="3" s="1"/>
  <c r="F4508" i="3"/>
  <c r="O4508" i="3" s="1"/>
  <c r="F4509" i="3"/>
  <c r="O4509" i="3" s="1"/>
  <c r="F4510" i="3"/>
  <c r="O4510" i="3" s="1"/>
  <c r="F4511" i="3"/>
  <c r="O4511" i="3" s="1"/>
  <c r="F4512" i="3"/>
  <c r="O4512" i="3" s="1"/>
  <c r="F4513" i="3"/>
  <c r="O4513" i="3" s="1"/>
  <c r="F4514" i="3"/>
  <c r="O4514" i="3" s="1"/>
  <c r="F4515" i="3"/>
  <c r="O4515" i="3" s="1"/>
  <c r="F4516" i="3"/>
  <c r="O4516" i="3" s="1"/>
  <c r="F4517" i="3"/>
  <c r="O4517" i="3" s="1"/>
  <c r="F4518" i="3"/>
  <c r="O4518" i="3" s="1"/>
  <c r="F4519" i="3"/>
  <c r="O4519" i="3" s="1"/>
  <c r="F4520" i="3"/>
  <c r="O4520" i="3" s="1"/>
  <c r="F4521" i="3"/>
  <c r="O4521" i="3" s="1"/>
  <c r="F4522" i="3"/>
  <c r="O4522" i="3" s="1"/>
  <c r="F4523" i="3"/>
  <c r="O4523" i="3" s="1"/>
  <c r="F4524" i="3"/>
  <c r="O4524" i="3" s="1"/>
  <c r="F4525" i="3"/>
  <c r="O4525" i="3" s="1"/>
  <c r="F4526" i="3"/>
  <c r="O4526" i="3" s="1"/>
  <c r="F4527" i="3"/>
  <c r="O4527" i="3" s="1"/>
  <c r="F4528" i="3"/>
  <c r="O4528" i="3" s="1"/>
  <c r="F4529" i="3"/>
  <c r="O4529" i="3" s="1"/>
  <c r="F4530" i="3"/>
  <c r="O4530" i="3" s="1"/>
  <c r="F4531" i="3"/>
  <c r="O4531" i="3" s="1"/>
  <c r="F4532" i="3"/>
  <c r="O4532" i="3" s="1"/>
  <c r="F4533" i="3"/>
  <c r="O4533" i="3" s="1"/>
  <c r="F4534" i="3"/>
  <c r="O4534" i="3" s="1"/>
  <c r="F4535" i="3"/>
  <c r="O4535" i="3" s="1"/>
  <c r="F4536" i="3"/>
  <c r="O4536" i="3" s="1"/>
  <c r="F4537" i="3"/>
  <c r="O4537" i="3" s="1"/>
  <c r="F4538" i="3"/>
  <c r="O4538" i="3" s="1"/>
  <c r="F4539" i="3"/>
  <c r="O4539" i="3" s="1"/>
  <c r="F4540" i="3"/>
  <c r="O4540" i="3" s="1"/>
  <c r="F4541" i="3"/>
  <c r="O4541" i="3" s="1"/>
  <c r="F4542" i="3"/>
  <c r="O4542" i="3" s="1"/>
  <c r="F4543" i="3"/>
  <c r="O4543" i="3" s="1"/>
  <c r="F4544" i="3"/>
  <c r="O4544" i="3" s="1"/>
  <c r="F4545" i="3"/>
  <c r="O4545" i="3" s="1"/>
  <c r="F4546" i="3"/>
  <c r="O4546" i="3" s="1"/>
  <c r="F4547" i="3"/>
  <c r="O4547" i="3" s="1"/>
  <c r="F4548" i="3"/>
  <c r="O4548" i="3" s="1"/>
  <c r="F4549" i="3"/>
  <c r="O4549" i="3" s="1"/>
  <c r="F4550" i="3"/>
  <c r="O4550" i="3" s="1"/>
  <c r="F4551" i="3"/>
  <c r="O4551" i="3" s="1"/>
  <c r="F4552" i="3"/>
  <c r="O4552" i="3" s="1"/>
  <c r="F4553" i="3"/>
  <c r="O4553" i="3" s="1"/>
  <c r="F4554" i="3"/>
  <c r="O4554" i="3" s="1"/>
  <c r="F4555" i="3"/>
  <c r="O4555" i="3" s="1"/>
  <c r="F4556" i="3"/>
  <c r="O4556" i="3" s="1"/>
  <c r="F4557" i="3"/>
  <c r="O4557" i="3" s="1"/>
  <c r="F4558" i="3"/>
  <c r="O4558" i="3" s="1"/>
  <c r="F4559" i="3"/>
  <c r="O4559" i="3" s="1"/>
  <c r="F4560" i="3"/>
  <c r="O4560" i="3" s="1"/>
  <c r="F4561" i="3"/>
  <c r="O4561" i="3" s="1"/>
  <c r="F4562" i="3"/>
  <c r="O4562" i="3" s="1"/>
  <c r="F4563" i="3"/>
  <c r="O4563" i="3" s="1"/>
  <c r="F4564" i="3"/>
  <c r="O4564" i="3" s="1"/>
  <c r="F4565" i="3"/>
  <c r="O4565" i="3" s="1"/>
  <c r="F4566" i="3"/>
  <c r="O4566" i="3" s="1"/>
  <c r="F4567" i="3"/>
  <c r="O4567" i="3" s="1"/>
  <c r="F4568" i="3"/>
  <c r="O4568" i="3" s="1"/>
  <c r="F4569" i="3"/>
  <c r="O4569" i="3" s="1"/>
  <c r="F4570" i="3"/>
  <c r="O4570" i="3" s="1"/>
  <c r="F4571" i="3"/>
  <c r="O4571" i="3" s="1"/>
  <c r="F4572" i="3"/>
  <c r="O4572" i="3" s="1"/>
  <c r="F4573" i="3"/>
  <c r="O4573" i="3" s="1"/>
  <c r="F4574" i="3"/>
  <c r="O4574" i="3" s="1"/>
  <c r="F4575" i="3"/>
  <c r="O4575" i="3" s="1"/>
  <c r="F4576" i="3"/>
  <c r="O4576" i="3" s="1"/>
  <c r="F4577" i="3"/>
  <c r="O4577" i="3" s="1"/>
  <c r="F4578" i="3"/>
  <c r="O4578" i="3" s="1"/>
  <c r="F4579" i="3"/>
  <c r="O4579" i="3" s="1"/>
  <c r="F4580" i="3"/>
  <c r="O4580" i="3" s="1"/>
  <c r="F4581" i="3"/>
  <c r="O4581" i="3" s="1"/>
  <c r="F4582" i="3"/>
  <c r="O4582" i="3" s="1"/>
  <c r="F4583" i="3"/>
  <c r="O4583" i="3" s="1"/>
  <c r="F4584" i="3"/>
  <c r="O4584" i="3" s="1"/>
  <c r="F4585" i="3"/>
  <c r="O4585" i="3" s="1"/>
  <c r="F4586" i="3"/>
  <c r="O4586" i="3" s="1"/>
  <c r="F4587" i="3"/>
  <c r="O4587" i="3" s="1"/>
  <c r="F4588" i="3"/>
  <c r="O4588" i="3" s="1"/>
  <c r="F4589" i="3"/>
  <c r="O4589" i="3" s="1"/>
  <c r="F4590" i="3"/>
  <c r="O4590" i="3" s="1"/>
  <c r="F4591" i="3"/>
  <c r="O4591" i="3" s="1"/>
  <c r="F4592" i="3"/>
  <c r="O4592" i="3" s="1"/>
  <c r="F4593" i="3"/>
  <c r="O4593" i="3" s="1"/>
  <c r="F4594" i="3"/>
  <c r="O4594" i="3" s="1"/>
  <c r="F4595" i="3"/>
  <c r="O4595" i="3" s="1"/>
  <c r="F4596" i="3"/>
  <c r="O4596" i="3" s="1"/>
  <c r="F4597" i="3"/>
  <c r="O4597" i="3" s="1"/>
  <c r="F4598" i="3"/>
  <c r="O4598" i="3" s="1"/>
  <c r="F4599" i="3"/>
  <c r="O4599" i="3" s="1"/>
  <c r="F4600" i="3"/>
  <c r="O4600" i="3" s="1"/>
  <c r="F4601" i="3"/>
  <c r="O4601" i="3" s="1"/>
  <c r="F4602" i="3"/>
  <c r="O4602" i="3" s="1"/>
  <c r="F4603" i="3"/>
  <c r="O4603" i="3" s="1"/>
  <c r="F4604" i="3"/>
  <c r="O4604" i="3" s="1"/>
  <c r="F4605" i="3"/>
  <c r="O4605" i="3" s="1"/>
  <c r="F4606" i="3"/>
  <c r="O4606" i="3" s="1"/>
  <c r="F4607" i="3"/>
  <c r="O4607" i="3" s="1"/>
  <c r="F4608" i="3"/>
  <c r="O4608" i="3" s="1"/>
  <c r="F4609" i="3"/>
  <c r="O4609" i="3" s="1"/>
  <c r="F4610" i="3"/>
  <c r="O4610" i="3" s="1"/>
  <c r="F4611" i="3"/>
  <c r="O4611" i="3" s="1"/>
  <c r="F4612" i="3"/>
  <c r="O4612" i="3" s="1"/>
  <c r="F4613" i="3"/>
  <c r="O4613" i="3" s="1"/>
  <c r="F4614" i="3"/>
  <c r="O4614" i="3" s="1"/>
  <c r="F4615" i="3"/>
  <c r="O4615" i="3" s="1"/>
  <c r="F4616" i="3"/>
  <c r="O4616" i="3" s="1"/>
  <c r="F4617" i="3"/>
  <c r="O4617" i="3" s="1"/>
  <c r="F4618" i="3"/>
  <c r="O4618" i="3" s="1"/>
  <c r="F4619" i="3"/>
  <c r="O4619" i="3" s="1"/>
  <c r="F4620" i="3"/>
  <c r="O4620" i="3" s="1"/>
  <c r="F4621" i="3"/>
  <c r="O4621" i="3" s="1"/>
  <c r="F4622" i="3"/>
  <c r="O4622" i="3" s="1"/>
  <c r="F4623" i="3"/>
  <c r="O4623" i="3" s="1"/>
  <c r="F4624" i="3"/>
  <c r="O4624" i="3" s="1"/>
  <c r="F4625" i="3"/>
  <c r="O4625" i="3" s="1"/>
  <c r="F4626" i="3"/>
  <c r="O4626" i="3" s="1"/>
  <c r="F4627" i="3"/>
  <c r="O4627" i="3" s="1"/>
  <c r="F4628" i="3"/>
  <c r="O4628" i="3" s="1"/>
  <c r="F4629" i="3"/>
  <c r="O4629" i="3" s="1"/>
  <c r="F4630" i="3"/>
  <c r="O4630" i="3" s="1"/>
  <c r="F4631" i="3"/>
  <c r="O4631" i="3" s="1"/>
  <c r="F4632" i="3"/>
  <c r="O4632" i="3" s="1"/>
  <c r="F4633" i="3"/>
  <c r="O4633" i="3" s="1"/>
  <c r="F4634" i="3"/>
  <c r="O4634" i="3" s="1"/>
  <c r="F4635" i="3"/>
  <c r="O4635" i="3" s="1"/>
  <c r="F4636" i="3"/>
  <c r="O4636" i="3" s="1"/>
  <c r="F4637" i="3"/>
  <c r="O4637" i="3" s="1"/>
  <c r="F4638" i="3"/>
  <c r="O4638" i="3" s="1"/>
  <c r="F4639" i="3"/>
  <c r="O4639" i="3" s="1"/>
  <c r="F4640" i="3"/>
  <c r="O4640" i="3" s="1"/>
  <c r="F4641" i="3"/>
  <c r="O4641" i="3" s="1"/>
  <c r="F4642" i="3"/>
  <c r="O4642" i="3" s="1"/>
  <c r="F4643" i="3"/>
  <c r="O4643" i="3" s="1"/>
  <c r="F4644" i="3"/>
  <c r="O4644" i="3" s="1"/>
  <c r="F4645" i="3"/>
  <c r="O4645" i="3" s="1"/>
  <c r="F4646" i="3"/>
  <c r="O4646" i="3" s="1"/>
  <c r="F4647" i="3"/>
  <c r="O4647" i="3" s="1"/>
  <c r="F4648" i="3"/>
  <c r="O4648" i="3" s="1"/>
  <c r="F4649" i="3"/>
  <c r="O4649" i="3" s="1"/>
  <c r="F4650" i="3"/>
  <c r="O4650" i="3" s="1"/>
  <c r="F4651" i="3"/>
  <c r="O4651" i="3" s="1"/>
  <c r="F4652" i="3"/>
  <c r="O4652" i="3" s="1"/>
  <c r="F4653" i="3"/>
  <c r="O4653" i="3" s="1"/>
  <c r="F4654" i="3"/>
  <c r="O4654" i="3" s="1"/>
  <c r="F4655" i="3"/>
  <c r="O4655" i="3" s="1"/>
  <c r="F4656" i="3"/>
  <c r="O4656" i="3" s="1"/>
  <c r="F4657" i="3"/>
  <c r="O4657" i="3" s="1"/>
  <c r="F4658" i="3"/>
  <c r="O4658" i="3" s="1"/>
  <c r="F4659" i="3"/>
  <c r="O4659" i="3" s="1"/>
  <c r="F4660" i="3"/>
  <c r="O4660" i="3" s="1"/>
  <c r="F4661" i="3"/>
  <c r="O4661" i="3" s="1"/>
  <c r="F4662" i="3"/>
  <c r="O4662" i="3" s="1"/>
  <c r="F4663" i="3"/>
  <c r="O4663" i="3" s="1"/>
  <c r="F4664" i="3"/>
  <c r="O4664" i="3" s="1"/>
  <c r="F4665" i="3"/>
  <c r="O4665" i="3" s="1"/>
  <c r="F4666" i="3"/>
  <c r="O4666" i="3" s="1"/>
  <c r="F4667" i="3"/>
  <c r="O4667" i="3" s="1"/>
  <c r="F4668" i="3"/>
  <c r="O4668" i="3" s="1"/>
  <c r="F4669" i="3"/>
  <c r="O4669" i="3" s="1"/>
  <c r="F4670" i="3"/>
  <c r="O4670" i="3" s="1"/>
  <c r="F4671" i="3"/>
  <c r="O4671" i="3" s="1"/>
  <c r="F4672" i="3"/>
  <c r="O4672" i="3" s="1"/>
  <c r="F4673" i="3"/>
  <c r="O4673" i="3" s="1"/>
  <c r="F4674" i="3"/>
  <c r="O4674" i="3" s="1"/>
  <c r="F4675" i="3"/>
  <c r="O4675" i="3" s="1"/>
  <c r="F4676" i="3"/>
  <c r="O4676" i="3" s="1"/>
  <c r="F4677" i="3"/>
  <c r="O4677" i="3" s="1"/>
  <c r="F4678" i="3"/>
  <c r="O4678" i="3" s="1"/>
  <c r="F4679" i="3"/>
  <c r="O4679" i="3" s="1"/>
  <c r="F4680" i="3"/>
  <c r="O4680" i="3" s="1"/>
  <c r="F4681" i="3"/>
  <c r="O4681" i="3" s="1"/>
  <c r="F4682" i="3"/>
  <c r="O4682" i="3" s="1"/>
  <c r="F4683" i="3"/>
  <c r="O4683" i="3" s="1"/>
  <c r="F4684" i="3"/>
  <c r="O4684" i="3" s="1"/>
  <c r="F4685" i="3"/>
  <c r="O4685" i="3" s="1"/>
  <c r="F4686" i="3"/>
  <c r="O4686" i="3" s="1"/>
  <c r="F4687" i="3"/>
  <c r="O4687" i="3" s="1"/>
  <c r="F4688" i="3"/>
  <c r="O4688" i="3" s="1"/>
  <c r="F4689" i="3"/>
  <c r="O4689" i="3" s="1"/>
  <c r="F4690" i="3"/>
  <c r="O4690" i="3" s="1"/>
  <c r="F4691" i="3"/>
  <c r="O4691" i="3" s="1"/>
  <c r="F4692" i="3"/>
  <c r="O4692" i="3" s="1"/>
  <c r="F4693" i="3"/>
  <c r="O4693" i="3" s="1"/>
  <c r="F4694" i="3"/>
  <c r="O4694" i="3" s="1"/>
  <c r="F4695" i="3"/>
  <c r="O4695" i="3" s="1"/>
  <c r="F4696" i="3"/>
  <c r="O4696" i="3" s="1"/>
  <c r="F4697" i="3"/>
  <c r="O4697" i="3" s="1"/>
  <c r="F4698" i="3"/>
  <c r="O4698" i="3" s="1"/>
  <c r="F4699" i="3"/>
  <c r="O4699" i="3" s="1"/>
  <c r="F4700" i="3"/>
  <c r="O4700" i="3" s="1"/>
  <c r="F4701" i="3"/>
  <c r="O4701" i="3" s="1"/>
  <c r="F4702" i="3"/>
  <c r="O4702" i="3" s="1"/>
  <c r="F4703" i="3"/>
  <c r="O4703" i="3" s="1"/>
  <c r="F4704" i="3"/>
  <c r="O4704" i="3" s="1"/>
  <c r="F4705" i="3"/>
  <c r="O4705" i="3" s="1"/>
  <c r="F4706" i="3"/>
  <c r="O4706" i="3" s="1"/>
  <c r="F4707" i="3"/>
  <c r="O4707" i="3" s="1"/>
  <c r="F4708" i="3"/>
  <c r="O4708" i="3" s="1"/>
  <c r="F4709" i="3"/>
  <c r="O4709" i="3" s="1"/>
  <c r="F4710" i="3"/>
  <c r="O4710" i="3" s="1"/>
  <c r="F4711" i="3"/>
  <c r="O4711" i="3" s="1"/>
  <c r="F4712" i="3"/>
  <c r="O4712" i="3" s="1"/>
  <c r="F4713" i="3"/>
  <c r="O4713" i="3" s="1"/>
  <c r="F4714" i="3"/>
  <c r="O4714" i="3" s="1"/>
  <c r="F4715" i="3"/>
  <c r="O4715" i="3" s="1"/>
  <c r="F4716" i="3"/>
  <c r="O4716" i="3" s="1"/>
  <c r="F4717" i="3"/>
  <c r="O4717" i="3" s="1"/>
  <c r="F4718" i="3"/>
  <c r="O4718" i="3" s="1"/>
  <c r="F4719" i="3"/>
  <c r="O4719" i="3" s="1"/>
  <c r="F4720" i="3"/>
  <c r="O4720" i="3" s="1"/>
  <c r="F4721" i="3"/>
  <c r="O4721" i="3" s="1"/>
  <c r="F4722" i="3"/>
  <c r="O4722" i="3" s="1"/>
  <c r="F4723" i="3"/>
  <c r="O4723" i="3" s="1"/>
  <c r="F4724" i="3"/>
  <c r="O4724" i="3" s="1"/>
  <c r="F4725" i="3"/>
  <c r="O4725" i="3" s="1"/>
  <c r="F4726" i="3"/>
  <c r="O4726" i="3" s="1"/>
  <c r="F4727" i="3"/>
  <c r="O4727" i="3" s="1"/>
  <c r="F4728" i="3"/>
  <c r="O4728" i="3" s="1"/>
  <c r="F4729" i="3"/>
  <c r="O4729" i="3" s="1"/>
  <c r="F4730" i="3"/>
  <c r="O4730" i="3" s="1"/>
  <c r="F4731" i="3"/>
  <c r="O4731" i="3" s="1"/>
  <c r="F4732" i="3"/>
  <c r="O4732" i="3" s="1"/>
  <c r="F4733" i="3"/>
  <c r="O4733" i="3" s="1"/>
  <c r="F4734" i="3"/>
  <c r="O4734" i="3" s="1"/>
  <c r="F4735" i="3"/>
  <c r="O4735" i="3" s="1"/>
  <c r="F4736" i="3"/>
  <c r="O4736" i="3" s="1"/>
  <c r="F4737" i="3"/>
  <c r="O4737" i="3" s="1"/>
  <c r="F4738" i="3"/>
  <c r="O4738" i="3" s="1"/>
  <c r="F4739" i="3"/>
  <c r="O4739" i="3" s="1"/>
  <c r="F4740" i="3"/>
  <c r="O4740" i="3" s="1"/>
  <c r="F4741" i="3"/>
  <c r="O4741" i="3" s="1"/>
  <c r="F4742" i="3"/>
  <c r="O4742" i="3" s="1"/>
  <c r="F4743" i="3"/>
  <c r="O4743" i="3" s="1"/>
  <c r="F4744" i="3"/>
  <c r="O4744" i="3" s="1"/>
  <c r="F4745" i="3"/>
  <c r="O4745" i="3" s="1"/>
  <c r="F4746" i="3"/>
  <c r="O4746" i="3" s="1"/>
  <c r="F4747" i="3"/>
  <c r="O4747" i="3" s="1"/>
  <c r="F4748" i="3"/>
  <c r="O4748" i="3" s="1"/>
  <c r="F4749" i="3"/>
  <c r="O4749" i="3" s="1"/>
  <c r="F4750" i="3"/>
  <c r="O4750" i="3" s="1"/>
  <c r="F4751" i="3"/>
  <c r="O4751" i="3" s="1"/>
  <c r="F4752" i="3"/>
  <c r="O4752" i="3" s="1"/>
  <c r="F4753" i="3"/>
  <c r="O4753" i="3" s="1"/>
  <c r="F4754" i="3"/>
  <c r="O4754" i="3" s="1"/>
  <c r="F4755" i="3"/>
  <c r="O4755" i="3" s="1"/>
  <c r="F4756" i="3"/>
  <c r="O4756" i="3" s="1"/>
  <c r="F4757" i="3"/>
  <c r="O4757" i="3" s="1"/>
  <c r="F4758" i="3"/>
  <c r="O4758" i="3" s="1"/>
  <c r="F4759" i="3"/>
  <c r="O4759" i="3" s="1"/>
  <c r="F4760" i="3"/>
  <c r="O4760" i="3" s="1"/>
  <c r="F4761" i="3"/>
  <c r="O4761" i="3" s="1"/>
  <c r="F4762" i="3"/>
  <c r="O4762" i="3" s="1"/>
  <c r="F4763" i="3"/>
  <c r="O4763" i="3" s="1"/>
  <c r="F4764" i="3"/>
  <c r="O4764" i="3" s="1"/>
  <c r="F4765" i="3"/>
  <c r="O4765" i="3" s="1"/>
  <c r="F4766" i="3"/>
  <c r="O4766" i="3" s="1"/>
  <c r="F4767" i="3"/>
  <c r="O4767" i="3" s="1"/>
  <c r="F4768" i="3"/>
  <c r="O4768" i="3" s="1"/>
  <c r="F4769" i="3"/>
  <c r="O4769" i="3" s="1"/>
  <c r="F4770" i="3"/>
  <c r="O4770" i="3" s="1"/>
  <c r="F4771" i="3"/>
  <c r="O4771" i="3" s="1"/>
  <c r="F4772" i="3"/>
  <c r="O4772" i="3" s="1"/>
  <c r="F4773" i="3"/>
  <c r="O4773" i="3" s="1"/>
  <c r="F4774" i="3"/>
  <c r="O4774" i="3" s="1"/>
  <c r="F4775" i="3"/>
  <c r="O4775" i="3" s="1"/>
  <c r="F4776" i="3"/>
  <c r="O4776" i="3" s="1"/>
  <c r="F4777" i="3"/>
  <c r="O4777" i="3" s="1"/>
  <c r="F4778" i="3"/>
  <c r="O4778" i="3" s="1"/>
  <c r="F4779" i="3"/>
  <c r="O4779" i="3" s="1"/>
  <c r="F4780" i="3"/>
  <c r="O4780" i="3" s="1"/>
  <c r="F4781" i="3"/>
  <c r="O4781" i="3" s="1"/>
  <c r="F4782" i="3"/>
  <c r="O4782" i="3" s="1"/>
  <c r="F4783" i="3"/>
  <c r="O4783" i="3" s="1"/>
  <c r="F4784" i="3"/>
  <c r="O4784" i="3" s="1"/>
  <c r="F4785" i="3"/>
  <c r="O4785" i="3" s="1"/>
  <c r="F4786" i="3"/>
  <c r="O4786" i="3" s="1"/>
  <c r="F4787" i="3"/>
  <c r="O4787" i="3" s="1"/>
  <c r="F4788" i="3"/>
  <c r="O4788" i="3" s="1"/>
  <c r="F4789" i="3"/>
  <c r="O4789" i="3" s="1"/>
  <c r="F4790" i="3"/>
  <c r="O4790" i="3" s="1"/>
  <c r="F4791" i="3"/>
  <c r="O4791" i="3" s="1"/>
  <c r="F4792" i="3"/>
  <c r="O4792" i="3" s="1"/>
  <c r="F4793" i="3"/>
  <c r="O4793" i="3" s="1"/>
  <c r="F4794" i="3"/>
  <c r="O4794" i="3" s="1"/>
  <c r="F4795" i="3"/>
  <c r="O4795" i="3" s="1"/>
  <c r="F4796" i="3"/>
  <c r="O4796" i="3" s="1"/>
  <c r="F4797" i="3"/>
  <c r="O4797" i="3" s="1"/>
  <c r="F4798" i="3"/>
  <c r="O4798" i="3" s="1"/>
  <c r="F4799" i="3"/>
  <c r="O4799" i="3" s="1"/>
  <c r="F4800" i="3"/>
  <c r="O4800" i="3" s="1"/>
  <c r="F4801" i="3"/>
  <c r="O4801" i="3" s="1"/>
  <c r="F4802" i="3"/>
  <c r="O4802" i="3" s="1"/>
  <c r="F4803" i="3"/>
  <c r="O4803" i="3" s="1"/>
  <c r="F4804" i="3"/>
  <c r="O4804" i="3" s="1"/>
  <c r="F4805" i="3"/>
  <c r="O4805" i="3" s="1"/>
  <c r="F4806" i="3"/>
  <c r="O4806" i="3" s="1"/>
  <c r="F4807" i="3"/>
  <c r="O4807" i="3" s="1"/>
  <c r="F4808" i="3"/>
  <c r="O4808" i="3" s="1"/>
  <c r="F4809" i="3"/>
  <c r="O4809" i="3" s="1"/>
  <c r="F4810" i="3"/>
  <c r="O4810" i="3" s="1"/>
  <c r="F4811" i="3"/>
  <c r="O4811" i="3" s="1"/>
  <c r="F4812" i="3"/>
  <c r="O4812" i="3" s="1"/>
  <c r="F4813" i="3"/>
  <c r="O4813" i="3" s="1"/>
  <c r="F4814" i="3"/>
  <c r="O4814" i="3" s="1"/>
  <c r="F4815" i="3"/>
  <c r="O4815" i="3" s="1"/>
  <c r="F4816" i="3"/>
  <c r="O4816" i="3" s="1"/>
  <c r="F4817" i="3"/>
  <c r="O4817" i="3" s="1"/>
  <c r="F4818" i="3"/>
  <c r="O4818" i="3" s="1"/>
  <c r="F4819" i="3"/>
  <c r="O4819" i="3" s="1"/>
  <c r="F4820" i="3"/>
  <c r="O4820" i="3" s="1"/>
  <c r="F4821" i="3"/>
  <c r="O4821" i="3" s="1"/>
  <c r="F4822" i="3"/>
  <c r="O4822" i="3" s="1"/>
  <c r="F4823" i="3"/>
  <c r="O4823" i="3" s="1"/>
  <c r="F4824" i="3"/>
  <c r="O4824" i="3" s="1"/>
  <c r="F4825" i="3"/>
  <c r="O4825" i="3" s="1"/>
  <c r="F4826" i="3"/>
  <c r="O4826" i="3" s="1"/>
  <c r="F4827" i="3"/>
  <c r="O4827" i="3" s="1"/>
  <c r="F4828" i="3"/>
  <c r="O4828" i="3" s="1"/>
  <c r="F4829" i="3"/>
  <c r="O4829" i="3" s="1"/>
  <c r="F4830" i="3"/>
  <c r="O4830" i="3" s="1"/>
  <c r="F4831" i="3"/>
  <c r="O4831" i="3" s="1"/>
  <c r="F4832" i="3"/>
  <c r="O4832" i="3" s="1"/>
  <c r="F4833" i="3"/>
  <c r="O4833" i="3" s="1"/>
  <c r="F4834" i="3"/>
  <c r="O4834" i="3" s="1"/>
  <c r="F4835" i="3"/>
  <c r="O4835" i="3" s="1"/>
  <c r="F4836" i="3"/>
  <c r="O4836" i="3" s="1"/>
  <c r="F4837" i="3"/>
  <c r="O4837" i="3" s="1"/>
  <c r="F4838" i="3"/>
  <c r="O4838" i="3" s="1"/>
  <c r="F4839" i="3"/>
  <c r="O4839" i="3" s="1"/>
  <c r="F4840" i="3"/>
  <c r="O4840" i="3" s="1"/>
  <c r="F4841" i="3"/>
  <c r="O4841" i="3" s="1"/>
  <c r="F4842" i="3"/>
  <c r="O4842" i="3" s="1"/>
  <c r="F4843" i="3"/>
  <c r="O4843" i="3" s="1"/>
  <c r="F4844" i="3"/>
  <c r="O4844" i="3" s="1"/>
  <c r="F4845" i="3"/>
  <c r="O4845" i="3" s="1"/>
  <c r="F4846" i="3"/>
  <c r="O4846" i="3" s="1"/>
  <c r="F4847" i="3"/>
  <c r="O4847" i="3" s="1"/>
  <c r="F4848" i="3"/>
  <c r="O4848" i="3" s="1"/>
  <c r="F4849" i="3"/>
  <c r="O4849" i="3" s="1"/>
  <c r="F4850" i="3"/>
  <c r="O4850" i="3" s="1"/>
  <c r="F4851" i="3"/>
  <c r="O4851" i="3" s="1"/>
  <c r="F4852" i="3"/>
  <c r="O4852" i="3" s="1"/>
  <c r="F4853" i="3"/>
  <c r="O4853" i="3" s="1"/>
  <c r="F4854" i="3"/>
  <c r="O4854" i="3" s="1"/>
  <c r="F4855" i="3"/>
  <c r="O4855" i="3" s="1"/>
  <c r="F4856" i="3"/>
  <c r="O4856" i="3" s="1"/>
  <c r="F4857" i="3"/>
  <c r="O4857" i="3" s="1"/>
  <c r="F4858" i="3"/>
  <c r="O4858" i="3" s="1"/>
  <c r="F4859" i="3"/>
  <c r="O4859" i="3" s="1"/>
  <c r="F4860" i="3"/>
  <c r="O4860" i="3" s="1"/>
  <c r="F4861" i="3"/>
  <c r="O4861" i="3" s="1"/>
  <c r="F4862" i="3"/>
  <c r="O4862" i="3" s="1"/>
  <c r="F4863" i="3"/>
  <c r="O4863" i="3" s="1"/>
  <c r="F4864" i="3"/>
  <c r="O4864" i="3" s="1"/>
  <c r="F4865" i="3"/>
  <c r="O4865" i="3" s="1"/>
  <c r="F4866" i="3"/>
  <c r="O4866" i="3" s="1"/>
  <c r="F4867" i="3"/>
  <c r="O4867" i="3" s="1"/>
  <c r="F4868" i="3"/>
  <c r="O4868" i="3" s="1"/>
  <c r="F4869" i="3"/>
  <c r="O4869" i="3" s="1"/>
  <c r="F4870" i="3"/>
  <c r="O4870" i="3" s="1"/>
  <c r="F4871" i="3"/>
  <c r="O4871" i="3" s="1"/>
  <c r="F4872" i="3"/>
  <c r="O4872" i="3" s="1"/>
  <c r="F4873" i="3"/>
  <c r="O4873" i="3" s="1"/>
  <c r="F4874" i="3"/>
  <c r="O4874" i="3" s="1"/>
  <c r="F4875" i="3"/>
  <c r="O4875" i="3" s="1"/>
  <c r="F4876" i="3"/>
  <c r="O4876" i="3" s="1"/>
  <c r="F4877" i="3"/>
  <c r="O4877" i="3" s="1"/>
  <c r="F4878" i="3"/>
  <c r="O4878" i="3" s="1"/>
  <c r="F4879" i="3"/>
  <c r="O4879" i="3" s="1"/>
  <c r="F4880" i="3"/>
  <c r="O4880" i="3" s="1"/>
  <c r="F4881" i="3"/>
  <c r="O4881" i="3" s="1"/>
  <c r="F4882" i="3"/>
  <c r="O4882" i="3" s="1"/>
  <c r="F4883" i="3"/>
  <c r="O4883" i="3" s="1"/>
  <c r="F4884" i="3"/>
  <c r="O4884" i="3" s="1"/>
  <c r="F4885" i="3"/>
  <c r="O4885" i="3" s="1"/>
  <c r="F4886" i="3"/>
  <c r="O4886" i="3" s="1"/>
  <c r="F4887" i="3"/>
  <c r="O4887" i="3" s="1"/>
  <c r="F4888" i="3"/>
  <c r="O4888" i="3" s="1"/>
  <c r="F4889" i="3"/>
  <c r="O4889" i="3" s="1"/>
  <c r="F4890" i="3"/>
  <c r="O4890" i="3" s="1"/>
  <c r="F4891" i="3"/>
  <c r="O4891" i="3" s="1"/>
  <c r="F4892" i="3"/>
  <c r="O4892" i="3" s="1"/>
  <c r="F4893" i="3"/>
  <c r="O4893" i="3" s="1"/>
  <c r="F4894" i="3"/>
  <c r="O4894" i="3" s="1"/>
  <c r="F4895" i="3"/>
  <c r="O4895" i="3" s="1"/>
  <c r="F4896" i="3"/>
  <c r="O4896" i="3" s="1"/>
  <c r="F4897" i="3"/>
  <c r="O4897" i="3" s="1"/>
  <c r="F4898" i="3"/>
  <c r="O4898" i="3" s="1"/>
  <c r="F4899" i="3"/>
  <c r="O4899" i="3" s="1"/>
  <c r="F4900" i="3"/>
  <c r="O4900" i="3" s="1"/>
  <c r="F4901" i="3"/>
  <c r="O4901" i="3" s="1"/>
  <c r="F4902" i="3"/>
  <c r="O4902" i="3" s="1"/>
  <c r="F4903" i="3"/>
  <c r="O4903" i="3" s="1"/>
  <c r="F4904" i="3"/>
  <c r="O4904" i="3" s="1"/>
  <c r="F4905" i="3"/>
  <c r="O4905" i="3" s="1"/>
  <c r="F4906" i="3"/>
  <c r="O4906" i="3" s="1"/>
  <c r="F4907" i="3"/>
  <c r="O4907" i="3" s="1"/>
  <c r="F4908" i="3"/>
  <c r="O4908" i="3" s="1"/>
  <c r="F4909" i="3"/>
  <c r="O4909" i="3" s="1"/>
  <c r="F4910" i="3"/>
  <c r="O4910" i="3" s="1"/>
  <c r="F4911" i="3"/>
  <c r="O4911" i="3" s="1"/>
  <c r="F4912" i="3"/>
  <c r="O4912" i="3" s="1"/>
  <c r="F4913" i="3"/>
  <c r="O4913" i="3" s="1"/>
  <c r="F4914" i="3"/>
  <c r="O4914" i="3" s="1"/>
  <c r="F4915" i="3"/>
  <c r="O4915" i="3" s="1"/>
  <c r="F4916" i="3"/>
  <c r="O4916" i="3" s="1"/>
  <c r="F4917" i="3"/>
  <c r="O4917" i="3" s="1"/>
  <c r="F4918" i="3"/>
  <c r="O4918" i="3" s="1"/>
  <c r="F4919" i="3"/>
  <c r="O4919" i="3" s="1"/>
  <c r="F4920" i="3"/>
  <c r="O4920" i="3" s="1"/>
  <c r="F4921" i="3"/>
  <c r="O4921" i="3" s="1"/>
  <c r="F4922" i="3"/>
  <c r="O4922" i="3" s="1"/>
  <c r="F4923" i="3"/>
  <c r="O4923" i="3" s="1"/>
  <c r="F4924" i="3"/>
  <c r="O4924" i="3" s="1"/>
  <c r="F4925" i="3"/>
  <c r="O4925" i="3" s="1"/>
  <c r="F4926" i="3"/>
  <c r="O4926" i="3" s="1"/>
  <c r="F4927" i="3"/>
  <c r="O4927" i="3" s="1"/>
  <c r="F4928" i="3"/>
  <c r="O4928" i="3" s="1"/>
  <c r="F4929" i="3"/>
  <c r="O4929" i="3" s="1"/>
  <c r="F4930" i="3"/>
  <c r="O4930" i="3" s="1"/>
  <c r="F4931" i="3"/>
  <c r="O4931" i="3" s="1"/>
  <c r="F4932" i="3"/>
  <c r="O4932" i="3" s="1"/>
  <c r="F4933" i="3"/>
  <c r="O4933" i="3" s="1"/>
  <c r="F4934" i="3"/>
  <c r="O4934" i="3" s="1"/>
  <c r="F4935" i="3"/>
  <c r="O4935" i="3" s="1"/>
  <c r="F4936" i="3"/>
  <c r="O4936" i="3" s="1"/>
  <c r="F4937" i="3"/>
  <c r="O4937" i="3" s="1"/>
  <c r="F4938" i="3"/>
  <c r="O4938" i="3" s="1"/>
  <c r="F4939" i="3"/>
  <c r="O4939" i="3" s="1"/>
  <c r="F4940" i="3"/>
  <c r="O4940" i="3" s="1"/>
  <c r="F4941" i="3"/>
  <c r="O4941" i="3" s="1"/>
  <c r="F4942" i="3"/>
  <c r="O4942" i="3" s="1"/>
  <c r="F4943" i="3"/>
  <c r="O4943" i="3" s="1"/>
  <c r="F4944" i="3"/>
  <c r="O4944" i="3" s="1"/>
  <c r="F4945" i="3"/>
  <c r="O4945" i="3" s="1"/>
  <c r="F4946" i="3"/>
  <c r="O4946" i="3" s="1"/>
  <c r="F4947" i="3"/>
  <c r="O4947" i="3" s="1"/>
  <c r="F4948" i="3"/>
  <c r="O4948" i="3" s="1"/>
  <c r="F4949" i="3"/>
  <c r="O4949" i="3" s="1"/>
  <c r="F4950" i="3"/>
  <c r="O4950" i="3" s="1"/>
  <c r="F4951" i="3"/>
  <c r="O4951" i="3" s="1"/>
  <c r="F4952" i="3"/>
  <c r="O4952" i="3" s="1"/>
  <c r="F4953" i="3"/>
  <c r="O4953" i="3" s="1"/>
  <c r="F4954" i="3"/>
  <c r="O4954" i="3" s="1"/>
  <c r="F4955" i="3"/>
  <c r="O4955" i="3" s="1"/>
  <c r="F4956" i="3"/>
  <c r="O4956" i="3" s="1"/>
  <c r="F4957" i="3"/>
  <c r="O4957" i="3" s="1"/>
  <c r="F4958" i="3"/>
  <c r="O4958" i="3" s="1"/>
  <c r="F4959" i="3"/>
  <c r="O4959" i="3" s="1"/>
  <c r="F4960" i="3"/>
  <c r="O4960" i="3" s="1"/>
  <c r="F4961" i="3"/>
  <c r="O4961" i="3" s="1"/>
  <c r="F4962" i="3"/>
  <c r="O4962" i="3" s="1"/>
  <c r="F4963" i="3"/>
  <c r="O4963" i="3" s="1"/>
  <c r="F4964" i="3"/>
  <c r="O4964" i="3" s="1"/>
  <c r="F4965" i="3"/>
  <c r="O4965" i="3" s="1"/>
  <c r="F4966" i="3"/>
  <c r="O4966" i="3" s="1"/>
  <c r="F4967" i="3"/>
  <c r="O4967" i="3" s="1"/>
  <c r="F4968" i="3"/>
  <c r="O4968" i="3" s="1"/>
  <c r="F4969" i="3"/>
  <c r="O4969" i="3" s="1"/>
  <c r="F4970" i="3"/>
  <c r="O4970" i="3" s="1"/>
  <c r="F4971" i="3"/>
  <c r="O4971" i="3" s="1"/>
  <c r="F4972" i="3"/>
  <c r="O4972" i="3" s="1"/>
  <c r="F4973" i="3"/>
  <c r="O4973" i="3" s="1"/>
  <c r="F4974" i="3"/>
  <c r="O4974" i="3" s="1"/>
  <c r="F4975" i="3"/>
  <c r="O4975" i="3" s="1"/>
  <c r="F4976" i="3"/>
  <c r="O4976" i="3" s="1"/>
  <c r="F4977" i="3"/>
  <c r="O4977" i="3" s="1"/>
  <c r="F4978" i="3"/>
  <c r="O4978" i="3" s="1"/>
  <c r="F4979" i="3"/>
  <c r="O4979" i="3" s="1"/>
  <c r="F4980" i="3"/>
  <c r="O4980" i="3" s="1"/>
  <c r="F4981" i="3"/>
  <c r="O4981" i="3" s="1"/>
  <c r="F4982" i="3"/>
  <c r="O4982" i="3" s="1"/>
  <c r="F4983" i="3"/>
  <c r="O4983" i="3" s="1"/>
  <c r="F4984" i="3"/>
  <c r="O4984" i="3" s="1"/>
  <c r="F4985" i="3"/>
  <c r="O4985" i="3" s="1"/>
  <c r="F4986" i="3"/>
  <c r="O4986" i="3" s="1"/>
  <c r="F4987" i="3"/>
  <c r="O4987" i="3" s="1"/>
  <c r="F4988" i="3"/>
  <c r="O4988" i="3" s="1"/>
  <c r="F4989" i="3"/>
  <c r="O4989" i="3" s="1"/>
  <c r="F4990" i="3"/>
  <c r="O4990" i="3" s="1"/>
  <c r="F4991" i="3"/>
  <c r="O4991" i="3" s="1"/>
  <c r="F4992" i="3"/>
  <c r="O4992" i="3" s="1"/>
  <c r="F4993" i="3"/>
  <c r="O4993" i="3" s="1"/>
  <c r="F4994" i="3"/>
  <c r="O4994" i="3" s="1"/>
  <c r="F4995" i="3"/>
  <c r="O4995" i="3" s="1"/>
  <c r="F4996" i="3"/>
  <c r="O4996" i="3" s="1"/>
  <c r="F4997" i="3"/>
  <c r="O4997" i="3" s="1"/>
  <c r="F4998" i="3"/>
  <c r="O4998" i="3" s="1"/>
  <c r="F4999" i="3"/>
  <c r="O4999" i="3" s="1"/>
  <c r="F5000" i="3"/>
  <c r="O5000" i="3" s="1"/>
  <c r="F5001" i="3"/>
  <c r="O5001" i="3" s="1"/>
  <c r="F5002" i="3"/>
  <c r="O5002" i="3" s="1"/>
  <c r="F5003" i="3"/>
  <c r="O5003" i="3" s="1"/>
  <c r="F5004" i="3"/>
  <c r="O5004" i="3" s="1"/>
  <c r="F5005" i="3"/>
  <c r="O5005" i="3" s="1"/>
  <c r="F5006" i="3"/>
  <c r="O5006" i="3" s="1"/>
  <c r="F5007" i="3"/>
  <c r="O5007" i="3" s="1"/>
  <c r="F5008" i="3"/>
  <c r="O5008" i="3" s="1"/>
  <c r="F5009" i="3"/>
  <c r="O5009" i="3" s="1"/>
  <c r="F5010" i="3"/>
  <c r="O5010" i="3" s="1"/>
  <c r="F5011" i="3"/>
  <c r="O5011" i="3" s="1"/>
  <c r="F5012" i="3"/>
  <c r="O5012" i="3" s="1"/>
  <c r="F5013" i="3"/>
  <c r="O5013" i="3" s="1"/>
  <c r="F5014" i="3"/>
  <c r="O5014" i="3" s="1"/>
  <c r="F5015" i="3"/>
  <c r="O5015" i="3" s="1"/>
  <c r="F5016" i="3"/>
  <c r="O5016" i="3" s="1"/>
  <c r="F5017" i="3"/>
  <c r="O5017" i="3" s="1"/>
  <c r="F5018" i="3"/>
  <c r="O5018" i="3" s="1"/>
  <c r="F5019" i="3"/>
  <c r="O5019" i="3" s="1"/>
  <c r="F5020" i="3"/>
  <c r="O5020" i="3" s="1"/>
  <c r="F5021" i="3"/>
  <c r="O5021" i="3" s="1"/>
  <c r="F5022" i="3"/>
  <c r="O5022" i="3" s="1"/>
  <c r="F5023" i="3"/>
  <c r="O5023" i="3" s="1"/>
  <c r="F5024" i="3"/>
  <c r="O5024" i="3" s="1"/>
  <c r="F5025" i="3"/>
  <c r="O5025" i="3" s="1"/>
  <c r="F5026" i="3"/>
  <c r="O5026" i="3" s="1"/>
  <c r="F5027" i="3"/>
  <c r="O5027" i="3" s="1"/>
  <c r="F5028" i="3"/>
  <c r="O5028" i="3" s="1"/>
  <c r="F5029" i="3"/>
  <c r="O5029" i="3" s="1"/>
  <c r="F5030" i="3"/>
  <c r="O5030" i="3" s="1"/>
  <c r="F5031" i="3"/>
  <c r="O5031" i="3" s="1"/>
  <c r="F5032" i="3"/>
  <c r="O5032" i="3" s="1"/>
  <c r="F5033" i="3"/>
  <c r="O5033" i="3" s="1"/>
  <c r="F5034" i="3"/>
  <c r="O5034" i="3" s="1"/>
  <c r="F5035" i="3"/>
  <c r="O5035" i="3" s="1"/>
  <c r="F5036" i="3"/>
  <c r="O5036" i="3" s="1"/>
  <c r="F5037" i="3"/>
  <c r="O5037" i="3" s="1"/>
  <c r="F5038" i="3"/>
  <c r="O5038" i="3" s="1"/>
  <c r="F5039" i="3"/>
  <c r="O5039" i="3" s="1"/>
  <c r="F5040" i="3"/>
  <c r="O5040" i="3" s="1"/>
  <c r="F5041" i="3"/>
  <c r="O5041" i="3" s="1"/>
  <c r="F5042" i="3"/>
  <c r="O5042" i="3" s="1"/>
  <c r="F5043" i="3"/>
  <c r="O5043" i="3" s="1"/>
  <c r="F5044" i="3"/>
  <c r="O5044" i="3" s="1"/>
  <c r="F5045" i="3"/>
  <c r="O5045" i="3" s="1"/>
  <c r="F5046" i="3"/>
  <c r="O5046" i="3" s="1"/>
  <c r="F5047" i="3"/>
  <c r="O5047" i="3" s="1"/>
  <c r="F5048" i="3"/>
  <c r="O5048" i="3" s="1"/>
  <c r="F5049" i="3"/>
  <c r="O5049" i="3" s="1"/>
  <c r="F5050" i="3"/>
  <c r="O5050" i="3" s="1"/>
  <c r="F5051" i="3"/>
  <c r="O5051" i="3" s="1"/>
  <c r="F5052" i="3"/>
  <c r="O5052" i="3" s="1"/>
  <c r="F5053" i="3"/>
  <c r="O5053" i="3" s="1"/>
  <c r="F5054" i="3"/>
  <c r="O5054" i="3" s="1"/>
  <c r="F5055" i="3"/>
  <c r="O5055" i="3" s="1"/>
  <c r="F5056" i="3"/>
  <c r="O5056" i="3" s="1"/>
  <c r="F5057" i="3"/>
  <c r="O5057" i="3" s="1"/>
  <c r="F5058" i="3"/>
  <c r="O5058" i="3" s="1"/>
  <c r="F5059" i="3"/>
  <c r="O5059" i="3" s="1"/>
  <c r="F5060" i="3"/>
  <c r="O5060" i="3" s="1"/>
  <c r="F5061" i="3"/>
  <c r="O5061" i="3" s="1"/>
  <c r="F5062" i="3"/>
  <c r="O5062" i="3" s="1"/>
  <c r="F5063" i="3"/>
  <c r="O5063" i="3" s="1"/>
  <c r="F5064" i="3"/>
  <c r="O5064" i="3" s="1"/>
  <c r="F5065" i="3"/>
  <c r="O5065" i="3" s="1"/>
  <c r="F5066" i="3"/>
  <c r="O5066" i="3" s="1"/>
  <c r="F5067" i="3"/>
  <c r="O5067" i="3" s="1"/>
  <c r="F5068" i="3"/>
  <c r="O5068" i="3" s="1"/>
  <c r="F5069" i="3"/>
  <c r="O5069" i="3" s="1"/>
  <c r="F5070" i="3"/>
  <c r="O5070" i="3" s="1"/>
  <c r="F5071" i="3"/>
  <c r="O5071" i="3" s="1"/>
  <c r="F5072" i="3"/>
  <c r="O5072" i="3" s="1"/>
  <c r="F5073" i="3"/>
  <c r="O5073" i="3" s="1"/>
  <c r="F5074" i="3"/>
  <c r="O5074" i="3" s="1"/>
  <c r="F5075" i="3"/>
  <c r="O5075" i="3" s="1"/>
  <c r="F5076" i="3"/>
  <c r="O5076" i="3" s="1"/>
  <c r="F5077" i="3"/>
  <c r="O5077" i="3" s="1"/>
  <c r="F5078" i="3"/>
  <c r="O5078" i="3" s="1"/>
  <c r="F5079" i="3"/>
  <c r="O5079" i="3" s="1"/>
  <c r="F5080" i="3"/>
  <c r="O5080" i="3" s="1"/>
  <c r="F5081" i="3"/>
  <c r="O5081" i="3" s="1"/>
  <c r="F5082" i="3"/>
  <c r="O5082" i="3" s="1"/>
  <c r="F5083" i="3"/>
  <c r="O5083" i="3" s="1"/>
  <c r="F5084" i="3"/>
  <c r="O5084" i="3" s="1"/>
  <c r="F5085" i="3"/>
  <c r="O5085" i="3" s="1"/>
  <c r="F5086" i="3"/>
  <c r="O5086" i="3" s="1"/>
  <c r="F5087" i="3"/>
  <c r="O5087" i="3" s="1"/>
  <c r="F5088" i="3"/>
  <c r="O5088" i="3" s="1"/>
  <c r="F5089" i="3"/>
  <c r="O5089" i="3" s="1"/>
  <c r="F5090" i="3"/>
  <c r="O5090" i="3" s="1"/>
  <c r="F5091" i="3"/>
  <c r="O5091" i="3" s="1"/>
  <c r="F5092" i="3"/>
  <c r="O5092" i="3" s="1"/>
  <c r="F5093" i="3"/>
  <c r="O5093" i="3" s="1"/>
  <c r="F5094" i="3"/>
  <c r="O5094" i="3" s="1"/>
  <c r="F5095" i="3"/>
  <c r="O5095" i="3" s="1"/>
  <c r="F5096" i="3"/>
  <c r="O5096" i="3" s="1"/>
  <c r="F5097" i="3"/>
  <c r="O5097" i="3" s="1"/>
  <c r="F5098" i="3"/>
  <c r="O5098" i="3" s="1"/>
  <c r="F5099" i="3"/>
  <c r="O5099" i="3" s="1"/>
  <c r="F5100" i="3"/>
  <c r="O5100" i="3" s="1"/>
  <c r="F5101" i="3"/>
  <c r="O5101" i="3" s="1"/>
  <c r="F5102" i="3"/>
  <c r="O5102" i="3" s="1"/>
  <c r="F5103" i="3"/>
  <c r="O5103" i="3" s="1"/>
  <c r="F5104" i="3"/>
  <c r="O5104" i="3" s="1"/>
  <c r="F5105" i="3"/>
  <c r="O5105" i="3" s="1"/>
  <c r="F5106" i="3"/>
  <c r="O5106" i="3" s="1"/>
  <c r="F5107" i="3"/>
  <c r="O5107" i="3" s="1"/>
  <c r="F5108" i="3"/>
  <c r="O5108" i="3" s="1"/>
  <c r="F5109" i="3"/>
  <c r="O5109" i="3" s="1"/>
  <c r="F5110" i="3"/>
  <c r="O5110" i="3" s="1"/>
  <c r="F5111" i="3"/>
  <c r="O5111" i="3" s="1"/>
  <c r="F5112" i="3"/>
  <c r="O5112" i="3" s="1"/>
  <c r="F5113" i="3"/>
  <c r="O5113" i="3" s="1"/>
  <c r="F5114" i="3"/>
  <c r="O5114" i="3" s="1"/>
  <c r="F5115" i="3"/>
  <c r="O5115" i="3" s="1"/>
  <c r="F5116" i="3"/>
  <c r="O5116" i="3" s="1"/>
  <c r="F5117" i="3"/>
  <c r="O5117" i="3" s="1"/>
  <c r="F5118" i="3"/>
  <c r="O5118" i="3" s="1"/>
  <c r="F5119" i="3"/>
  <c r="O5119" i="3" s="1"/>
  <c r="F5120" i="3"/>
  <c r="O5120" i="3" s="1"/>
  <c r="F5121" i="3"/>
  <c r="O5121" i="3" s="1"/>
  <c r="F5122" i="3"/>
  <c r="O5122" i="3" s="1"/>
  <c r="F5123" i="3"/>
  <c r="O5123" i="3" s="1"/>
  <c r="F5124" i="3"/>
  <c r="O5124" i="3" s="1"/>
  <c r="F5125" i="3"/>
  <c r="O5125" i="3" s="1"/>
  <c r="F5126" i="3"/>
  <c r="O5126" i="3" s="1"/>
  <c r="F5127" i="3"/>
  <c r="O5127" i="3" s="1"/>
  <c r="F5128" i="3"/>
  <c r="O5128" i="3" s="1"/>
  <c r="F5129" i="3"/>
  <c r="O5129" i="3" s="1"/>
  <c r="F5130" i="3"/>
  <c r="O5130" i="3" s="1"/>
  <c r="F5131" i="3"/>
  <c r="O5131" i="3" s="1"/>
  <c r="F5132" i="3"/>
  <c r="O5132" i="3" s="1"/>
  <c r="F5133" i="3"/>
  <c r="O5133" i="3" s="1"/>
  <c r="F5134" i="3"/>
  <c r="O5134" i="3" s="1"/>
  <c r="F5135" i="3"/>
  <c r="O5135" i="3" s="1"/>
  <c r="F5136" i="3"/>
  <c r="O5136" i="3" s="1"/>
  <c r="F5137" i="3"/>
  <c r="O5137" i="3" s="1"/>
  <c r="F5138" i="3"/>
  <c r="O5138" i="3" s="1"/>
  <c r="F5139" i="3"/>
  <c r="O5139" i="3" s="1"/>
  <c r="F5140" i="3"/>
  <c r="O5140" i="3" s="1"/>
  <c r="F5141" i="3"/>
  <c r="O5141" i="3" s="1"/>
  <c r="F5142" i="3"/>
  <c r="O5142" i="3" s="1"/>
  <c r="F5143" i="3"/>
  <c r="O5143" i="3" s="1"/>
  <c r="F5144" i="3"/>
  <c r="O5144" i="3" s="1"/>
  <c r="F5145" i="3"/>
  <c r="O5145" i="3" s="1"/>
  <c r="F5146" i="3"/>
  <c r="O5146" i="3" s="1"/>
  <c r="F5147" i="3"/>
  <c r="O5147" i="3" s="1"/>
  <c r="F5148" i="3"/>
  <c r="O5148" i="3" s="1"/>
  <c r="F5149" i="3"/>
  <c r="O5149" i="3" s="1"/>
  <c r="F5150" i="3"/>
  <c r="O5150" i="3" s="1"/>
  <c r="F5151" i="3"/>
  <c r="O5151" i="3" s="1"/>
  <c r="F5152" i="3"/>
  <c r="O5152" i="3" s="1"/>
  <c r="F5153" i="3"/>
  <c r="O5153" i="3" s="1"/>
  <c r="F5154" i="3"/>
  <c r="O5154" i="3" s="1"/>
  <c r="F5155" i="3"/>
  <c r="O5155" i="3" s="1"/>
  <c r="F5156" i="3"/>
  <c r="O5156" i="3" s="1"/>
  <c r="F5157" i="3"/>
  <c r="O5157" i="3" s="1"/>
  <c r="F5158" i="3"/>
  <c r="O5158" i="3" s="1"/>
  <c r="F5159" i="3"/>
  <c r="O5159" i="3" s="1"/>
  <c r="F5160" i="3"/>
  <c r="O5160" i="3" s="1"/>
  <c r="F5161" i="3"/>
  <c r="O5161" i="3" s="1"/>
  <c r="F5162" i="3"/>
  <c r="O5162" i="3" s="1"/>
  <c r="F5163" i="3"/>
  <c r="O5163" i="3" s="1"/>
  <c r="F5164" i="3"/>
  <c r="O5164" i="3" s="1"/>
  <c r="F5165" i="3"/>
  <c r="O5165" i="3" s="1"/>
  <c r="F5166" i="3"/>
  <c r="O5166" i="3" s="1"/>
  <c r="F5167" i="3"/>
  <c r="O5167" i="3" s="1"/>
  <c r="F5168" i="3"/>
  <c r="O5168" i="3" s="1"/>
  <c r="F5169" i="3"/>
  <c r="O5169" i="3" s="1"/>
  <c r="F5170" i="3"/>
  <c r="O5170" i="3" s="1"/>
  <c r="F5171" i="3"/>
  <c r="O5171" i="3" s="1"/>
  <c r="F5172" i="3"/>
  <c r="O5172" i="3" s="1"/>
  <c r="F5173" i="3"/>
  <c r="O5173" i="3" s="1"/>
  <c r="F5174" i="3"/>
  <c r="O5174" i="3" s="1"/>
  <c r="F5175" i="3"/>
  <c r="O5175" i="3" s="1"/>
  <c r="F5176" i="3"/>
  <c r="O5176" i="3" s="1"/>
  <c r="F5177" i="3"/>
  <c r="O5177" i="3" s="1"/>
  <c r="F5178" i="3"/>
  <c r="O5178" i="3" s="1"/>
  <c r="F5179" i="3"/>
  <c r="O5179" i="3" s="1"/>
  <c r="F5180" i="3"/>
  <c r="O5180" i="3" s="1"/>
  <c r="F5181" i="3"/>
  <c r="O5181" i="3" s="1"/>
  <c r="F5182" i="3"/>
  <c r="O5182" i="3" s="1"/>
  <c r="F5183" i="3"/>
  <c r="O5183" i="3" s="1"/>
  <c r="F5184" i="3"/>
  <c r="O5184" i="3" s="1"/>
  <c r="F5185" i="3"/>
  <c r="O5185" i="3" s="1"/>
  <c r="F5186" i="3"/>
  <c r="O5186" i="3" s="1"/>
  <c r="F5187" i="3"/>
  <c r="O5187" i="3" s="1"/>
  <c r="F5188" i="3"/>
  <c r="O5188" i="3" s="1"/>
  <c r="F5189" i="3"/>
  <c r="O5189" i="3" s="1"/>
  <c r="F5190" i="3"/>
  <c r="O5190" i="3" s="1"/>
  <c r="F5191" i="3"/>
  <c r="O5191" i="3" s="1"/>
  <c r="F5192" i="3"/>
  <c r="O5192" i="3" s="1"/>
  <c r="F5193" i="3"/>
  <c r="O5193" i="3" s="1"/>
  <c r="F5194" i="3"/>
  <c r="O5194" i="3" s="1"/>
  <c r="F5195" i="3"/>
  <c r="O5195" i="3" s="1"/>
  <c r="F5196" i="3"/>
  <c r="O5196" i="3" s="1"/>
  <c r="F5197" i="3"/>
  <c r="O5197" i="3" s="1"/>
  <c r="F5198" i="3"/>
  <c r="O5198" i="3" s="1"/>
  <c r="F5199" i="3"/>
  <c r="O5199" i="3" s="1"/>
  <c r="F5200" i="3"/>
  <c r="O5200" i="3" s="1"/>
  <c r="F5201" i="3"/>
  <c r="O5201" i="3" s="1"/>
  <c r="F5202" i="3"/>
  <c r="O5202" i="3" s="1"/>
  <c r="F5203" i="3"/>
  <c r="O5203" i="3" s="1"/>
  <c r="F5204" i="3"/>
  <c r="O5204" i="3" s="1"/>
  <c r="F5205" i="3"/>
  <c r="O5205" i="3" s="1"/>
  <c r="F5206" i="3"/>
  <c r="O5206" i="3" s="1"/>
  <c r="F5207" i="3"/>
  <c r="O5207" i="3" s="1"/>
  <c r="F5208" i="3"/>
  <c r="O5208" i="3" s="1"/>
  <c r="F5209" i="3"/>
  <c r="O5209" i="3" s="1"/>
  <c r="F5210" i="3"/>
  <c r="O5210" i="3" s="1"/>
  <c r="F5211" i="3"/>
  <c r="O5211" i="3" s="1"/>
  <c r="F5212" i="3"/>
  <c r="O5212" i="3" s="1"/>
  <c r="F5213" i="3"/>
  <c r="O5213" i="3" s="1"/>
  <c r="F5214" i="3"/>
  <c r="O5214" i="3" s="1"/>
  <c r="F5215" i="3"/>
  <c r="O5215" i="3" s="1"/>
  <c r="F5216" i="3"/>
  <c r="O5216" i="3" s="1"/>
  <c r="F5217" i="3"/>
  <c r="O5217" i="3" s="1"/>
  <c r="F5218" i="3"/>
  <c r="O5218" i="3" s="1"/>
  <c r="F5219" i="3"/>
  <c r="O5219" i="3" s="1"/>
  <c r="F5220" i="3"/>
  <c r="O5220" i="3" s="1"/>
  <c r="F5221" i="3"/>
  <c r="O5221" i="3" s="1"/>
  <c r="F5222" i="3"/>
  <c r="O5222" i="3" s="1"/>
  <c r="F5223" i="3"/>
  <c r="O5223" i="3" s="1"/>
  <c r="F5224" i="3"/>
  <c r="O5224" i="3" s="1"/>
  <c r="F5225" i="3"/>
  <c r="O5225" i="3" s="1"/>
  <c r="F5226" i="3"/>
  <c r="O5226" i="3" s="1"/>
  <c r="F5227" i="3"/>
  <c r="O5227" i="3" s="1"/>
  <c r="F5228" i="3"/>
  <c r="O5228" i="3" s="1"/>
  <c r="F5229" i="3"/>
  <c r="O5229" i="3" s="1"/>
  <c r="F5230" i="3"/>
  <c r="O5230" i="3" s="1"/>
  <c r="F5231" i="3"/>
  <c r="O5231" i="3" s="1"/>
  <c r="F5232" i="3"/>
  <c r="O5232" i="3" s="1"/>
  <c r="F5233" i="3"/>
  <c r="O5233" i="3" s="1"/>
  <c r="F5234" i="3"/>
  <c r="O5234" i="3" s="1"/>
  <c r="F5235" i="3"/>
  <c r="O5235" i="3" s="1"/>
  <c r="F5236" i="3"/>
  <c r="O5236" i="3" s="1"/>
  <c r="F5237" i="3"/>
  <c r="O5237" i="3" s="1"/>
  <c r="F5238" i="3"/>
  <c r="O5238" i="3" s="1"/>
  <c r="F5239" i="3"/>
  <c r="O5239" i="3" s="1"/>
  <c r="F5240" i="3"/>
  <c r="O5240" i="3" s="1"/>
  <c r="F5241" i="3"/>
  <c r="O5241" i="3" s="1"/>
  <c r="F5242" i="3"/>
  <c r="O5242" i="3" s="1"/>
  <c r="F5243" i="3"/>
  <c r="O5243" i="3" s="1"/>
  <c r="F5244" i="3"/>
  <c r="O5244" i="3" s="1"/>
  <c r="F5245" i="3"/>
  <c r="O5245" i="3" s="1"/>
  <c r="F5246" i="3"/>
  <c r="O5246" i="3" s="1"/>
  <c r="F5247" i="3"/>
  <c r="O5247" i="3" s="1"/>
  <c r="F5248" i="3"/>
  <c r="O5248" i="3" s="1"/>
  <c r="F5249" i="3"/>
  <c r="O5249" i="3" s="1"/>
  <c r="F5250" i="3"/>
  <c r="O5250" i="3" s="1"/>
  <c r="F5251" i="3"/>
  <c r="O5251" i="3" s="1"/>
  <c r="F5252" i="3"/>
  <c r="O5252" i="3" s="1"/>
  <c r="F5253" i="3"/>
  <c r="O5253" i="3" s="1"/>
  <c r="F5254" i="3"/>
  <c r="O5254" i="3" s="1"/>
  <c r="F5255" i="3"/>
  <c r="O5255" i="3" s="1"/>
  <c r="F5256" i="3"/>
  <c r="O5256" i="3" s="1"/>
  <c r="F5257" i="3"/>
  <c r="O5257" i="3" s="1"/>
  <c r="F5258" i="3"/>
  <c r="O5258" i="3" s="1"/>
  <c r="F5259" i="3"/>
  <c r="O5259" i="3" s="1"/>
  <c r="F5260" i="3"/>
  <c r="O5260" i="3" s="1"/>
  <c r="F5261" i="3"/>
  <c r="O5261" i="3" s="1"/>
  <c r="F5262" i="3"/>
  <c r="O5262" i="3" s="1"/>
  <c r="F5263" i="3"/>
  <c r="O5263" i="3" s="1"/>
  <c r="F5264" i="3"/>
  <c r="O5264" i="3" s="1"/>
  <c r="F5265" i="3"/>
  <c r="O5265" i="3" s="1"/>
  <c r="F5266" i="3"/>
  <c r="O5266" i="3" s="1"/>
  <c r="F5267" i="3"/>
  <c r="O5267" i="3" s="1"/>
  <c r="F5268" i="3"/>
  <c r="O5268" i="3" s="1"/>
  <c r="F5269" i="3"/>
  <c r="O5269" i="3" s="1"/>
  <c r="F5270" i="3"/>
  <c r="O5270" i="3" s="1"/>
  <c r="F5271" i="3"/>
  <c r="O5271" i="3" s="1"/>
  <c r="F5272" i="3"/>
  <c r="O5272" i="3" s="1"/>
  <c r="F5273" i="3"/>
  <c r="O5273" i="3" s="1"/>
  <c r="F5274" i="3"/>
  <c r="O5274" i="3" s="1"/>
  <c r="F5275" i="3"/>
  <c r="O5275" i="3" s="1"/>
  <c r="F5276" i="3"/>
  <c r="O5276" i="3" s="1"/>
  <c r="F5277" i="3"/>
  <c r="O5277" i="3" s="1"/>
  <c r="F5278" i="3"/>
  <c r="O5278" i="3" s="1"/>
  <c r="F5279" i="3"/>
  <c r="O5279" i="3" s="1"/>
  <c r="F5280" i="3"/>
  <c r="O5280" i="3" s="1"/>
  <c r="F5281" i="3"/>
  <c r="O5281" i="3" s="1"/>
  <c r="F5282" i="3"/>
  <c r="O5282" i="3" s="1"/>
  <c r="F5283" i="3"/>
  <c r="O5283" i="3" s="1"/>
  <c r="F5284" i="3"/>
  <c r="O5284" i="3" s="1"/>
  <c r="F5285" i="3"/>
  <c r="O5285" i="3" s="1"/>
  <c r="F5286" i="3"/>
  <c r="O5286" i="3" s="1"/>
  <c r="F5287" i="3"/>
  <c r="O5287" i="3" s="1"/>
  <c r="F5288" i="3"/>
  <c r="O5288" i="3" s="1"/>
  <c r="F5289" i="3"/>
  <c r="O5289" i="3" s="1"/>
  <c r="F5290" i="3"/>
  <c r="O5290" i="3" s="1"/>
  <c r="F5291" i="3"/>
  <c r="O5291" i="3" s="1"/>
  <c r="F5292" i="3"/>
  <c r="O5292" i="3" s="1"/>
  <c r="F5293" i="3"/>
  <c r="O5293" i="3" s="1"/>
  <c r="F5294" i="3"/>
  <c r="O5294" i="3" s="1"/>
  <c r="F5295" i="3"/>
  <c r="O5295" i="3" s="1"/>
  <c r="F5296" i="3"/>
  <c r="O5296" i="3" s="1"/>
  <c r="F5297" i="3"/>
  <c r="O5297" i="3" s="1"/>
  <c r="F5298" i="3"/>
  <c r="O5298" i="3" s="1"/>
  <c r="F5299" i="3"/>
  <c r="O5299" i="3" s="1"/>
  <c r="F5300" i="3"/>
  <c r="O5300" i="3" s="1"/>
  <c r="F5301" i="3"/>
  <c r="O5301" i="3" s="1"/>
  <c r="F5302" i="3"/>
  <c r="O5302" i="3" s="1"/>
  <c r="F5303" i="3"/>
  <c r="O5303" i="3" s="1"/>
  <c r="F5304" i="3"/>
  <c r="O5304" i="3" s="1"/>
  <c r="F5305" i="3"/>
  <c r="O5305" i="3" s="1"/>
  <c r="F5306" i="3"/>
  <c r="O5306" i="3" s="1"/>
  <c r="F5307" i="3"/>
  <c r="O5307" i="3" s="1"/>
  <c r="F5308" i="3"/>
  <c r="O5308" i="3" s="1"/>
  <c r="F5309" i="3"/>
  <c r="O5309" i="3" s="1"/>
  <c r="F5310" i="3"/>
  <c r="O5310" i="3" s="1"/>
  <c r="F5311" i="3"/>
  <c r="O5311" i="3" s="1"/>
  <c r="F5312" i="3"/>
  <c r="O5312" i="3" s="1"/>
  <c r="F5313" i="3"/>
  <c r="O5313" i="3" s="1"/>
  <c r="F5314" i="3"/>
  <c r="O5314" i="3" s="1"/>
  <c r="F5315" i="3"/>
  <c r="O5315" i="3" s="1"/>
  <c r="F5316" i="3"/>
  <c r="O5316" i="3" s="1"/>
  <c r="F5317" i="3"/>
  <c r="O5317" i="3" s="1"/>
  <c r="F5318" i="3"/>
  <c r="O5318" i="3" s="1"/>
  <c r="F5319" i="3"/>
  <c r="O5319" i="3" s="1"/>
  <c r="F5320" i="3"/>
  <c r="O5320" i="3" s="1"/>
  <c r="F5321" i="3"/>
  <c r="O5321" i="3" s="1"/>
  <c r="F5322" i="3"/>
  <c r="O5322" i="3" s="1"/>
  <c r="F5323" i="3"/>
  <c r="O5323" i="3" s="1"/>
  <c r="F5324" i="3"/>
  <c r="O5324" i="3" s="1"/>
  <c r="F5325" i="3"/>
  <c r="O5325" i="3" s="1"/>
  <c r="F5326" i="3"/>
  <c r="O5326" i="3" s="1"/>
  <c r="F5327" i="3"/>
  <c r="O5327" i="3" s="1"/>
  <c r="F5328" i="3"/>
  <c r="O5328" i="3" s="1"/>
  <c r="F5329" i="3"/>
  <c r="O5329" i="3" s="1"/>
  <c r="F5330" i="3"/>
  <c r="O5330" i="3" s="1"/>
  <c r="F5331" i="3"/>
  <c r="O5331" i="3" s="1"/>
  <c r="F5332" i="3"/>
  <c r="O5332" i="3" s="1"/>
  <c r="F5333" i="3"/>
  <c r="O5333" i="3" s="1"/>
  <c r="F5334" i="3"/>
  <c r="O5334" i="3" s="1"/>
  <c r="F5335" i="3"/>
  <c r="O5335" i="3" s="1"/>
  <c r="F5336" i="3"/>
  <c r="O5336" i="3" s="1"/>
  <c r="F5337" i="3"/>
  <c r="O5337" i="3" s="1"/>
  <c r="F5338" i="3"/>
  <c r="O5338" i="3" s="1"/>
  <c r="F5339" i="3"/>
  <c r="O5339" i="3" s="1"/>
  <c r="F5340" i="3"/>
  <c r="O5340" i="3" s="1"/>
  <c r="F5341" i="3"/>
  <c r="O5341" i="3" s="1"/>
  <c r="F5342" i="3"/>
  <c r="O5342" i="3" s="1"/>
  <c r="F5343" i="3"/>
  <c r="O5343" i="3" s="1"/>
  <c r="F5344" i="3"/>
  <c r="O5344" i="3" s="1"/>
  <c r="F5345" i="3"/>
  <c r="O5345" i="3" s="1"/>
  <c r="F5346" i="3"/>
  <c r="O5346" i="3" s="1"/>
  <c r="F5347" i="3"/>
  <c r="O5347" i="3" s="1"/>
  <c r="F5348" i="3"/>
  <c r="O5348" i="3" s="1"/>
  <c r="F5349" i="3"/>
  <c r="O5349" i="3" s="1"/>
  <c r="F5350" i="3"/>
  <c r="O5350" i="3" s="1"/>
  <c r="F5351" i="3"/>
  <c r="O5351" i="3" s="1"/>
  <c r="F5352" i="3"/>
  <c r="O5352" i="3" s="1"/>
  <c r="F5353" i="3"/>
  <c r="O5353" i="3" s="1"/>
  <c r="F5354" i="3"/>
  <c r="O5354" i="3" s="1"/>
  <c r="F5355" i="3"/>
  <c r="O5355" i="3" s="1"/>
  <c r="F5356" i="3"/>
  <c r="O5356" i="3" s="1"/>
  <c r="F5357" i="3"/>
  <c r="O5357" i="3" s="1"/>
  <c r="F5358" i="3"/>
  <c r="O5358" i="3" s="1"/>
  <c r="F5359" i="3"/>
  <c r="O5359" i="3" s="1"/>
  <c r="F5360" i="3"/>
  <c r="O5360" i="3" s="1"/>
  <c r="F5361" i="3"/>
  <c r="O5361" i="3" s="1"/>
  <c r="F5362" i="3"/>
  <c r="O5362" i="3" s="1"/>
  <c r="F5363" i="3"/>
  <c r="O5363" i="3" s="1"/>
  <c r="F5364" i="3"/>
  <c r="O5364" i="3" s="1"/>
  <c r="F5365" i="3"/>
  <c r="O5365" i="3" s="1"/>
  <c r="F5366" i="3"/>
  <c r="O5366" i="3" s="1"/>
  <c r="F5367" i="3"/>
  <c r="O5367" i="3" s="1"/>
  <c r="F5368" i="3"/>
  <c r="O5368" i="3" s="1"/>
  <c r="F5369" i="3"/>
  <c r="O5369" i="3" s="1"/>
  <c r="F5370" i="3"/>
  <c r="O5370" i="3" s="1"/>
  <c r="F5371" i="3"/>
  <c r="O5371" i="3" s="1"/>
  <c r="F5372" i="3"/>
  <c r="O5372" i="3" s="1"/>
  <c r="F5373" i="3"/>
  <c r="O5373" i="3" s="1"/>
  <c r="F5374" i="3"/>
  <c r="O5374" i="3" s="1"/>
  <c r="F5375" i="3"/>
  <c r="O5375" i="3" s="1"/>
  <c r="F5376" i="3"/>
  <c r="O5376" i="3" s="1"/>
  <c r="F5377" i="3"/>
  <c r="O5377" i="3" s="1"/>
  <c r="F5378" i="3"/>
  <c r="O5378" i="3" s="1"/>
  <c r="F5379" i="3"/>
  <c r="O5379" i="3" s="1"/>
  <c r="F5380" i="3"/>
  <c r="O5380" i="3" s="1"/>
  <c r="F5381" i="3"/>
  <c r="O5381" i="3" s="1"/>
  <c r="F5382" i="3"/>
  <c r="O5382" i="3" s="1"/>
  <c r="F5383" i="3"/>
  <c r="O5383" i="3" s="1"/>
  <c r="F5384" i="3"/>
  <c r="O5384" i="3" s="1"/>
  <c r="F5385" i="3"/>
  <c r="O5385" i="3" s="1"/>
  <c r="F5386" i="3"/>
  <c r="O5386" i="3" s="1"/>
  <c r="F5387" i="3"/>
  <c r="O5387" i="3" s="1"/>
  <c r="F5388" i="3"/>
  <c r="O5388" i="3" s="1"/>
  <c r="F5389" i="3"/>
  <c r="O5389" i="3" s="1"/>
  <c r="F5390" i="3"/>
  <c r="O5390" i="3" s="1"/>
  <c r="F5391" i="3"/>
  <c r="O5391" i="3" s="1"/>
  <c r="F5392" i="3"/>
  <c r="O5392" i="3" s="1"/>
  <c r="F5393" i="3"/>
  <c r="O5393" i="3" s="1"/>
  <c r="F5394" i="3"/>
  <c r="O5394" i="3" s="1"/>
  <c r="F5395" i="3"/>
  <c r="O5395" i="3" s="1"/>
  <c r="F5396" i="3"/>
  <c r="O5396" i="3" s="1"/>
  <c r="F5397" i="3"/>
  <c r="O5397" i="3" s="1"/>
  <c r="F5398" i="3"/>
  <c r="O5398" i="3" s="1"/>
  <c r="F5399" i="3"/>
  <c r="O5399" i="3" s="1"/>
  <c r="F5400" i="3"/>
  <c r="O5400" i="3" s="1"/>
  <c r="F5401" i="3"/>
  <c r="O5401" i="3" s="1"/>
  <c r="F5402" i="3"/>
  <c r="O5402" i="3" s="1"/>
  <c r="F5403" i="3"/>
  <c r="O5403" i="3" s="1"/>
  <c r="F5404" i="3"/>
  <c r="O5404" i="3" s="1"/>
  <c r="F5405" i="3"/>
  <c r="O5405" i="3" s="1"/>
  <c r="F5406" i="3"/>
  <c r="O5406" i="3" s="1"/>
  <c r="F5407" i="3"/>
  <c r="O5407" i="3" s="1"/>
  <c r="F5408" i="3"/>
  <c r="O5408" i="3" s="1"/>
  <c r="F5409" i="3"/>
  <c r="O5409" i="3" s="1"/>
  <c r="F5410" i="3"/>
  <c r="O5410" i="3" s="1"/>
  <c r="F5411" i="3"/>
  <c r="O5411" i="3" s="1"/>
  <c r="F5412" i="3"/>
  <c r="O5412" i="3" s="1"/>
  <c r="F5413" i="3"/>
  <c r="O5413" i="3" s="1"/>
  <c r="F5414" i="3"/>
  <c r="O5414" i="3" s="1"/>
  <c r="F5415" i="3"/>
  <c r="O5415" i="3" s="1"/>
  <c r="F5416" i="3"/>
  <c r="O5416" i="3" s="1"/>
  <c r="F5417" i="3"/>
  <c r="O5417" i="3" s="1"/>
  <c r="F5418" i="3"/>
  <c r="O5418" i="3" s="1"/>
  <c r="F5419" i="3"/>
  <c r="O5419" i="3" s="1"/>
  <c r="F5420" i="3"/>
  <c r="O5420" i="3" s="1"/>
  <c r="F5421" i="3"/>
  <c r="O5421" i="3" s="1"/>
  <c r="F5422" i="3"/>
  <c r="O5422" i="3" s="1"/>
  <c r="F5423" i="3"/>
  <c r="O5423" i="3" s="1"/>
  <c r="F5424" i="3"/>
  <c r="O5424" i="3" s="1"/>
  <c r="F5425" i="3"/>
  <c r="O5425" i="3" s="1"/>
  <c r="F5426" i="3"/>
  <c r="O5426" i="3" s="1"/>
  <c r="F5427" i="3"/>
  <c r="O5427" i="3" s="1"/>
  <c r="F5428" i="3"/>
  <c r="O5428" i="3" s="1"/>
  <c r="F5429" i="3"/>
  <c r="O5429" i="3" s="1"/>
  <c r="F5430" i="3"/>
  <c r="O5430" i="3" s="1"/>
  <c r="F5431" i="3"/>
  <c r="O5431" i="3" s="1"/>
  <c r="F5432" i="3"/>
  <c r="O5432" i="3" s="1"/>
  <c r="F5433" i="3"/>
  <c r="O5433" i="3" s="1"/>
  <c r="F5434" i="3"/>
  <c r="O5434" i="3" s="1"/>
  <c r="F5435" i="3"/>
  <c r="O5435" i="3" s="1"/>
  <c r="F5436" i="3"/>
  <c r="O5436" i="3" s="1"/>
  <c r="F5437" i="3"/>
  <c r="O5437" i="3" s="1"/>
  <c r="F5438" i="3"/>
  <c r="O5438" i="3" s="1"/>
  <c r="F5439" i="3"/>
  <c r="O5439" i="3" s="1"/>
  <c r="F5440" i="3"/>
  <c r="O5440" i="3" s="1"/>
  <c r="F5441" i="3"/>
  <c r="O5441" i="3" s="1"/>
  <c r="F5442" i="3"/>
  <c r="O5442" i="3" s="1"/>
  <c r="F5443" i="3"/>
  <c r="O5443" i="3" s="1"/>
  <c r="F5444" i="3"/>
  <c r="O5444" i="3" s="1"/>
  <c r="F5445" i="3"/>
  <c r="O5445" i="3" s="1"/>
  <c r="F5446" i="3"/>
  <c r="O5446" i="3" s="1"/>
  <c r="F5447" i="3"/>
  <c r="O5447" i="3" s="1"/>
  <c r="F5448" i="3"/>
  <c r="O5448" i="3" s="1"/>
  <c r="F5449" i="3"/>
  <c r="O5449" i="3" s="1"/>
  <c r="F5450" i="3"/>
  <c r="O5450" i="3" s="1"/>
  <c r="F5451" i="3"/>
  <c r="O5451" i="3" s="1"/>
  <c r="F5452" i="3"/>
  <c r="O5452" i="3" s="1"/>
  <c r="F5453" i="3"/>
  <c r="O5453" i="3" s="1"/>
  <c r="F5454" i="3"/>
  <c r="O5454" i="3" s="1"/>
  <c r="F5455" i="3"/>
  <c r="O5455" i="3" s="1"/>
  <c r="F5456" i="3"/>
  <c r="O5456" i="3" s="1"/>
  <c r="F5457" i="3"/>
  <c r="O5457" i="3" s="1"/>
  <c r="F5458" i="3"/>
  <c r="O5458" i="3" s="1"/>
  <c r="F5459" i="3"/>
  <c r="O5459" i="3" s="1"/>
  <c r="F5460" i="3"/>
  <c r="O5460" i="3" s="1"/>
  <c r="F5461" i="3"/>
  <c r="O5461" i="3" s="1"/>
  <c r="F5462" i="3"/>
  <c r="O5462" i="3" s="1"/>
  <c r="F5463" i="3"/>
  <c r="O5463" i="3" s="1"/>
  <c r="F5464" i="3"/>
  <c r="O5464" i="3" s="1"/>
  <c r="F5465" i="3"/>
  <c r="O5465" i="3" s="1"/>
  <c r="F5466" i="3"/>
  <c r="O5466" i="3" s="1"/>
  <c r="F5467" i="3"/>
  <c r="O5467" i="3" s="1"/>
  <c r="F5468" i="3"/>
  <c r="O5468" i="3" s="1"/>
  <c r="F5469" i="3"/>
  <c r="O5469" i="3" s="1"/>
  <c r="F5470" i="3"/>
  <c r="O5470" i="3" s="1"/>
  <c r="F5471" i="3"/>
  <c r="O5471" i="3" s="1"/>
  <c r="F5472" i="3"/>
  <c r="O5472" i="3" s="1"/>
  <c r="F5473" i="3"/>
  <c r="O5473" i="3" s="1"/>
  <c r="F5474" i="3"/>
  <c r="O5474" i="3" s="1"/>
  <c r="F5475" i="3"/>
  <c r="O5475" i="3" s="1"/>
  <c r="F5476" i="3"/>
  <c r="O5476" i="3" s="1"/>
  <c r="F5477" i="3"/>
  <c r="O5477" i="3" s="1"/>
  <c r="F5478" i="3"/>
  <c r="O5478" i="3" s="1"/>
  <c r="F5479" i="3"/>
  <c r="O5479" i="3" s="1"/>
  <c r="F5480" i="3"/>
  <c r="O5480" i="3" s="1"/>
  <c r="F5481" i="3"/>
  <c r="O5481" i="3" s="1"/>
  <c r="F5482" i="3"/>
  <c r="O5482" i="3" s="1"/>
  <c r="F5483" i="3"/>
  <c r="O5483" i="3" s="1"/>
  <c r="F5484" i="3"/>
  <c r="O5484" i="3" s="1"/>
  <c r="F5485" i="3"/>
  <c r="O5485" i="3" s="1"/>
  <c r="F5486" i="3"/>
  <c r="O5486" i="3" s="1"/>
  <c r="F5487" i="3"/>
  <c r="O5487" i="3" s="1"/>
  <c r="F5488" i="3"/>
  <c r="O5488" i="3" s="1"/>
  <c r="F5489" i="3"/>
  <c r="O5489" i="3" s="1"/>
  <c r="F5490" i="3"/>
  <c r="O5490" i="3" s="1"/>
  <c r="F5491" i="3"/>
  <c r="O5491" i="3" s="1"/>
  <c r="F5492" i="3"/>
  <c r="O5492" i="3" s="1"/>
  <c r="F5493" i="3"/>
  <c r="O5493" i="3" s="1"/>
  <c r="F5494" i="3"/>
  <c r="O5494" i="3" s="1"/>
  <c r="F5495" i="3"/>
  <c r="O5495" i="3" s="1"/>
  <c r="F5496" i="3"/>
  <c r="O5496" i="3" s="1"/>
  <c r="F5497" i="3"/>
  <c r="O5497" i="3" s="1"/>
  <c r="F5498" i="3"/>
  <c r="O5498" i="3" s="1"/>
  <c r="F5499" i="3"/>
  <c r="O5499" i="3" s="1"/>
  <c r="F5500" i="3"/>
  <c r="O5500" i="3" s="1"/>
  <c r="F5501" i="3"/>
  <c r="O5501" i="3" s="1"/>
  <c r="F5502" i="3"/>
  <c r="O5502" i="3" s="1"/>
  <c r="F5503" i="3"/>
  <c r="O5503" i="3" s="1"/>
  <c r="F5504" i="3"/>
  <c r="O5504" i="3" s="1"/>
  <c r="F5505" i="3"/>
  <c r="O5505" i="3" s="1"/>
  <c r="F5506" i="3"/>
  <c r="O5506" i="3" s="1"/>
  <c r="F5507" i="3"/>
  <c r="O5507" i="3" s="1"/>
  <c r="F5508" i="3"/>
  <c r="O5508" i="3" s="1"/>
  <c r="F5509" i="3"/>
  <c r="O5509" i="3" s="1"/>
  <c r="F5510" i="3"/>
  <c r="O5510" i="3" s="1"/>
  <c r="F5511" i="3"/>
  <c r="O5511" i="3" s="1"/>
  <c r="F5512" i="3"/>
  <c r="O5512" i="3" s="1"/>
  <c r="F5513" i="3"/>
  <c r="O5513" i="3" s="1"/>
  <c r="F5514" i="3"/>
  <c r="O5514" i="3" s="1"/>
  <c r="F5515" i="3"/>
  <c r="O5515" i="3" s="1"/>
  <c r="F5516" i="3"/>
  <c r="O5516" i="3" s="1"/>
  <c r="F5517" i="3"/>
  <c r="O5517" i="3" s="1"/>
  <c r="F5518" i="3"/>
  <c r="O5518" i="3" s="1"/>
  <c r="F5519" i="3"/>
  <c r="O5519" i="3" s="1"/>
  <c r="F5520" i="3"/>
  <c r="O5520" i="3" s="1"/>
  <c r="F5521" i="3"/>
  <c r="O5521" i="3" s="1"/>
  <c r="F5522" i="3"/>
  <c r="O5522" i="3" s="1"/>
  <c r="F5523" i="3"/>
  <c r="O5523" i="3" s="1"/>
  <c r="F5524" i="3"/>
  <c r="O5524" i="3" s="1"/>
  <c r="F5525" i="3"/>
  <c r="O5525" i="3" s="1"/>
  <c r="F5526" i="3"/>
  <c r="O5526" i="3" s="1"/>
  <c r="F5527" i="3"/>
  <c r="O5527" i="3" s="1"/>
  <c r="F5528" i="3"/>
  <c r="O5528" i="3" s="1"/>
  <c r="F5529" i="3"/>
  <c r="O5529" i="3" s="1"/>
  <c r="F5530" i="3"/>
  <c r="O5530" i="3" s="1"/>
  <c r="F5531" i="3"/>
  <c r="O5531" i="3" s="1"/>
  <c r="F5532" i="3"/>
  <c r="O5532" i="3" s="1"/>
  <c r="F5533" i="3"/>
  <c r="O5533" i="3" s="1"/>
  <c r="F5534" i="3"/>
  <c r="O5534" i="3" s="1"/>
  <c r="F5535" i="3"/>
  <c r="O5535" i="3" s="1"/>
  <c r="F5536" i="3"/>
  <c r="O5536" i="3" s="1"/>
  <c r="F5537" i="3"/>
  <c r="O5537" i="3" s="1"/>
  <c r="F5538" i="3"/>
  <c r="O5538" i="3" s="1"/>
  <c r="F5539" i="3"/>
  <c r="O5539" i="3" s="1"/>
  <c r="F5540" i="3"/>
  <c r="O5540" i="3" s="1"/>
  <c r="F5541" i="3"/>
  <c r="O5541" i="3" s="1"/>
  <c r="F5542" i="3"/>
  <c r="O5542" i="3" s="1"/>
  <c r="F5543" i="3"/>
  <c r="O5543" i="3" s="1"/>
  <c r="F5544" i="3"/>
  <c r="O5544" i="3" s="1"/>
  <c r="F5545" i="3"/>
  <c r="O5545" i="3" s="1"/>
  <c r="F5546" i="3"/>
  <c r="O5546" i="3" s="1"/>
  <c r="F5547" i="3"/>
  <c r="O5547" i="3" s="1"/>
  <c r="F5548" i="3"/>
  <c r="O5548" i="3" s="1"/>
  <c r="F5549" i="3"/>
  <c r="O5549" i="3" s="1"/>
  <c r="F5550" i="3"/>
  <c r="O5550" i="3" s="1"/>
  <c r="F5551" i="3"/>
  <c r="O5551" i="3" s="1"/>
  <c r="F5552" i="3"/>
  <c r="O5552" i="3" s="1"/>
  <c r="F5553" i="3"/>
  <c r="O5553" i="3" s="1"/>
  <c r="F5554" i="3"/>
  <c r="O5554" i="3" s="1"/>
  <c r="F5555" i="3"/>
  <c r="O5555" i="3" s="1"/>
  <c r="F5556" i="3"/>
  <c r="O5556" i="3" s="1"/>
  <c r="F5557" i="3"/>
  <c r="O5557" i="3" s="1"/>
  <c r="F5558" i="3"/>
  <c r="O5558" i="3" s="1"/>
  <c r="F5559" i="3"/>
  <c r="O5559" i="3" s="1"/>
  <c r="F5560" i="3"/>
  <c r="O5560" i="3" s="1"/>
  <c r="F5561" i="3"/>
  <c r="O5561" i="3" s="1"/>
  <c r="F5562" i="3"/>
  <c r="O5562" i="3" s="1"/>
  <c r="F5563" i="3"/>
  <c r="O5563" i="3" s="1"/>
  <c r="F5564" i="3"/>
  <c r="O5564" i="3" s="1"/>
  <c r="F5565" i="3"/>
  <c r="O5565" i="3" s="1"/>
  <c r="F5566" i="3"/>
  <c r="O5566" i="3" s="1"/>
  <c r="F5567" i="3"/>
  <c r="O5567" i="3" s="1"/>
  <c r="F5568" i="3"/>
  <c r="O5568" i="3" s="1"/>
  <c r="F5569" i="3"/>
  <c r="O5569" i="3" s="1"/>
  <c r="F5570" i="3"/>
  <c r="O5570" i="3" s="1"/>
  <c r="F5571" i="3"/>
  <c r="O5571" i="3" s="1"/>
  <c r="F5572" i="3"/>
  <c r="O5572" i="3" s="1"/>
  <c r="F5573" i="3"/>
  <c r="O5573" i="3" s="1"/>
  <c r="F5574" i="3"/>
  <c r="O5574" i="3" s="1"/>
  <c r="F5575" i="3"/>
  <c r="O5575" i="3" s="1"/>
  <c r="F5576" i="3"/>
  <c r="O5576" i="3" s="1"/>
  <c r="F5577" i="3"/>
  <c r="O5577" i="3" s="1"/>
  <c r="F5578" i="3"/>
  <c r="O5578" i="3" s="1"/>
  <c r="F5579" i="3"/>
  <c r="O5579" i="3" s="1"/>
  <c r="F5580" i="3"/>
  <c r="O5580" i="3" s="1"/>
  <c r="F5581" i="3"/>
  <c r="O5581" i="3" s="1"/>
  <c r="F5582" i="3"/>
  <c r="O5582" i="3" s="1"/>
  <c r="F5583" i="3"/>
  <c r="O5583" i="3" s="1"/>
  <c r="F5584" i="3"/>
  <c r="O5584" i="3" s="1"/>
  <c r="F5585" i="3"/>
  <c r="O5585" i="3" s="1"/>
  <c r="F5586" i="3"/>
  <c r="O5586" i="3" s="1"/>
  <c r="F5587" i="3"/>
  <c r="O5587" i="3" s="1"/>
  <c r="F5588" i="3"/>
  <c r="O5588" i="3" s="1"/>
  <c r="F5589" i="3"/>
  <c r="O5589" i="3" s="1"/>
  <c r="F5590" i="3"/>
  <c r="O5590" i="3" s="1"/>
  <c r="F5591" i="3"/>
  <c r="O5591" i="3" s="1"/>
  <c r="F5592" i="3"/>
  <c r="O5592" i="3" s="1"/>
  <c r="F5593" i="3"/>
  <c r="O5593" i="3" s="1"/>
  <c r="F5594" i="3"/>
  <c r="O5594" i="3" s="1"/>
  <c r="F5595" i="3"/>
  <c r="O5595" i="3" s="1"/>
  <c r="F5596" i="3"/>
  <c r="O5596" i="3" s="1"/>
  <c r="F5597" i="3"/>
  <c r="O5597" i="3" s="1"/>
  <c r="F5598" i="3"/>
  <c r="O5598" i="3" s="1"/>
  <c r="F5599" i="3"/>
  <c r="O5599" i="3" s="1"/>
  <c r="F5600" i="3"/>
  <c r="O5600" i="3" s="1"/>
  <c r="F5601" i="3"/>
  <c r="O5601" i="3" s="1"/>
  <c r="F5602" i="3"/>
  <c r="O5602" i="3" s="1"/>
  <c r="F5603" i="3"/>
  <c r="O5603" i="3" s="1"/>
  <c r="F5604" i="3"/>
  <c r="O5604" i="3" s="1"/>
  <c r="F5605" i="3"/>
  <c r="O5605" i="3" s="1"/>
  <c r="F5606" i="3"/>
  <c r="O5606" i="3" s="1"/>
  <c r="F5607" i="3"/>
  <c r="O5607" i="3" s="1"/>
  <c r="F5608" i="3"/>
  <c r="O5608" i="3" s="1"/>
  <c r="F5609" i="3"/>
  <c r="O5609" i="3" s="1"/>
  <c r="F5610" i="3"/>
  <c r="O5610" i="3" s="1"/>
  <c r="F5611" i="3"/>
  <c r="O5611" i="3" s="1"/>
  <c r="F5612" i="3"/>
  <c r="O5612" i="3" s="1"/>
  <c r="F5613" i="3"/>
  <c r="O5613" i="3" s="1"/>
  <c r="F5614" i="3"/>
  <c r="O5614" i="3" s="1"/>
  <c r="F5615" i="3"/>
  <c r="O5615" i="3" s="1"/>
  <c r="F5616" i="3"/>
  <c r="O5616" i="3" s="1"/>
  <c r="F5617" i="3"/>
  <c r="O5617" i="3" s="1"/>
  <c r="F5618" i="3"/>
  <c r="O5618" i="3" s="1"/>
  <c r="F5619" i="3"/>
  <c r="O5619" i="3" s="1"/>
  <c r="F5620" i="3"/>
  <c r="O5620" i="3" s="1"/>
  <c r="F5621" i="3"/>
  <c r="O5621" i="3" s="1"/>
  <c r="F5622" i="3"/>
  <c r="O5622" i="3" s="1"/>
  <c r="F5623" i="3"/>
  <c r="O5623" i="3" s="1"/>
  <c r="F5624" i="3"/>
  <c r="O5624" i="3" s="1"/>
  <c r="F5625" i="3"/>
  <c r="O5625" i="3" s="1"/>
  <c r="F5626" i="3"/>
  <c r="O5626" i="3" s="1"/>
  <c r="F5627" i="3"/>
  <c r="O5627" i="3" s="1"/>
  <c r="F5628" i="3"/>
  <c r="O5628" i="3" s="1"/>
  <c r="F5629" i="3"/>
  <c r="O5629" i="3" s="1"/>
  <c r="F5630" i="3"/>
  <c r="O5630" i="3" s="1"/>
  <c r="F5631" i="3"/>
  <c r="O5631" i="3" s="1"/>
  <c r="F5632" i="3"/>
  <c r="O5632" i="3" s="1"/>
  <c r="F5633" i="3"/>
  <c r="O5633" i="3" s="1"/>
  <c r="F5634" i="3"/>
  <c r="O5634" i="3" s="1"/>
  <c r="F5635" i="3"/>
  <c r="O5635" i="3" s="1"/>
  <c r="F5636" i="3"/>
  <c r="O5636" i="3" s="1"/>
  <c r="F5637" i="3"/>
  <c r="O5637" i="3" s="1"/>
  <c r="F5638" i="3"/>
  <c r="O5638" i="3" s="1"/>
  <c r="F5639" i="3"/>
  <c r="O5639" i="3" s="1"/>
  <c r="F5640" i="3"/>
  <c r="O5640" i="3" s="1"/>
  <c r="F5641" i="3"/>
  <c r="O5641" i="3" s="1"/>
  <c r="F5642" i="3"/>
  <c r="O5642" i="3" s="1"/>
  <c r="F5643" i="3"/>
  <c r="O5643" i="3" s="1"/>
  <c r="F5644" i="3"/>
  <c r="O5644" i="3" s="1"/>
  <c r="F5645" i="3"/>
  <c r="O5645" i="3" s="1"/>
  <c r="F5646" i="3"/>
  <c r="O5646" i="3" s="1"/>
  <c r="F5647" i="3"/>
  <c r="O5647" i="3" s="1"/>
  <c r="F5648" i="3"/>
  <c r="O5648" i="3" s="1"/>
  <c r="F5649" i="3"/>
  <c r="O5649" i="3" s="1"/>
  <c r="F5650" i="3"/>
  <c r="O5650" i="3" s="1"/>
  <c r="F5651" i="3"/>
  <c r="O5651" i="3" s="1"/>
  <c r="F5652" i="3"/>
  <c r="O5652" i="3" s="1"/>
  <c r="F5653" i="3"/>
  <c r="O5653" i="3" s="1"/>
  <c r="F5654" i="3"/>
  <c r="O5654" i="3" s="1"/>
  <c r="F5655" i="3"/>
  <c r="O5655" i="3" s="1"/>
  <c r="F5656" i="3"/>
  <c r="O5656" i="3" s="1"/>
  <c r="F5657" i="3"/>
  <c r="O5657" i="3" s="1"/>
  <c r="F5658" i="3"/>
  <c r="O5658" i="3" s="1"/>
  <c r="F5659" i="3"/>
  <c r="O5659" i="3" s="1"/>
  <c r="F5660" i="3"/>
  <c r="O5660" i="3" s="1"/>
  <c r="F5661" i="3"/>
  <c r="O5661" i="3" s="1"/>
  <c r="F5662" i="3"/>
  <c r="O5662" i="3" s="1"/>
  <c r="F5663" i="3"/>
  <c r="O5663" i="3" s="1"/>
  <c r="F5664" i="3"/>
  <c r="O5664" i="3" s="1"/>
  <c r="F5665" i="3"/>
  <c r="O5665" i="3" s="1"/>
  <c r="F5666" i="3"/>
  <c r="O5666" i="3" s="1"/>
  <c r="F5667" i="3"/>
  <c r="O5667" i="3" s="1"/>
  <c r="F5668" i="3"/>
  <c r="O5668" i="3" s="1"/>
  <c r="F5669" i="3"/>
  <c r="O5669" i="3" s="1"/>
  <c r="F5670" i="3"/>
  <c r="O5670" i="3" s="1"/>
  <c r="F5671" i="3"/>
  <c r="O5671" i="3" s="1"/>
  <c r="F5672" i="3"/>
  <c r="O5672" i="3" s="1"/>
  <c r="F5673" i="3"/>
  <c r="O5673" i="3" s="1"/>
  <c r="F5674" i="3"/>
  <c r="O5674" i="3" s="1"/>
  <c r="F5675" i="3"/>
  <c r="O5675" i="3" s="1"/>
  <c r="F5676" i="3"/>
  <c r="O5676" i="3" s="1"/>
  <c r="F5677" i="3"/>
  <c r="O5677" i="3" s="1"/>
  <c r="F5678" i="3"/>
  <c r="O5678" i="3" s="1"/>
  <c r="F5679" i="3"/>
  <c r="O5679" i="3" s="1"/>
  <c r="F5680" i="3"/>
  <c r="O5680" i="3" s="1"/>
  <c r="F5681" i="3"/>
  <c r="O5681" i="3" s="1"/>
  <c r="F5682" i="3"/>
  <c r="O5682" i="3" s="1"/>
  <c r="F5683" i="3"/>
  <c r="O5683" i="3" s="1"/>
  <c r="F5684" i="3"/>
  <c r="O5684" i="3" s="1"/>
  <c r="F5685" i="3"/>
  <c r="O5685" i="3" s="1"/>
  <c r="F5686" i="3"/>
  <c r="O5686" i="3" s="1"/>
  <c r="F5687" i="3"/>
  <c r="O5687" i="3" s="1"/>
  <c r="F5688" i="3"/>
  <c r="O5688" i="3" s="1"/>
  <c r="F5689" i="3"/>
  <c r="O5689" i="3" s="1"/>
  <c r="F5690" i="3"/>
  <c r="O5690" i="3" s="1"/>
  <c r="F5691" i="3"/>
  <c r="O5691" i="3" s="1"/>
  <c r="F5692" i="3"/>
  <c r="O5692" i="3" s="1"/>
  <c r="F5693" i="3"/>
  <c r="O5693" i="3" s="1"/>
  <c r="F5694" i="3"/>
  <c r="O5694" i="3" s="1"/>
  <c r="F5695" i="3"/>
  <c r="O5695" i="3" s="1"/>
  <c r="F5696" i="3"/>
  <c r="O5696" i="3" s="1"/>
  <c r="F5697" i="3"/>
  <c r="O5697" i="3" s="1"/>
  <c r="F5698" i="3"/>
  <c r="O5698" i="3" s="1"/>
  <c r="F5699" i="3"/>
  <c r="O5699" i="3" s="1"/>
  <c r="F5700" i="3"/>
  <c r="O5700" i="3" s="1"/>
  <c r="F5701" i="3"/>
  <c r="O5701" i="3" s="1"/>
  <c r="F5702" i="3"/>
  <c r="O5702" i="3" s="1"/>
  <c r="F5703" i="3"/>
  <c r="O5703" i="3" s="1"/>
  <c r="F5704" i="3"/>
  <c r="O5704" i="3" s="1"/>
  <c r="F5705" i="3"/>
  <c r="O5705" i="3" s="1"/>
  <c r="F5706" i="3"/>
  <c r="O5706" i="3" s="1"/>
  <c r="F5707" i="3"/>
  <c r="O5707" i="3" s="1"/>
  <c r="F5708" i="3"/>
  <c r="O5708" i="3" s="1"/>
  <c r="F5709" i="3"/>
  <c r="O5709" i="3" s="1"/>
  <c r="F5710" i="3"/>
  <c r="O5710" i="3" s="1"/>
  <c r="F5711" i="3"/>
  <c r="O5711" i="3" s="1"/>
  <c r="F5712" i="3"/>
  <c r="O5712" i="3" s="1"/>
  <c r="F5713" i="3"/>
  <c r="O5713" i="3" s="1"/>
  <c r="F5714" i="3"/>
  <c r="O5714" i="3" s="1"/>
  <c r="F5715" i="3"/>
  <c r="O5715" i="3" s="1"/>
  <c r="F5716" i="3"/>
  <c r="O5716" i="3" s="1"/>
  <c r="F5717" i="3"/>
  <c r="O5717" i="3" s="1"/>
  <c r="F5718" i="3"/>
  <c r="O5718" i="3" s="1"/>
  <c r="F5719" i="3"/>
  <c r="O5719" i="3" s="1"/>
  <c r="F5720" i="3"/>
  <c r="O5720" i="3" s="1"/>
  <c r="F5721" i="3"/>
  <c r="O5721" i="3" s="1"/>
  <c r="F5722" i="3"/>
  <c r="O5722" i="3" s="1"/>
  <c r="F5723" i="3"/>
  <c r="O5723" i="3" s="1"/>
  <c r="F5724" i="3"/>
  <c r="O5724" i="3" s="1"/>
  <c r="F5725" i="3"/>
  <c r="O5725" i="3" s="1"/>
  <c r="F5726" i="3"/>
  <c r="O5726" i="3" s="1"/>
  <c r="F5727" i="3"/>
  <c r="O5727" i="3" s="1"/>
  <c r="F5728" i="3"/>
  <c r="O5728" i="3" s="1"/>
  <c r="F5729" i="3"/>
  <c r="O5729" i="3" s="1"/>
  <c r="F5730" i="3"/>
  <c r="O5730" i="3" s="1"/>
  <c r="F5731" i="3"/>
  <c r="O5731" i="3" s="1"/>
  <c r="F5732" i="3"/>
  <c r="O5732" i="3" s="1"/>
  <c r="F5733" i="3"/>
  <c r="O5733" i="3" s="1"/>
  <c r="F5734" i="3"/>
  <c r="O5734" i="3" s="1"/>
  <c r="F5735" i="3"/>
  <c r="O5735" i="3" s="1"/>
  <c r="F5736" i="3"/>
  <c r="O5736" i="3" s="1"/>
  <c r="F5737" i="3"/>
  <c r="O5737" i="3" s="1"/>
  <c r="F5738" i="3"/>
  <c r="O5738" i="3" s="1"/>
  <c r="F5739" i="3"/>
  <c r="O5739" i="3" s="1"/>
  <c r="F5740" i="3"/>
  <c r="O5740" i="3" s="1"/>
  <c r="F5741" i="3"/>
  <c r="O5741" i="3" s="1"/>
  <c r="F5742" i="3"/>
  <c r="O5742" i="3" s="1"/>
  <c r="F5743" i="3"/>
  <c r="O5743" i="3" s="1"/>
  <c r="F5744" i="3"/>
  <c r="O5744" i="3" s="1"/>
  <c r="F5745" i="3"/>
  <c r="O5745" i="3" s="1"/>
  <c r="F5746" i="3"/>
  <c r="O5746" i="3" s="1"/>
  <c r="F5747" i="3"/>
  <c r="O5747" i="3" s="1"/>
  <c r="F5748" i="3"/>
  <c r="O5748" i="3" s="1"/>
  <c r="F5749" i="3"/>
  <c r="O5749" i="3" s="1"/>
  <c r="F5750" i="3"/>
  <c r="O5750" i="3" s="1"/>
  <c r="F5751" i="3"/>
  <c r="O5751" i="3" s="1"/>
  <c r="F5752" i="3"/>
  <c r="O5752" i="3" s="1"/>
  <c r="F5753" i="3"/>
  <c r="O5753" i="3" s="1"/>
  <c r="F5754" i="3"/>
  <c r="O5754" i="3" s="1"/>
  <c r="F5755" i="3"/>
  <c r="O5755" i="3" s="1"/>
  <c r="F5756" i="3"/>
  <c r="O5756" i="3" s="1"/>
  <c r="F5757" i="3"/>
  <c r="O5757" i="3" s="1"/>
  <c r="F5758" i="3"/>
  <c r="O5758" i="3" s="1"/>
  <c r="F5759" i="3"/>
  <c r="O5759" i="3" s="1"/>
  <c r="F5760" i="3"/>
  <c r="O5760" i="3" s="1"/>
  <c r="F5761" i="3"/>
  <c r="O5761" i="3" s="1"/>
  <c r="F5762" i="3"/>
  <c r="O5762" i="3" s="1"/>
  <c r="F5763" i="3"/>
  <c r="O5763" i="3" s="1"/>
  <c r="F5764" i="3"/>
  <c r="O5764" i="3" s="1"/>
  <c r="F5765" i="3"/>
  <c r="O5765" i="3" s="1"/>
  <c r="F5766" i="3"/>
  <c r="O5766" i="3" s="1"/>
  <c r="F5767" i="3"/>
  <c r="O5767" i="3" s="1"/>
  <c r="F5768" i="3"/>
  <c r="O5768" i="3" s="1"/>
  <c r="F5769" i="3"/>
  <c r="O5769" i="3" s="1"/>
  <c r="F5770" i="3"/>
  <c r="O5770" i="3" s="1"/>
  <c r="F5771" i="3"/>
  <c r="O5771" i="3" s="1"/>
  <c r="F5772" i="3"/>
  <c r="O5772" i="3" s="1"/>
  <c r="F5773" i="3"/>
  <c r="O5773" i="3" s="1"/>
  <c r="F5774" i="3"/>
  <c r="O5774" i="3" s="1"/>
  <c r="F5775" i="3"/>
  <c r="O5775" i="3" s="1"/>
  <c r="F5776" i="3"/>
  <c r="O5776" i="3" s="1"/>
  <c r="F5777" i="3"/>
  <c r="O5777" i="3" s="1"/>
  <c r="F5778" i="3"/>
  <c r="O5778" i="3" s="1"/>
  <c r="F5779" i="3"/>
  <c r="O5779" i="3" s="1"/>
  <c r="F5780" i="3"/>
  <c r="O5780" i="3" s="1"/>
  <c r="F5781" i="3"/>
  <c r="O5781" i="3" s="1"/>
  <c r="F5782" i="3"/>
  <c r="O5782" i="3" s="1"/>
  <c r="F5783" i="3"/>
  <c r="O5783" i="3" s="1"/>
  <c r="F5784" i="3"/>
  <c r="O5784" i="3" s="1"/>
  <c r="F5785" i="3"/>
  <c r="O5785" i="3" s="1"/>
  <c r="F5786" i="3"/>
  <c r="O5786" i="3" s="1"/>
  <c r="F5787" i="3"/>
  <c r="O5787" i="3" s="1"/>
  <c r="F5788" i="3"/>
  <c r="O5788" i="3" s="1"/>
  <c r="F5789" i="3"/>
  <c r="O5789" i="3" s="1"/>
  <c r="F5790" i="3"/>
  <c r="O5790" i="3" s="1"/>
  <c r="F5791" i="3"/>
  <c r="O5791" i="3" s="1"/>
  <c r="F5792" i="3"/>
  <c r="O5792" i="3" s="1"/>
  <c r="F5793" i="3"/>
  <c r="O5793" i="3" s="1"/>
  <c r="F5794" i="3"/>
  <c r="O5794" i="3" s="1"/>
  <c r="F5795" i="3"/>
  <c r="O5795" i="3" s="1"/>
  <c r="F5796" i="3"/>
  <c r="O5796" i="3" s="1"/>
  <c r="F5797" i="3"/>
  <c r="O5797" i="3" s="1"/>
  <c r="F5798" i="3"/>
  <c r="O5798" i="3" s="1"/>
  <c r="F5799" i="3"/>
  <c r="O5799" i="3" s="1"/>
  <c r="F5800" i="3"/>
  <c r="O5800" i="3" s="1"/>
  <c r="F5801" i="3"/>
  <c r="O5801" i="3" s="1"/>
  <c r="F5802" i="3"/>
  <c r="O5802" i="3" s="1"/>
  <c r="F5803" i="3"/>
  <c r="O5803" i="3" s="1"/>
  <c r="F5804" i="3"/>
  <c r="O5804" i="3" s="1"/>
  <c r="F5805" i="3"/>
  <c r="O5805" i="3" s="1"/>
  <c r="F5806" i="3"/>
  <c r="O5806" i="3" s="1"/>
  <c r="F5807" i="3"/>
  <c r="O5807" i="3" s="1"/>
  <c r="F5808" i="3"/>
  <c r="O5808" i="3" s="1"/>
  <c r="F5809" i="3"/>
  <c r="O5809" i="3" s="1"/>
  <c r="F5810" i="3"/>
  <c r="O5810" i="3" s="1"/>
  <c r="F5811" i="3"/>
  <c r="O5811" i="3" s="1"/>
  <c r="F5812" i="3"/>
  <c r="O5812" i="3" s="1"/>
  <c r="F5813" i="3"/>
  <c r="O5813" i="3" s="1"/>
  <c r="F5814" i="3"/>
  <c r="O5814" i="3" s="1"/>
  <c r="F5815" i="3"/>
  <c r="O5815" i="3" s="1"/>
  <c r="F5816" i="3"/>
  <c r="O5816" i="3" s="1"/>
  <c r="F5817" i="3"/>
  <c r="O5817" i="3" s="1"/>
  <c r="F5818" i="3"/>
  <c r="O5818" i="3" s="1"/>
  <c r="F5819" i="3"/>
  <c r="O5819" i="3" s="1"/>
  <c r="F5820" i="3"/>
  <c r="O5820" i="3" s="1"/>
  <c r="F5821" i="3"/>
  <c r="O5821" i="3" s="1"/>
  <c r="F5892" i="3"/>
  <c r="O5892" i="3" s="1"/>
  <c r="F5893" i="3"/>
  <c r="O5893" i="3" s="1"/>
  <c r="F5894" i="3"/>
  <c r="O5894" i="3" s="1"/>
  <c r="F5895" i="3"/>
  <c r="O5895" i="3" s="1"/>
  <c r="F5896" i="3"/>
  <c r="O5896" i="3" s="1"/>
  <c r="F5897" i="3"/>
  <c r="O5897" i="3" s="1"/>
  <c r="F5898" i="3"/>
  <c r="O5898" i="3" s="1"/>
  <c r="F5899" i="3"/>
  <c r="O5899" i="3" s="1"/>
  <c r="F5900" i="3"/>
  <c r="O5900" i="3" s="1"/>
  <c r="F5901" i="3"/>
  <c r="O5901" i="3" s="1"/>
  <c r="F5902" i="3"/>
  <c r="O5902" i="3" s="1"/>
  <c r="F5903" i="3"/>
  <c r="O5903" i="3" s="1"/>
  <c r="F5904" i="3"/>
  <c r="O5904" i="3" s="1"/>
  <c r="F5905" i="3"/>
  <c r="O5905" i="3" s="1"/>
  <c r="F5906" i="3"/>
  <c r="O5906" i="3" s="1"/>
  <c r="F5907" i="3"/>
  <c r="O5907" i="3" s="1"/>
  <c r="F5908" i="3"/>
  <c r="O5908" i="3" s="1"/>
  <c r="F5909" i="3"/>
  <c r="O5909" i="3" s="1"/>
  <c r="F5910" i="3"/>
  <c r="O5910" i="3" s="1"/>
  <c r="F5911" i="3"/>
  <c r="O5911" i="3" s="1"/>
  <c r="F5912" i="3"/>
  <c r="O5912" i="3" s="1"/>
  <c r="F5913" i="3"/>
  <c r="O5913" i="3" s="1"/>
  <c r="F5914" i="3"/>
  <c r="O5914" i="3" s="1"/>
  <c r="F5915" i="3"/>
  <c r="O5915" i="3" s="1"/>
  <c r="F5916" i="3"/>
  <c r="O5916" i="3" s="1"/>
  <c r="F5917" i="3"/>
  <c r="O5917" i="3" s="1"/>
  <c r="F5918" i="3"/>
  <c r="O5918" i="3" s="1"/>
  <c r="F5919" i="3"/>
  <c r="O5919" i="3" s="1"/>
  <c r="F5920" i="3"/>
  <c r="O5920" i="3" s="1"/>
  <c r="F5921" i="3"/>
  <c r="O5921" i="3" s="1"/>
  <c r="F5922" i="3"/>
  <c r="O5922" i="3" s="1"/>
  <c r="F5923" i="3"/>
  <c r="O5923" i="3" s="1"/>
  <c r="F5924" i="3"/>
  <c r="O5924" i="3" s="1"/>
  <c r="F5925" i="3"/>
  <c r="O5925" i="3" s="1"/>
  <c r="F5926" i="3"/>
  <c r="O5926" i="3" s="1"/>
  <c r="F5927" i="3"/>
  <c r="O5927" i="3" s="1"/>
  <c r="F5928" i="3"/>
  <c r="O5928" i="3" s="1"/>
  <c r="F5929" i="3"/>
  <c r="O5929" i="3" s="1"/>
  <c r="F5930" i="3"/>
  <c r="O5930" i="3" s="1"/>
  <c r="F5931" i="3"/>
  <c r="O5931" i="3" s="1"/>
  <c r="F5932" i="3"/>
  <c r="O5932" i="3" s="1"/>
  <c r="F5933" i="3"/>
  <c r="O5933" i="3" s="1"/>
  <c r="F5934" i="3"/>
  <c r="O5934" i="3" s="1"/>
  <c r="F5935" i="3"/>
  <c r="O5935" i="3" s="1"/>
  <c r="F5936" i="3"/>
  <c r="O5936" i="3" s="1"/>
  <c r="F5937" i="3"/>
  <c r="O5937" i="3" s="1"/>
  <c r="F5938" i="3"/>
  <c r="O5938" i="3" s="1"/>
  <c r="F5939" i="3"/>
  <c r="O5939" i="3" s="1"/>
  <c r="F5940" i="3"/>
  <c r="O5940" i="3" s="1"/>
  <c r="F5941" i="3"/>
  <c r="O5941" i="3" s="1"/>
  <c r="F5942" i="3"/>
  <c r="O5942" i="3" s="1"/>
  <c r="F5943" i="3"/>
  <c r="O5943" i="3" s="1"/>
  <c r="F5944" i="3"/>
  <c r="O5944" i="3" s="1"/>
  <c r="F5945" i="3"/>
  <c r="O5945" i="3" s="1"/>
  <c r="F5946" i="3"/>
  <c r="O5946" i="3" s="1"/>
  <c r="F5947" i="3"/>
  <c r="O5947" i="3" s="1"/>
  <c r="F5948" i="3"/>
  <c r="O5948" i="3" s="1"/>
  <c r="F5949" i="3"/>
  <c r="O5949" i="3" s="1"/>
  <c r="F5950" i="3"/>
  <c r="O5950" i="3" s="1"/>
  <c r="F5951" i="3"/>
  <c r="O5951" i="3" s="1"/>
  <c r="F5952" i="3"/>
  <c r="O5952" i="3" s="1"/>
  <c r="F5953" i="3"/>
  <c r="O5953" i="3" s="1"/>
  <c r="F5954" i="3"/>
  <c r="O5954" i="3" s="1"/>
  <c r="F5955" i="3"/>
  <c r="O5955" i="3" s="1"/>
  <c r="F5956" i="3"/>
  <c r="O5956" i="3" s="1"/>
  <c r="F5957" i="3"/>
  <c r="O5957" i="3" s="1"/>
  <c r="F5958" i="3"/>
  <c r="O5958" i="3" s="1"/>
  <c r="F5959" i="3"/>
  <c r="O5959" i="3" s="1"/>
  <c r="F5960" i="3"/>
  <c r="O5960" i="3" s="1"/>
  <c r="F5961" i="3"/>
  <c r="O5961" i="3" s="1"/>
  <c r="F5962" i="3"/>
  <c r="O5962" i="3" s="1"/>
  <c r="F5963" i="3"/>
  <c r="O5963" i="3" s="1"/>
  <c r="F5964" i="3"/>
  <c r="O5964" i="3" s="1"/>
  <c r="F5965" i="3"/>
  <c r="O5965" i="3" s="1"/>
  <c r="F5966" i="3"/>
  <c r="O5966" i="3" s="1"/>
  <c r="F5967" i="3"/>
  <c r="O5967" i="3" s="1"/>
  <c r="F5968" i="3"/>
  <c r="O5968" i="3" s="1"/>
  <c r="F5969" i="3"/>
  <c r="O5969" i="3" s="1"/>
  <c r="F5970" i="3"/>
  <c r="O5970" i="3" s="1"/>
  <c r="F5971" i="3"/>
  <c r="O5971" i="3" s="1"/>
  <c r="F5972" i="3"/>
  <c r="O5972" i="3" s="1"/>
  <c r="F5973" i="3"/>
  <c r="O5973" i="3" s="1"/>
  <c r="F5974" i="3"/>
  <c r="O5974" i="3" s="1"/>
  <c r="F5975" i="3"/>
  <c r="O5975" i="3" s="1"/>
  <c r="F5976" i="3"/>
  <c r="O5976" i="3" s="1"/>
  <c r="F5977" i="3"/>
  <c r="O5977" i="3" s="1"/>
  <c r="F5978" i="3"/>
  <c r="O5978" i="3" s="1"/>
  <c r="F5979" i="3"/>
  <c r="O5979" i="3" s="1"/>
  <c r="F5980" i="3"/>
  <c r="O5980" i="3" s="1"/>
  <c r="F5981" i="3"/>
  <c r="O5981" i="3" s="1"/>
  <c r="F5982" i="3"/>
  <c r="O5982" i="3" s="1"/>
  <c r="F5983" i="3"/>
  <c r="O5983" i="3" s="1"/>
  <c r="F5984" i="3"/>
  <c r="O5984" i="3" s="1"/>
  <c r="F5985" i="3"/>
  <c r="O5985" i="3" s="1"/>
  <c r="F5986" i="3"/>
  <c r="O5986" i="3" s="1"/>
  <c r="F5987" i="3"/>
  <c r="O5987" i="3" s="1"/>
  <c r="F5988" i="3"/>
  <c r="O5988" i="3" s="1"/>
  <c r="F5989" i="3"/>
  <c r="O5989" i="3" s="1"/>
  <c r="F5990" i="3"/>
  <c r="O5990" i="3" s="1"/>
  <c r="F5991" i="3"/>
  <c r="O5991" i="3" s="1"/>
  <c r="F5992" i="3"/>
  <c r="O5992" i="3" s="1"/>
  <c r="F5993" i="3"/>
  <c r="O5993" i="3" s="1"/>
  <c r="F5994" i="3"/>
  <c r="O5994" i="3" s="1"/>
  <c r="F5995" i="3"/>
  <c r="O5995" i="3" s="1"/>
  <c r="F5996" i="3"/>
  <c r="O5996" i="3" s="1"/>
  <c r="F5997" i="3"/>
  <c r="O5997" i="3" s="1"/>
  <c r="F5998" i="3"/>
  <c r="O5998" i="3" s="1"/>
  <c r="F5999" i="3"/>
  <c r="O5999" i="3" s="1"/>
  <c r="F6000" i="3"/>
  <c r="O6000" i="3" s="1"/>
  <c r="F6001" i="3"/>
  <c r="O6001" i="3" s="1"/>
  <c r="F6002" i="3"/>
  <c r="O6002" i="3" s="1"/>
  <c r="F6003" i="3"/>
  <c r="O6003" i="3" s="1"/>
  <c r="F6004" i="3"/>
  <c r="O6004" i="3" s="1"/>
  <c r="F6005" i="3"/>
  <c r="O6005" i="3" s="1"/>
  <c r="F6006" i="3"/>
  <c r="O6006" i="3" s="1"/>
  <c r="F6007" i="3"/>
  <c r="O6007" i="3" s="1"/>
  <c r="F6008" i="3"/>
  <c r="O6008" i="3" s="1"/>
  <c r="F6009" i="3"/>
  <c r="O6009" i="3" s="1"/>
  <c r="F6010" i="3"/>
  <c r="O6010" i="3" s="1"/>
  <c r="F6011" i="3"/>
  <c r="O6011" i="3" s="1"/>
  <c r="F6012" i="3"/>
  <c r="O6012" i="3" s="1"/>
  <c r="F6013" i="3"/>
  <c r="O6013" i="3" s="1"/>
  <c r="F6014" i="3"/>
  <c r="O6014" i="3" s="1"/>
  <c r="F6015" i="3"/>
  <c r="O6015" i="3" s="1"/>
  <c r="F6016" i="3"/>
  <c r="O6016" i="3" s="1"/>
  <c r="F6017" i="3"/>
  <c r="O6017" i="3" s="1"/>
  <c r="F6018" i="3"/>
  <c r="O6018" i="3" s="1"/>
  <c r="F6019" i="3"/>
  <c r="O6019" i="3" s="1"/>
  <c r="F6020" i="3"/>
  <c r="O6020" i="3" s="1"/>
  <c r="F6021" i="3"/>
  <c r="O6021" i="3" s="1"/>
  <c r="F6022" i="3"/>
  <c r="O6022" i="3" s="1"/>
  <c r="F6023" i="3"/>
  <c r="O6023" i="3" s="1"/>
  <c r="F6024" i="3"/>
  <c r="O6024" i="3" s="1"/>
  <c r="F6025" i="3"/>
  <c r="O6025" i="3" s="1"/>
  <c r="F6026" i="3"/>
  <c r="O6026" i="3" s="1"/>
  <c r="F6027" i="3"/>
  <c r="O6027" i="3" s="1"/>
  <c r="F6028" i="3"/>
  <c r="O6028" i="3" s="1"/>
  <c r="F6029" i="3"/>
  <c r="O6029" i="3" s="1"/>
  <c r="F6030" i="3"/>
  <c r="O6030" i="3" s="1"/>
  <c r="F6031" i="3"/>
  <c r="O6031" i="3" s="1"/>
  <c r="F6032" i="3"/>
  <c r="O6032" i="3" s="1"/>
  <c r="F6033" i="3"/>
  <c r="O6033" i="3" s="1"/>
  <c r="F6034" i="3"/>
  <c r="O6034" i="3" s="1"/>
  <c r="F6035" i="3"/>
  <c r="O6035" i="3" s="1"/>
  <c r="F6036" i="3"/>
  <c r="O6036" i="3" s="1"/>
  <c r="F6037" i="3"/>
  <c r="O6037" i="3" s="1"/>
  <c r="F6038" i="3"/>
  <c r="O6038" i="3" s="1"/>
  <c r="F6039" i="3"/>
  <c r="O6039" i="3" s="1"/>
  <c r="F6040" i="3"/>
  <c r="O6040" i="3" s="1"/>
  <c r="F6041" i="3"/>
  <c r="O6041" i="3" s="1"/>
  <c r="F6042" i="3"/>
  <c r="O6042" i="3" s="1"/>
  <c r="F6043" i="3"/>
  <c r="O6043" i="3" s="1"/>
  <c r="F6044" i="3"/>
  <c r="O6044" i="3" s="1"/>
  <c r="F6045" i="3"/>
  <c r="O6045" i="3" s="1"/>
  <c r="F6046" i="3"/>
  <c r="O6046" i="3" s="1"/>
  <c r="F6047" i="3"/>
  <c r="O6047" i="3" s="1"/>
  <c r="F6048" i="3"/>
  <c r="O6048" i="3" s="1"/>
  <c r="F6049" i="3"/>
  <c r="O6049" i="3" s="1"/>
  <c r="F6050" i="3"/>
  <c r="O6050" i="3" s="1"/>
  <c r="F6051" i="3"/>
  <c r="O6051" i="3" s="1"/>
  <c r="F6052" i="3"/>
  <c r="O6052" i="3" s="1"/>
  <c r="F6053" i="3"/>
  <c r="O6053" i="3" s="1"/>
  <c r="F6054" i="3"/>
  <c r="O6054" i="3" s="1"/>
  <c r="F6055" i="3"/>
  <c r="O6055" i="3" s="1"/>
  <c r="F6056" i="3"/>
  <c r="O6056" i="3" s="1"/>
  <c r="F6057" i="3"/>
  <c r="O6057" i="3" s="1"/>
  <c r="F6058" i="3"/>
  <c r="O6058" i="3" s="1"/>
  <c r="F6059" i="3"/>
  <c r="O6059" i="3" s="1"/>
  <c r="F6060" i="3"/>
  <c r="O6060" i="3" s="1"/>
  <c r="F6061" i="3"/>
  <c r="O6061" i="3" s="1"/>
  <c r="F6062" i="3"/>
  <c r="O6062" i="3" s="1"/>
  <c r="F6063" i="3"/>
  <c r="O6063" i="3" s="1"/>
  <c r="F6064" i="3"/>
  <c r="O6064" i="3" s="1"/>
  <c r="F6065" i="3"/>
  <c r="O6065" i="3" s="1"/>
  <c r="F6066" i="3"/>
  <c r="O6066" i="3" s="1"/>
  <c r="F6067" i="3"/>
  <c r="O6067" i="3" s="1"/>
  <c r="F6068" i="3"/>
  <c r="O6068" i="3" s="1"/>
  <c r="F6069" i="3"/>
  <c r="O6069" i="3" s="1"/>
  <c r="F6070" i="3"/>
  <c r="O6070" i="3" s="1"/>
  <c r="F6071" i="3"/>
  <c r="O6071" i="3" s="1"/>
  <c r="F6072" i="3"/>
  <c r="O6072" i="3" s="1"/>
  <c r="F6073" i="3"/>
  <c r="O6073" i="3" s="1"/>
  <c r="F6074" i="3"/>
  <c r="O6074" i="3" s="1"/>
  <c r="F6075" i="3"/>
  <c r="O6075" i="3" s="1"/>
  <c r="F6076" i="3"/>
  <c r="O6076" i="3" s="1"/>
  <c r="F6077" i="3"/>
  <c r="O6077" i="3" s="1"/>
  <c r="F6078" i="3"/>
  <c r="O6078" i="3" s="1"/>
  <c r="F6079" i="3"/>
  <c r="O6079" i="3" s="1"/>
  <c r="F6080" i="3"/>
  <c r="O6080" i="3" s="1"/>
  <c r="F6081" i="3"/>
  <c r="O6081" i="3" s="1"/>
  <c r="F6082" i="3"/>
  <c r="O6082" i="3" s="1"/>
  <c r="F6083" i="3"/>
  <c r="O6083" i="3" s="1"/>
  <c r="F6084" i="3"/>
  <c r="O6084" i="3" s="1"/>
  <c r="F6085" i="3"/>
  <c r="O6085" i="3" s="1"/>
  <c r="F6086" i="3"/>
  <c r="O6086" i="3" s="1"/>
  <c r="F6087" i="3"/>
  <c r="O6087" i="3" s="1"/>
  <c r="F6088" i="3"/>
  <c r="O6088" i="3" s="1"/>
  <c r="F6089" i="3"/>
  <c r="O6089" i="3" s="1"/>
  <c r="F6090" i="3"/>
  <c r="O6090" i="3" s="1"/>
  <c r="F6091" i="3"/>
  <c r="O6091" i="3" s="1"/>
  <c r="F6092" i="3"/>
  <c r="O6092" i="3" s="1"/>
  <c r="F6093" i="3"/>
  <c r="O6093" i="3" s="1"/>
  <c r="F6094" i="3"/>
  <c r="O6094" i="3" s="1"/>
  <c r="F6095" i="3"/>
  <c r="O6095" i="3" s="1"/>
  <c r="F6096" i="3"/>
  <c r="O6096" i="3" s="1"/>
  <c r="F6097" i="3"/>
  <c r="O6097" i="3" s="1"/>
  <c r="F6098" i="3"/>
  <c r="O6098" i="3" s="1"/>
  <c r="F6099" i="3"/>
  <c r="O6099" i="3" s="1"/>
  <c r="F6100" i="3"/>
  <c r="O6100" i="3" s="1"/>
  <c r="F6101" i="3"/>
  <c r="O6101" i="3" s="1"/>
  <c r="F6102" i="3"/>
  <c r="O6102" i="3" s="1"/>
  <c r="F6103" i="3"/>
  <c r="O6103" i="3" s="1"/>
  <c r="F6104" i="3"/>
  <c r="O6104" i="3" s="1"/>
  <c r="F6105" i="3"/>
  <c r="O6105" i="3" s="1"/>
  <c r="F6106" i="3"/>
  <c r="O6106" i="3" s="1"/>
  <c r="F6107" i="3"/>
  <c r="O6107" i="3" s="1"/>
  <c r="F6108" i="3"/>
  <c r="O6108" i="3" s="1"/>
  <c r="F6109" i="3"/>
  <c r="O6109" i="3" s="1"/>
  <c r="F6110" i="3"/>
  <c r="O6110" i="3" s="1"/>
  <c r="F6111" i="3"/>
  <c r="O6111" i="3" s="1"/>
  <c r="F6112" i="3"/>
  <c r="O6112" i="3" s="1"/>
  <c r="F6113" i="3"/>
  <c r="O6113" i="3" s="1"/>
  <c r="F6114" i="3"/>
  <c r="O6114" i="3" s="1"/>
  <c r="F6115" i="3"/>
  <c r="O6115" i="3" s="1"/>
  <c r="F6116" i="3"/>
  <c r="O6116" i="3" s="1"/>
  <c r="F6117" i="3"/>
  <c r="O6117" i="3" s="1"/>
  <c r="F6118" i="3"/>
  <c r="O6118" i="3" s="1"/>
  <c r="F6119" i="3"/>
  <c r="O6119" i="3" s="1"/>
  <c r="F6120" i="3"/>
  <c r="O6120" i="3" s="1"/>
  <c r="F6121" i="3"/>
  <c r="O6121" i="3" s="1"/>
  <c r="F6122" i="3"/>
  <c r="O6122" i="3" s="1"/>
  <c r="F6123" i="3"/>
  <c r="O6123" i="3" s="1"/>
  <c r="F6124" i="3"/>
  <c r="O6124" i="3" s="1"/>
  <c r="F6125" i="3"/>
  <c r="O6125" i="3" s="1"/>
  <c r="F6126" i="3"/>
  <c r="O6126" i="3" s="1"/>
  <c r="F6127" i="3"/>
  <c r="O6127" i="3" s="1"/>
  <c r="F6128" i="3"/>
  <c r="O6128" i="3" s="1"/>
  <c r="F6129" i="3"/>
  <c r="O6129" i="3" s="1"/>
  <c r="F6130" i="3"/>
  <c r="O6130" i="3" s="1"/>
  <c r="F6131" i="3"/>
  <c r="O6131" i="3" s="1"/>
  <c r="F6132" i="3"/>
  <c r="O6132" i="3" s="1"/>
  <c r="F6133" i="3"/>
  <c r="O6133" i="3" s="1"/>
  <c r="F6134" i="3"/>
  <c r="O6134" i="3" s="1"/>
  <c r="F6135" i="3"/>
  <c r="O6135" i="3" s="1"/>
  <c r="F6136" i="3"/>
  <c r="O6136" i="3" s="1"/>
  <c r="F6137" i="3"/>
  <c r="O6137" i="3" s="1"/>
  <c r="F6138" i="3"/>
  <c r="O6138" i="3" s="1"/>
  <c r="F6139" i="3"/>
  <c r="O6139" i="3" s="1"/>
  <c r="F6140" i="3"/>
  <c r="O6140" i="3" s="1"/>
  <c r="F6141" i="3"/>
  <c r="O6141" i="3" s="1"/>
  <c r="F6142" i="3"/>
  <c r="O6142" i="3" s="1"/>
  <c r="F6143" i="3"/>
  <c r="O6143" i="3" s="1"/>
  <c r="F6144" i="3"/>
  <c r="O6144" i="3" s="1"/>
  <c r="F6145" i="3"/>
  <c r="O6145" i="3" s="1"/>
  <c r="F6146" i="3"/>
  <c r="O6146" i="3" s="1"/>
  <c r="F6147" i="3"/>
  <c r="O6147" i="3" s="1"/>
  <c r="F6148" i="3"/>
  <c r="O6148" i="3" s="1"/>
  <c r="F6149" i="3"/>
  <c r="O6149" i="3" s="1"/>
  <c r="F6150" i="3"/>
  <c r="O6150" i="3" s="1"/>
  <c r="F6151" i="3"/>
  <c r="O6151" i="3" s="1"/>
  <c r="F6152" i="3"/>
  <c r="O6152" i="3" s="1"/>
  <c r="F6153" i="3"/>
  <c r="O6153" i="3" s="1"/>
  <c r="F6154" i="3"/>
  <c r="O6154" i="3" s="1"/>
  <c r="F6155" i="3"/>
  <c r="O6155" i="3" s="1"/>
  <c r="F6156" i="3"/>
  <c r="O6156" i="3" s="1"/>
  <c r="F6157" i="3"/>
  <c r="O6157" i="3" s="1"/>
  <c r="F6158" i="3"/>
  <c r="O6158" i="3" s="1"/>
  <c r="F6159" i="3"/>
  <c r="O6159" i="3" s="1"/>
  <c r="F6160" i="3"/>
  <c r="O6160" i="3" s="1"/>
  <c r="F6161" i="3"/>
  <c r="O6161" i="3" s="1"/>
  <c r="F6162" i="3"/>
  <c r="O6162" i="3" s="1"/>
  <c r="F6163" i="3"/>
  <c r="O6163" i="3" s="1"/>
  <c r="F6164" i="3"/>
  <c r="O6164" i="3" s="1"/>
  <c r="F6165" i="3"/>
  <c r="O6165" i="3" s="1"/>
  <c r="F6166" i="3"/>
  <c r="O6166" i="3" s="1"/>
  <c r="F6167" i="3"/>
  <c r="O6167" i="3" s="1"/>
  <c r="F6168" i="3"/>
  <c r="O6168" i="3" s="1"/>
  <c r="F6169" i="3"/>
  <c r="O6169" i="3" s="1"/>
  <c r="F6170" i="3"/>
  <c r="O6170" i="3" s="1"/>
  <c r="F6171" i="3"/>
  <c r="O6171" i="3" s="1"/>
  <c r="F6172" i="3"/>
  <c r="O6172" i="3" s="1"/>
  <c r="F6173" i="3"/>
  <c r="O6173" i="3" s="1"/>
  <c r="F6174" i="3"/>
  <c r="O6174" i="3" s="1"/>
  <c r="F6175" i="3"/>
  <c r="O6175" i="3" s="1"/>
  <c r="F6176" i="3"/>
  <c r="O6176" i="3" s="1"/>
  <c r="F6177" i="3"/>
  <c r="O6177" i="3" s="1"/>
  <c r="F6178" i="3"/>
  <c r="O6178" i="3" s="1"/>
  <c r="F6179" i="3"/>
  <c r="O6179" i="3" s="1"/>
  <c r="F6180" i="3"/>
  <c r="O6180" i="3" s="1"/>
  <c r="F6181" i="3"/>
  <c r="O6181" i="3" s="1"/>
  <c r="F6182" i="3"/>
  <c r="O6182" i="3" s="1"/>
  <c r="F6183" i="3"/>
  <c r="O6183" i="3" s="1"/>
  <c r="F6184" i="3"/>
  <c r="O6184" i="3" s="1"/>
  <c r="F6185" i="3"/>
  <c r="O6185" i="3" s="1"/>
  <c r="F6186" i="3"/>
  <c r="O6186" i="3" s="1"/>
  <c r="F6187" i="3"/>
  <c r="O6187" i="3" s="1"/>
  <c r="F6188" i="3"/>
  <c r="O6188" i="3" s="1"/>
  <c r="F6189" i="3"/>
  <c r="O6189" i="3" s="1"/>
  <c r="F6190" i="3"/>
  <c r="O6190" i="3" s="1"/>
  <c r="F6191" i="3"/>
  <c r="O6191" i="3" s="1"/>
  <c r="F6192" i="3"/>
  <c r="O6192" i="3" s="1"/>
  <c r="F6193" i="3"/>
  <c r="O6193" i="3" s="1"/>
  <c r="F6194" i="3"/>
  <c r="O6194" i="3" s="1"/>
  <c r="F6195" i="3"/>
  <c r="O6195" i="3" s="1"/>
  <c r="F6196" i="3"/>
  <c r="O6196" i="3" s="1"/>
  <c r="F6197" i="3"/>
  <c r="O6197" i="3" s="1"/>
  <c r="F6198" i="3"/>
  <c r="O6198" i="3" s="1"/>
  <c r="F6199" i="3"/>
  <c r="O6199" i="3" s="1"/>
  <c r="F6200" i="3"/>
  <c r="O6200" i="3" s="1"/>
  <c r="F6201" i="3"/>
  <c r="O6201" i="3" s="1"/>
  <c r="F6202" i="3"/>
  <c r="O6202" i="3" s="1"/>
  <c r="F6203" i="3"/>
  <c r="O6203" i="3" s="1"/>
  <c r="F6204" i="3"/>
  <c r="O6204" i="3" s="1"/>
  <c r="F6205" i="3"/>
  <c r="O6205" i="3" s="1"/>
  <c r="F6206" i="3"/>
  <c r="O6206" i="3" s="1"/>
  <c r="F6207" i="3"/>
  <c r="O6207" i="3" s="1"/>
  <c r="F6208" i="3"/>
  <c r="O6208" i="3" s="1"/>
  <c r="F6209" i="3"/>
  <c r="O6209" i="3" s="1"/>
  <c r="F6210" i="3"/>
  <c r="O6210" i="3" s="1"/>
  <c r="F6211" i="3"/>
  <c r="O6211" i="3" s="1"/>
  <c r="F6212" i="3"/>
  <c r="O6212" i="3" s="1"/>
  <c r="F6213" i="3"/>
  <c r="O6213" i="3" s="1"/>
  <c r="F6214" i="3"/>
  <c r="O6214" i="3" s="1"/>
  <c r="F6215" i="3"/>
  <c r="O6215" i="3" s="1"/>
  <c r="F6216" i="3"/>
  <c r="O6216" i="3" s="1"/>
  <c r="F6217" i="3"/>
  <c r="O6217" i="3" s="1"/>
  <c r="F6218" i="3"/>
  <c r="O6218" i="3" s="1"/>
  <c r="F6219" i="3"/>
  <c r="O6219" i="3" s="1"/>
  <c r="F6220" i="3"/>
  <c r="O6220" i="3" s="1"/>
  <c r="F6221" i="3"/>
  <c r="O6221" i="3" s="1"/>
  <c r="F6222" i="3"/>
  <c r="O6222" i="3" s="1"/>
  <c r="F6223" i="3"/>
  <c r="O6223" i="3" s="1"/>
  <c r="F6224" i="3"/>
  <c r="O6224" i="3" s="1"/>
  <c r="F6225" i="3"/>
  <c r="O6225" i="3" s="1"/>
  <c r="F6226" i="3"/>
  <c r="O6226" i="3" s="1"/>
  <c r="F6227" i="3"/>
  <c r="O6227" i="3" s="1"/>
  <c r="F6228" i="3"/>
  <c r="O6228" i="3" s="1"/>
  <c r="F6229" i="3"/>
  <c r="O6229" i="3" s="1"/>
  <c r="F6230" i="3"/>
  <c r="O6230" i="3" s="1"/>
  <c r="F6231" i="3"/>
  <c r="O6231" i="3" s="1"/>
  <c r="F6232" i="3"/>
  <c r="O6232" i="3" s="1"/>
  <c r="F6233" i="3"/>
  <c r="O6233" i="3" s="1"/>
  <c r="F6234" i="3"/>
  <c r="O6234" i="3" s="1"/>
  <c r="F6235" i="3"/>
  <c r="O6235" i="3" s="1"/>
  <c r="F6236" i="3"/>
  <c r="O6236" i="3" s="1"/>
  <c r="F6237" i="3"/>
  <c r="O6237" i="3" s="1"/>
  <c r="F6238" i="3"/>
  <c r="O6238" i="3" s="1"/>
  <c r="F6239" i="3"/>
  <c r="O6239" i="3" s="1"/>
  <c r="F6240" i="3"/>
  <c r="O6240" i="3" s="1"/>
  <c r="F6241" i="3"/>
  <c r="O6241" i="3" s="1"/>
  <c r="F6242" i="3"/>
  <c r="O6242" i="3" s="1"/>
  <c r="F6243" i="3"/>
  <c r="O6243" i="3" s="1"/>
  <c r="F6244" i="3"/>
  <c r="O6244" i="3" s="1"/>
  <c r="F6245" i="3"/>
  <c r="O6245" i="3" s="1"/>
  <c r="F6246" i="3"/>
  <c r="O6246" i="3" s="1"/>
  <c r="F6247" i="3"/>
  <c r="O6247" i="3" s="1"/>
  <c r="F6248" i="3"/>
  <c r="O6248" i="3" s="1"/>
  <c r="F6249" i="3"/>
  <c r="O6249" i="3" s="1"/>
  <c r="F6250" i="3"/>
  <c r="O6250" i="3" s="1"/>
  <c r="F6251" i="3"/>
  <c r="O6251" i="3" s="1"/>
  <c r="F6252" i="3"/>
  <c r="O6252" i="3" s="1"/>
  <c r="F6253" i="3"/>
  <c r="O6253" i="3" s="1"/>
  <c r="F6254" i="3"/>
  <c r="O6254" i="3" s="1"/>
  <c r="F6255" i="3"/>
  <c r="O6255" i="3" s="1"/>
  <c r="F6256" i="3"/>
  <c r="O6256" i="3" s="1"/>
  <c r="F6257" i="3"/>
  <c r="O6257" i="3" s="1"/>
  <c r="F6258" i="3"/>
  <c r="O6258" i="3" s="1"/>
  <c r="F6259" i="3"/>
  <c r="O6259" i="3" s="1"/>
  <c r="F6260" i="3"/>
  <c r="O6260" i="3" s="1"/>
  <c r="F6261" i="3"/>
  <c r="O6261" i="3" s="1"/>
  <c r="F6262" i="3"/>
  <c r="O6262" i="3" s="1"/>
  <c r="F6263" i="3"/>
  <c r="O6263" i="3" s="1"/>
  <c r="F6264" i="3"/>
  <c r="O6264" i="3" s="1"/>
  <c r="F6265" i="3"/>
  <c r="O6265" i="3" s="1"/>
  <c r="F6266" i="3"/>
  <c r="O6266" i="3" s="1"/>
  <c r="F6267" i="3"/>
  <c r="O6267" i="3" s="1"/>
  <c r="F6268" i="3"/>
  <c r="O6268" i="3" s="1"/>
  <c r="F6269" i="3"/>
  <c r="O6269" i="3" s="1"/>
  <c r="F6270" i="3"/>
  <c r="O6270" i="3" s="1"/>
  <c r="F6271" i="3"/>
  <c r="O6271" i="3" s="1"/>
  <c r="F6272" i="3"/>
  <c r="O6272" i="3" s="1"/>
  <c r="F6273" i="3"/>
  <c r="O6273" i="3" s="1"/>
  <c r="F6274" i="3"/>
  <c r="O6274" i="3" s="1"/>
  <c r="F6275" i="3"/>
  <c r="O6275" i="3" s="1"/>
  <c r="F6276" i="3"/>
  <c r="O6276" i="3" s="1"/>
  <c r="F6277" i="3"/>
  <c r="O6277" i="3" s="1"/>
  <c r="F6278" i="3"/>
  <c r="O6278" i="3" s="1"/>
  <c r="F6279" i="3"/>
  <c r="O6279" i="3" s="1"/>
  <c r="F6280" i="3"/>
  <c r="O6280" i="3" s="1"/>
  <c r="F6281" i="3"/>
  <c r="O6281" i="3" s="1"/>
  <c r="F6282" i="3"/>
  <c r="O6282" i="3" s="1"/>
  <c r="F6283" i="3"/>
  <c r="O6283" i="3" s="1"/>
  <c r="F6284" i="3"/>
  <c r="O6284" i="3" s="1"/>
  <c r="F6285" i="3"/>
  <c r="O6285" i="3" s="1"/>
  <c r="F6286" i="3"/>
  <c r="O6286" i="3" s="1"/>
  <c r="F6287" i="3"/>
  <c r="O6287" i="3" s="1"/>
  <c r="F6288" i="3"/>
  <c r="O6288" i="3" s="1"/>
  <c r="F6289" i="3"/>
  <c r="O6289" i="3" s="1"/>
  <c r="F6290" i="3"/>
  <c r="O6290" i="3" s="1"/>
  <c r="F6291" i="3"/>
  <c r="O6291" i="3" s="1"/>
  <c r="F6292" i="3"/>
  <c r="O6292" i="3" s="1"/>
  <c r="F6293" i="3"/>
  <c r="O6293" i="3" s="1"/>
  <c r="F6294" i="3"/>
  <c r="O6294" i="3" s="1"/>
  <c r="F6295" i="3"/>
  <c r="O6295" i="3" s="1"/>
  <c r="F6296" i="3"/>
  <c r="O6296" i="3" s="1"/>
  <c r="F6297" i="3"/>
  <c r="O6297" i="3" s="1"/>
  <c r="F6298" i="3"/>
  <c r="O6298" i="3" s="1"/>
  <c r="F6299" i="3"/>
  <c r="O6299" i="3" s="1"/>
  <c r="F6300" i="3"/>
  <c r="O6300" i="3" s="1"/>
  <c r="F6301" i="3"/>
  <c r="O6301" i="3" s="1"/>
  <c r="F6302" i="3"/>
  <c r="O6302" i="3" s="1"/>
  <c r="F6303" i="3"/>
  <c r="O6303" i="3" s="1"/>
  <c r="F6304" i="3"/>
  <c r="O6304" i="3" s="1"/>
  <c r="F6305" i="3"/>
  <c r="O6305" i="3" s="1"/>
  <c r="F6306" i="3"/>
  <c r="O6306" i="3" s="1"/>
  <c r="F6307" i="3"/>
  <c r="O6307" i="3" s="1"/>
  <c r="F6308" i="3"/>
  <c r="O6308" i="3" s="1"/>
  <c r="F6309" i="3"/>
  <c r="O6309" i="3" s="1"/>
  <c r="F6310" i="3"/>
  <c r="O6310" i="3" s="1"/>
  <c r="F6311" i="3"/>
  <c r="O6311" i="3" s="1"/>
  <c r="F6312" i="3"/>
  <c r="O6312" i="3" s="1"/>
  <c r="F6313" i="3"/>
  <c r="O6313" i="3" s="1"/>
  <c r="F6314" i="3"/>
  <c r="O6314" i="3" s="1"/>
  <c r="F6315" i="3"/>
  <c r="O6315" i="3" s="1"/>
  <c r="F6316" i="3"/>
  <c r="O6316" i="3" s="1"/>
  <c r="F6317" i="3"/>
  <c r="O6317" i="3" s="1"/>
  <c r="F6318" i="3"/>
  <c r="O6318" i="3" s="1"/>
  <c r="F6319" i="3"/>
  <c r="O6319" i="3" s="1"/>
  <c r="F6320" i="3"/>
  <c r="O6320" i="3" s="1"/>
  <c r="F6321" i="3"/>
  <c r="O6321" i="3" s="1"/>
  <c r="F6322" i="3"/>
  <c r="O6322" i="3" s="1"/>
  <c r="F6323" i="3"/>
  <c r="O6323" i="3" s="1"/>
  <c r="F6324" i="3"/>
  <c r="O6324" i="3" s="1"/>
  <c r="F6325" i="3"/>
  <c r="O6325" i="3" s="1"/>
  <c r="F6326" i="3"/>
  <c r="O6326" i="3" s="1"/>
  <c r="F6327" i="3"/>
  <c r="O6327" i="3" s="1"/>
  <c r="F6328" i="3"/>
  <c r="O6328" i="3" s="1"/>
  <c r="F6329" i="3"/>
  <c r="O6329" i="3" s="1"/>
  <c r="F6330" i="3"/>
  <c r="O6330" i="3" s="1"/>
  <c r="F6331" i="3"/>
  <c r="O6331" i="3" s="1"/>
  <c r="F6332" i="3"/>
  <c r="O6332" i="3" s="1"/>
  <c r="F6333" i="3"/>
  <c r="O6333" i="3" s="1"/>
  <c r="F6334" i="3"/>
  <c r="O6334" i="3" s="1"/>
  <c r="F6335" i="3"/>
  <c r="O6335" i="3" s="1"/>
  <c r="F6336" i="3"/>
  <c r="O6336" i="3" s="1"/>
  <c r="F6337" i="3"/>
  <c r="O6337" i="3" s="1"/>
  <c r="F6338" i="3"/>
  <c r="O6338" i="3" s="1"/>
  <c r="F6339" i="3"/>
  <c r="O6339" i="3" s="1"/>
  <c r="F6340" i="3"/>
  <c r="O6340" i="3" s="1"/>
  <c r="F6341" i="3"/>
  <c r="O6341" i="3" s="1"/>
  <c r="F6342" i="3"/>
  <c r="O6342" i="3" s="1"/>
  <c r="F6343" i="3"/>
  <c r="O6343" i="3" s="1"/>
  <c r="F6344" i="3"/>
  <c r="O6344" i="3" s="1"/>
  <c r="F6345" i="3"/>
  <c r="O6345" i="3" s="1"/>
  <c r="F6346" i="3"/>
  <c r="O6346" i="3" s="1"/>
  <c r="F6347" i="3"/>
  <c r="O6347" i="3" s="1"/>
  <c r="F6348" i="3"/>
  <c r="O6348" i="3" s="1"/>
  <c r="F6349" i="3"/>
  <c r="O6349" i="3" s="1"/>
  <c r="F6350" i="3"/>
  <c r="O6350" i="3" s="1"/>
  <c r="F6351" i="3"/>
  <c r="O6351" i="3" s="1"/>
  <c r="F6352" i="3"/>
  <c r="O6352" i="3" s="1"/>
  <c r="F6353" i="3"/>
  <c r="O6353" i="3" s="1"/>
  <c r="F6354" i="3"/>
  <c r="O6354" i="3" s="1"/>
  <c r="F6355" i="3"/>
  <c r="O6355" i="3" s="1"/>
  <c r="F6356" i="3"/>
  <c r="O6356" i="3" s="1"/>
  <c r="F6357" i="3"/>
  <c r="O6357" i="3" s="1"/>
  <c r="F6358" i="3"/>
  <c r="O6358" i="3" s="1"/>
  <c r="F6359" i="3"/>
  <c r="O6359" i="3" s="1"/>
  <c r="F6360" i="3"/>
  <c r="O6360" i="3" s="1"/>
  <c r="F6361" i="3"/>
  <c r="O6361" i="3" s="1"/>
  <c r="F6362" i="3"/>
  <c r="O6362" i="3" s="1"/>
  <c r="F6363" i="3"/>
  <c r="O6363" i="3" s="1"/>
  <c r="F6364" i="3"/>
  <c r="O6364" i="3" s="1"/>
  <c r="F6365" i="3"/>
  <c r="O6365" i="3" s="1"/>
  <c r="F6366" i="3"/>
  <c r="O6366" i="3" s="1"/>
  <c r="F6367" i="3"/>
  <c r="O6367" i="3" s="1"/>
  <c r="F6368" i="3"/>
  <c r="O6368" i="3" s="1"/>
  <c r="F6369" i="3"/>
  <c r="O6369" i="3" s="1"/>
  <c r="F6370" i="3"/>
  <c r="O6370" i="3" s="1"/>
  <c r="F6371" i="3"/>
  <c r="O6371" i="3" s="1"/>
  <c r="F6372" i="3"/>
  <c r="O6372" i="3" s="1"/>
  <c r="F6373" i="3"/>
  <c r="O6373" i="3" s="1"/>
  <c r="F6374" i="3"/>
  <c r="O6374" i="3" s="1"/>
  <c r="F6375" i="3"/>
  <c r="O6375" i="3" s="1"/>
  <c r="F6376" i="3"/>
  <c r="O6376" i="3" s="1"/>
  <c r="F6377" i="3"/>
  <c r="O6377" i="3" s="1"/>
  <c r="F6378" i="3"/>
  <c r="O6378" i="3" s="1"/>
  <c r="F6379" i="3"/>
  <c r="O6379" i="3" s="1"/>
  <c r="F6380" i="3"/>
  <c r="O6380" i="3" s="1"/>
  <c r="F6381" i="3"/>
  <c r="O6381" i="3" s="1"/>
  <c r="F6382" i="3"/>
  <c r="O6382" i="3" s="1"/>
  <c r="F6383" i="3"/>
  <c r="O6383" i="3" s="1"/>
  <c r="F6384" i="3"/>
  <c r="O6384" i="3" s="1"/>
  <c r="F6385" i="3"/>
  <c r="O6385" i="3" s="1"/>
  <c r="F6386" i="3"/>
  <c r="O6386" i="3" s="1"/>
  <c r="F6387" i="3"/>
  <c r="O6387" i="3" s="1"/>
  <c r="F6388" i="3"/>
  <c r="O6388" i="3" s="1"/>
  <c r="F6389" i="3"/>
  <c r="O6389" i="3" s="1"/>
  <c r="F6390" i="3"/>
  <c r="O6390" i="3" s="1"/>
  <c r="F6391" i="3"/>
  <c r="O6391" i="3" s="1"/>
  <c r="F6392" i="3"/>
  <c r="O6392" i="3" s="1"/>
  <c r="F6393" i="3"/>
  <c r="O6393" i="3" s="1"/>
  <c r="F6394" i="3"/>
  <c r="O6394" i="3" s="1"/>
  <c r="F6395" i="3"/>
  <c r="O6395" i="3" s="1"/>
  <c r="F6396" i="3"/>
  <c r="O6396" i="3" s="1"/>
  <c r="F6397" i="3"/>
  <c r="O6397" i="3" s="1"/>
  <c r="F6398" i="3"/>
  <c r="O6398" i="3" s="1"/>
  <c r="F6399" i="3"/>
  <c r="O6399" i="3" s="1"/>
  <c r="F6400" i="3"/>
  <c r="O6400" i="3" s="1"/>
  <c r="F6401" i="3"/>
  <c r="O6401" i="3" s="1"/>
  <c r="F6402" i="3"/>
  <c r="O6402" i="3" s="1"/>
  <c r="F6403" i="3"/>
  <c r="O6403" i="3" s="1"/>
  <c r="F6404" i="3"/>
  <c r="O6404" i="3" s="1"/>
  <c r="F6405" i="3"/>
  <c r="O6405" i="3" s="1"/>
  <c r="F6406" i="3"/>
  <c r="O6406" i="3" s="1"/>
  <c r="F6407" i="3"/>
  <c r="O6407" i="3" s="1"/>
  <c r="F6408" i="3"/>
  <c r="O6408" i="3" s="1"/>
  <c r="F6409" i="3"/>
  <c r="O6409" i="3" s="1"/>
  <c r="F6410" i="3"/>
  <c r="O6410" i="3" s="1"/>
  <c r="F6411" i="3"/>
  <c r="O6411" i="3" s="1"/>
  <c r="F6412" i="3"/>
  <c r="O6412" i="3" s="1"/>
  <c r="F6413" i="3"/>
  <c r="O6413" i="3" s="1"/>
  <c r="F6414" i="3"/>
  <c r="O6414" i="3" s="1"/>
  <c r="F6415" i="3"/>
  <c r="O6415" i="3" s="1"/>
  <c r="F6416" i="3"/>
  <c r="O6416" i="3" s="1"/>
  <c r="F6417" i="3"/>
  <c r="O6417" i="3" s="1"/>
  <c r="F6418" i="3"/>
  <c r="O6418" i="3" s="1"/>
  <c r="F6419" i="3"/>
  <c r="O6419" i="3" s="1"/>
  <c r="F6420" i="3"/>
  <c r="O6420" i="3" s="1"/>
  <c r="F6421" i="3"/>
  <c r="O6421" i="3" s="1"/>
  <c r="F6422" i="3"/>
  <c r="O6422" i="3" s="1"/>
  <c r="F6423" i="3"/>
  <c r="O6423" i="3" s="1"/>
  <c r="F6424" i="3"/>
  <c r="O6424" i="3" s="1"/>
  <c r="F6425" i="3"/>
  <c r="O6425" i="3" s="1"/>
  <c r="F6426" i="3"/>
  <c r="O6426" i="3" s="1"/>
  <c r="F6427" i="3"/>
  <c r="O6427" i="3" s="1"/>
  <c r="F6428" i="3"/>
  <c r="O6428" i="3" s="1"/>
  <c r="F6429" i="3"/>
  <c r="O6429" i="3" s="1"/>
  <c r="F6430" i="3"/>
  <c r="O6430" i="3" s="1"/>
  <c r="F6431" i="3"/>
  <c r="O6431" i="3" s="1"/>
  <c r="F6432" i="3"/>
  <c r="O6432" i="3" s="1"/>
  <c r="F6433" i="3"/>
  <c r="O6433" i="3" s="1"/>
  <c r="F6434" i="3"/>
  <c r="O6434" i="3" s="1"/>
  <c r="F6435" i="3"/>
  <c r="O6435" i="3" s="1"/>
  <c r="F6436" i="3"/>
  <c r="O6436" i="3" s="1"/>
  <c r="F6437" i="3"/>
  <c r="O6437" i="3" s="1"/>
  <c r="F6438" i="3"/>
  <c r="O6438" i="3" s="1"/>
  <c r="F6439" i="3"/>
  <c r="O6439" i="3" s="1"/>
  <c r="F6440" i="3"/>
  <c r="O6440" i="3" s="1"/>
  <c r="F6441" i="3"/>
  <c r="O6441" i="3" s="1"/>
  <c r="F6442" i="3"/>
  <c r="O6442" i="3" s="1"/>
  <c r="F6443" i="3"/>
  <c r="O6443" i="3" s="1"/>
  <c r="F6444" i="3"/>
  <c r="O6444" i="3" s="1"/>
  <c r="F6445" i="3"/>
  <c r="O6445" i="3" s="1"/>
  <c r="F6446" i="3"/>
  <c r="O6446" i="3" s="1"/>
  <c r="F6447" i="3"/>
  <c r="O6447" i="3" s="1"/>
  <c r="F6448" i="3"/>
  <c r="O6448" i="3" s="1"/>
  <c r="F6449" i="3"/>
  <c r="O6449" i="3" s="1"/>
  <c r="F6450" i="3"/>
  <c r="O6450" i="3" s="1"/>
  <c r="F6451" i="3"/>
  <c r="O6451" i="3" s="1"/>
  <c r="F6452" i="3"/>
  <c r="O6452" i="3" s="1"/>
  <c r="F6453" i="3"/>
  <c r="O6453" i="3" s="1"/>
  <c r="F6454" i="3"/>
  <c r="O6454" i="3" s="1"/>
  <c r="F6455" i="3"/>
  <c r="O6455" i="3" s="1"/>
  <c r="F6456" i="3"/>
  <c r="O6456" i="3" s="1"/>
  <c r="F6457" i="3"/>
  <c r="O6457" i="3" s="1"/>
  <c r="F6458" i="3"/>
  <c r="O6458" i="3" s="1"/>
  <c r="F6459" i="3"/>
  <c r="O6459" i="3" s="1"/>
  <c r="F6460" i="3"/>
  <c r="O6460" i="3" s="1"/>
  <c r="F6461" i="3"/>
  <c r="O6461" i="3" s="1"/>
  <c r="F6462" i="3"/>
  <c r="O6462" i="3" s="1"/>
  <c r="F6463" i="3"/>
  <c r="O6463" i="3" s="1"/>
  <c r="F6464" i="3"/>
  <c r="O6464" i="3" s="1"/>
  <c r="F6465" i="3"/>
  <c r="O6465" i="3" s="1"/>
  <c r="F6466" i="3"/>
  <c r="O6466" i="3" s="1"/>
  <c r="F6467" i="3"/>
  <c r="O6467" i="3" s="1"/>
  <c r="F6468" i="3"/>
  <c r="O6468" i="3" s="1"/>
  <c r="F6469" i="3"/>
  <c r="O6469" i="3" s="1"/>
  <c r="F6470" i="3"/>
  <c r="O6470" i="3" s="1"/>
  <c r="F6471" i="3"/>
  <c r="O6471" i="3" s="1"/>
  <c r="F6472" i="3"/>
  <c r="O6472" i="3" s="1"/>
  <c r="F6473" i="3"/>
  <c r="O6473" i="3" s="1"/>
  <c r="F6474" i="3"/>
  <c r="O6474" i="3" s="1"/>
  <c r="F6475" i="3"/>
  <c r="O6475" i="3" s="1"/>
  <c r="F6476" i="3"/>
  <c r="O6476" i="3" s="1"/>
  <c r="F6477" i="3"/>
  <c r="O6477" i="3" s="1"/>
  <c r="F6478" i="3"/>
  <c r="O6478" i="3" s="1"/>
  <c r="F6479" i="3"/>
  <c r="O6479" i="3" s="1"/>
  <c r="F6480" i="3"/>
  <c r="O6480" i="3" s="1"/>
  <c r="F6481" i="3"/>
  <c r="O6481" i="3" s="1"/>
  <c r="F6482" i="3"/>
  <c r="O6482" i="3" s="1"/>
  <c r="F6483" i="3"/>
  <c r="O6483" i="3" s="1"/>
  <c r="F6484" i="3"/>
  <c r="O6484" i="3" s="1"/>
  <c r="F6485" i="3"/>
  <c r="O6485" i="3" s="1"/>
  <c r="F6486" i="3"/>
  <c r="O6486" i="3" s="1"/>
  <c r="F6487" i="3"/>
  <c r="O6487" i="3" s="1"/>
  <c r="F6488" i="3"/>
  <c r="O6488" i="3" s="1"/>
  <c r="F6489" i="3"/>
  <c r="O6489" i="3" s="1"/>
  <c r="F6490" i="3"/>
  <c r="O6490" i="3" s="1"/>
  <c r="F6491" i="3"/>
  <c r="O6491" i="3" s="1"/>
  <c r="F6492" i="3"/>
  <c r="O6492" i="3" s="1"/>
  <c r="F6493" i="3"/>
  <c r="O6493" i="3" s="1"/>
  <c r="F6494" i="3"/>
  <c r="O6494" i="3" s="1"/>
  <c r="F6495" i="3"/>
  <c r="O6495" i="3" s="1"/>
  <c r="F6496" i="3"/>
  <c r="O6496" i="3" s="1"/>
  <c r="F6497" i="3"/>
  <c r="O6497" i="3" s="1"/>
  <c r="F6498" i="3"/>
  <c r="O6498" i="3" s="1"/>
  <c r="F6499" i="3"/>
  <c r="O6499" i="3" s="1"/>
  <c r="F6500" i="3"/>
  <c r="O6500" i="3" s="1"/>
  <c r="F6501" i="3"/>
  <c r="O6501" i="3" s="1"/>
  <c r="F6502" i="3"/>
  <c r="O6502" i="3" s="1"/>
  <c r="F6503" i="3"/>
  <c r="O6503" i="3" s="1"/>
  <c r="F6504" i="3"/>
  <c r="O6504" i="3" s="1"/>
  <c r="F6505" i="3"/>
  <c r="O6505" i="3" s="1"/>
  <c r="F6506" i="3"/>
  <c r="O6506" i="3" s="1"/>
  <c r="F6507" i="3"/>
  <c r="O6507" i="3" s="1"/>
  <c r="F6508" i="3"/>
  <c r="O6508" i="3" s="1"/>
  <c r="F6509" i="3"/>
  <c r="O6509" i="3" s="1"/>
  <c r="F6510" i="3"/>
  <c r="O6510" i="3" s="1"/>
  <c r="F6511" i="3"/>
  <c r="O6511" i="3" s="1"/>
  <c r="F6512" i="3"/>
  <c r="O6512" i="3" s="1"/>
  <c r="F6513" i="3"/>
  <c r="O6513" i="3" s="1"/>
  <c r="F6514" i="3"/>
  <c r="O6514" i="3" s="1"/>
  <c r="F6515" i="3"/>
  <c r="O6515" i="3" s="1"/>
  <c r="F6516" i="3"/>
  <c r="O6516" i="3" s="1"/>
  <c r="F6517" i="3"/>
  <c r="O6517" i="3" s="1"/>
  <c r="F6518" i="3"/>
  <c r="O6518" i="3" s="1"/>
  <c r="F6519" i="3"/>
  <c r="O6519" i="3" s="1"/>
  <c r="F6520" i="3"/>
  <c r="O6520" i="3" s="1"/>
  <c r="F6521" i="3"/>
  <c r="O6521" i="3" s="1"/>
  <c r="F6522" i="3"/>
  <c r="O6522" i="3" s="1"/>
  <c r="F6523" i="3"/>
  <c r="O6523" i="3" s="1"/>
  <c r="F6524" i="3"/>
  <c r="O6524" i="3" s="1"/>
  <c r="F6525" i="3"/>
  <c r="O6525" i="3" s="1"/>
  <c r="F6526" i="3"/>
  <c r="O6526" i="3" s="1"/>
  <c r="F6527" i="3"/>
  <c r="O6527" i="3" s="1"/>
  <c r="F6528" i="3"/>
  <c r="O6528" i="3" s="1"/>
  <c r="F6529" i="3"/>
  <c r="O6529" i="3" s="1"/>
  <c r="F6530" i="3"/>
  <c r="O6530" i="3" s="1"/>
  <c r="F6531" i="3"/>
  <c r="O6531" i="3" s="1"/>
  <c r="F6532" i="3"/>
  <c r="O6532" i="3" s="1"/>
  <c r="F6533" i="3"/>
  <c r="O6533" i="3" s="1"/>
  <c r="F6534" i="3"/>
  <c r="O6534" i="3" s="1"/>
  <c r="F6535" i="3"/>
  <c r="O6535" i="3" s="1"/>
  <c r="F6536" i="3"/>
  <c r="O6536" i="3" s="1"/>
  <c r="F6537" i="3"/>
  <c r="O6537" i="3" s="1"/>
  <c r="F6538" i="3"/>
  <c r="O6538" i="3" s="1"/>
  <c r="F6539" i="3"/>
  <c r="O6539" i="3" s="1"/>
  <c r="F6540" i="3"/>
  <c r="O6540" i="3" s="1"/>
  <c r="F6541" i="3"/>
  <c r="O6541" i="3" s="1"/>
  <c r="F6542" i="3"/>
  <c r="O6542" i="3" s="1"/>
  <c r="F6543" i="3"/>
  <c r="O6543" i="3" s="1"/>
  <c r="F6544" i="3"/>
  <c r="O6544" i="3" s="1"/>
  <c r="F6545" i="3"/>
  <c r="O6545" i="3" s="1"/>
  <c r="F6546" i="3"/>
  <c r="O6546" i="3" s="1"/>
  <c r="F6547" i="3"/>
  <c r="O6547" i="3" s="1"/>
  <c r="F6548" i="3"/>
  <c r="O6548" i="3" s="1"/>
  <c r="F6549" i="3"/>
  <c r="O6549" i="3" s="1"/>
  <c r="F6550" i="3"/>
  <c r="O6550" i="3" s="1"/>
  <c r="F6551" i="3"/>
  <c r="O6551" i="3" s="1"/>
  <c r="F6552" i="3"/>
  <c r="O6552" i="3" s="1"/>
  <c r="F6553" i="3"/>
  <c r="O6553" i="3" s="1"/>
  <c r="F6554" i="3"/>
  <c r="O6554" i="3" s="1"/>
  <c r="F6555" i="3"/>
  <c r="O6555" i="3" s="1"/>
  <c r="F6556" i="3"/>
  <c r="O6556" i="3" s="1"/>
  <c r="F6557" i="3"/>
  <c r="O6557" i="3" s="1"/>
  <c r="F6558" i="3"/>
  <c r="O6558" i="3" s="1"/>
  <c r="F6559" i="3"/>
  <c r="O6559" i="3" s="1"/>
  <c r="F6560" i="3"/>
  <c r="O6560" i="3" s="1"/>
  <c r="F6561" i="3"/>
  <c r="O6561" i="3" s="1"/>
  <c r="F6562" i="3"/>
  <c r="O6562" i="3" s="1"/>
  <c r="F6563" i="3"/>
  <c r="O6563" i="3" s="1"/>
  <c r="F6564" i="3"/>
  <c r="O6564" i="3" s="1"/>
  <c r="F6565" i="3"/>
  <c r="O6565" i="3" s="1"/>
  <c r="F6566" i="3"/>
  <c r="O6566" i="3" s="1"/>
  <c r="F6567" i="3"/>
  <c r="O6567" i="3" s="1"/>
  <c r="F6568" i="3"/>
  <c r="O6568" i="3" s="1"/>
  <c r="F6569" i="3"/>
  <c r="O6569" i="3" s="1"/>
  <c r="F6570" i="3"/>
  <c r="O6570" i="3" s="1"/>
  <c r="F6571" i="3"/>
  <c r="O6571" i="3" s="1"/>
  <c r="F6572" i="3"/>
  <c r="O6572" i="3" s="1"/>
  <c r="F6573" i="3"/>
  <c r="O6573" i="3" s="1"/>
  <c r="F6574" i="3"/>
  <c r="O6574" i="3" s="1"/>
  <c r="F6575" i="3"/>
  <c r="O6575" i="3" s="1"/>
  <c r="F6576" i="3"/>
  <c r="O6576" i="3" s="1"/>
  <c r="F6577" i="3"/>
  <c r="O6577" i="3" s="1"/>
  <c r="F6578" i="3"/>
  <c r="O6578" i="3" s="1"/>
  <c r="F6579" i="3"/>
  <c r="O6579" i="3" s="1"/>
  <c r="F6580" i="3"/>
  <c r="O6580" i="3" s="1"/>
  <c r="F6581" i="3"/>
  <c r="O6581" i="3" s="1"/>
  <c r="F6582" i="3"/>
  <c r="O6582" i="3" s="1"/>
  <c r="F6583" i="3"/>
  <c r="O6583" i="3" s="1"/>
  <c r="F6584" i="3"/>
  <c r="O6584" i="3" s="1"/>
  <c r="F6585" i="3"/>
  <c r="O6585" i="3" s="1"/>
  <c r="F6586" i="3"/>
  <c r="O6586" i="3" s="1"/>
  <c r="F6587" i="3"/>
  <c r="O6587" i="3" s="1"/>
  <c r="F6588" i="3"/>
  <c r="O6588" i="3" s="1"/>
  <c r="F6589" i="3"/>
  <c r="O6589" i="3" s="1"/>
  <c r="F6590" i="3"/>
  <c r="O6590" i="3" s="1"/>
  <c r="F6591" i="3"/>
  <c r="O6591" i="3" s="1"/>
  <c r="F6592" i="3"/>
  <c r="O6592" i="3" s="1"/>
  <c r="F6593" i="3"/>
  <c r="O6593" i="3" s="1"/>
  <c r="F6594" i="3"/>
  <c r="O6594" i="3" s="1"/>
  <c r="F6595" i="3"/>
  <c r="O6595" i="3" s="1"/>
  <c r="F6596" i="3"/>
  <c r="O6596" i="3" s="1"/>
  <c r="F6597" i="3"/>
  <c r="O6597" i="3" s="1"/>
  <c r="F6598" i="3"/>
  <c r="O6598" i="3" s="1"/>
  <c r="F6599" i="3"/>
  <c r="O6599" i="3" s="1"/>
  <c r="F6600" i="3"/>
  <c r="O6600" i="3" s="1"/>
  <c r="F6601" i="3"/>
  <c r="O6601" i="3" s="1"/>
  <c r="F6602" i="3"/>
  <c r="O6602" i="3" s="1"/>
  <c r="F6603" i="3"/>
  <c r="O6603" i="3" s="1"/>
  <c r="F6604" i="3"/>
  <c r="O6604" i="3" s="1"/>
  <c r="F6605" i="3"/>
  <c r="O6605" i="3" s="1"/>
  <c r="F6606" i="3"/>
  <c r="O6606" i="3" s="1"/>
  <c r="F6607" i="3"/>
  <c r="O6607" i="3" s="1"/>
  <c r="F6608" i="3"/>
  <c r="O6608" i="3" s="1"/>
  <c r="F6609" i="3"/>
  <c r="O6609" i="3" s="1"/>
  <c r="F6610" i="3"/>
  <c r="O6610" i="3" s="1"/>
  <c r="F6611" i="3"/>
  <c r="O6611" i="3" s="1"/>
  <c r="F6612" i="3"/>
  <c r="O6612" i="3" s="1"/>
  <c r="F6613" i="3"/>
  <c r="O6613" i="3" s="1"/>
  <c r="F6614" i="3"/>
  <c r="O6614" i="3" s="1"/>
  <c r="F6615" i="3"/>
  <c r="O6615" i="3" s="1"/>
  <c r="F6616" i="3"/>
  <c r="O6616" i="3" s="1"/>
  <c r="F6617" i="3"/>
  <c r="O6617" i="3" s="1"/>
  <c r="F6618" i="3"/>
  <c r="O6618" i="3" s="1"/>
  <c r="F6619" i="3"/>
  <c r="O6619" i="3" s="1"/>
  <c r="F6620" i="3"/>
  <c r="O6620" i="3" s="1"/>
  <c r="F6621" i="3"/>
  <c r="O6621" i="3" s="1"/>
  <c r="F6622" i="3"/>
  <c r="O6622" i="3" s="1"/>
  <c r="F6623" i="3"/>
  <c r="O6623" i="3" s="1"/>
  <c r="F6624" i="3"/>
  <c r="O6624" i="3" s="1"/>
  <c r="F6625" i="3"/>
  <c r="O6625" i="3" s="1"/>
  <c r="F6626" i="3"/>
  <c r="O6626" i="3" s="1"/>
  <c r="F6627" i="3"/>
  <c r="O6627" i="3" s="1"/>
  <c r="F6628" i="3"/>
  <c r="O6628" i="3" s="1"/>
  <c r="F6629" i="3"/>
  <c r="O6629" i="3" s="1"/>
  <c r="F6630" i="3"/>
  <c r="O6630" i="3" s="1"/>
  <c r="F6631" i="3"/>
  <c r="O6631" i="3" s="1"/>
  <c r="F6632" i="3"/>
  <c r="O6632" i="3" s="1"/>
  <c r="F6633" i="3"/>
  <c r="O6633" i="3" s="1"/>
  <c r="F6634" i="3"/>
  <c r="O6634" i="3" s="1"/>
  <c r="F6635" i="3"/>
  <c r="O6635" i="3" s="1"/>
  <c r="F6636" i="3"/>
  <c r="O6636" i="3" s="1"/>
  <c r="F6637" i="3"/>
  <c r="O6637" i="3" s="1"/>
  <c r="F6638" i="3"/>
  <c r="O6638" i="3" s="1"/>
  <c r="F6639" i="3"/>
  <c r="O6639" i="3" s="1"/>
  <c r="F6640" i="3"/>
  <c r="O6640" i="3" s="1"/>
  <c r="F6641" i="3"/>
  <c r="O6641" i="3" s="1"/>
  <c r="F6642" i="3"/>
  <c r="O6642" i="3" s="1"/>
  <c r="F6643" i="3"/>
  <c r="O6643" i="3" s="1"/>
  <c r="F6644" i="3"/>
  <c r="O6644" i="3" s="1"/>
  <c r="F6645" i="3"/>
  <c r="O6645" i="3" s="1"/>
  <c r="F6646" i="3"/>
  <c r="O6646" i="3" s="1"/>
  <c r="F6647" i="3"/>
  <c r="O6647" i="3" s="1"/>
  <c r="F6648" i="3"/>
  <c r="O6648" i="3" s="1"/>
  <c r="F6649" i="3"/>
  <c r="O6649" i="3" s="1"/>
  <c r="F6650" i="3"/>
  <c r="O6650" i="3" s="1"/>
  <c r="F6651" i="3"/>
  <c r="O6651" i="3" s="1"/>
  <c r="F6652" i="3"/>
  <c r="O6652" i="3" s="1"/>
  <c r="F6653" i="3"/>
  <c r="O6653" i="3" s="1"/>
  <c r="F6654" i="3"/>
  <c r="O6654" i="3" s="1"/>
  <c r="F6655" i="3"/>
  <c r="O6655" i="3" s="1"/>
  <c r="F6656" i="3"/>
  <c r="O6656" i="3" s="1"/>
  <c r="F6657" i="3"/>
  <c r="O6657" i="3" s="1"/>
  <c r="F6658" i="3"/>
  <c r="O6658" i="3" s="1"/>
  <c r="F6659" i="3"/>
  <c r="O6659" i="3" s="1"/>
  <c r="F6660" i="3"/>
  <c r="O6660" i="3" s="1"/>
  <c r="F6661" i="3"/>
  <c r="O6661" i="3" s="1"/>
  <c r="F6662" i="3"/>
  <c r="O6662" i="3" s="1"/>
  <c r="F6663" i="3"/>
  <c r="O6663" i="3" s="1"/>
  <c r="F6664" i="3"/>
  <c r="O6664" i="3" s="1"/>
  <c r="F6665" i="3"/>
  <c r="O6665" i="3" s="1"/>
  <c r="F6666" i="3"/>
  <c r="O6666" i="3" s="1"/>
  <c r="F6667" i="3"/>
  <c r="O6667" i="3" s="1"/>
  <c r="F6668" i="3"/>
  <c r="O6668" i="3" s="1"/>
  <c r="F6669" i="3"/>
  <c r="O6669" i="3" s="1"/>
  <c r="F6670" i="3"/>
  <c r="O6670" i="3" s="1"/>
  <c r="F6671" i="3"/>
  <c r="O6671" i="3" s="1"/>
  <c r="F6672" i="3"/>
  <c r="O6672" i="3" s="1"/>
  <c r="F6673" i="3"/>
  <c r="O6673" i="3" s="1"/>
  <c r="F6674" i="3"/>
  <c r="O6674" i="3" s="1"/>
  <c r="F6675" i="3"/>
  <c r="O6675" i="3" s="1"/>
  <c r="F6676" i="3"/>
  <c r="O6676" i="3" s="1"/>
  <c r="F6677" i="3"/>
  <c r="O6677" i="3" s="1"/>
  <c r="F6678" i="3"/>
  <c r="O6678" i="3" s="1"/>
  <c r="F6679" i="3"/>
  <c r="O6679" i="3" s="1"/>
  <c r="F6680" i="3"/>
  <c r="O6680" i="3" s="1"/>
  <c r="F6681" i="3"/>
  <c r="O6681" i="3" s="1"/>
  <c r="F6682" i="3"/>
  <c r="O6682" i="3" s="1"/>
  <c r="F6683" i="3"/>
  <c r="O6683" i="3" s="1"/>
  <c r="F6684" i="3"/>
  <c r="O6684" i="3" s="1"/>
  <c r="F6685" i="3"/>
  <c r="O6685" i="3" s="1"/>
  <c r="F6686" i="3"/>
  <c r="O6686" i="3" s="1"/>
  <c r="F6687" i="3"/>
  <c r="O6687" i="3" s="1"/>
  <c r="F6688" i="3"/>
  <c r="O6688" i="3" s="1"/>
  <c r="F6689" i="3"/>
  <c r="O6689" i="3" s="1"/>
  <c r="F6690" i="3"/>
  <c r="O6690" i="3" s="1"/>
  <c r="F6691" i="3"/>
  <c r="O6691" i="3" s="1"/>
  <c r="F6692" i="3"/>
  <c r="O6692" i="3" s="1"/>
  <c r="F6693" i="3"/>
  <c r="O6693" i="3" s="1"/>
  <c r="F6694" i="3"/>
  <c r="O6694" i="3" s="1"/>
  <c r="F6695" i="3"/>
  <c r="O6695" i="3" s="1"/>
  <c r="F6696" i="3"/>
  <c r="O6696" i="3" s="1"/>
  <c r="F6697" i="3"/>
  <c r="O6697" i="3" s="1"/>
  <c r="F6698" i="3"/>
  <c r="O6698" i="3" s="1"/>
  <c r="F6699" i="3"/>
  <c r="O6699" i="3" s="1"/>
  <c r="F6700" i="3"/>
  <c r="O6700" i="3" s="1"/>
  <c r="F6701" i="3"/>
  <c r="O6701" i="3" s="1"/>
  <c r="F6702" i="3"/>
  <c r="O6702" i="3" s="1"/>
  <c r="F6703" i="3"/>
  <c r="O6703" i="3" s="1"/>
  <c r="F6704" i="3"/>
  <c r="O6704" i="3" s="1"/>
  <c r="F6705" i="3"/>
  <c r="O6705" i="3" s="1"/>
  <c r="F6706" i="3"/>
  <c r="O6706" i="3" s="1"/>
  <c r="F6707" i="3"/>
  <c r="O6707" i="3" s="1"/>
  <c r="F6708" i="3"/>
  <c r="O6708" i="3" s="1"/>
  <c r="F6709" i="3"/>
  <c r="O6709" i="3" s="1"/>
  <c r="F6710" i="3"/>
  <c r="O6710" i="3" s="1"/>
  <c r="F6711" i="3"/>
  <c r="O6711" i="3" s="1"/>
  <c r="F6712" i="3"/>
  <c r="O6712" i="3" s="1"/>
  <c r="F6713" i="3"/>
  <c r="O6713" i="3" s="1"/>
  <c r="F6714" i="3"/>
  <c r="O6714" i="3" s="1"/>
  <c r="F6715" i="3"/>
  <c r="O6715" i="3" s="1"/>
  <c r="F6716" i="3"/>
  <c r="O6716" i="3" s="1"/>
  <c r="F6717" i="3"/>
  <c r="O6717" i="3" s="1"/>
  <c r="F6718" i="3"/>
  <c r="O6718" i="3" s="1"/>
  <c r="F6719" i="3"/>
  <c r="O6719" i="3" s="1"/>
  <c r="F6720" i="3"/>
  <c r="O6720" i="3" s="1"/>
  <c r="F6721" i="3"/>
  <c r="O6721" i="3" s="1"/>
  <c r="F6722" i="3"/>
  <c r="O6722" i="3" s="1"/>
  <c r="F6723" i="3"/>
  <c r="O6723" i="3" s="1"/>
  <c r="F6724" i="3"/>
  <c r="O6724" i="3" s="1"/>
  <c r="F6725" i="3"/>
  <c r="O6725" i="3" s="1"/>
  <c r="F6726" i="3"/>
  <c r="O6726" i="3" s="1"/>
  <c r="F6727" i="3"/>
  <c r="O6727" i="3" s="1"/>
  <c r="F6728" i="3"/>
  <c r="O6728" i="3" s="1"/>
  <c r="F6729" i="3"/>
  <c r="O6729" i="3" s="1"/>
  <c r="F6730" i="3"/>
  <c r="O6730" i="3" s="1"/>
  <c r="F6731" i="3"/>
  <c r="O6731" i="3" s="1"/>
  <c r="F6732" i="3"/>
  <c r="O6732" i="3" s="1"/>
  <c r="F6733" i="3"/>
  <c r="O6733" i="3" s="1"/>
  <c r="F6734" i="3"/>
  <c r="O6734" i="3" s="1"/>
  <c r="F6735" i="3"/>
  <c r="O6735" i="3" s="1"/>
  <c r="F6736" i="3"/>
  <c r="O6736" i="3" s="1"/>
  <c r="F6737" i="3"/>
  <c r="O6737" i="3" s="1"/>
  <c r="F6738" i="3"/>
  <c r="O6738" i="3" s="1"/>
  <c r="F6739" i="3"/>
  <c r="O6739" i="3" s="1"/>
  <c r="F6740" i="3"/>
  <c r="O6740" i="3" s="1"/>
  <c r="F6741" i="3"/>
  <c r="O6741" i="3" s="1"/>
  <c r="F6742" i="3"/>
  <c r="O6742" i="3" s="1"/>
  <c r="F6743" i="3"/>
  <c r="O6743" i="3" s="1"/>
  <c r="F6744" i="3"/>
  <c r="O6744" i="3" s="1"/>
  <c r="F6745" i="3"/>
  <c r="O6745" i="3" s="1"/>
  <c r="F6746" i="3"/>
  <c r="O6746" i="3" s="1"/>
  <c r="F6747" i="3"/>
  <c r="O6747" i="3" s="1"/>
  <c r="F6748" i="3"/>
  <c r="O6748" i="3" s="1"/>
  <c r="F6749" i="3"/>
  <c r="O6749" i="3" s="1"/>
  <c r="F6750" i="3"/>
  <c r="O6750" i="3" s="1"/>
  <c r="F6751" i="3"/>
  <c r="O6751" i="3" s="1"/>
  <c r="F6752" i="3"/>
  <c r="O6752" i="3" s="1"/>
  <c r="F6753" i="3"/>
  <c r="O6753" i="3" s="1"/>
  <c r="F6754" i="3"/>
  <c r="O6754" i="3" s="1"/>
  <c r="F6755" i="3"/>
  <c r="O6755" i="3" s="1"/>
  <c r="F6756" i="3"/>
  <c r="O6756" i="3" s="1"/>
  <c r="F6757" i="3"/>
  <c r="O6757" i="3" s="1"/>
  <c r="F6758" i="3"/>
  <c r="O6758" i="3" s="1"/>
  <c r="F6759" i="3"/>
  <c r="O6759" i="3" s="1"/>
  <c r="F6760" i="3"/>
  <c r="O6760" i="3" s="1"/>
  <c r="F6761" i="3"/>
  <c r="O6761" i="3" s="1"/>
  <c r="F6762" i="3"/>
  <c r="O6762" i="3" s="1"/>
  <c r="F6763" i="3"/>
  <c r="O6763" i="3" s="1"/>
  <c r="F6764" i="3"/>
  <c r="O6764" i="3" s="1"/>
  <c r="F6765" i="3"/>
  <c r="O6765" i="3" s="1"/>
  <c r="F6766" i="3"/>
  <c r="O6766" i="3" s="1"/>
  <c r="F6767" i="3"/>
  <c r="O6767" i="3" s="1"/>
  <c r="F6768" i="3"/>
  <c r="O6768" i="3" s="1"/>
  <c r="F6769" i="3"/>
  <c r="O6769" i="3" s="1"/>
  <c r="F6770" i="3"/>
  <c r="O6770" i="3" s="1"/>
  <c r="F6771" i="3"/>
  <c r="O6771" i="3" s="1"/>
  <c r="F6772" i="3"/>
  <c r="O6772" i="3" s="1"/>
  <c r="F6773" i="3"/>
  <c r="O6773" i="3" s="1"/>
  <c r="F6774" i="3"/>
  <c r="O6774" i="3" s="1"/>
  <c r="F6775" i="3"/>
  <c r="O6775" i="3" s="1"/>
  <c r="F6776" i="3"/>
  <c r="O6776" i="3" s="1"/>
  <c r="F6777" i="3"/>
  <c r="O6777" i="3" s="1"/>
  <c r="F6778" i="3"/>
  <c r="O6778" i="3" s="1"/>
  <c r="F6779" i="3"/>
  <c r="O6779" i="3" s="1"/>
  <c r="F6780" i="3"/>
  <c r="O6780" i="3" s="1"/>
  <c r="F6781" i="3"/>
  <c r="O6781" i="3" s="1"/>
  <c r="F6782" i="3"/>
  <c r="O6782" i="3" s="1"/>
  <c r="F6783" i="3"/>
  <c r="O6783" i="3" s="1"/>
  <c r="F6784" i="3"/>
  <c r="O6784" i="3" s="1"/>
  <c r="F6785" i="3"/>
  <c r="O6785" i="3" s="1"/>
  <c r="F6786" i="3"/>
  <c r="O6786" i="3" s="1"/>
  <c r="F6787" i="3"/>
  <c r="O6787" i="3" s="1"/>
  <c r="F6788" i="3"/>
  <c r="O6788" i="3" s="1"/>
  <c r="F6789" i="3"/>
  <c r="O6789" i="3" s="1"/>
  <c r="F6790" i="3"/>
  <c r="O6790" i="3" s="1"/>
  <c r="F6791" i="3"/>
  <c r="O6791" i="3" s="1"/>
  <c r="F6792" i="3"/>
  <c r="O6792" i="3" s="1"/>
  <c r="F6793" i="3"/>
  <c r="O6793" i="3" s="1"/>
  <c r="F6794" i="3"/>
  <c r="O6794" i="3" s="1"/>
  <c r="F6795" i="3"/>
  <c r="O6795" i="3" s="1"/>
  <c r="F6796" i="3"/>
  <c r="O6796" i="3" s="1"/>
  <c r="F6797" i="3"/>
  <c r="O6797" i="3" s="1"/>
  <c r="F6798" i="3"/>
  <c r="O6798" i="3" s="1"/>
  <c r="F6799" i="3"/>
  <c r="O6799" i="3" s="1"/>
  <c r="F6800" i="3"/>
  <c r="O6800" i="3" s="1"/>
  <c r="F6801" i="3"/>
  <c r="O6801" i="3" s="1"/>
  <c r="F6802" i="3"/>
  <c r="O6802" i="3" s="1"/>
  <c r="F6803" i="3"/>
  <c r="O6803" i="3" s="1"/>
  <c r="F6804" i="3"/>
  <c r="O6804" i="3" s="1"/>
  <c r="F6805" i="3"/>
  <c r="O6805" i="3" s="1"/>
  <c r="F6806" i="3"/>
  <c r="O6806" i="3" s="1"/>
  <c r="F6807" i="3"/>
  <c r="O6807" i="3" s="1"/>
  <c r="F6808" i="3"/>
  <c r="O6808" i="3" s="1"/>
  <c r="F6809" i="3"/>
  <c r="O6809" i="3" s="1"/>
  <c r="F6810" i="3"/>
  <c r="O6810" i="3" s="1"/>
  <c r="F6811" i="3"/>
  <c r="O6811" i="3" s="1"/>
  <c r="F6812" i="3"/>
  <c r="O6812" i="3" s="1"/>
  <c r="F6813" i="3"/>
  <c r="O6813" i="3" s="1"/>
  <c r="F6814" i="3"/>
  <c r="O6814" i="3" s="1"/>
  <c r="F6815" i="3"/>
  <c r="O6815" i="3" s="1"/>
  <c r="F6816" i="3"/>
  <c r="O6816" i="3" s="1"/>
  <c r="F6817" i="3"/>
  <c r="O6817" i="3" s="1"/>
  <c r="F6818" i="3"/>
  <c r="O6818" i="3" s="1"/>
  <c r="F6819" i="3"/>
  <c r="O6819" i="3" s="1"/>
  <c r="F6820" i="3"/>
  <c r="O6820" i="3" s="1"/>
  <c r="F6821" i="3"/>
  <c r="O6821" i="3" s="1"/>
  <c r="F6822" i="3"/>
  <c r="O6822" i="3" s="1"/>
  <c r="F6823" i="3"/>
  <c r="O6823" i="3" s="1"/>
  <c r="F6824" i="3"/>
  <c r="O6824" i="3" s="1"/>
  <c r="F6825" i="3"/>
  <c r="O6825" i="3" s="1"/>
  <c r="F6826" i="3"/>
  <c r="O6826" i="3" s="1"/>
  <c r="F6827" i="3"/>
  <c r="O6827" i="3" s="1"/>
  <c r="F6828" i="3"/>
  <c r="O6828" i="3" s="1"/>
  <c r="F6829" i="3"/>
  <c r="O6829" i="3" s="1"/>
  <c r="F6830" i="3"/>
  <c r="O6830" i="3" s="1"/>
  <c r="F6831" i="3"/>
  <c r="O6831" i="3" s="1"/>
  <c r="F6832" i="3"/>
  <c r="O6832" i="3" s="1"/>
  <c r="F6833" i="3"/>
  <c r="O6833" i="3" s="1"/>
  <c r="F6834" i="3"/>
  <c r="O6834" i="3" s="1"/>
  <c r="F6835" i="3"/>
  <c r="O6835" i="3" s="1"/>
  <c r="F6836" i="3"/>
  <c r="O6836" i="3" s="1"/>
  <c r="F6837" i="3"/>
  <c r="O6837" i="3" s="1"/>
  <c r="F6838" i="3"/>
  <c r="O6838" i="3" s="1"/>
  <c r="F6839" i="3"/>
  <c r="O6839" i="3" s="1"/>
  <c r="F6840" i="3"/>
  <c r="O6840" i="3" s="1"/>
  <c r="F6841" i="3"/>
  <c r="O6841" i="3" s="1"/>
  <c r="F6842" i="3"/>
  <c r="O6842" i="3" s="1"/>
  <c r="F6843" i="3"/>
  <c r="O6843" i="3" s="1"/>
  <c r="F6844" i="3"/>
  <c r="O6844" i="3" s="1"/>
  <c r="F6845" i="3"/>
  <c r="O6845" i="3" s="1"/>
  <c r="F6846" i="3"/>
  <c r="O6846" i="3" s="1"/>
  <c r="F6847" i="3"/>
  <c r="O6847" i="3" s="1"/>
  <c r="F6848" i="3"/>
  <c r="O6848" i="3" s="1"/>
  <c r="F6849" i="3"/>
  <c r="O6849" i="3" s="1"/>
  <c r="F6850" i="3"/>
  <c r="O6850" i="3" s="1"/>
  <c r="F6851" i="3"/>
  <c r="O6851" i="3" s="1"/>
  <c r="F6852" i="3"/>
  <c r="O6852" i="3" s="1"/>
  <c r="F6853" i="3"/>
  <c r="O6853" i="3" s="1"/>
  <c r="F6854" i="3"/>
  <c r="O6854" i="3" s="1"/>
  <c r="F6855" i="3"/>
  <c r="O6855" i="3" s="1"/>
  <c r="F6856" i="3"/>
  <c r="O6856" i="3" s="1"/>
  <c r="F6857" i="3"/>
  <c r="O6857" i="3" s="1"/>
  <c r="F6858" i="3"/>
  <c r="O6858" i="3" s="1"/>
  <c r="F6859" i="3"/>
  <c r="O6859" i="3" s="1"/>
  <c r="F6860" i="3"/>
  <c r="O6860" i="3" s="1"/>
  <c r="F6861" i="3"/>
  <c r="O6861" i="3" s="1"/>
  <c r="F6862" i="3"/>
  <c r="O6862" i="3" s="1"/>
  <c r="F6863" i="3"/>
  <c r="O6863" i="3" s="1"/>
  <c r="F6864" i="3"/>
  <c r="O6864" i="3" s="1"/>
  <c r="F6865" i="3"/>
  <c r="O6865" i="3" s="1"/>
  <c r="F6866" i="3"/>
  <c r="O6866" i="3" s="1"/>
  <c r="F6867" i="3"/>
  <c r="O6867" i="3" s="1"/>
  <c r="F6868" i="3"/>
  <c r="O6868" i="3" s="1"/>
  <c r="F6869" i="3"/>
  <c r="O6869" i="3" s="1"/>
  <c r="F6870" i="3"/>
  <c r="O6870" i="3" s="1"/>
  <c r="F6871" i="3"/>
  <c r="O6871" i="3" s="1"/>
  <c r="F6872" i="3"/>
  <c r="O6872" i="3" s="1"/>
  <c r="F6873" i="3"/>
  <c r="O6873" i="3" s="1"/>
  <c r="F6874" i="3"/>
  <c r="O6874" i="3" s="1"/>
  <c r="F6875" i="3"/>
  <c r="O6875" i="3" s="1"/>
  <c r="F6876" i="3"/>
  <c r="O6876" i="3" s="1"/>
  <c r="F6877" i="3"/>
  <c r="O6877" i="3" s="1"/>
  <c r="F6878" i="3"/>
  <c r="O6878" i="3" s="1"/>
  <c r="F6879" i="3"/>
  <c r="O6879" i="3" s="1"/>
  <c r="F6880" i="3"/>
  <c r="O6880" i="3" s="1"/>
  <c r="F6881" i="3"/>
  <c r="O6881" i="3" s="1"/>
  <c r="F6882" i="3"/>
  <c r="O6882" i="3" s="1"/>
  <c r="F6883" i="3"/>
  <c r="O6883" i="3" s="1"/>
  <c r="F6884" i="3"/>
  <c r="O6884" i="3" s="1"/>
  <c r="F6885" i="3"/>
  <c r="O6885" i="3" s="1"/>
  <c r="F6886" i="3"/>
  <c r="O6886" i="3" s="1"/>
  <c r="F6887" i="3"/>
  <c r="O6887" i="3" s="1"/>
  <c r="F6888" i="3"/>
  <c r="O6888" i="3" s="1"/>
  <c r="F6889" i="3"/>
  <c r="O6889" i="3" s="1"/>
  <c r="F6890" i="3"/>
  <c r="O6890" i="3" s="1"/>
  <c r="F6891" i="3"/>
  <c r="O6891" i="3" s="1"/>
  <c r="F6892" i="3"/>
  <c r="O6892" i="3" s="1"/>
  <c r="F6893" i="3"/>
  <c r="O6893" i="3" s="1"/>
  <c r="F6894" i="3"/>
  <c r="O6894" i="3" s="1"/>
  <c r="F6895" i="3"/>
  <c r="O6895" i="3" s="1"/>
  <c r="F6896" i="3"/>
  <c r="O6896" i="3" s="1"/>
  <c r="F6897" i="3"/>
  <c r="O6897" i="3" s="1"/>
  <c r="F6898" i="3"/>
  <c r="O6898" i="3" s="1"/>
  <c r="F6899" i="3"/>
  <c r="O6899" i="3" s="1"/>
  <c r="F6900" i="3"/>
  <c r="O6900" i="3" s="1"/>
  <c r="F6901" i="3"/>
  <c r="O6901" i="3" s="1"/>
  <c r="F6902" i="3"/>
  <c r="O6902" i="3" s="1"/>
  <c r="F6903" i="3"/>
  <c r="O6903" i="3" s="1"/>
  <c r="F6904" i="3"/>
  <c r="O6904" i="3" s="1"/>
  <c r="F6905" i="3"/>
  <c r="O6905" i="3" s="1"/>
  <c r="F6906" i="3"/>
  <c r="O6906" i="3" s="1"/>
  <c r="F6907" i="3"/>
  <c r="O6907" i="3" s="1"/>
  <c r="F6908" i="3"/>
  <c r="O6908" i="3" s="1"/>
  <c r="F6909" i="3"/>
  <c r="O6909" i="3" s="1"/>
  <c r="F6910" i="3"/>
  <c r="O6910" i="3" s="1"/>
  <c r="F6911" i="3"/>
  <c r="O6911" i="3" s="1"/>
  <c r="F6912" i="3"/>
  <c r="O6912" i="3" s="1"/>
  <c r="F6913" i="3"/>
  <c r="O6913" i="3" s="1"/>
  <c r="F6914" i="3"/>
  <c r="O6914" i="3" s="1"/>
  <c r="F6915" i="3"/>
  <c r="O6915" i="3" s="1"/>
  <c r="F6916" i="3"/>
  <c r="O6916" i="3" s="1"/>
  <c r="F6917" i="3"/>
  <c r="O6917" i="3" s="1"/>
  <c r="F6918" i="3"/>
  <c r="O6918" i="3" s="1"/>
  <c r="F6919" i="3"/>
  <c r="O6919" i="3" s="1"/>
  <c r="F6920" i="3"/>
  <c r="O6920" i="3" s="1"/>
  <c r="F6921" i="3"/>
  <c r="O6921" i="3" s="1"/>
  <c r="F6922" i="3"/>
  <c r="O6922" i="3" s="1"/>
  <c r="F6923" i="3"/>
  <c r="O6923" i="3" s="1"/>
  <c r="F6924" i="3"/>
  <c r="O6924" i="3" s="1"/>
  <c r="F6925" i="3"/>
  <c r="O6925" i="3" s="1"/>
  <c r="F6926" i="3"/>
  <c r="O6926" i="3" s="1"/>
  <c r="F6927" i="3"/>
  <c r="O6927" i="3" s="1"/>
  <c r="F6928" i="3"/>
  <c r="O6928" i="3" s="1"/>
  <c r="F6929" i="3"/>
  <c r="O6929" i="3" s="1"/>
  <c r="F6930" i="3"/>
  <c r="O6930" i="3" s="1"/>
  <c r="F6931" i="3"/>
  <c r="O6931" i="3" s="1"/>
  <c r="F6932" i="3"/>
  <c r="O6932" i="3" s="1"/>
  <c r="F6933" i="3"/>
  <c r="O6933" i="3" s="1"/>
  <c r="F6934" i="3"/>
  <c r="O6934" i="3" s="1"/>
  <c r="F6935" i="3"/>
  <c r="O6935" i="3" s="1"/>
  <c r="F6936" i="3"/>
  <c r="O6936" i="3" s="1"/>
  <c r="F6937" i="3"/>
  <c r="O6937" i="3" s="1"/>
  <c r="F6938" i="3"/>
  <c r="O6938" i="3" s="1"/>
  <c r="F6939" i="3"/>
  <c r="O6939" i="3" s="1"/>
  <c r="F6940" i="3"/>
  <c r="O6940" i="3" s="1"/>
  <c r="F6941" i="3"/>
  <c r="O6941" i="3" s="1"/>
  <c r="F6942" i="3"/>
  <c r="O6942" i="3" s="1"/>
  <c r="F6943" i="3"/>
  <c r="O6943" i="3" s="1"/>
  <c r="F6944" i="3"/>
  <c r="O6944" i="3" s="1"/>
  <c r="F6945" i="3"/>
  <c r="O6945" i="3" s="1"/>
  <c r="F6946" i="3"/>
  <c r="O6946" i="3" s="1"/>
  <c r="F6947" i="3"/>
  <c r="O6947" i="3" s="1"/>
  <c r="F6948" i="3"/>
  <c r="O6948" i="3" s="1"/>
  <c r="F6949" i="3"/>
  <c r="O6949" i="3" s="1"/>
  <c r="F6950" i="3"/>
  <c r="O6950" i="3" s="1"/>
  <c r="F6951" i="3"/>
  <c r="O6951" i="3" s="1"/>
  <c r="F6952" i="3"/>
  <c r="O6952" i="3" s="1"/>
  <c r="F6953" i="3"/>
  <c r="O6953" i="3" s="1"/>
  <c r="F6954" i="3"/>
  <c r="O6954" i="3" s="1"/>
  <c r="F6955" i="3"/>
  <c r="O6955" i="3" s="1"/>
  <c r="F6956" i="3"/>
  <c r="O6956" i="3" s="1"/>
  <c r="F6957" i="3"/>
  <c r="O6957" i="3" s="1"/>
  <c r="F6958" i="3"/>
  <c r="O6958" i="3" s="1"/>
  <c r="F6959" i="3"/>
  <c r="O6959" i="3" s="1"/>
  <c r="F6960" i="3"/>
  <c r="O6960" i="3" s="1"/>
  <c r="F6961" i="3"/>
  <c r="O6961" i="3" s="1"/>
  <c r="F6962" i="3"/>
  <c r="O6962" i="3" s="1"/>
  <c r="F6963" i="3"/>
  <c r="O6963" i="3" s="1"/>
  <c r="F6964" i="3"/>
  <c r="O6964" i="3" s="1"/>
  <c r="F6965" i="3"/>
  <c r="O6965" i="3" s="1"/>
  <c r="F6966" i="3"/>
  <c r="O6966" i="3" s="1"/>
  <c r="F6967" i="3"/>
  <c r="O6967" i="3" s="1"/>
  <c r="F6968" i="3"/>
  <c r="O6968" i="3" s="1"/>
  <c r="F6969" i="3"/>
  <c r="O6969" i="3" s="1"/>
  <c r="F6970" i="3"/>
  <c r="O6970" i="3" s="1"/>
  <c r="F6971" i="3"/>
  <c r="O6971" i="3" s="1"/>
  <c r="F6972" i="3"/>
  <c r="O6972" i="3" s="1"/>
  <c r="F6973" i="3"/>
  <c r="O6973" i="3" s="1"/>
  <c r="F6974" i="3"/>
  <c r="O6974" i="3" s="1"/>
  <c r="F6975" i="3"/>
  <c r="O6975" i="3" s="1"/>
  <c r="F6976" i="3"/>
  <c r="O6976" i="3" s="1"/>
  <c r="F6977" i="3"/>
  <c r="O6977" i="3" s="1"/>
  <c r="F6978" i="3"/>
  <c r="O6978" i="3" s="1"/>
  <c r="F6979" i="3"/>
  <c r="O6979" i="3" s="1"/>
  <c r="F6980" i="3"/>
  <c r="O6980" i="3" s="1"/>
  <c r="F6981" i="3"/>
  <c r="O6981" i="3" s="1"/>
  <c r="F6982" i="3"/>
  <c r="O6982" i="3" s="1"/>
  <c r="F6983" i="3"/>
  <c r="O6983" i="3" s="1"/>
  <c r="F6984" i="3"/>
  <c r="O6984" i="3" s="1"/>
  <c r="F6985" i="3"/>
  <c r="O6985" i="3" s="1"/>
  <c r="F6986" i="3"/>
  <c r="O6986" i="3" s="1"/>
  <c r="F6987" i="3"/>
  <c r="O6987" i="3" s="1"/>
  <c r="F6988" i="3"/>
  <c r="O6988" i="3" s="1"/>
  <c r="F6989" i="3"/>
  <c r="O6989" i="3" s="1"/>
  <c r="F6990" i="3"/>
  <c r="O6990" i="3" s="1"/>
  <c r="F6991" i="3"/>
  <c r="O6991" i="3" s="1"/>
  <c r="F6992" i="3"/>
  <c r="O6992" i="3" s="1"/>
  <c r="F6993" i="3"/>
  <c r="O6993" i="3" s="1"/>
  <c r="F6994" i="3"/>
  <c r="O6994" i="3" s="1"/>
  <c r="F6995" i="3"/>
  <c r="O6995" i="3" s="1"/>
  <c r="F6996" i="3"/>
  <c r="O6996" i="3" s="1"/>
  <c r="F6997" i="3"/>
  <c r="O6997" i="3" s="1"/>
  <c r="F6998" i="3"/>
  <c r="O6998" i="3" s="1"/>
  <c r="F6999" i="3"/>
  <c r="O6999" i="3" s="1"/>
  <c r="F7000" i="3"/>
  <c r="O7000" i="3" s="1"/>
  <c r="F7001" i="3"/>
  <c r="O7001" i="3" s="1"/>
  <c r="F7002" i="3"/>
  <c r="O7002" i="3" s="1"/>
  <c r="F7003" i="3"/>
  <c r="O7003" i="3" s="1"/>
  <c r="F7004" i="3"/>
  <c r="O7004" i="3" s="1"/>
  <c r="F7005" i="3"/>
  <c r="O7005" i="3" s="1"/>
  <c r="F7006" i="3"/>
  <c r="O7006" i="3" s="1"/>
  <c r="F7007" i="3"/>
  <c r="O7007" i="3" s="1"/>
  <c r="F7008" i="3"/>
  <c r="O7008" i="3" s="1"/>
  <c r="F7009" i="3"/>
  <c r="O7009" i="3" s="1"/>
  <c r="F7010" i="3"/>
  <c r="O7010" i="3" s="1"/>
  <c r="F7011" i="3"/>
  <c r="O7011" i="3" s="1"/>
  <c r="F7012" i="3"/>
  <c r="O7012" i="3" s="1"/>
  <c r="F7013" i="3"/>
  <c r="O7013" i="3" s="1"/>
  <c r="F7014" i="3"/>
  <c r="O7014" i="3" s="1"/>
  <c r="F7015" i="3"/>
  <c r="O7015" i="3" s="1"/>
  <c r="F7016" i="3"/>
  <c r="O7016" i="3" s="1"/>
  <c r="F7017" i="3"/>
  <c r="O7017" i="3" s="1"/>
  <c r="F7018" i="3"/>
  <c r="O7018" i="3" s="1"/>
  <c r="F7019" i="3"/>
  <c r="O7019" i="3" s="1"/>
  <c r="F7020" i="3"/>
  <c r="O7020" i="3" s="1"/>
  <c r="F7021" i="3"/>
  <c r="O7021" i="3" s="1"/>
  <c r="F7022" i="3"/>
  <c r="O7022" i="3" s="1"/>
  <c r="F7023" i="3"/>
  <c r="O7023" i="3" s="1"/>
  <c r="F7024" i="3"/>
  <c r="O7024" i="3" s="1"/>
  <c r="F7025" i="3"/>
  <c r="O7025" i="3" s="1"/>
  <c r="F7026" i="3"/>
  <c r="O7026" i="3" s="1"/>
  <c r="F7027" i="3"/>
  <c r="O7027" i="3" s="1"/>
  <c r="F7028" i="3"/>
  <c r="O7028" i="3" s="1"/>
  <c r="F7029" i="3"/>
  <c r="O7029" i="3" s="1"/>
  <c r="F7030" i="3"/>
  <c r="O7030" i="3" s="1"/>
  <c r="F7031" i="3"/>
  <c r="O7031" i="3" s="1"/>
  <c r="F7032" i="3"/>
  <c r="O7032" i="3" s="1"/>
  <c r="F7033" i="3"/>
  <c r="O7033" i="3" s="1"/>
  <c r="F7034" i="3"/>
  <c r="O7034" i="3" s="1"/>
  <c r="F7035" i="3"/>
  <c r="O7035" i="3" s="1"/>
  <c r="F7036" i="3"/>
  <c r="O7036" i="3" s="1"/>
  <c r="F7037" i="3"/>
  <c r="O7037" i="3" s="1"/>
  <c r="F7038" i="3"/>
  <c r="O7038" i="3" s="1"/>
  <c r="F7039" i="3"/>
  <c r="O7039" i="3" s="1"/>
  <c r="F7040" i="3"/>
  <c r="O7040" i="3" s="1"/>
  <c r="F7041" i="3"/>
  <c r="O7041" i="3" s="1"/>
  <c r="F7042" i="3"/>
  <c r="O7042" i="3" s="1"/>
  <c r="F7043" i="3"/>
  <c r="O7043" i="3" s="1"/>
  <c r="F7044" i="3"/>
  <c r="O7044" i="3" s="1"/>
  <c r="F7045" i="3"/>
  <c r="O7045" i="3" s="1"/>
  <c r="F7046" i="3"/>
  <c r="O7046" i="3" s="1"/>
  <c r="F7047" i="3"/>
  <c r="O7047" i="3" s="1"/>
  <c r="F7048" i="3"/>
  <c r="O7048" i="3" s="1"/>
  <c r="F7049" i="3"/>
  <c r="O7049" i="3" s="1"/>
  <c r="F7050" i="3"/>
  <c r="O7050" i="3" s="1"/>
  <c r="F7051" i="3"/>
  <c r="O7051" i="3" s="1"/>
  <c r="F7052" i="3"/>
  <c r="O7052" i="3" s="1"/>
  <c r="F7053" i="3"/>
  <c r="O7053" i="3" s="1"/>
  <c r="F7054" i="3"/>
  <c r="O7054" i="3" s="1"/>
  <c r="F7055" i="3"/>
  <c r="O7055" i="3" s="1"/>
  <c r="F7056" i="3"/>
  <c r="O7056" i="3" s="1"/>
  <c r="F7057" i="3"/>
  <c r="O7057" i="3" s="1"/>
  <c r="F7058" i="3"/>
  <c r="O7058" i="3" s="1"/>
  <c r="F7059" i="3"/>
  <c r="O7059" i="3" s="1"/>
  <c r="F7060" i="3"/>
  <c r="O7060" i="3" s="1"/>
  <c r="F7061" i="3"/>
  <c r="O7061" i="3" s="1"/>
  <c r="F7062" i="3"/>
  <c r="O7062" i="3" s="1"/>
  <c r="F7063" i="3"/>
  <c r="O7063" i="3" s="1"/>
  <c r="F7064" i="3"/>
  <c r="O7064" i="3" s="1"/>
  <c r="F7065" i="3"/>
  <c r="O7065" i="3" s="1"/>
  <c r="F7066" i="3"/>
  <c r="O7066" i="3" s="1"/>
  <c r="F7067" i="3"/>
  <c r="O7067" i="3" s="1"/>
  <c r="F7068" i="3"/>
  <c r="O7068" i="3" s="1"/>
  <c r="F7069" i="3"/>
  <c r="O7069" i="3" s="1"/>
  <c r="F7070" i="3"/>
  <c r="O7070" i="3" s="1"/>
  <c r="F7071" i="3"/>
  <c r="O7071" i="3" s="1"/>
  <c r="F7072" i="3"/>
  <c r="O7072" i="3" s="1"/>
  <c r="F7073" i="3"/>
  <c r="O7073" i="3" s="1"/>
  <c r="F7074" i="3"/>
  <c r="O7074" i="3" s="1"/>
  <c r="F7075" i="3"/>
  <c r="O7075" i="3" s="1"/>
  <c r="F7076" i="3"/>
  <c r="O7076" i="3" s="1"/>
  <c r="F7077" i="3"/>
  <c r="O7077" i="3" s="1"/>
  <c r="F7078" i="3"/>
  <c r="O7078" i="3" s="1"/>
  <c r="F7079" i="3"/>
  <c r="O7079" i="3" s="1"/>
  <c r="F7080" i="3"/>
  <c r="O7080" i="3" s="1"/>
  <c r="F7081" i="3"/>
  <c r="O7081" i="3" s="1"/>
  <c r="F7082" i="3"/>
  <c r="O7082" i="3" s="1"/>
  <c r="F7083" i="3"/>
  <c r="O7083" i="3" s="1"/>
  <c r="F7084" i="3"/>
  <c r="O7084" i="3" s="1"/>
  <c r="F7085" i="3"/>
  <c r="O7085" i="3" s="1"/>
  <c r="F7086" i="3"/>
  <c r="O7086" i="3" s="1"/>
  <c r="F7087" i="3"/>
  <c r="O7087" i="3" s="1"/>
  <c r="F7088" i="3"/>
  <c r="O7088" i="3" s="1"/>
  <c r="F7089" i="3"/>
  <c r="O7089" i="3" s="1"/>
  <c r="F7090" i="3"/>
  <c r="O7090" i="3" s="1"/>
  <c r="F7091" i="3"/>
  <c r="O7091" i="3" s="1"/>
  <c r="F7092" i="3"/>
  <c r="O7092" i="3" s="1"/>
  <c r="F7093" i="3"/>
  <c r="O7093" i="3" s="1"/>
  <c r="F7094" i="3"/>
  <c r="O7094" i="3" s="1"/>
  <c r="F7095" i="3"/>
  <c r="O7095" i="3" s="1"/>
  <c r="F7096" i="3"/>
  <c r="O7096" i="3" s="1"/>
  <c r="F7097" i="3"/>
  <c r="O7097" i="3" s="1"/>
  <c r="F7098" i="3"/>
  <c r="O7098" i="3" s="1"/>
  <c r="F7099" i="3"/>
  <c r="O7099" i="3" s="1"/>
  <c r="F7100" i="3"/>
  <c r="O7100" i="3" s="1"/>
  <c r="F7101" i="3"/>
  <c r="O7101" i="3" s="1"/>
  <c r="F7102" i="3"/>
  <c r="O7102" i="3" s="1"/>
  <c r="F7103" i="3"/>
  <c r="O7103" i="3" s="1"/>
  <c r="F7104" i="3"/>
  <c r="O7104" i="3" s="1"/>
  <c r="F7105" i="3"/>
  <c r="O7105" i="3" s="1"/>
  <c r="F7106" i="3"/>
  <c r="O7106" i="3" s="1"/>
  <c r="F7107" i="3"/>
  <c r="O7107" i="3" s="1"/>
  <c r="F7108" i="3"/>
  <c r="O7108" i="3" s="1"/>
  <c r="F7109" i="3"/>
  <c r="O7109" i="3" s="1"/>
  <c r="F7110" i="3"/>
  <c r="O7110" i="3" s="1"/>
  <c r="F7111" i="3"/>
  <c r="O7111" i="3" s="1"/>
  <c r="F7112" i="3"/>
  <c r="O7112" i="3" s="1"/>
  <c r="F7113" i="3"/>
  <c r="O7113" i="3" s="1"/>
  <c r="F7114" i="3"/>
  <c r="O7114" i="3" s="1"/>
  <c r="F7115" i="3"/>
  <c r="O7115" i="3" s="1"/>
  <c r="F7116" i="3"/>
  <c r="O7116" i="3" s="1"/>
  <c r="F7117" i="3"/>
  <c r="O7117" i="3" s="1"/>
  <c r="F7118" i="3"/>
  <c r="O7118" i="3" s="1"/>
  <c r="F7119" i="3"/>
  <c r="O7119" i="3" s="1"/>
  <c r="F7120" i="3"/>
  <c r="O7120" i="3" s="1"/>
  <c r="F7121" i="3"/>
  <c r="O7121" i="3" s="1"/>
  <c r="F7122" i="3"/>
  <c r="O7122" i="3" s="1"/>
  <c r="F7123" i="3"/>
  <c r="O7123" i="3" s="1"/>
  <c r="F7124" i="3"/>
  <c r="O7124" i="3" s="1"/>
  <c r="F7125" i="3"/>
  <c r="O7125" i="3" s="1"/>
  <c r="F7126" i="3"/>
  <c r="O7126" i="3" s="1"/>
  <c r="F7127" i="3"/>
  <c r="O7127" i="3" s="1"/>
  <c r="F7128" i="3"/>
  <c r="O7128" i="3" s="1"/>
  <c r="F7129" i="3"/>
  <c r="O7129" i="3" s="1"/>
  <c r="F7130" i="3"/>
  <c r="O7130" i="3" s="1"/>
  <c r="F7131" i="3"/>
  <c r="O7131" i="3" s="1"/>
  <c r="F7132" i="3"/>
  <c r="O7132" i="3" s="1"/>
  <c r="F7133" i="3"/>
  <c r="O7133" i="3" s="1"/>
  <c r="F7134" i="3"/>
  <c r="O7134" i="3" s="1"/>
  <c r="F7135" i="3"/>
  <c r="O7135" i="3" s="1"/>
  <c r="F7136" i="3"/>
  <c r="O7136" i="3" s="1"/>
  <c r="F7137" i="3"/>
  <c r="O7137" i="3" s="1"/>
  <c r="F7138" i="3"/>
  <c r="O7138" i="3" s="1"/>
  <c r="F7139" i="3"/>
  <c r="O7139" i="3" s="1"/>
  <c r="F7140" i="3"/>
  <c r="O7140" i="3" s="1"/>
  <c r="F7141" i="3"/>
  <c r="O7141" i="3" s="1"/>
  <c r="F7142" i="3"/>
  <c r="O7142" i="3" s="1"/>
  <c r="F7143" i="3"/>
  <c r="O7143" i="3" s="1"/>
  <c r="F7144" i="3"/>
  <c r="O7144" i="3" s="1"/>
  <c r="F7145" i="3"/>
  <c r="O7145" i="3" s="1"/>
  <c r="F7146" i="3"/>
  <c r="O7146" i="3" s="1"/>
  <c r="F7147" i="3"/>
  <c r="O7147" i="3" s="1"/>
  <c r="F7148" i="3"/>
  <c r="O7148" i="3" s="1"/>
  <c r="F7149" i="3"/>
  <c r="O7149" i="3" s="1"/>
  <c r="F7150" i="3"/>
  <c r="O7150" i="3" s="1"/>
  <c r="F7151" i="3"/>
  <c r="O7151" i="3" s="1"/>
  <c r="F7152" i="3"/>
  <c r="O7152" i="3" s="1"/>
  <c r="F7153" i="3"/>
  <c r="O7153" i="3" s="1"/>
  <c r="F7154" i="3"/>
  <c r="O7154" i="3" s="1"/>
  <c r="F7155" i="3"/>
  <c r="O7155" i="3" s="1"/>
  <c r="F7156" i="3"/>
  <c r="O7156" i="3" s="1"/>
  <c r="F7157" i="3"/>
  <c r="O7157" i="3" s="1"/>
  <c r="F7158" i="3"/>
  <c r="O7158" i="3" s="1"/>
  <c r="F7159" i="3"/>
  <c r="O7159" i="3" s="1"/>
  <c r="F7160" i="3"/>
  <c r="O7160" i="3" s="1"/>
  <c r="F7161" i="3"/>
  <c r="O7161" i="3" s="1"/>
  <c r="F7162" i="3"/>
  <c r="O7162" i="3" s="1"/>
  <c r="F7163" i="3"/>
  <c r="O7163" i="3" s="1"/>
  <c r="F7164" i="3"/>
  <c r="O7164" i="3" s="1"/>
  <c r="F7165" i="3"/>
  <c r="O7165" i="3" s="1"/>
  <c r="F7166" i="3"/>
  <c r="O7166" i="3" s="1"/>
  <c r="F7167" i="3"/>
  <c r="O7167" i="3" s="1"/>
  <c r="F7168" i="3"/>
  <c r="O7168" i="3" s="1"/>
  <c r="F7169" i="3"/>
  <c r="O7169" i="3" s="1"/>
  <c r="F7170" i="3"/>
  <c r="O7170" i="3" s="1"/>
  <c r="F7171" i="3"/>
  <c r="O7171" i="3" s="1"/>
  <c r="F7172" i="3"/>
  <c r="O7172" i="3" s="1"/>
  <c r="F7173" i="3"/>
  <c r="O7173" i="3" s="1"/>
  <c r="F7174" i="3"/>
  <c r="O7174" i="3" s="1"/>
  <c r="F7175" i="3"/>
  <c r="O7175" i="3" s="1"/>
  <c r="F7176" i="3"/>
  <c r="O7176" i="3" s="1"/>
  <c r="F7177" i="3"/>
  <c r="O7177" i="3" s="1"/>
  <c r="F7178" i="3"/>
  <c r="O7178" i="3" s="1"/>
  <c r="F7179" i="3"/>
  <c r="O7179" i="3" s="1"/>
  <c r="F7180" i="3"/>
  <c r="O7180" i="3" s="1"/>
  <c r="F7181" i="3"/>
  <c r="O7181" i="3" s="1"/>
  <c r="F7182" i="3"/>
  <c r="O7182" i="3" s="1"/>
  <c r="F7183" i="3"/>
  <c r="O7183" i="3" s="1"/>
  <c r="F7184" i="3"/>
  <c r="O7184" i="3" s="1"/>
  <c r="F7185" i="3"/>
  <c r="O7185" i="3" s="1"/>
  <c r="F7186" i="3"/>
  <c r="O7186" i="3" s="1"/>
  <c r="F7187" i="3"/>
  <c r="O7187" i="3" s="1"/>
  <c r="F7188" i="3"/>
  <c r="O7188" i="3" s="1"/>
  <c r="F7189" i="3"/>
  <c r="O7189" i="3" s="1"/>
  <c r="F7190" i="3"/>
  <c r="O7190" i="3" s="1"/>
  <c r="F7191" i="3"/>
  <c r="O7191" i="3" s="1"/>
  <c r="F7192" i="3"/>
  <c r="O7192" i="3" s="1"/>
  <c r="F7193" i="3"/>
  <c r="O7193" i="3" s="1"/>
  <c r="F7194" i="3"/>
  <c r="O7194" i="3" s="1"/>
  <c r="F7195" i="3"/>
  <c r="O7195" i="3" s="1"/>
  <c r="F7196" i="3"/>
  <c r="O7196" i="3" s="1"/>
  <c r="F7197" i="3"/>
  <c r="O7197" i="3" s="1"/>
  <c r="F7198" i="3"/>
  <c r="O7198" i="3" s="1"/>
  <c r="F7199" i="3"/>
  <c r="O7199" i="3" s="1"/>
  <c r="F7200" i="3"/>
  <c r="O7200" i="3" s="1"/>
  <c r="F7201" i="3"/>
  <c r="O7201" i="3" s="1"/>
  <c r="F7202" i="3"/>
  <c r="O7202" i="3" s="1"/>
  <c r="F7203" i="3"/>
  <c r="O7203" i="3" s="1"/>
  <c r="F7204" i="3"/>
  <c r="O7204" i="3" s="1"/>
  <c r="F7205" i="3"/>
  <c r="O7205" i="3" s="1"/>
  <c r="F7206" i="3"/>
  <c r="O7206" i="3" s="1"/>
  <c r="F7207" i="3"/>
  <c r="O7207" i="3" s="1"/>
  <c r="F7208" i="3"/>
  <c r="O7208" i="3" s="1"/>
  <c r="F7209" i="3"/>
  <c r="O7209" i="3" s="1"/>
  <c r="F7210" i="3"/>
  <c r="O7210" i="3" s="1"/>
  <c r="F7211" i="3"/>
  <c r="O7211" i="3" s="1"/>
  <c r="F7212" i="3"/>
  <c r="O7212" i="3" s="1"/>
  <c r="F7213" i="3"/>
  <c r="O7213" i="3" s="1"/>
  <c r="F7214" i="3"/>
  <c r="O7214" i="3" s="1"/>
  <c r="F7215" i="3"/>
  <c r="O7215" i="3" s="1"/>
  <c r="F7216" i="3"/>
  <c r="O7216" i="3" s="1"/>
  <c r="F7217" i="3"/>
  <c r="O7217" i="3" s="1"/>
  <c r="F7218" i="3"/>
  <c r="O7218" i="3" s="1"/>
  <c r="F7219" i="3"/>
  <c r="O7219" i="3" s="1"/>
  <c r="F7220" i="3"/>
  <c r="O7220" i="3" s="1"/>
  <c r="F7221" i="3"/>
  <c r="O7221" i="3" s="1"/>
  <c r="F7222" i="3"/>
  <c r="O7222" i="3" s="1"/>
  <c r="F7223" i="3"/>
  <c r="O7223" i="3" s="1"/>
  <c r="F7224" i="3"/>
  <c r="O7224" i="3" s="1"/>
  <c r="F7225" i="3"/>
  <c r="O7225" i="3" s="1"/>
  <c r="F7226" i="3"/>
  <c r="O7226" i="3" s="1"/>
  <c r="F7227" i="3"/>
  <c r="O7227" i="3" s="1"/>
  <c r="F7228" i="3"/>
  <c r="O7228" i="3" s="1"/>
  <c r="F7229" i="3"/>
  <c r="O7229" i="3" s="1"/>
  <c r="F7230" i="3"/>
  <c r="O7230" i="3" s="1"/>
  <c r="F7231" i="3"/>
  <c r="O7231" i="3" s="1"/>
  <c r="F7232" i="3"/>
  <c r="O7232" i="3" s="1"/>
  <c r="F7233" i="3"/>
  <c r="O7233" i="3" s="1"/>
  <c r="F7234" i="3"/>
  <c r="O7234" i="3" s="1"/>
  <c r="F7235" i="3"/>
  <c r="O7235" i="3" s="1"/>
  <c r="F7236" i="3"/>
  <c r="O7236" i="3" s="1"/>
  <c r="F7237" i="3"/>
  <c r="O7237" i="3" s="1"/>
  <c r="F7238" i="3"/>
  <c r="O7238" i="3" s="1"/>
  <c r="F7239" i="3"/>
  <c r="O7239" i="3" s="1"/>
  <c r="F7240" i="3"/>
  <c r="O7240" i="3" s="1"/>
  <c r="F7241" i="3"/>
  <c r="O7241" i="3" s="1"/>
  <c r="F7242" i="3"/>
  <c r="O7242" i="3" s="1"/>
  <c r="F7243" i="3"/>
  <c r="O7243" i="3" s="1"/>
  <c r="F7244" i="3"/>
  <c r="O7244" i="3" s="1"/>
  <c r="F7245" i="3"/>
  <c r="O7245" i="3" s="1"/>
  <c r="F7246" i="3"/>
  <c r="O7246" i="3" s="1"/>
  <c r="F7247" i="3"/>
  <c r="O7247" i="3" s="1"/>
  <c r="F7248" i="3"/>
  <c r="O7248" i="3" s="1"/>
  <c r="F7249" i="3"/>
  <c r="O7249" i="3" s="1"/>
  <c r="F7250" i="3"/>
  <c r="O7250" i="3" s="1"/>
  <c r="F7251" i="3"/>
  <c r="O7251" i="3" s="1"/>
  <c r="F7252" i="3"/>
  <c r="O7252" i="3" s="1"/>
  <c r="F7253" i="3"/>
  <c r="O7253" i="3" s="1"/>
  <c r="F7254" i="3"/>
  <c r="O7254" i="3" s="1"/>
  <c r="F7255" i="3"/>
  <c r="O7255" i="3" s="1"/>
  <c r="F7256" i="3"/>
  <c r="O7256" i="3" s="1"/>
  <c r="F7257" i="3"/>
  <c r="O7257" i="3" s="1"/>
  <c r="F7258" i="3"/>
  <c r="O7258" i="3" s="1"/>
  <c r="F7259" i="3"/>
  <c r="O7259" i="3" s="1"/>
  <c r="F7260" i="3"/>
  <c r="O7260" i="3" s="1"/>
  <c r="F7261" i="3"/>
  <c r="O7261" i="3" s="1"/>
  <c r="F7262" i="3"/>
  <c r="O7262" i="3" s="1"/>
  <c r="F7263" i="3"/>
  <c r="O7263" i="3" s="1"/>
  <c r="F7264" i="3"/>
  <c r="O7264" i="3" s="1"/>
  <c r="F7265" i="3"/>
  <c r="O7265" i="3" s="1"/>
  <c r="F7266" i="3"/>
  <c r="O7266" i="3" s="1"/>
  <c r="F7267" i="3"/>
  <c r="O7267" i="3" s="1"/>
  <c r="F7268" i="3"/>
  <c r="O7268" i="3" s="1"/>
  <c r="F7269" i="3"/>
  <c r="O7269" i="3" s="1"/>
  <c r="F7270" i="3"/>
  <c r="O7270" i="3" s="1"/>
  <c r="F7271" i="3"/>
  <c r="O7271" i="3" s="1"/>
  <c r="F7272" i="3"/>
  <c r="O7272" i="3" s="1"/>
  <c r="F7273" i="3"/>
  <c r="O7273" i="3" s="1"/>
  <c r="F7274" i="3"/>
  <c r="O7274" i="3" s="1"/>
  <c r="F7275" i="3"/>
  <c r="O7275" i="3" s="1"/>
  <c r="F7276" i="3"/>
  <c r="O7276" i="3" s="1"/>
  <c r="F7277" i="3"/>
  <c r="O7277" i="3" s="1"/>
  <c r="F7278" i="3"/>
  <c r="O7278" i="3" s="1"/>
  <c r="F7279" i="3"/>
  <c r="O7279" i="3" s="1"/>
  <c r="F7280" i="3"/>
  <c r="O7280" i="3" s="1"/>
  <c r="F7281" i="3"/>
  <c r="O7281" i="3" s="1"/>
  <c r="F7282" i="3"/>
  <c r="O7282" i="3" s="1"/>
  <c r="F7283" i="3"/>
  <c r="O7283" i="3" s="1"/>
  <c r="F7284" i="3"/>
  <c r="O7284" i="3" s="1"/>
  <c r="F7285" i="3"/>
  <c r="O7285" i="3" s="1"/>
  <c r="F7286" i="3"/>
  <c r="O7286" i="3" s="1"/>
  <c r="F7287" i="3"/>
  <c r="O7287" i="3" s="1"/>
  <c r="F7288" i="3"/>
  <c r="O7288" i="3" s="1"/>
  <c r="F7289" i="3"/>
  <c r="O7289" i="3" s="1"/>
  <c r="F7290" i="3"/>
  <c r="O7290" i="3" s="1"/>
  <c r="F7291" i="3"/>
  <c r="O7291" i="3" s="1"/>
  <c r="F7292" i="3"/>
  <c r="O7292" i="3" s="1"/>
  <c r="F7293" i="3"/>
  <c r="O7293" i="3" s="1"/>
  <c r="F7294" i="3"/>
  <c r="O7294" i="3" s="1"/>
  <c r="F7295" i="3"/>
  <c r="O7295" i="3" s="1"/>
  <c r="F7296" i="3"/>
  <c r="O7296" i="3" s="1"/>
  <c r="F7297" i="3"/>
  <c r="O7297" i="3" s="1"/>
  <c r="F7298" i="3"/>
  <c r="O7298" i="3" s="1"/>
  <c r="F7299" i="3"/>
  <c r="O7299" i="3" s="1"/>
  <c r="F7300" i="3"/>
  <c r="O7300" i="3" s="1"/>
  <c r="F7301" i="3"/>
  <c r="O7301" i="3" s="1"/>
  <c r="F7302" i="3"/>
  <c r="O7302" i="3" s="1"/>
  <c r="F7303" i="3"/>
  <c r="O7303" i="3" s="1"/>
  <c r="F7304" i="3"/>
  <c r="O7304" i="3" s="1"/>
  <c r="F7305" i="3"/>
  <c r="O7305" i="3" s="1"/>
  <c r="F7306" i="3"/>
  <c r="O7306" i="3" s="1"/>
  <c r="F7307" i="3"/>
  <c r="O7307" i="3" s="1"/>
  <c r="F7308" i="3"/>
  <c r="O7308" i="3" s="1"/>
  <c r="F7309" i="3"/>
  <c r="O7309" i="3" s="1"/>
  <c r="F7310" i="3"/>
  <c r="O7310" i="3" s="1"/>
  <c r="F7311" i="3"/>
  <c r="O7311" i="3" s="1"/>
  <c r="F7312" i="3"/>
  <c r="O7312" i="3" s="1"/>
  <c r="F7313" i="3"/>
  <c r="O7313" i="3" s="1"/>
  <c r="F7314" i="3"/>
  <c r="O7314" i="3" s="1"/>
  <c r="F7315" i="3"/>
  <c r="O7315" i="3" s="1"/>
  <c r="F7316" i="3"/>
  <c r="O7316" i="3" s="1"/>
  <c r="F7317" i="3"/>
  <c r="O7317" i="3" s="1"/>
  <c r="F7318" i="3"/>
  <c r="O7318" i="3" s="1"/>
  <c r="F7319" i="3"/>
  <c r="O7319" i="3" s="1"/>
  <c r="F7320" i="3"/>
  <c r="O7320" i="3" s="1"/>
  <c r="F7321" i="3"/>
  <c r="O7321" i="3" s="1"/>
  <c r="F7322" i="3"/>
  <c r="O7322" i="3" s="1"/>
  <c r="F7323" i="3"/>
  <c r="O7323" i="3" s="1"/>
  <c r="F7324" i="3"/>
  <c r="O7324" i="3" s="1"/>
  <c r="F7325" i="3"/>
  <c r="O7325" i="3" s="1"/>
  <c r="F7326" i="3"/>
  <c r="O7326" i="3" s="1"/>
  <c r="F7327" i="3"/>
  <c r="O7327" i="3" s="1"/>
  <c r="F7328" i="3"/>
  <c r="O7328" i="3" s="1"/>
  <c r="F7329" i="3"/>
  <c r="O7329" i="3" s="1"/>
  <c r="F7330" i="3"/>
  <c r="O7330" i="3" s="1"/>
  <c r="F7331" i="3"/>
  <c r="O7331" i="3" s="1"/>
  <c r="F7332" i="3"/>
  <c r="O7332" i="3" s="1"/>
  <c r="F7333" i="3"/>
  <c r="O7333" i="3" s="1"/>
  <c r="F7334" i="3"/>
  <c r="O7334" i="3" s="1"/>
  <c r="F7335" i="3"/>
  <c r="O7335" i="3" s="1"/>
  <c r="F7336" i="3"/>
  <c r="O7336" i="3" s="1"/>
  <c r="F7337" i="3"/>
  <c r="O7337" i="3" s="1"/>
  <c r="F7338" i="3"/>
  <c r="O7338" i="3" s="1"/>
  <c r="F7339" i="3"/>
  <c r="O7339" i="3" s="1"/>
  <c r="F7340" i="3"/>
  <c r="O7340" i="3" s="1"/>
  <c r="F7341" i="3"/>
  <c r="O7341" i="3" s="1"/>
  <c r="F7342" i="3"/>
  <c r="O7342" i="3" s="1"/>
  <c r="F7343" i="3"/>
  <c r="O7343" i="3" s="1"/>
  <c r="F7344" i="3"/>
  <c r="O7344" i="3" s="1"/>
  <c r="F7345" i="3"/>
  <c r="O7345" i="3" s="1"/>
  <c r="F7346" i="3"/>
  <c r="O7346" i="3" s="1"/>
  <c r="F7347" i="3"/>
  <c r="O7347" i="3" s="1"/>
  <c r="F7348" i="3"/>
  <c r="O7348" i="3" s="1"/>
  <c r="F7349" i="3"/>
  <c r="O7349" i="3" s="1"/>
  <c r="F7350" i="3"/>
  <c r="O7350" i="3" s="1"/>
  <c r="F7351" i="3"/>
  <c r="O7351" i="3" s="1"/>
  <c r="F7352" i="3"/>
  <c r="O7352" i="3" s="1"/>
  <c r="F7353" i="3"/>
  <c r="O7353" i="3" s="1"/>
  <c r="F7354" i="3"/>
  <c r="O7354" i="3" s="1"/>
  <c r="F7355" i="3"/>
  <c r="O7355" i="3" s="1"/>
  <c r="F7356" i="3"/>
  <c r="O7356" i="3" s="1"/>
  <c r="F7357" i="3"/>
  <c r="O7357" i="3" s="1"/>
  <c r="F7358" i="3"/>
  <c r="O7358" i="3" s="1"/>
  <c r="F7359" i="3"/>
  <c r="O7359" i="3" s="1"/>
  <c r="F7360" i="3"/>
  <c r="O7360" i="3" s="1"/>
  <c r="F7361" i="3"/>
  <c r="O7361" i="3" s="1"/>
  <c r="F7362" i="3"/>
  <c r="O7362" i="3" s="1"/>
  <c r="F7363" i="3"/>
  <c r="O7363" i="3" s="1"/>
  <c r="F7364" i="3"/>
  <c r="O7364" i="3" s="1"/>
  <c r="F7365" i="3"/>
  <c r="O7365" i="3" s="1"/>
  <c r="F7366" i="3"/>
  <c r="O7366" i="3" s="1"/>
  <c r="F7367" i="3"/>
  <c r="O7367" i="3" s="1"/>
  <c r="F7368" i="3"/>
  <c r="O7368" i="3" s="1"/>
  <c r="F7369" i="3"/>
  <c r="O7369" i="3" s="1"/>
  <c r="F7370" i="3"/>
  <c r="O7370" i="3" s="1"/>
  <c r="F7371" i="3"/>
  <c r="O7371" i="3" s="1"/>
  <c r="F7372" i="3"/>
  <c r="O7372" i="3" s="1"/>
  <c r="F7373" i="3"/>
  <c r="O7373" i="3" s="1"/>
  <c r="F7374" i="3"/>
  <c r="O7374" i="3" s="1"/>
  <c r="F7375" i="3"/>
  <c r="O7375" i="3" s="1"/>
  <c r="F7376" i="3"/>
  <c r="O7376" i="3" s="1"/>
  <c r="F7377" i="3"/>
  <c r="O7377" i="3" s="1"/>
  <c r="F7378" i="3"/>
  <c r="O7378" i="3" s="1"/>
  <c r="F7379" i="3"/>
  <c r="O7379" i="3" s="1"/>
  <c r="F7380" i="3"/>
  <c r="O7380" i="3" s="1"/>
  <c r="F7381" i="3"/>
  <c r="O7381" i="3" s="1"/>
  <c r="F7382" i="3"/>
  <c r="O7382" i="3" s="1"/>
  <c r="F7383" i="3"/>
  <c r="O7383" i="3" s="1"/>
  <c r="F7384" i="3"/>
  <c r="O7384" i="3" s="1"/>
  <c r="F7385" i="3"/>
  <c r="O7385" i="3" s="1"/>
  <c r="F7386" i="3"/>
  <c r="O7386" i="3" s="1"/>
  <c r="F7387" i="3"/>
  <c r="O7387" i="3" s="1"/>
  <c r="F7388" i="3"/>
  <c r="O7388" i="3" s="1"/>
  <c r="F7389" i="3"/>
  <c r="O7389" i="3" s="1"/>
  <c r="F7390" i="3"/>
  <c r="O7390" i="3" s="1"/>
  <c r="F7391" i="3"/>
  <c r="O7391" i="3" s="1"/>
  <c r="F7392" i="3"/>
  <c r="O7392" i="3" s="1"/>
  <c r="F7393" i="3"/>
  <c r="O7393" i="3" s="1"/>
  <c r="F7394" i="3"/>
  <c r="O7394" i="3" s="1"/>
  <c r="F7395" i="3"/>
  <c r="O7395" i="3" s="1"/>
  <c r="F7396" i="3"/>
  <c r="O7396" i="3" s="1"/>
  <c r="F7397" i="3"/>
  <c r="O7397" i="3" s="1"/>
  <c r="F7398" i="3"/>
  <c r="O7398" i="3" s="1"/>
  <c r="F7399" i="3"/>
  <c r="O7399" i="3" s="1"/>
  <c r="F7400" i="3"/>
  <c r="O7400" i="3" s="1"/>
  <c r="F7401" i="3"/>
  <c r="O7401" i="3" s="1"/>
  <c r="F7402" i="3"/>
  <c r="O7402" i="3" s="1"/>
  <c r="F7403" i="3"/>
  <c r="O7403" i="3" s="1"/>
  <c r="F7404" i="3"/>
  <c r="O7404" i="3" s="1"/>
  <c r="F7405" i="3"/>
  <c r="O7405" i="3" s="1"/>
  <c r="F7406" i="3"/>
  <c r="O7406" i="3" s="1"/>
  <c r="F7407" i="3"/>
  <c r="O7407" i="3" s="1"/>
  <c r="F7408" i="3"/>
  <c r="O7408" i="3" s="1"/>
  <c r="F7409" i="3"/>
  <c r="O7409" i="3" s="1"/>
  <c r="F7410" i="3"/>
  <c r="O7410" i="3" s="1"/>
  <c r="F7411" i="3"/>
  <c r="O7411" i="3" s="1"/>
  <c r="F7412" i="3"/>
  <c r="O7412" i="3" s="1"/>
  <c r="F7413" i="3"/>
  <c r="O7413" i="3" s="1"/>
  <c r="F7414" i="3"/>
  <c r="O7414" i="3" s="1"/>
  <c r="F7415" i="3"/>
  <c r="O7415" i="3" s="1"/>
  <c r="F7416" i="3"/>
  <c r="O7416" i="3" s="1"/>
  <c r="F7417" i="3"/>
  <c r="O7417" i="3" s="1"/>
  <c r="F7418" i="3"/>
  <c r="O7418" i="3" s="1"/>
  <c r="F7419" i="3"/>
  <c r="O7419" i="3" s="1"/>
  <c r="F7420" i="3"/>
  <c r="O7420" i="3" s="1"/>
  <c r="F7421" i="3"/>
  <c r="O7421" i="3" s="1"/>
  <c r="F7422" i="3"/>
  <c r="O7422" i="3" s="1"/>
  <c r="F7423" i="3"/>
  <c r="O7423" i="3" s="1"/>
  <c r="F7424" i="3"/>
  <c r="O7424" i="3" s="1"/>
  <c r="F7425" i="3"/>
  <c r="O7425" i="3" s="1"/>
  <c r="F7426" i="3"/>
  <c r="O7426" i="3" s="1"/>
  <c r="F7427" i="3"/>
  <c r="O7427" i="3" s="1"/>
  <c r="F7428" i="3"/>
  <c r="O7428" i="3" s="1"/>
  <c r="F7429" i="3"/>
  <c r="O7429" i="3" s="1"/>
  <c r="F7430" i="3"/>
  <c r="O7430" i="3" s="1"/>
  <c r="F7431" i="3"/>
  <c r="O7431" i="3" s="1"/>
  <c r="F7432" i="3"/>
  <c r="O7432" i="3" s="1"/>
  <c r="F7433" i="3"/>
  <c r="O7433" i="3" s="1"/>
  <c r="F7434" i="3"/>
  <c r="O7434" i="3" s="1"/>
  <c r="F7435" i="3"/>
  <c r="O7435" i="3" s="1"/>
  <c r="F7436" i="3"/>
  <c r="O7436" i="3" s="1"/>
  <c r="F7437" i="3"/>
  <c r="O7437" i="3" s="1"/>
  <c r="F7438" i="3"/>
  <c r="O7438" i="3" s="1"/>
  <c r="F7439" i="3"/>
  <c r="O7439" i="3" s="1"/>
  <c r="F7440" i="3"/>
  <c r="O7440" i="3" s="1"/>
  <c r="F7441" i="3"/>
  <c r="O7441" i="3" s="1"/>
  <c r="F7442" i="3"/>
  <c r="O7442" i="3" s="1"/>
  <c r="F7443" i="3"/>
  <c r="O7443" i="3" s="1"/>
  <c r="F7444" i="3"/>
  <c r="O7444" i="3" s="1"/>
  <c r="F7445" i="3"/>
  <c r="O7445" i="3" s="1"/>
  <c r="F7446" i="3"/>
  <c r="O7446" i="3" s="1"/>
  <c r="F7447" i="3"/>
  <c r="O7447" i="3" s="1"/>
  <c r="F7448" i="3"/>
  <c r="O7448" i="3" s="1"/>
  <c r="F7449" i="3"/>
  <c r="O7449" i="3" s="1"/>
  <c r="F7450" i="3"/>
  <c r="O7450" i="3" s="1"/>
  <c r="F7451" i="3"/>
  <c r="O7451" i="3" s="1"/>
  <c r="F7452" i="3"/>
  <c r="O7452" i="3" s="1"/>
  <c r="F7453" i="3"/>
  <c r="O7453" i="3" s="1"/>
  <c r="F7454" i="3"/>
  <c r="O7454" i="3" s="1"/>
  <c r="F7455" i="3"/>
  <c r="O7455" i="3" s="1"/>
  <c r="F7456" i="3"/>
  <c r="O7456" i="3" s="1"/>
  <c r="F7457" i="3"/>
  <c r="O7457" i="3" s="1"/>
  <c r="F7458" i="3"/>
  <c r="O7458" i="3" s="1"/>
  <c r="F7459" i="3"/>
  <c r="O7459" i="3" s="1"/>
  <c r="F7460" i="3"/>
  <c r="O7460" i="3" s="1"/>
  <c r="F7461" i="3"/>
  <c r="O7461" i="3" s="1"/>
  <c r="F7462" i="3"/>
  <c r="O7462" i="3" s="1"/>
  <c r="F7463" i="3"/>
  <c r="O7463" i="3" s="1"/>
  <c r="F7464" i="3"/>
  <c r="O7464" i="3" s="1"/>
  <c r="F7465" i="3"/>
  <c r="O7465" i="3" s="1"/>
  <c r="F7466" i="3"/>
  <c r="O7466" i="3" s="1"/>
  <c r="F7467" i="3"/>
  <c r="O7467" i="3" s="1"/>
  <c r="F7468" i="3"/>
  <c r="O7468" i="3" s="1"/>
  <c r="F7469" i="3"/>
  <c r="O7469" i="3" s="1"/>
  <c r="F7470" i="3"/>
  <c r="O7470" i="3" s="1"/>
  <c r="F7471" i="3"/>
  <c r="O7471" i="3" s="1"/>
  <c r="F7472" i="3"/>
  <c r="O7472" i="3" s="1"/>
  <c r="F7473" i="3"/>
  <c r="O7473" i="3" s="1"/>
  <c r="F7474" i="3"/>
  <c r="O7474" i="3" s="1"/>
  <c r="F7475" i="3"/>
  <c r="O7475" i="3" s="1"/>
  <c r="F7476" i="3"/>
  <c r="O7476" i="3" s="1"/>
  <c r="F7477" i="3"/>
  <c r="O7477" i="3" s="1"/>
  <c r="F7478" i="3"/>
  <c r="O7478" i="3" s="1"/>
  <c r="F7479" i="3"/>
  <c r="O7479" i="3" s="1"/>
  <c r="F7480" i="3"/>
  <c r="O7480" i="3" s="1"/>
  <c r="F7481" i="3"/>
  <c r="O7481" i="3" s="1"/>
  <c r="F7482" i="3"/>
  <c r="O7482" i="3" s="1"/>
  <c r="F7483" i="3"/>
  <c r="O7483" i="3" s="1"/>
  <c r="F7484" i="3"/>
  <c r="O7484" i="3" s="1"/>
  <c r="F7485" i="3"/>
  <c r="O7485" i="3" s="1"/>
  <c r="F7486" i="3"/>
  <c r="O7486" i="3" s="1"/>
  <c r="F7487" i="3"/>
  <c r="O7487" i="3" s="1"/>
  <c r="F7488" i="3"/>
  <c r="O7488" i="3" s="1"/>
  <c r="F7489" i="3"/>
  <c r="O7489" i="3" s="1"/>
  <c r="F7490" i="3"/>
  <c r="O7490" i="3" s="1"/>
  <c r="F7491" i="3"/>
  <c r="O7491" i="3" s="1"/>
  <c r="F7492" i="3"/>
  <c r="O7492" i="3" s="1"/>
  <c r="F7493" i="3"/>
  <c r="O7493" i="3" s="1"/>
  <c r="F7494" i="3"/>
  <c r="O7494" i="3" s="1"/>
  <c r="F7495" i="3"/>
  <c r="O7495" i="3" s="1"/>
  <c r="F7496" i="3"/>
  <c r="O7496" i="3" s="1"/>
  <c r="F7497" i="3"/>
  <c r="O7497" i="3" s="1"/>
  <c r="F7498" i="3"/>
  <c r="O7498" i="3" s="1"/>
  <c r="F7499" i="3"/>
  <c r="O7499" i="3" s="1"/>
  <c r="F7500" i="3"/>
  <c r="O7500" i="3" s="1"/>
  <c r="F7501" i="3"/>
  <c r="O7501" i="3" s="1"/>
  <c r="F7502" i="3"/>
  <c r="O7502" i="3" s="1"/>
  <c r="F7503" i="3"/>
  <c r="O7503" i="3" s="1"/>
  <c r="F7504" i="3"/>
  <c r="O7504" i="3" s="1"/>
  <c r="F7505" i="3"/>
  <c r="O7505" i="3" s="1"/>
  <c r="F7506" i="3"/>
  <c r="O7506" i="3" s="1"/>
  <c r="F7507" i="3"/>
  <c r="O7507" i="3" s="1"/>
  <c r="F7508" i="3"/>
  <c r="O7508" i="3" s="1"/>
  <c r="F7509" i="3"/>
  <c r="O7509" i="3" s="1"/>
  <c r="F7510" i="3"/>
  <c r="O7510" i="3" s="1"/>
  <c r="F7511" i="3"/>
  <c r="O7511" i="3" s="1"/>
  <c r="F7512" i="3"/>
  <c r="O7512" i="3" s="1"/>
  <c r="F7513" i="3"/>
  <c r="O7513" i="3" s="1"/>
  <c r="F7514" i="3"/>
  <c r="O7514" i="3" s="1"/>
  <c r="F7515" i="3"/>
  <c r="O7515" i="3" s="1"/>
  <c r="F7516" i="3"/>
  <c r="O7516" i="3" s="1"/>
  <c r="F7517" i="3"/>
  <c r="O7517" i="3" s="1"/>
  <c r="F7518" i="3"/>
  <c r="O7518" i="3" s="1"/>
  <c r="F7519" i="3"/>
  <c r="O7519" i="3" s="1"/>
  <c r="F7520" i="3"/>
  <c r="O7520" i="3" s="1"/>
  <c r="F7521" i="3"/>
  <c r="O7521" i="3" s="1"/>
  <c r="F7522" i="3"/>
  <c r="O7522" i="3" s="1"/>
  <c r="F7523" i="3"/>
  <c r="O7523" i="3" s="1"/>
  <c r="F7524" i="3"/>
  <c r="O7524" i="3" s="1"/>
  <c r="F7525" i="3"/>
  <c r="O7525" i="3" s="1"/>
  <c r="F7526" i="3"/>
  <c r="O7526" i="3" s="1"/>
  <c r="F7527" i="3"/>
  <c r="O7527" i="3" s="1"/>
  <c r="F7528" i="3"/>
  <c r="O7528" i="3" s="1"/>
  <c r="F7529" i="3"/>
  <c r="O7529" i="3" s="1"/>
  <c r="F7530" i="3"/>
  <c r="O7530" i="3" s="1"/>
  <c r="F7531" i="3"/>
  <c r="O7531" i="3" s="1"/>
  <c r="F7532" i="3"/>
  <c r="O7532" i="3" s="1"/>
  <c r="F7533" i="3"/>
  <c r="O7533" i="3" s="1"/>
  <c r="F7534" i="3"/>
  <c r="O7534" i="3" s="1"/>
  <c r="F7535" i="3"/>
  <c r="O7535" i="3" s="1"/>
  <c r="F7536" i="3"/>
  <c r="O7536" i="3" s="1"/>
  <c r="F7537" i="3"/>
  <c r="O7537" i="3" s="1"/>
  <c r="F7538" i="3"/>
  <c r="O7538" i="3" s="1"/>
  <c r="F7539" i="3"/>
  <c r="O7539" i="3" s="1"/>
  <c r="F7540" i="3"/>
  <c r="O7540" i="3" s="1"/>
  <c r="F7541" i="3"/>
  <c r="O7541" i="3" s="1"/>
  <c r="F7542" i="3"/>
  <c r="O7542" i="3" s="1"/>
  <c r="F7543" i="3"/>
  <c r="O7543" i="3" s="1"/>
  <c r="F7544" i="3"/>
  <c r="O7544" i="3" s="1"/>
  <c r="F7545" i="3"/>
  <c r="O7545" i="3" s="1"/>
  <c r="F7546" i="3"/>
  <c r="O7546" i="3" s="1"/>
  <c r="F7547" i="3"/>
  <c r="O7547" i="3" s="1"/>
  <c r="F7548" i="3"/>
  <c r="O7548" i="3" s="1"/>
  <c r="F7549" i="3"/>
  <c r="O7549" i="3" s="1"/>
  <c r="F7550" i="3"/>
  <c r="O7550" i="3" s="1"/>
  <c r="F7551" i="3"/>
  <c r="O7551" i="3" s="1"/>
  <c r="F7552" i="3"/>
  <c r="O7552" i="3" s="1"/>
  <c r="F7553" i="3"/>
  <c r="O7553" i="3" s="1"/>
  <c r="F7554" i="3"/>
  <c r="O7554" i="3" s="1"/>
  <c r="F7555" i="3"/>
  <c r="O7555" i="3" s="1"/>
  <c r="F7556" i="3"/>
  <c r="O7556" i="3" s="1"/>
  <c r="F7557" i="3"/>
  <c r="O7557" i="3" s="1"/>
  <c r="F7558" i="3"/>
  <c r="O7558" i="3" s="1"/>
  <c r="F7559" i="3"/>
  <c r="O7559" i="3" s="1"/>
  <c r="F7560" i="3"/>
  <c r="O7560" i="3" s="1"/>
  <c r="F7561" i="3"/>
  <c r="O7561" i="3" s="1"/>
  <c r="F7562" i="3"/>
  <c r="O7562" i="3" s="1"/>
  <c r="F7563" i="3"/>
  <c r="O7563" i="3" s="1"/>
  <c r="F7564" i="3"/>
  <c r="O7564" i="3" s="1"/>
  <c r="F7565" i="3"/>
  <c r="O7565" i="3" s="1"/>
  <c r="F7566" i="3"/>
  <c r="O7566" i="3" s="1"/>
  <c r="F7567" i="3"/>
  <c r="O7567" i="3" s="1"/>
  <c r="F7568" i="3"/>
  <c r="O7568" i="3" s="1"/>
  <c r="F7569" i="3"/>
  <c r="O7569" i="3" s="1"/>
  <c r="F7570" i="3"/>
  <c r="O7570" i="3" s="1"/>
  <c r="F7571" i="3"/>
  <c r="O7571" i="3" s="1"/>
  <c r="F7572" i="3"/>
  <c r="O7572" i="3" s="1"/>
  <c r="F7573" i="3"/>
  <c r="O7573" i="3" s="1"/>
  <c r="F7574" i="3"/>
  <c r="O7574" i="3" s="1"/>
  <c r="F7575" i="3"/>
  <c r="O7575" i="3" s="1"/>
  <c r="F7576" i="3"/>
  <c r="O7576" i="3" s="1"/>
  <c r="F7577" i="3"/>
  <c r="O7577" i="3" s="1"/>
  <c r="F7578" i="3"/>
  <c r="O7578" i="3" s="1"/>
  <c r="F7579" i="3"/>
  <c r="O7579" i="3" s="1"/>
  <c r="F7580" i="3"/>
  <c r="O7580" i="3" s="1"/>
  <c r="F7581" i="3"/>
  <c r="O7581" i="3" s="1"/>
  <c r="F7582" i="3"/>
  <c r="O7582" i="3" s="1"/>
  <c r="F7583" i="3"/>
  <c r="O7583" i="3" s="1"/>
  <c r="F7584" i="3"/>
  <c r="O7584" i="3" s="1"/>
  <c r="F7585" i="3"/>
  <c r="O7585" i="3" s="1"/>
  <c r="F7586" i="3"/>
  <c r="O7586" i="3" s="1"/>
  <c r="F7587" i="3"/>
  <c r="O7587" i="3" s="1"/>
  <c r="F7588" i="3"/>
  <c r="O7588" i="3" s="1"/>
  <c r="F7589" i="3"/>
  <c r="O7589" i="3" s="1"/>
  <c r="F7590" i="3"/>
  <c r="O7590" i="3" s="1"/>
  <c r="F7591" i="3"/>
  <c r="O7591" i="3" s="1"/>
  <c r="F7592" i="3"/>
  <c r="O7592" i="3" s="1"/>
  <c r="F7593" i="3"/>
  <c r="O7593" i="3" s="1"/>
  <c r="F7594" i="3"/>
  <c r="O7594" i="3" s="1"/>
  <c r="F7595" i="3"/>
  <c r="O7595" i="3" s="1"/>
  <c r="F7596" i="3"/>
  <c r="O7596" i="3" s="1"/>
  <c r="F7597" i="3"/>
  <c r="O7597" i="3" s="1"/>
  <c r="F7598" i="3"/>
  <c r="O7598" i="3" s="1"/>
  <c r="F7599" i="3"/>
  <c r="O7599" i="3" s="1"/>
  <c r="F7600" i="3"/>
  <c r="O7600" i="3" s="1"/>
  <c r="F7601" i="3"/>
  <c r="O7601" i="3" s="1"/>
  <c r="F7602" i="3"/>
  <c r="O7602" i="3" s="1"/>
  <c r="F7603" i="3"/>
  <c r="O7603" i="3" s="1"/>
  <c r="F7604" i="3"/>
  <c r="O7604" i="3" s="1"/>
  <c r="F7605" i="3"/>
  <c r="O7605" i="3" s="1"/>
  <c r="F7606" i="3"/>
  <c r="O7606" i="3" s="1"/>
  <c r="F7607" i="3"/>
  <c r="O7607" i="3" s="1"/>
  <c r="F7608" i="3"/>
  <c r="O7608" i="3" s="1"/>
  <c r="F7609" i="3"/>
  <c r="O7609" i="3" s="1"/>
  <c r="F7610" i="3"/>
  <c r="O7610" i="3" s="1"/>
  <c r="F7611" i="3"/>
  <c r="O7611" i="3" s="1"/>
  <c r="F7612" i="3"/>
  <c r="O7612" i="3" s="1"/>
  <c r="F7613" i="3"/>
  <c r="O7613" i="3" s="1"/>
  <c r="F7614" i="3"/>
  <c r="O7614" i="3" s="1"/>
  <c r="F7615" i="3"/>
  <c r="O7615" i="3" s="1"/>
  <c r="F7616" i="3"/>
  <c r="O7616" i="3" s="1"/>
  <c r="F7617" i="3"/>
  <c r="O7617" i="3" s="1"/>
  <c r="F7618" i="3"/>
  <c r="O7618" i="3" s="1"/>
  <c r="F7619" i="3"/>
  <c r="O7619" i="3" s="1"/>
  <c r="F7620" i="3"/>
  <c r="O7620" i="3" s="1"/>
  <c r="F7621" i="3"/>
  <c r="O7621" i="3" s="1"/>
  <c r="F7622" i="3"/>
  <c r="O7622" i="3" s="1"/>
  <c r="F7623" i="3"/>
  <c r="O7623" i="3" s="1"/>
  <c r="F7624" i="3"/>
  <c r="O7624" i="3" s="1"/>
  <c r="F7625" i="3"/>
  <c r="O7625" i="3" s="1"/>
  <c r="F7626" i="3"/>
  <c r="O7626" i="3" s="1"/>
  <c r="F7627" i="3"/>
  <c r="O7627" i="3" s="1"/>
  <c r="F7628" i="3"/>
  <c r="O7628" i="3" s="1"/>
  <c r="F7629" i="3"/>
  <c r="O7629" i="3" s="1"/>
  <c r="F7630" i="3"/>
  <c r="O7630" i="3" s="1"/>
  <c r="F7631" i="3"/>
  <c r="O7631" i="3" s="1"/>
  <c r="F7632" i="3"/>
  <c r="O7632" i="3" s="1"/>
  <c r="F7633" i="3"/>
  <c r="O7633" i="3" s="1"/>
  <c r="F7634" i="3"/>
  <c r="O7634" i="3" s="1"/>
  <c r="F7635" i="3"/>
  <c r="O7635" i="3" s="1"/>
  <c r="F7636" i="3"/>
  <c r="O7636" i="3" s="1"/>
  <c r="F7637" i="3"/>
  <c r="O7637" i="3" s="1"/>
  <c r="F7638" i="3"/>
  <c r="O7638" i="3" s="1"/>
  <c r="F7639" i="3"/>
  <c r="O7639" i="3" s="1"/>
  <c r="F7640" i="3"/>
  <c r="O7640" i="3" s="1"/>
  <c r="F7641" i="3"/>
  <c r="O7641" i="3" s="1"/>
  <c r="F7642" i="3"/>
  <c r="O7642" i="3" s="1"/>
  <c r="F7643" i="3"/>
  <c r="O7643" i="3" s="1"/>
  <c r="F7644" i="3"/>
  <c r="O7644" i="3" s="1"/>
  <c r="F7645" i="3"/>
  <c r="O7645" i="3" s="1"/>
  <c r="F7646" i="3"/>
  <c r="O7646" i="3" s="1"/>
  <c r="F7647" i="3"/>
  <c r="O7647" i="3" s="1"/>
  <c r="F7648" i="3"/>
  <c r="O7648" i="3" s="1"/>
  <c r="F7649" i="3"/>
  <c r="O7649" i="3" s="1"/>
  <c r="F7650" i="3"/>
  <c r="O7650" i="3" s="1"/>
  <c r="F7651" i="3"/>
  <c r="O7651" i="3" s="1"/>
  <c r="F7652" i="3"/>
  <c r="O7652" i="3" s="1"/>
  <c r="F7653" i="3"/>
  <c r="O7653" i="3" s="1"/>
  <c r="F7654" i="3"/>
  <c r="O7654" i="3" s="1"/>
  <c r="F7655" i="3"/>
  <c r="O7655" i="3" s="1"/>
  <c r="F7656" i="3"/>
  <c r="O7656" i="3" s="1"/>
  <c r="F7657" i="3"/>
  <c r="O7657" i="3" s="1"/>
  <c r="F7658" i="3"/>
  <c r="O7658" i="3" s="1"/>
  <c r="F7659" i="3"/>
  <c r="O7659" i="3" s="1"/>
  <c r="F7660" i="3"/>
  <c r="O7660" i="3" s="1"/>
  <c r="F7661" i="3"/>
  <c r="O7661" i="3" s="1"/>
  <c r="F7662" i="3"/>
  <c r="O7662" i="3" s="1"/>
  <c r="F7663" i="3"/>
  <c r="O7663" i="3" s="1"/>
  <c r="F7664" i="3"/>
  <c r="O7664" i="3" s="1"/>
  <c r="F7665" i="3"/>
  <c r="O7665" i="3" s="1"/>
  <c r="F7666" i="3"/>
  <c r="O7666" i="3" s="1"/>
  <c r="F7667" i="3"/>
  <c r="O7667" i="3" s="1"/>
  <c r="F7668" i="3"/>
  <c r="O7668" i="3" s="1"/>
  <c r="F7669" i="3"/>
  <c r="O7669" i="3" s="1"/>
  <c r="F7670" i="3"/>
  <c r="O7670" i="3" s="1"/>
  <c r="F7671" i="3"/>
  <c r="O7671" i="3" s="1"/>
  <c r="F7672" i="3"/>
  <c r="O7672" i="3" s="1"/>
  <c r="F7673" i="3"/>
  <c r="O7673" i="3" s="1"/>
  <c r="F7674" i="3"/>
  <c r="O7674" i="3" s="1"/>
  <c r="F7675" i="3"/>
  <c r="O7675" i="3" s="1"/>
  <c r="F7676" i="3"/>
  <c r="O7676" i="3" s="1"/>
  <c r="F7677" i="3"/>
  <c r="O7677" i="3" s="1"/>
  <c r="F7678" i="3"/>
  <c r="O7678" i="3" s="1"/>
  <c r="F7679" i="3"/>
  <c r="O7679" i="3" s="1"/>
  <c r="F7680" i="3"/>
  <c r="O7680" i="3" s="1"/>
  <c r="F7681" i="3"/>
  <c r="O7681" i="3" s="1"/>
  <c r="F7682" i="3"/>
  <c r="O7682" i="3" s="1"/>
  <c r="F7683" i="3"/>
  <c r="O7683" i="3" s="1"/>
  <c r="F7684" i="3"/>
  <c r="O7684" i="3" s="1"/>
  <c r="F7685" i="3"/>
  <c r="O7685" i="3" s="1"/>
  <c r="F7686" i="3"/>
  <c r="O7686" i="3" s="1"/>
  <c r="F7687" i="3"/>
  <c r="O7687" i="3" s="1"/>
  <c r="F7688" i="3"/>
  <c r="O7688" i="3" s="1"/>
  <c r="F7689" i="3"/>
  <c r="O7689" i="3" s="1"/>
  <c r="F7690" i="3"/>
  <c r="O7690" i="3" s="1"/>
  <c r="F7691" i="3"/>
  <c r="O7691" i="3" s="1"/>
  <c r="F7692" i="3"/>
  <c r="O7692" i="3" s="1"/>
  <c r="F7693" i="3"/>
  <c r="O7693" i="3" s="1"/>
  <c r="F7694" i="3"/>
  <c r="O7694" i="3" s="1"/>
  <c r="F7695" i="3"/>
  <c r="O7695" i="3" s="1"/>
  <c r="F7696" i="3"/>
  <c r="O7696" i="3" s="1"/>
  <c r="F7697" i="3"/>
  <c r="O7697" i="3" s="1"/>
  <c r="F7698" i="3"/>
  <c r="O7698" i="3" s="1"/>
  <c r="F7699" i="3"/>
  <c r="O7699" i="3" s="1"/>
  <c r="F7700" i="3"/>
  <c r="O7700" i="3" s="1"/>
  <c r="F7701" i="3"/>
  <c r="O7701" i="3" s="1"/>
  <c r="F7702" i="3"/>
  <c r="O7702" i="3" s="1"/>
  <c r="F7703" i="3"/>
  <c r="O7703" i="3" s="1"/>
  <c r="F7704" i="3"/>
  <c r="O7704" i="3" s="1"/>
  <c r="F7705" i="3"/>
  <c r="O7705" i="3" s="1"/>
  <c r="F7706" i="3"/>
  <c r="O7706" i="3" s="1"/>
  <c r="F7707" i="3"/>
  <c r="O7707" i="3" s="1"/>
  <c r="F7708" i="3"/>
  <c r="O7708" i="3" s="1"/>
  <c r="F7709" i="3"/>
  <c r="O7709" i="3" s="1"/>
  <c r="F7710" i="3"/>
  <c r="O7710" i="3" s="1"/>
  <c r="F7711" i="3"/>
  <c r="O7711" i="3" s="1"/>
  <c r="F7712" i="3"/>
  <c r="O7712" i="3" s="1"/>
  <c r="F7713" i="3"/>
  <c r="O7713" i="3" s="1"/>
  <c r="F7714" i="3"/>
  <c r="O7714" i="3" s="1"/>
  <c r="F7715" i="3"/>
  <c r="O7715" i="3" s="1"/>
  <c r="F7716" i="3"/>
  <c r="O7716" i="3" s="1"/>
  <c r="F7717" i="3"/>
  <c r="O7717" i="3" s="1"/>
  <c r="F7718" i="3"/>
  <c r="O7718" i="3" s="1"/>
  <c r="F7719" i="3"/>
  <c r="O7719" i="3" s="1"/>
  <c r="F7720" i="3"/>
  <c r="O7720" i="3" s="1"/>
  <c r="F7721" i="3"/>
  <c r="O7721" i="3" s="1"/>
  <c r="F7722" i="3"/>
  <c r="O7722" i="3" s="1"/>
  <c r="F7723" i="3"/>
  <c r="O7723" i="3" s="1"/>
  <c r="F7724" i="3"/>
  <c r="O7724" i="3" s="1"/>
  <c r="F7725" i="3"/>
  <c r="O7725" i="3" s="1"/>
  <c r="F7726" i="3"/>
  <c r="O7726" i="3" s="1"/>
  <c r="F7727" i="3"/>
  <c r="O7727" i="3" s="1"/>
  <c r="F7728" i="3"/>
  <c r="O7728" i="3" s="1"/>
  <c r="F7729" i="3"/>
  <c r="O7729" i="3" s="1"/>
  <c r="F7730" i="3"/>
  <c r="O7730" i="3" s="1"/>
  <c r="F7731" i="3"/>
  <c r="O7731" i="3" s="1"/>
  <c r="F7732" i="3"/>
  <c r="O7732" i="3" s="1"/>
  <c r="F7733" i="3"/>
  <c r="O7733" i="3" s="1"/>
  <c r="F7734" i="3"/>
  <c r="O7734" i="3" s="1"/>
  <c r="F7735" i="3"/>
  <c r="O7735" i="3" s="1"/>
  <c r="F7736" i="3"/>
  <c r="O7736" i="3" s="1"/>
  <c r="F7737" i="3"/>
  <c r="O7737" i="3" s="1"/>
  <c r="F7738" i="3"/>
  <c r="O7738" i="3" s="1"/>
  <c r="F7739" i="3"/>
  <c r="O7739" i="3" s="1"/>
  <c r="F7740" i="3"/>
  <c r="O7740" i="3" s="1"/>
  <c r="F7741" i="3"/>
  <c r="O7741" i="3" s="1"/>
  <c r="F7742" i="3"/>
  <c r="O7742" i="3" s="1"/>
  <c r="F7743" i="3"/>
  <c r="O7743" i="3" s="1"/>
  <c r="F7744" i="3"/>
  <c r="O7744" i="3" s="1"/>
  <c r="F7745" i="3"/>
  <c r="O7745" i="3" s="1"/>
  <c r="F7746" i="3"/>
  <c r="O7746" i="3" s="1"/>
  <c r="F7747" i="3"/>
  <c r="O7747" i="3" s="1"/>
  <c r="F7748" i="3"/>
  <c r="O7748" i="3" s="1"/>
  <c r="F7749" i="3"/>
  <c r="O7749" i="3" s="1"/>
  <c r="F7750" i="3"/>
  <c r="O7750" i="3" s="1"/>
  <c r="F7751" i="3"/>
  <c r="O7751" i="3" s="1"/>
  <c r="F7752" i="3"/>
  <c r="O7752" i="3" s="1"/>
  <c r="F7753" i="3"/>
  <c r="O7753" i="3" s="1"/>
  <c r="F7754" i="3"/>
  <c r="O7754" i="3" s="1"/>
  <c r="F7755" i="3"/>
  <c r="O7755" i="3" s="1"/>
  <c r="F7756" i="3"/>
  <c r="O7756" i="3" s="1"/>
  <c r="F7757" i="3"/>
  <c r="O7757" i="3" s="1"/>
  <c r="F7758" i="3"/>
  <c r="O7758" i="3" s="1"/>
  <c r="F7759" i="3"/>
  <c r="O7759" i="3" s="1"/>
  <c r="F7760" i="3"/>
  <c r="O7760" i="3" s="1"/>
  <c r="F7761" i="3"/>
  <c r="O7761" i="3" s="1"/>
  <c r="F7762" i="3"/>
  <c r="O7762" i="3" s="1"/>
  <c r="F7763" i="3"/>
  <c r="O7763" i="3" s="1"/>
  <c r="F7764" i="3"/>
  <c r="O7764" i="3" s="1"/>
  <c r="F7765" i="3"/>
  <c r="O7765" i="3" s="1"/>
  <c r="F7766" i="3"/>
  <c r="O7766" i="3" s="1"/>
  <c r="F7767" i="3"/>
  <c r="O7767" i="3" s="1"/>
  <c r="F7768" i="3"/>
  <c r="O7768" i="3" s="1"/>
  <c r="F7769" i="3"/>
  <c r="O7769" i="3" s="1"/>
  <c r="F7770" i="3"/>
  <c r="O7770" i="3" s="1"/>
  <c r="F7771" i="3"/>
  <c r="O7771" i="3" s="1"/>
  <c r="F7772" i="3"/>
  <c r="O7772" i="3" s="1"/>
  <c r="F7773" i="3"/>
  <c r="O7773" i="3" s="1"/>
  <c r="F7774" i="3"/>
  <c r="O7774" i="3" s="1"/>
  <c r="F7775" i="3"/>
  <c r="O7775" i="3" s="1"/>
  <c r="F7776" i="3"/>
  <c r="O7776" i="3" s="1"/>
  <c r="F7777" i="3"/>
  <c r="O7777" i="3" s="1"/>
  <c r="F7778" i="3"/>
  <c r="O7778" i="3" s="1"/>
  <c r="F7779" i="3"/>
  <c r="O7779" i="3" s="1"/>
  <c r="F7780" i="3"/>
  <c r="O7780" i="3" s="1"/>
  <c r="F7781" i="3"/>
  <c r="O7781" i="3" s="1"/>
  <c r="F7782" i="3"/>
  <c r="O7782" i="3" s="1"/>
  <c r="F7783" i="3"/>
  <c r="O7783" i="3" s="1"/>
  <c r="F7784" i="3"/>
  <c r="O7784" i="3" s="1"/>
  <c r="F7785" i="3"/>
  <c r="O7785" i="3" s="1"/>
  <c r="F7786" i="3"/>
  <c r="O7786" i="3" s="1"/>
  <c r="F7787" i="3"/>
  <c r="O7787" i="3" s="1"/>
  <c r="F7788" i="3"/>
  <c r="O7788" i="3" s="1"/>
  <c r="F7789" i="3"/>
  <c r="O7789" i="3" s="1"/>
  <c r="F7790" i="3"/>
  <c r="O7790" i="3" s="1"/>
  <c r="F7791" i="3"/>
  <c r="O7791" i="3" s="1"/>
  <c r="F7792" i="3"/>
  <c r="O7792" i="3" s="1"/>
  <c r="F7793" i="3"/>
  <c r="O7793" i="3" s="1"/>
  <c r="F7794" i="3"/>
  <c r="O7794" i="3" s="1"/>
  <c r="F7795" i="3"/>
  <c r="O7795" i="3" s="1"/>
  <c r="F7796" i="3"/>
  <c r="O7796" i="3" s="1"/>
  <c r="F7797" i="3"/>
  <c r="O7797" i="3" s="1"/>
  <c r="F7798" i="3"/>
  <c r="O7798" i="3" s="1"/>
  <c r="F7799" i="3"/>
  <c r="O7799" i="3" s="1"/>
  <c r="F7800" i="3"/>
  <c r="O7800" i="3" s="1"/>
  <c r="F7801" i="3"/>
  <c r="O7801" i="3" s="1"/>
  <c r="F7802" i="3"/>
  <c r="O7802" i="3" s="1"/>
  <c r="F7803" i="3"/>
  <c r="O7803" i="3" s="1"/>
  <c r="F7804" i="3"/>
  <c r="O7804" i="3" s="1"/>
  <c r="F7805" i="3"/>
  <c r="O7805" i="3" s="1"/>
  <c r="F7806" i="3"/>
  <c r="O7806" i="3" s="1"/>
  <c r="F7807" i="3"/>
  <c r="O7807" i="3" s="1"/>
  <c r="F7808" i="3"/>
  <c r="O7808" i="3" s="1"/>
  <c r="F7809" i="3"/>
  <c r="O7809" i="3" s="1"/>
  <c r="F7810" i="3"/>
  <c r="O7810" i="3" s="1"/>
  <c r="F7811" i="3"/>
  <c r="O7811" i="3" s="1"/>
  <c r="F7812" i="3"/>
  <c r="O7812" i="3" s="1"/>
  <c r="F7813" i="3"/>
  <c r="O7813" i="3" s="1"/>
  <c r="F7814" i="3"/>
  <c r="O7814" i="3" s="1"/>
  <c r="F7815" i="3"/>
  <c r="O7815" i="3" s="1"/>
  <c r="F7816" i="3"/>
  <c r="O7816" i="3" s="1"/>
  <c r="F7817" i="3"/>
  <c r="O7817" i="3" s="1"/>
  <c r="F7818" i="3"/>
  <c r="O7818" i="3" s="1"/>
  <c r="F7819" i="3"/>
  <c r="O7819" i="3" s="1"/>
  <c r="F7820" i="3"/>
  <c r="O7820" i="3" s="1"/>
  <c r="F7821" i="3"/>
  <c r="O7821" i="3" s="1"/>
  <c r="F7822" i="3"/>
  <c r="O7822" i="3" s="1"/>
  <c r="F7823" i="3"/>
  <c r="O7823" i="3" s="1"/>
  <c r="F7824" i="3"/>
  <c r="O7824" i="3" s="1"/>
  <c r="F7825" i="3"/>
  <c r="O7825" i="3" s="1"/>
  <c r="F7826" i="3"/>
  <c r="O7826" i="3" s="1"/>
  <c r="F7827" i="3"/>
  <c r="O7827" i="3" s="1"/>
  <c r="F7828" i="3"/>
  <c r="O7828" i="3" s="1"/>
  <c r="F7829" i="3"/>
  <c r="O7829" i="3" s="1"/>
  <c r="F7830" i="3"/>
  <c r="O7830" i="3" s="1"/>
  <c r="F7831" i="3"/>
  <c r="O7831" i="3" s="1"/>
  <c r="F7832" i="3"/>
  <c r="O7832" i="3" s="1"/>
  <c r="F7833" i="3"/>
  <c r="O7833" i="3" s="1"/>
  <c r="F7834" i="3"/>
  <c r="O7834" i="3" s="1"/>
  <c r="F7835" i="3"/>
  <c r="O7835" i="3" s="1"/>
  <c r="F7836" i="3"/>
  <c r="O7836" i="3" s="1"/>
  <c r="F7837" i="3"/>
  <c r="O7837" i="3" s="1"/>
  <c r="F7838" i="3"/>
  <c r="O7838" i="3" s="1"/>
  <c r="F7839" i="3"/>
  <c r="O7839" i="3" s="1"/>
  <c r="F7840" i="3"/>
  <c r="O7840" i="3" s="1"/>
  <c r="F7841" i="3"/>
  <c r="O7841" i="3" s="1"/>
  <c r="F7842" i="3"/>
  <c r="O7842" i="3" s="1"/>
  <c r="F7843" i="3"/>
  <c r="O7843" i="3" s="1"/>
  <c r="F7844" i="3"/>
  <c r="O7844" i="3" s="1"/>
  <c r="F7845" i="3"/>
  <c r="O7845" i="3" s="1"/>
  <c r="F7846" i="3"/>
  <c r="O7846" i="3" s="1"/>
  <c r="F7847" i="3"/>
  <c r="O7847" i="3" s="1"/>
  <c r="F7848" i="3"/>
  <c r="O7848" i="3" s="1"/>
  <c r="F7" i="3" l="1"/>
  <c r="I34" i="1" l="1"/>
  <c r="J34" i="1"/>
  <c r="L34" i="1"/>
  <c r="K34" i="1"/>
  <c r="M34" i="1"/>
  <c r="H34" i="1"/>
  <c r="Q5" i="3"/>
  <c r="R5" i="3"/>
  <c r="S5" i="3"/>
  <c r="T5" i="3"/>
  <c r="V5" i="3" s="1"/>
  <c r="W5" i="3" s="1"/>
  <c r="O7" i="3" l="1"/>
  <c r="S12" i="4"/>
  <c r="W12" i="4"/>
  <c r="Z12" i="4"/>
  <c r="AB12" i="4"/>
  <c r="AD12" i="4"/>
  <c r="AE12" i="4"/>
  <c r="AC14" i="1"/>
  <c r="AF14" i="1" s="1"/>
  <c r="AC63" i="1"/>
  <c r="AF63" i="1" s="1"/>
  <c r="AC71" i="1"/>
  <c r="AF71" i="1" s="1"/>
  <c r="AC87" i="1"/>
  <c r="AF87" i="1" s="1"/>
  <c r="AC95" i="1"/>
  <c r="AF95" i="1" s="1"/>
  <c r="AC16" i="1"/>
  <c r="AF16" i="1" s="1"/>
  <c r="AC24" i="1"/>
  <c r="AF24" i="1" s="1"/>
  <c r="AC32" i="1"/>
  <c r="AF32" i="1" s="1"/>
  <c r="AC80" i="1"/>
  <c r="AF80" i="1" s="1"/>
  <c r="AC17" i="1"/>
  <c r="AF17" i="1" s="1"/>
  <c r="AC25" i="1"/>
  <c r="AF25" i="1" s="1"/>
  <c r="AC33" i="1"/>
  <c r="AF33" i="1" s="1"/>
  <c r="AC49" i="1"/>
  <c r="AF49" i="1" s="1"/>
  <c r="AC34" i="1"/>
  <c r="AC42" i="1"/>
  <c r="AF42" i="1" s="1"/>
  <c r="AC35" i="1"/>
  <c r="AF35" i="1" s="1"/>
  <c r="AC43" i="1"/>
  <c r="AF43" i="1" s="1"/>
  <c r="AC67" i="1"/>
  <c r="AF67" i="1" s="1"/>
  <c r="AC99" i="1"/>
  <c r="AF99" i="1" s="1"/>
  <c r="AC20" i="1"/>
  <c r="AF20" i="1" s="1"/>
  <c r="AC52" i="1"/>
  <c r="AF52" i="1" s="1"/>
  <c r="AC21" i="1"/>
  <c r="AF21" i="1" s="1"/>
  <c r="AC29" i="1"/>
  <c r="AF29" i="1" s="1"/>
  <c r="AC53" i="1"/>
  <c r="AF53" i="1" s="1"/>
  <c r="AC69" i="1"/>
  <c r="AF69" i="1" s="1"/>
  <c r="AC102" i="1"/>
  <c r="AF102" i="1" s="1"/>
  <c r="AC70" i="1"/>
  <c r="AF70" i="1" s="1"/>
  <c r="AC46" i="1"/>
  <c r="AF46" i="1" s="1"/>
  <c r="AC51" i="1"/>
  <c r="AF51" i="1" s="1"/>
  <c r="AC19" i="1"/>
  <c r="AF19" i="1" s="1"/>
  <c r="AC38" i="1"/>
  <c r="AF38" i="1" s="1"/>
  <c r="AC22" i="1"/>
  <c r="AF22" i="1" s="1"/>
  <c r="AC18" i="1"/>
  <c r="AF18" i="1" s="1"/>
  <c r="AC81" i="1"/>
  <c r="AF81" i="1" s="1"/>
  <c r="AC88" i="1"/>
  <c r="AF88" i="1" s="1"/>
  <c r="AC23" i="1"/>
  <c r="AF23" i="1" s="1"/>
  <c r="AC97" i="1"/>
  <c r="AF97" i="1" s="1"/>
  <c r="AC86" i="1"/>
  <c r="AF86" i="1" s="1"/>
  <c r="AC61" i="1"/>
  <c r="AF61" i="1" s="1"/>
  <c r="AC60" i="1"/>
  <c r="AF60" i="1" s="1"/>
  <c r="AC91" i="1"/>
  <c r="AF91" i="1" s="1"/>
  <c r="AC59" i="1"/>
  <c r="AF59" i="1" s="1"/>
  <c r="AC27" i="1"/>
  <c r="AF27" i="1" s="1"/>
  <c r="AC90" i="1"/>
  <c r="AF90" i="1" s="1"/>
  <c r="AC26" i="1"/>
  <c r="AF26" i="1" s="1"/>
  <c r="AC89" i="1"/>
  <c r="AF89" i="1" s="1"/>
  <c r="AC96" i="1"/>
  <c r="AF96" i="1" s="1"/>
  <c r="AC31" i="1"/>
  <c r="AF31" i="1" s="1"/>
  <c r="AC56" i="1"/>
  <c r="AF56" i="1" s="1"/>
  <c r="AC36" i="1"/>
  <c r="AF36" i="1" s="1"/>
  <c r="AC74" i="1"/>
  <c r="AF74" i="1" s="1"/>
  <c r="AC58" i="1"/>
  <c r="AF58" i="1" s="1"/>
  <c r="AC50" i="1"/>
  <c r="AF50" i="1" s="1"/>
  <c r="AC30" i="1"/>
  <c r="AF30" i="1" s="1"/>
  <c r="AC40" i="1"/>
  <c r="AF40" i="1" s="1"/>
  <c r="AC65" i="1"/>
  <c r="AF65" i="1" s="1"/>
  <c r="AC68" i="1"/>
  <c r="AF68" i="1" s="1"/>
  <c r="AC78" i="1"/>
  <c r="AF78" i="1" s="1"/>
  <c r="AC79" i="1"/>
  <c r="AF79" i="1" s="1"/>
  <c r="AC41" i="1"/>
  <c r="AF41" i="1" s="1"/>
  <c r="AC45" i="1"/>
  <c r="AF45" i="1" s="1"/>
  <c r="AC93" i="1"/>
  <c r="AF93" i="1" s="1"/>
  <c r="AC103" i="1"/>
  <c r="AF103" i="1" s="1"/>
  <c r="AC101" i="1"/>
  <c r="AF101" i="1" s="1"/>
  <c r="AC28" i="1"/>
  <c r="AF28" i="1" s="1"/>
  <c r="AC62" i="1"/>
  <c r="AF62" i="1" s="1"/>
  <c r="AC83" i="1"/>
  <c r="AF83" i="1" s="1"/>
  <c r="AC39" i="1"/>
  <c r="AF39" i="1" s="1"/>
  <c r="AC72" i="1"/>
  <c r="AF72" i="1" s="1"/>
  <c r="AC66" i="1"/>
  <c r="AF66" i="1" s="1"/>
  <c r="AC100" i="1"/>
  <c r="AF100" i="1" s="1"/>
  <c r="AC54" i="1"/>
  <c r="AF54" i="1" s="1"/>
  <c r="AC73" i="1"/>
  <c r="AF73" i="1" s="1"/>
  <c r="AC75" i="1"/>
  <c r="AF75" i="1" s="1"/>
  <c r="AC77" i="1"/>
  <c r="AF77" i="1" s="1"/>
  <c r="AC57" i="1"/>
  <c r="AF57" i="1" s="1"/>
  <c r="AC85" i="1"/>
  <c r="AF85" i="1" s="1"/>
  <c r="AC47" i="1"/>
  <c r="AF47" i="1" s="1"/>
  <c r="AC76" i="1"/>
  <c r="AF76" i="1" s="1"/>
  <c r="AC64" i="1"/>
  <c r="AF64" i="1" s="1"/>
  <c r="AC92" i="1"/>
  <c r="AF92" i="1" s="1"/>
  <c r="AC55" i="1"/>
  <c r="AF55" i="1" s="1"/>
  <c r="AC84" i="1"/>
  <c r="AF84" i="1" s="1"/>
  <c r="AC104" i="1"/>
  <c r="AF104" i="1" s="1"/>
  <c r="AC98" i="1"/>
  <c r="AF98" i="1" s="1"/>
  <c r="AC37" i="1"/>
  <c r="AF37" i="1" s="1"/>
  <c r="AC15" i="1"/>
  <c r="AF15" i="1" s="1"/>
  <c r="AC48" i="1"/>
  <c r="AF48" i="1" s="1"/>
  <c r="AC44" i="1"/>
  <c r="AF44" i="1" s="1"/>
  <c r="AC82" i="1"/>
  <c r="AF82" i="1" s="1"/>
  <c r="T34" i="1" l="1"/>
  <c r="T12" i="1" s="1"/>
  <c r="S34" i="1"/>
  <c r="R34" i="1"/>
  <c r="AF34" i="1"/>
  <c r="AF12" i="1" s="1"/>
  <c r="AC12" i="1"/>
  <c r="W34" i="1"/>
  <c r="X34" i="1" s="1"/>
  <c r="X12" i="1" s="1"/>
</calcChain>
</file>

<file path=xl/sharedStrings.xml><?xml version="1.0" encoding="utf-8"?>
<sst xmlns="http://schemas.openxmlformats.org/spreadsheetml/2006/main" count="71135" uniqueCount="1034">
  <si>
    <t>1_ENERO_2026</t>
  </si>
  <si>
    <t>2_FEBRERO_2026</t>
  </si>
  <si>
    <t>3_MARZO_2026</t>
  </si>
  <si>
    <t>4_ABRIL_2026</t>
  </si>
  <si>
    <t>1_OCTUBRE_2025</t>
  </si>
  <si>
    <t>2_NOVIEMBRE_2025</t>
  </si>
  <si>
    <t>3_DICIEMBRE_2025</t>
  </si>
  <si>
    <t>1_TUNJUELITO</t>
  </si>
  <si>
    <t>2_USME</t>
  </si>
  <si>
    <t>3_CIUDAD_BOLIVAR</t>
  </si>
  <si>
    <t>4_SUMAPAZ</t>
  </si>
  <si>
    <t>5_SUBRED</t>
  </si>
  <si>
    <t>6_DISTRITO</t>
  </si>
  <si>
    <t>CODIGO ACTIVIDAD (AB)</t>
  </si>
  <si>
    <t>ACCIÓN INTEGRAL-INTEGRADA / 
PROCESO INTEGRAL E INTEGRADO</t>
  </si>
  <si>
    <t>ENTORNO/PROCESO TRANSVERSAL</t>
  </si>
  <si>
    <t>VIGENCIA RECURSOS</t>
  </si>
  <si>
    <t>llave 1</t>
  </si>
  <si>
    <t>ACCIÓN DE BIENESTAR</t>
  </si>
  <si>
    <t>4. LINEAS OPERATIVAS DEL MODELO TERRITORIAL EN SALUD</t>
  </si>
  <si>
    <t>COMPONENTE DE SALUD PUBLICA</t>
  </si>
  <si>
    <t>8. PRODUCTO - VSA</t>
  </si>
  <si>
    <t>9. UNIDAD DE MEDIDA</t>
  </si>
  <si>
    <t>10. NIVEL DE OPERACIÓN</t>
  </si>
  <si>
    <t>LOCALIDAD</t>
  </si>
  <si>
    <t>MES</t>
  </si>
  <si>
    <t>llave 2</t>
  </si>
  <si>
    <t xml:space="preserve">11. VALOR UNITARIO </t>
  </si>
  <si>
    <t>META PROGRAMADA RECURSOS 2025</t>
  </si>
  <si>
    <t>VALOR PROGRAMADO</t>
  </si>
  <si>
    <t xml:space="preserve">META EJECUTADA </t>
  </si>
  <si>
    <t xml:space="preserve">VALOR EJECUTADO </t>
  </si>
  <si>
    <t>1. Gestión Territorial para la Atención Primaria Social de los procesos de Gestión de la Salud Pública (GSP) y el Plan de Salud Pública de Intervenciones Colectivas (PSPIC)</t>
  </si>
  <si>
    <t>Gestión Territorial</t>
  </si>
  <si>
    <t>Coordinación Territorial Zonal GSP-PSPIC</t>
  </si>
  <si>
    <t>Coordinación y seguimiento de la gestión territorial</t>
  </si>
  <si>
    <t>GSP - PSPIC</t>
  </si>
  <si>
    <t>No aplica</t>
  </si>
  <si>
    <t>Plan de acción</t>
  </si>
  <si>
    <t>Zonal</t>
  </si>
  <si>
    <t>Gestión local del GSP-PSPIC (Monitoreo y Seguimiento)</t>
  </si>
  <si>
    <t>GSP-PSPIC</t>
  </si>
  <si>
    <t>Local</t>
  </si>
  <si>
    <t>Gestión local del GSP-PSPIC (Soporte operativo)</t>
  </si>
  <si>
    <t>Gestión local del GSP-PSPIC (prescripción social)</t>
  </si>
  <si>
    <t>Gestión local del GSP-PSPIC (Sumapaz)</t>
  </si>
  <si>
    <t>Gestión zonal  VSP</t>
  </si>
  <si>
    <t>GSP</t>
  </si>
  <si>
    <t>Gestión zonal  VSA</t>
  </si>
  <si>
    <t>Gestión zonal  GPEPB - PAI</t>
  </si>
  <si>
    <t>Gestión zonal  POLÍTICAS</t>
  </si>
  <si>
    <t>Entornos de MAS Bienestar</t>
  </si>
  <si>
    <t>Gestión de la información de acciones colectivas en salud pública - GESI</t>
  </si>
  <si>
    <t>Soporte estratégico para la GSP-PSPIC</t>
  </si>
  <si>
    <t>Educación para la salud pública - ESP</t>
  </si>
  <si>
    <t>Prescripción social - Activación de rutas</t>
  </si>
  <si>
    <t>Prescripción social - Activación de rutas (Salud Mental)</t>
  </si>
  <si>
    <t>Prescripción social - Activación de rutas (Sur - Centro Oriente)</t>
  </si>
  <si>
    <t>Distrito</t>
  </si>
  <si>
    <t>Análisis de condiciones, calidad de vida, salud y enfermedad - ACCVSyE-DC (Sur Occidente)</t>
  </si>
  <si>
    <t>Análisis de la gestión territorial de la salud pública</t>
  </si>
  <si>
    <t>Plan de análisis</t>
  </si>
  <si>
    <t>Análisis de condiciones, calidad de vida, salud y enfermedad - ACCVSyE</t>
  </si>
  <si>
    <t>Análisis de las políticas y acciones para la salud pública en el marco de la gestión territorial</t>
  </si>
  <si>
    <t>2. Cuidado Continuo por una vida con bienestar</t>
  </si>
  <si>
    <t>Comunitario</t>
  </si>
  <si>
    <t xml:space="preserve">Sesiones educativas para MAS bienestar </t>
  </si>
  <si>
    <t xml:space="preserve">Promoción de la salud y bienestar </t>
  </si>
  <si>
    <t>PSPIC</t>
  </si>
  <si>
    <t>Sesión</t>
  </si>
  <si>
    <t xml:space="preserve">Educativo </t>
  </si>
  <si>
    <t>Institucional</t>
  </si>
  <si>
    <t>Sesiones educativas para MAS bienestar en nuestras comunidades - Gestión territorial</t>
  </si>
  <si>
    <t>Sesiones educativas para el bienestar en las  barras futboleras</t>
  </si>
  <si>
    <t>Sesiones educativas para el bienestar con los gestores en las  barras futboleras</t>
  </si>
  <si>
    <t>Sesiones educativas para la promoción de la salud oral</t>
  </si>
  <si>
    <t>Laboral</t>
  </si>
  <si>
    <t xml:space="preserve">Sesiones educativas para la prevención y erradicación del trabajo infantil </t>
  </si>
  <si>
    <t xml:space="preserve">Grupos socioeducativos para MAS bienestar en nuestras comunidades </t>
  </si>
  <si>
    <t>Grupos socioeducativos para MAS bienestar en nuestras comunidades - Gestión territorial</t>
  </si>
  <si>
    <t>Grupos socieducativas para MAS bienestar en salud mental de la RBC</t>
  </si>
  <si>
    <t>Grupos socioeducativos para el bienestar en  barras futboleras</t>
  </si>
  <si>
    <t xml:space="preserve">Grupos socioeducativos para el bienestar en  barras futboleras - Gestión territorial </t>
  </si>
  <si>
    <t>Grupos socioeducativos para el bienestar (AIEPI)</t>
  </si>
  <si>
    <t>Grupos socioeducativos de  vacaciones con MAS Bienestar</t>
  </si>
  <si>
    <t>Grupos socioeducativos para el bienestar de trabajadores y trabajadoras en la economía informal</t>
  </si>
  <si>
    <t>Grupo</t>
  </si>
  <si>
    <t>Acompañamiento amigable - Salud mental RBC</t>
  </si>
  <si>
    <t>Gestión del Riesgo para el Bienestar Colectivo en los Territorios</t>
  </si>
  <si>
    <t>Escuelas de liderazgo - Salud mental RBC</t>
  </si>
  <si>
    <t>Escuelas de liderazgo desde el barrismo social</t>
  </si>
  <si>
    <t xml:space="preserve">Escuelas de liderazgo desde el barrismo social - Gestión territorial </t>
  </si>
  <si>
    <t>Escuela para Comunidades activas construyendo bienestar y seguridad vial</t>
  </si>
  <si>
    <t>Fortalecimiento de redes desde el barrismo social</t>
  </si>
  <si>
    <t xml:space="preserve">Fortalecimiento de redes desde el barrismo social - Gestión territorial </t>
  </si>
  <si>
    <t>Jornadas de tamizaje para la salud publica _Cuidate se feliz</t>
  </si>
  <si>
    <t>Alta externalidad</t>
  </si>
  <si>
    <t>Jornada</t>
  </si>
  <si>
    <t>Jornadas de educación para la salud publica _Cuidate se feliz</t>
  </si>
  <si>
    <t>Jornadas de tamizaje de Prevención y detección temprana de factores de riesgo ITS</t>
  </si>
  <si>
    <t>Jornadas SPAcios de cuidado</t>
  </si>
  <si>
    <t>Jornadas SPAcios de cuidado-tamizaje de Prevención y detección temprana de factores de riesgo ITS_SPA</t>
  </si>
  <si>
    <t>Jornadas de educación para la Salud y Bienestar</t>
  </si>
  <si>
    <t>Jornadas para el bienestar y cuidado  de los trabajadores informales</t>
  </si>
  <si>
    <t>Sesiones Cuidate se feliz kids y gestion integral de la infancia y adolescencia en el espacio publico.</t>
  </si>
  <si>
    <t>Comunidades saludables: vive la noche con bienestar y seguridad vial</t>
  </si>
  <si>
    <t xml:space="preserve">Sesiones para Comunidades activas construyendo bienestar y seguridad vial </t>
  </si>
  <si>
    <t>Gestion y seguimiento de acciones de educacion para la salud publica promocion bienestar emocional la cultura ciudadana y prevencion consumo nocivo de alcohol_seguridad vial</t>
  </si>
  <si>
    <t xml:space="preserve">Escucha activa: conectando con el bienestar </t>
  </si>
  <si>
    <t xml:space="preserve">Cuentero en  educacion para la salud publica _CuidArte_ Cuidandonos a traves del arte </t>
  </si>
  <si>
    <t xml:space="preserve">Sesiones cuidarte_ cuidandonos a traves del arte </t>
  </si>
  <si>
    <t>Reconocimiento del cuerpo a traves del arte _ Circuito de la salud para mas bienestar _ Cuidarte</t>
  </si>
  <si>
    <t>SPAcios educativos de bienestar (jóvenes, alcohol, población especial (PPL-SRPA)</t>
  </si>
  <si>
    <t>SPAcios breves de bienestar (jóvenes, alcohol, población especial (PPL-SRPA)</t>
  </si>
  <si>
    <t>Guardianes de la Salud</t>
  </si>
  <si>
    <t xml:space="preserve"> Jornadas</t>
  </si>
  <si>
    <t>Entornos Inspiradores son MAS Bienestar</t>
  </si>
  <si>
    <t>Embajadores del Bienestar</t>
  </si>
  <si>
    <t>SPAcios educativos de bienestar - ZOE -ZOU</t>
  </si>
  <si>
    <t>Identificación del riesgo nutricional visual y auditivo</t>
  </si>
  <si>
    <t>Sexualidad hablar sin incomodidad</t>
  </si>
  <si>
    <t>Salud mental es MAS Bienestar</t>
  </si>
  <si>
    <t>Conectando con el cuidado emocional</t>
  </si>
  <si>
    <t>Prevención y detección temprana de factores de riesgo ITS</t>
  </si>
  <si>
    <t xml:space="preserve">SPAcios breves de bienestar ZOU -ZOE </t>
  </si>
  <si>
    <t>Seguimiento a condiciones de salud en casos prioritarios en Instituciones de protección y atención</t>
  </si>
  <si>
    <t>Identificación de riesgos a través de aplicación de tamizajes en Instituciones de protección y atención</t>
  </si>
  <si>
    <t>Instituciones sostenibles por la Salud Ambiental</t>
  </si>
  <si>
    <t>Caracterización de las unidades de trabajo informal de mediano y bajo impacto</t>
  </si>
  <si>
    <t>Caracterización</t>
  </si>
  <si>
    <t>Caracterización de las unidades de trabajo informal de alto impacto</t>
  </si>
  <si>
    <t>Asesoría para el mejoramiento de las condiciones de salud y trabajo en las unidades de trabajo informal de mediano y bajo impacto</t>
  </si>
  <si>
    <t>Unidad de trabajo informal</t>
  </si>
  <si>
    <t>Asesoría para el mejoramiento de las condiciones de salud y trabajo en las unidades de trabajo informal de alto impacto</t>
  </si>
  <si>
    <t xml:space="preserve">Asesoría para el mejoramiento de las condiciones de salud en los trabajadores y trabajadoras de las unidades de trabajo informal </t>
  </si>
  <si>
    <t>Asesoría</t>
  </si>
  <si>
    <t>Asesoría de seguimiento para unidades de trabajo informal intervenidas en vigencias anteriores</t>
  </si>
  <si>
    <t>Asesoría en Salud para trabajadores y trabajadoras en Empresas del Sector Formal</t>
  </si>
  <si>
    <t>Espacios Amigos para Más Bienestar materno infantil</t>
  </si>
  <si>
    <t>Conexión nocturna: Bienestar, trabajo y cuidado</t>
  </si>
  <si>
    <t>Acciones de orientación a la población para la efectividad del mejoramiento de las condiciones de salud y sociales en los trabajadores y trabajadoras de las unidades de trabajo informal</t>
  </si>
  <si>
    <t>Orientación</t>
  </si>
  <si>
    <t xml:space="preserve">Caracterización de las condiciones de salud y trabajo de los niños, niñas y adolescentes identificados en trabajo infantil </t>
  </si>
  <si>
    <t xml:space="preserve">Asesorías para promover la desvinculación laboral de los niños, niñas y adolescentes identificados en trabajo infantil </t>
  </si>
  <si>
    <t>Niño niña adolescente intervenido</t>
  </si>
  <si>
    <t>Asesoría de seguimiento al efecto para niños, niñas y adolescentes identificados en trabajo infantil e  intervenidos en vigencias anteriores</t>
  </si>
  <si>
    <t xml:space="preserve">Asesorias en salud de los niños, niñas y adolescentes identificados en trabajo infantil </t>
  </si>
  <si>
    <t>Acciones de orientación a la población para la efectividad a la desvinculación laboral de niños, niñas y adolescentes identificados en trabajo infanti desde el secfor salud</t>
  </si>
  <si>
    <t>3. Cuidado Continuo por una vida con bienestar con enfoque diferencial étnico</t>
  </si>
  <si>
    <t>Abordaje socioeducativo diferencial para el bienestar del pueblo Raizal</t>
  </si>
  <si>
    <t xml:space="preserve">MAS Bienestar para la comunidad Raizal </t>
  </si>
  <si>
    <t>MAS Bienestar para la comunidad negra y afrocolombiana.</t>
  </si>
  <si>
    <t>MAS Bienestar para la comunidad Palenquero</t>
  </si>
  <si>
    <t xml:space="preserve">Mas bienestar para el pueblo Rrom gitano </t>
  </si>
  <si>
    <t>4. Cuidado Continuo por una vida con bienestar con enfoque Género</t>
  </si>
  <si>
    <t>Sesion educativa para MAS Bienestar, dirigida a mujeres y LGBTI</t>
  </si>
  <si>
    <t xml:space="preserve">Recorriendo tu barrio para MAS bienestar </t>
  </si>
  <si>
    <t xml:space="preserve">Tejiendo redes para MAS bienestar </t>
  </si>
  <si>
    <t>Asesoria Psicosocial</t>
  </si>
  <si>
    <t>Asesoria en Salud</t>
  </si>
  <si>
    <t xml:space="preserve">Circula del cuidado </t>
  </si>
  <si>
    <t>Acompañamiento para Mas Bienestar</t>
  </si>
  <si>
    <t>Acompañamiento personas Trans</t>
  </si>
  <si>
    <t>Prevención y detección temprana de factores de riesgo ITS (Mujer_LGBTI)</t>
  </si>
  <si>
    <t>5. Cuidado Continuo por una vida con bienestar con enfoque Población para formas extremas de exclusión:</t>
  </si>
  <si>
    <t>SPAcios educativos para la reducción del daño:  Personas que se inyectan drogas (PID)</t>
  </si>
  <si>
    <t>SPAcios para la reducción del daño: acompañamiento solidario a personas que se inyectan drogas (PID)</t>
  </si>
  <si>
    <t>SPAcios breves para la reducción del daño con personas que se inyectan drogas (PID)</t>
  </si>
  <si>
    <t xml:space="preserve">SPAcios para la reduccion del daño en poblacion diferencial  </t>
  </si>
  <si>
    <t>SPAcios de prevención y detección temprana de factores de riesgo ITS - SPA (PID)</t>
  </si>
  <si>
    <t>Sesion educativa para MAS Bienestar, dirigida la poblacion habitanza en calle</t>
  </si>
  <si>
    <t>Acompañamiento solidarios (HC)</t>
  </si>
  <si>
    <t>Asesorias prevención y detección temprana de factores Psicosocial y en salud (HC)</t>
  </si>
  <si>
    <t>Prevención y detección temprana de factores de riesgo ITS (HC)</t>
  </si>
  <si>
    <t>Sesion educativa para población diferencial - Actividades Sexuales Pagadas (ASP)</t>
  </si>
  <si>
    <t>Recorridos en calle - Actividades Sexuales Pagadas (ASP)</t>
  </si>
  <si>
    <t>Recorrido</t>
  </si>
  <si>
    <t xml:space="preserve">Red para ciudad </t>
  </si>
  <si>
    <t>Asesorias prevención y detección temprana de factores de riesgo  psicosocial y en salud</t>
  </si>
  <si>
    <t>Tamizajes para la prevención y detección temprana de factores de riesgo ITS (ASP)</t>
  </si>
  <si>
    <t>Tamizaje</t>
  </si>
  <si>
    <t xml:space="preserve">Acciones de acompañamiento  a la población para la efectividad a las canalizaciones </t>
  </si>
  <si>
    <t>Acompañamiento</t>
  </si>
  <si>
    <t>6. Cuidado Continuo por una vida con bienestar para la población migrante internacional de Bogotá</t>
  </si>
  <si>
    <t>Gestión para el bienestar en instituciones  educativas con alta presencia de población migrante internacional</t>
  </si>
  <si>
    <t>7. Cuidado Continuo por una vida con bienestar para la población con discapacidad</t>
  </si>
  <si>
    <t xml:space="preserve">*Bienestar e inclusión educativa de niños, niñas y adolescentes en el entorno educativo y de población con discapacidad en las UTIS, mediante sesiones educativas de la Rehabilitación Basada en Comunidad – RBC. 
</t>
  </si>
  <si>
    <t>Fortalecimiento de prácticas de cuidado en nodos de familias y personas cuidadoras de personas con discapacidad por curso de vida a través de grupos Socioeducativos de Rehabilitación Basada en Comunidad - RBC</t>
  </si>
  <si>
    <t>Fortalecimiento de agentes de cambio promotores de inclusión social y bienestar colectivo a través de escuelas de liderazgo en entorno comunitario</t>
  </si>
  <si>
    <t>Fortalecimiento de redes de personas cuidadoras de personas con discapacidad para el apoyo y cuidado colectivo en entorno comunitario (local, Interlocal y distrital).</t>
  </si>
  <si>
    <t>Red</t>
  </si>
  <si>
    <t>Asesoría en bienestar e inclusión para la población con discapacidad mediante la intervención breve</t>
  </si>
  <si>
    <t>Mejoramiento de los procesos de inclusión social para la población con discapacidad mediante la activación de rutas y gestión de casos en el territorio.</t>
  </si>
  <si>
    <t>Caso</t>
  </si>
  <si>
    <t>Instituciones Promotoras de la inclusión a través de sesiones educativas en entorno institucional</t>
  </si>
  <si>
    <t>Encuentros interlocales de actores de RBC
 Encuentros locales y distritales de personas cuidadoras de personas con discapacidad 
Jornada conmemorativa mes de la discapacidad</t>
  </si>
  <si>
    <t>Encuentro</t>
  </si>
  <si>
    <t xml:space="preserve">Fortalecimiento de capacidades del talento humano para implementar la estrategia rehabilitación basada en comunidad en los territorios </t>
  </si>
  <si>
    <t>8. Cuidado Continuo por una vida con bienestar para la ruralidad de Bogotá</t>
  </si>
  <si>
    <t>Grupos socioeducativos para el bienestar en la ruralidad cercana - salud ambiental</t>
  </si>
  <si>
    <t>Sesiones educativas para el bienestar en la ruralidad lejana (salud ambiental, salud mental, salud sexual y reproductiva, discapacidad, seguridad alimentaria y nutricional, salud materna y salud infantil)</t>
  </si>
  <si>
    <t>Sesiones educativas para el bienestar en la ruralidad cercana (salud ambiental, salud mental, salud sexual y reproductiva, discapacidad, seguridad alimentaria y nutricional, salud materna y salud infantil)</t>
  </si>
  <si>
    <t>Escuelas para el bienestar y cuidado de la salud rural y nodos para promoción de la salud rural (redes sociales y comunitarias) en la ruralidad lejana</t>
  </si>
  <si>
    <t>Escuelas para el bienestar y cuidado de la salud y nodos para promoción de la salud rural (redes sociales y comunitarias) en la ruralidad cercana</t>
  </si>
  <si>
    <t>Asesoría para el mejoramiento de las condiciones de salud y trabajo en las unidades de trabajo informal de alto impacto en la ruralidad lejana</t>
  </si>
  <si>
    <t>Asesoría para el mejoramiento de las condiciones de salud y trabajo en las unidades de trabajo informal de alto impacto en la ruralidad cercana</t>
  </si>
  <si>
    <t>Asesoria</t>
  </si>
  <si>
    <t>Asesoría para el mejoramiento de las condiciones de salud y trabajo en las unidades de trabajo informal de alto impacto en la ruralidad cercana - especialista</t>
  </si>
  <si>
    <t>Caracterización de las unidades de trabajo informal de alto impacto en la ruralidad cercana</t>
  </si>
  <si>
    <t>Caracterización de las unidades de trabajo informal de alto impacto en la ruralidad lejana</t>
  </si>
  <si>
    <t>9. Gestión de Programas Estrategias y Planes para el Bienestar</t>
  </si>
  <si>
    <t>Gestión Integral Estrategias y Programas</t>
  </si>
  <si>
    <t xml:space="preserve">Encuentro Redes Intersectoriales y Comunitarias de Salud Ambiental Locales REDSAL </t>
  </si>
  <si>
    <t>Plan</t>
  </si>
  <si>
    <t>Desarrollo de capacidades institucionales para el manejo integral de la Tuberculosis y lepra.</t>
  </si>
  <si>
    <t>Programa</t>
  </si>
  <si>
    <t>Monitoreo de indicadores de los Programas locales de Tuberculosis y Lepra.</t>
  </si>
  <si>
    <t>Gestion del cuidado (participacion de instancias sectoriales) en Tuberculosis y Lepra.</t>
  </si>
  <si>
    <t>Gestion de medicamentos para los programas locales de Tuberculosis y Lepra.</t>
  </si>
  <si>
    <t>Desarrollo de capacidades personales e institucionales para el manejo integral de ETV</t>
  </si>
  <si>
    <t>Gestión y control de medicamentos del Programa de ETV</t>
  </si>
  <si>
    <t>Bases de datos de ETV a nivel distrital actualizadas y con criterios de calidad</t>
  </si>
  <si>
    <t xml:space="preserve">Desarrollo de capacidades personales e institucionales orientadas a la seguridad alimentaria y nutricional </t>
  </si>
  <si>
    <t>Estrategia</t>
  </si>
  <si>
    <t xml:space="preserve">Seguimiento individual para la atención integral en salud de la malnutrición </t>
  </si>
  <si>
    <t>Gestión sectorial e intersectorial para la movilización  de acciones que impacten en los determinantes sociales de la seguridad alimentaria y nutricional</t>
  </si>
  <si>
    <t>Desarrollo de capacidades personales e institucionales para el manejo integral de la primera infancia</t>
  </si>
  <si>
    <t>Seguimiento Nominal  de la primera infancia</t>
  </si>
  <si>
    <t>Gestión sectorial e intersectorial de la primera infancia</t>
  </si>
  <si>
    <t>Desarrollo de capacidades personales e institucionales para  la implementación, seguimiento y monitoreo de la estrategia distrital de bienestar en Salud Sexual, Reproductiva y Materno perinatal  para la población del Distrito</t>
  </si>
  <si>
    <t>Seguimiento Individual para el cuidado colectivo a partir de la gestión y seguimiento nominal a casos identificados para salud sexual, reproductiva y Maternoperinatal para la reducción de riesgos y desenlaces negativos en salud.</t>
  </si>
  <si>
    <t>Gestión sectorial e intersectorial para la movilización  de acciones sinérgicas que impacten determinantes sociales relacionados con la salud sexual, reproductiva y materno perinatal.</t>
  </si>
  <si>
    <t>Gestión de dispositivos médicos de Salud Sexual  para fortalecer prácticas de autocuidado en población de riesgo y población general en acciones de prevención combinada. SUBREDES</t>
  </si>
  <si>
    <t>Desarrollo de capacidades sociales para la movilización de actores comunitarios en  la abogacia de la Salud Ambiental</t>
  </si>
  <si>
    <t xml:space="preserve">Gestión institucional para liderar el cambio climático en salud para Hospitales verdes y saludables </t>
  </si>
  <si>
    <t>Gestión sectorial e intersectorial para la movilización  de acciones que impacten en los determinantes sociales de la Salud Ambiental</t>
  </si>
  <si>
    <t>Fortalecimiento de capacidades personales e institucionales para la implementación, seguimiento y monitoreo del plan de salud mental y sus diferentes componentes (humanización, prevención de la conducta suicida, violencias, seguridad vial)</t>
  </si>
  <si>
    <t xml:space="preserve">Desarrollo de espacios de autocuidado con talento humano del sector salud que desarrolla acciones con salud mental, violencias y seguridad vial. </t>
  </si>
  <si>
    <t>Desarrollar capacidades personales, sociales e institucionales para el abordaje integral de las condiciones crónicas no transmisibles con actores del sector salud y otros sectores</t>
  </si>
  <si>
    <t>Gestion sectorial e intersectorial para el abordaje integral de las condiciones crónicas no transmisibles. (Profesional)</t>
  </si>
  <si>
    <t>Gestion sectorial e intersectorial para el abordaje integral de las condiciones crónicas no transmisibles. (Técnico)</t>
  </si>
  <si>
    <t>Gestion sectorial e intersectorial local del Programa Ampliado de Inmunizaciones</t>
  </si>
  <si>
    <t xml:space="preserve">Desarrollo de capacidades institucionales para la gestión de la implementación y operación del PAI en la IPS públicas, privadas. </t>
  </si>
  <si>
    <t>Desarrollo de capacidades Institucionales para la gestión de la implementación y operación del PAI en sistemas de información</t>
  </si>
  <si>
    <t xml:space="preserve">Gestión Sectorial e Intersectorial para la implementación y operación de estrategias del PAI para MAS Bienestar </t>
  </si>
  <si>
    <t xml:space="preserve">Gestión Sectorial e Intersectorial para la operación de estrategias del PAI para MAS Bienestar </t>
  </si>
  <si>
    <t xml:space="preserve">Gestión Sectorial e Intersectorial para la operación y registro de estrategias del PAI para MAS Bienestar </t>
  </si>
  <si>
    <t>Gestión  Sectorial e Intersectorial para la implementación y operación de estrategias del PAI para MAS Bienestar  - en el entorno educativo</t>
  </si>
  <si>
    <t>Gestión  Sectorial e Intersectorial para la operación de estrategias del PAI para MAS Bienestar  en el entorno educativo</t>
  </si>
  <si>
    <t>Gestión de medicamentos e insumos para la operación de la cadena de frío del PAI</t>
  </si>
  <si>
    <t>Gestión de medicamentos e insumos para la operación logística del PAI</t>
  </si>
  <si>
    <t xml:space="preserve"> Vehículos  </t>
  </si>
  <si>
    <t>Gestión Sectorial e Intersectorial para la operación vacunación punto viajero</t>
  </si>
  <si>
    <t>Cronograma de actividades</t>
  </si>
  <si>
    <t>Operación de la estrategia extramural del Programa Ampliado de Imnunizaciones para la ruralidad lejana</t>
  </si>
  <si>
    <t>Gestión Sectorial e intersectrial para la operación y registros de estrategias del PAI para MAS Bienestar</t>
  </si>
  <si>
    <t>10. Proceso integral e integrado de la Vigilancia de la Salud Pública</t>
  </si>
  <si>
    <t>Vigilancia en salud pública</t>
  </si>
  <si>
    <t>Gestión y seguimiento de la información  del  componente SSR Y SMI - Subred Norte y Sur Occidente</t>
  </si>
  <si>
    <t>Gestión, análisis y divulgación  de información de la vigilancia en salud pública</t>
  </si>
  <si>
    <t>Gestión y seguimiento de la información  del  componente SSR Y SMI - Subred centro Oriente y Sur</t>
  </si>
  <si>
    <t>Monitoreo de la Vigilancia Intensificada de gestantes  con alto riesgo de morbilidad y mortalidad materna "Angeles Guardianes"</t>
  </si>
  <si>
    <t xml:space="preserve"> Monitoreo de la Vigilancia intensificada Neonatal y Defectos Congenitos</t>
  </si>
  <si>
    <t xml:space="preserve">Investigaciones epidemiológicas de campo de alto impacto para eventos de salud materno-perinatal en la Subred Norte, Centro Oriente, Sur y Sur Occidente </t>
  </si>
  <si>
    <t xml:space="preserve">Unidades de análisis de eventos de interés en salud pública de SSR en la Subred Norte y Sur Occidente </t>
  </si>
  <si>
    <t xml:space="preserve">Unidades de análisis de eventos de interés en salud pública de SSR en la Subred  Centro Oriente y Sur </t>
  </si>
  <si>
    <t>Gestión de la información  del  componente Transmisibles - Subred Norte y Sur Occidente</t>
  </si>
  <si>
    <t>Fortalecimiento y capacitación a UPGD Transmisibles Norte y Sur Occidente</t>
  </si>
  <si>
    <t>Gestión de la información  del  componente Transmisibles - Subred Centro Oriente</t>
  </si>
  <si>
    <t>Fortalecimiento y capacitación a UPGD Transmisibles Centro oriente y SUR</t>
  </si>
  <si>
    <t>Gestión de la información  del  componente Transmisibles - Subred Sur</t>
  </si>
  <si>
    <t>Mantenimiento y fortalecimiento del sistema de  Vigilancia Centinela Meningitis, neumonía bacteriana</t>
  </si>
  <si>
    <t>Acciones de contención mediante bloqueos</t>
  </si>
  <si>
    <t xml:space="preserve">Intervención integral en brotes, alertas y situaciones de emergencia en salud pública
</t>
  </si>
  <si>
    <t>Investigaciones epidemiológicas de campo de alto impacto para eventos transmisibles Subred Norte y Sur Occidente</t>
  </si>
  <si>
    <t xml:space="preserve">Investigaciones epidemiológicas de campo de alto impacto para eventos transmisibles Subred Centro Oriente y Sur </t>
  </si>
  <si>
    <t>Investigaciones epidemiológicas de campo de control para eventos transmisibles Subred Norte, Sur Occidente, Centro Oriente y Sur</t>
  </si>
  <si>
    <t>Unidades de analisis de eventos de interes en salud Pública Norte y Centro Oriente _ Transmisibles</t>
  </si>
  <si>
    <t>Unidades de analisis de eventos de interes en salud Pública Sur y Sur Occidente _ Transmisibles</t>
  </si>
  <si>
    <t>Plan de acción para el Monitoreo rapido de cobertura: Operativo en campo y Documento de análisis Norte y Centro Oriente</t>
  </si>
  <si>
    <t>Plan de acción para el Monitoreo rapido de cobertura: Operativo en campo y Documento de análisis Sur Occidente y Sur</t>
  </si>
  <si>
    <t xml:space="preserve"> Gestión de la información  del  componente SIVIGILA -  Subred Norte </t>
  </si>
  <si>
    <t xml:space="preserve"> Gestión de la información  del  componente SIVIGILA -  Subred  Sur Occidente y Centro Oriente</t>
  </si>
  <si>
    <t xml:space="preserve"> Gestión de la información  del  componente SIVIGILA -  Subred  Sur </t>
  </si>
  <si>
    <t>Gestión de la información  del  componente No Transmisibles - Subred Norte</t>
  </si>
  <si>
    <t>Gestión de la información  del  componente No Transmisibles - Subred Centro Oriente y Sur Occidente</t>
  </si>
  <si>
    <t>Gestión de la información  del  componente No Transmisibles  Sur</t>
  </si>
  <si>
    <t>Investigaciones epidemiológicas de campo -No Transmisibles</t>
  </si>
  <si>
    <t xml:space="preserve">Investigaciones Epidemiológicas de campo realizadas </t>
  </si>
  <si>
    <t>Gestión de la información  del  componente SISVAN - Subred Norte</t>
  </si>
  <si>
    <t xml:space="preserve">Gestión de información del componente SISVAN Subred Occidente </t>
  </si>
  <si>
    <t>Gestión de información del componente SISVAN Centro Oriente y Sur</t>
  </si>
  <si>
    <t>Seguimiento a las atenciones brindadas y orientaciones en alimentación a los menores de 5 años con diagnósticos de RIESGO DE DNT AGUDA y DNT AGUDA y  caracterizaciones a las gestantes notificadas al SISVAN en las Subredes</t>
  </si>
  <si>
    <t>Caracterización de la situación alimentaria y nutricional de población menor de 5 años y recien nacidos.</t>
  </si>
  <si>
    <t>Gestión de la información  del  componente de Urgencias y Emergencias  - Subred Norte, Centro Oriente, Sur Occidente y Sur</t>
  </si>
  <si>
    <t xml:space="preserve">Atención de urgencias y emergencias en Salud Pública por parte del equipo profesional de respuesta inmediata - ERI
</t>
  </si>
  <si>
    <t xml:space="preserve">Atención de urgencias y emergencias en Salud Pública por parte del equipo técnico de respuesta inmediata - ERI
</t>
  </si>
  <si>
    <t>Mantenimiento, seguimiento y  fortalecimiento de  la estrategia Vigilancia Epidemiológica  Portuaria- Subred  Suroccidente</t>
  </si>
  <si>
    <t>Seguimiento al fortalecimiento de los eventos de interes internacional en salud pública ESPII</t>
  </si>
  <si>
    <t>Simulacro ESPII</t>
  </si>
  <si>
    <t xml:space="preserve">Gestión  de la información  del Componente de Salud Mental - Subred Norte y Sur Occidente </t>
  </si>
  <si>
    <t xml:space="preserve">Gestión  de la información  del Componente de Salud Mental - Subred Centro Oriente y Sur </t>
  </si>
  <si>
    <t>Investigaciones epidemiológicas de eventos prioritarios en salud mental</t>
  </si>
  <si>
    <t>Investigaciones Epidemiológicas de campo realizadas</t>
  </si>
  <si>
    <t>Implementación de los componentes delito asociado, morbimortalidad, consumo de SPA, respuesta social del Centro Distrital de Monitoreo de las Drogas- CEMID)</t>
  </si>
  <si>
    <t>Gestión de la información  del  componente Estadísticas Vitales  - Subred Norte, Centro Oriente, Sur Occidente y Sur</t>
  </si>
  <si>
    <t>Asistencia técnica de las UPGD que conforman la red de  Estadísticas Vitales</t>
  </si>
  <si>
    <t>Evaluación y verificación en las asistencias técnicas de la Cabalidad y los diferentes procesos de EEVV</t>
  </si>
  <si>
    <t>Apoyo en las asistencias técnicas de los procesos de EEVV</t>
  </si>
  <si>
    <t>Seguimiento de muertes consideradas como no violentas (manera de muerte no violenta) y que ocurren extra institucionalmente (por fuera de las instituciones prestadoras de servicios de salud “IPS”) para población pobre vulnerable - no asegurada GAHD</t>
  </si>
  <si>
    <t>Georreferenciación y análisis de información cartográfica de eventos de interés en salud pública</t>
  </si>
  <si>
    <t>Gestión de la Vigilancia  centinela por exposición a contaminación ambiental en zonas aledañas parque de innovación Doña Juana</t>
  </si>
  <si>
    <t>Seguimiento y monitoreo de los instrumentos de canalizaciones de Vigilancia en Salud  pública. Subred Norte, Sur Occidente,  Centro oriente y Sur</t>
  </si>
  <si>
    <t>Gestión  de la información  del Componente de IAAS</t>
  </si>
  <si>
    <t>Gestión administrativa y operativa de seguimiento y monitoreo AT integrales-</t>
  </si>
  <si>
    <t>Gestión operativa de seguimiento y monitoreo AT integrales</t>
  </si>
  <si>
    <t>Investigaciones epidemiológicas de eventos prioritarios en salud mental- Ruralidad</t>
  </si>
  <si>
    <t xml:space="preserve">Fortalecimiento de capacidades IEC Salud mental </t>
  </si>
  <si>
    <t>Plan de Fortalecimiento</t>
  </si>
  <si>
    <t xml:space="preserve">Fortalecimiento de capacidades IEC No trasmisibles </t>
  </si>
  <si>
    <t>11. Proceso integral e integrado de la Vigilancia basada en Comunidad</t>
  </si>
  <si>
    <t>Gestión Estrategica territorial en el contexto de la VBC</t>
  </si>
  <si>
    <t>Gestión Operativa para el Fortalecmiento de la REVCOM</t>
  </si>
  <si>
    <t>Gestión estratégica y  operativa para el Fortalecimiento de la RevCom - en la Ruralidad de Sumapaz</t>
  </si>
  <si>
    <t>13. Proceso integral e integrado de gestión y análisis de políticas para el bienestar</t>
  </si>
  <si>
    <t>Análisis de Politicas</t>
  </si>
  <si>
    <t>Participación y gestión intersectorial  para la formulación, implementación, seguimiento o evaluación de las políticas públicas en los territorios</t>
  </si>
  <si>
    <t>Gestión Intersectorial de Políticas Públicas en los Territorios</t>
  </si>
  <si>
    <t>Participación y gestión intersectorial  con los diferentes actores para la formulación, implementación, seguimiento o evaluación de las políticas públicas de adultez, trabajo, salud oral y  Acogida, Inclusión y Desarrollo de los Nuevos Bogotanos en los territorios</t>
  </si>
  <si>
    <t>Participación y gestión intersectorial local con los diferentes actores para la formulación, implementación, seguimiento o evaluación de la política pública de Ruralidad, exceptuando Sumapaz</t>
  </si>
  <si>
    <t>Participación y gestión intersectorial local con los diferentes actores para la formulación, implementación, seguimiento o evaluación de las políticas públicas priorizadas en Sumapaz</t>
  </si>
  <si>
    <t>Participación y gestión intersectorial local con los diferentes actores para la formulación, implementación, seguimiento o evaluación de las políticas públicas étnicas en los territorios</t>
  </si>
  <si>
    <t>Coordinación de la respuesta sectorial a las prioridades en salud y situaciones emergentes en el marco de la gestión de las políticas públicas</t>
  </si>
  <si>
    <t>Gestión Sectorial de Políticas Públicas en los Territorios</t>
  </si>
  <si>
    <t>Coordinación de la respuesta sectorial a las prioridades en salud y situaciones emergentes en el marco de la gestión de las políticas públicas de adultez, trabajo,  salud oral, Acogida, Inclusión y Desarrollo de los Nuevos Bogotanos</t>
  </si>
  <si>
    <t>Coordinación de la respuesta sectorial a las prioridades en salud y situaciones emergentes en el marco de la gestión de la política pública de ruralidad exceptuando Sumapaz</t>
  </si>
  <si>
    <t>Coordinación de la respuesta sectorial a las prioridades en salud y situaciones emergentes en el marco de la gestión de las políticas públicas priorizadas en Sumapaz</t>
  </si>
  <si>
    <t>Coordinación de la respuesta sectorial a las prioridades en salud y situaciones emergentes en el marco de la gestión de las políticas públicas étnicas</t>
  </si>
  <si>
    <t>Análisis sociales de la salud en el marco de las políticas</t>
  </si>
  <si>
    <t>Gestión y Generación de Conocimiento en el Marco de las Políticas Públicas</t>
  </si>
  <si>
    <t>Análisis diferenciales de la salud en el marco de productos de políticas públicas étnicas</t>
  </si>
  <si>
    <t>Orientación técnica y metodológica en la incorporación de los enfoques diferencial, por momentos de curso de vida, género, orientaciones e identidades diversas y por condiciones o situaciones, en las acciones individuales, colectivas y poblacionales de la oferta de salud.</t>
  </si>
  <si>
    <t xml:space="preserve"> Plan de Fortalecimiento </t>
  </si>
  <si>
    <t>12. Vigilancia de la Salud Ambiental</t>
  </si>
  <si>
    <t>Vigilancia de la Salud Ambiental</t>
  </si>
  <si>
    <t>Acciones de Fiscalización y Aseguramiento Sanitario</t>
  </si>
  <si>
    <t>Línea Seguridad química</t>
  </si>
  <si>
    <t>Establecimiento vigilado y controlado</t>
  </si>
  <si>
    <t>VER SIVIGILA</t>
  </si>
  <si>
    <t>Línea Calidad de Agua y Saneamiento básico</t>
  </si>
  <si>
    <t>Intervenciones en Viviendas</t>
  </si>
  <si>
    <t>Inspección en Viviendas</t>
  </si>
  <si>
    <t>Línea de Medicamentos y Tecnologías en Salud</t>
  </si>
  <si>
    <t>Línea Alimentos Sanos y Seguros</t>
  </si>
  <si>
    <t>Educación para la Salud Pública - Vigilancia de la Salud Ambiental</t>
  </si>
  <si>
    <t>Línea Aire Ruido y Radiación Electromagnética</t>
  </si>
  <si>
    <t>Vigilancia epidemiológica ambiental</t>
  </si>
  <si>
    <t xml:space="preserve">Prevención, Vigilancia  y Control de Enfermedades Zoonóticas </t>
  </si>
  <si>
    <t>Línea eventos transmisibles de origen zoonótico</t>
  </si>
  <si>
    <t>Control de vectores</t>
  </si>
  <si>
    <t>Atención de Eventos de Interés en salud pública</t>
  </si>
  <si>
    <t>Vigilancia intensificada de la Salud Ambiental</t>
  </si>
  <si>
    <t>Prevención y Control de enfermedades zoonóticas</t>
  </si>
  <si>
    <t>Vigilancia Epidemiológica de Efectos en Salud Asociados a Factores Ambientales</t>
  </si>
  <si>
    <t>Fortalecimiento de capacidades</t>
  </si>
  <si>
    <t>Vacunación antirrábica en punto fijo y extramural</t>
  </si>
  <si>
    <t>Gerencia para la Vigilancia de la Salud Ambiental</t>
  </si>
  <si>
    <t>Gestión de vigilancia de la Salud Ambiental</t>
  </si>
  <si>
    <t>Gerencia para la vigilancia de la Salud Ambiental</t>
  </si>
  <si>
    <t>TIPO DE SEGUIMIENTO</t>
  </si>
  <si>
    <t>CRITERIO DE GLOSA</t>
  </si>
  <si>
    <t>RETROSPECTIVO</t>
  </si>
  <si>
    <t>G1</t>
  </si>
  <si>
    <t>CAMPO</t>
  </si>
  <si>
    <t>G2</t>
  </si>
  <si>
    <t>GLOSA NUEVA GENERADA EN CONCILIACION</t>
  </si>
  <si>
    <t>G3</t>
  </si>
  <si>
    <t>G3-1</t>
  </si>
  <si>
    <t>G4</t>
  </si>
  <si>
    <t>G5</t>
  </si>
  <si>
    <t>G5-1</t>
  </si>
  <si>
    <t>G6</t>
  </si>
  <si>
    <t>G6-1</t>
  </si>
  <si>
    <t>G6-2</t>
  </si>
  <si>
    <t>G7</t>
  </si>
  <si>
    <t>G7-1</t>
  </si>
  <si>
    <t>G7-2</t>
  </si>
  <si>
    <t>G8</t>
  </si>
  <si>
    <t>G9</t>
  </si>
  <si>
    <t>G10</t>
  </si>
  <si>
    <t>G10-1</t>
  </si>
  <si>
    <t>G11</t>
  </si>
  <si>
    <t>G11-1</t>
  </si>
  <si>
    <t>G11-2-1</t>
  </si>
  <si>
    <t>G11-2-2</t>
  </si>
  <si>
    <t>G11-2-3</t>
  </si>
  <si>
    <t>G11-2-4</t>
  </si>
  <si>
    <t>G12</t>
  </si>
  <si>
    <t>G12-1</t>
  </si>
  <si>
    <t>FORMATO DE GLOSAS
CONVENIO GSP-PSPIC 01 DE OCTUBRE 2025 A 30 JUNIO  2027
SUBRED SUR CONVENIO 8385626-2025</t>
  </si>
  <si>
    <t>SUBRED :</t>
  </si>
  <si>
    <t>SUR</t>
  </si>
  <si>
    <t xml:space="preserve">CONVENIO NUMERO: </t>
  </si>
  <si>
    <t>8385626-2025</t>
  </si>
  <si>
    <t>GLOSA INICIAL</t>
  </si>
  <si>
    <t>VIGENCIA:</t>
  </si>
  <si>
    <t>01 DE OCTUBRE 2025 A 30 JUNIO  2027</t>
  </si>
  <si>
    <t>GLOSA DEFINTIVA</t>
  </si>
  <si>
    <t>PERIODO DE SEGUIMIENTO:</t>
  </si>
  <si>
    <t>01 MARZO 2026 HASTA 30 ABRL 2026</t>
  </si>
  <si>
    <t>Elegir de lista desplegable</t>
  </si>
  <si>
    <t>Digitar</t>
  </si>
  <si>
    <t>ACCIÓN DE BIENESTAR2</t>
  </si>
  <si>
    <t xml:space="preserve">LINEAS OPERATIVAS </t>
  </si>
  <si>
    <t>PRODUCTO ( VSA)</t>
  </si>
  <si>
    <t>UNIDAD DE MEDIDA
SEGUIMIENTO FINANCIERO</t>
  </si>
  <si>
    <t>NIVEL DE OPERACIÓN</t>
  </si>
  <si>
    <t>RESPONSABLE</t>
  </si>
  <si>
    <t xml:space="preserve">VALOR UNITARIO 
</t>
  </si>
  <si>
    <t>Criterio de Glosa</t>
  </si>
  <si>
    <t>Porcentaje de Glosa</t>
  </si>
  <si>
    <t xml:space="preserve">META AFECTADA POR LA GLOSA
</t>
  </si>
  <si>
    <t>VALOR  DE LA GLOSA INICIAL</t>
  </si>
  <si>
    <t>Motivo de la Glosa</t>
  </si>
  <si>
    <t>RESPUESTA A LA GLOSA POR LA SUBRED</t>
  </si>
  <si>
    <t>Valor soportado por la Subred</t>
  </si>
  <si>
    <t>CONCILIACIÓN DE LA GLOSA</t>
  </si>
  <si>
    <t>VALOR GLOSA DEFINITIVA</t>
  </si>
  <si>
    <t>Resolución en liquidación / Resolucion glosa</t>
  </si>
  <si>
    <t>VALOR LEVANTADO EN LIQUIDACION</t>
  </si>
  <si>
    <t>valor glosa definitiva despues de liquidación</t>
  </si>
  <si>
    <t>23311. Proceso integral e integrado de la Vigilancia basada en ComunidadVigilancia en salud pública2026</t>
  </si>
  <si>
    <t>23311. Proceso integral e integrado de la Vigilancia basada en ComunidadVigilancia en salud pública20264_SUMAPAZ3_MARZO_2026</t>
  </si>
  <si>
    <t xml:space="preserve">Slenavy Meneses Guzmán </t>
  </si>
  <si>
    <t>Se genera GLOSA POR INCUMPLIMIENTO EN LA UNIDAD BASE DE COSTEO DE LA ACCIÓN DE BIENESTAR / ACCIÓN DE GESTIÓN PARA EL BIENESTAR GSP-PSPIC 233- Gestión estratégica y operativa para el Fortalecimiento de la RevCom - en la Ruralidad de Sumapaz, por la diferencia entre el valor mensual reconocido por la Subred y el valor definido por la SDS, de acuerdo con el valor establecido en la columna “1 VALOR BASE 184 HORAS MES”, debido a que se evidenció el pago superior de un total de 1,31929824561404 horas adicionales del perfil profesional universitario 2 rural correspondiente a los contratistas: Ingrid Jeanneth Jiménez Rodríguez CC 1032409611 (0,40 horas adicionales) ,  Yilber Alberto Altamar Arrieta CC 72297544 (0,00701754385964912 horas adicionales) y María Ximena Chacón (0,912280701754386 horas adicionales)</t>
  </si>
  <si>
    <t>20010. Proceso integral e integrado de la Vigilancia de la Salud PúblicaVigilancia en salud pública2026</t>
  </si>
  <si>
    <t>20010. Proceso integral e integrado de la Vigilancia de la Salud PúblicaVigilancia en salud pública20265_SUBRED4_ABRIL_2026</t>
  </si>
  <si>
    <t>Mabel Lizcano</t>
  </si>
  <si>
    <t>Se genera glosa por incumplimiento en la unidad base de costeo de la acción de bienestar 200 - Gestión de la información del componente No Transmisibles - Subred Sur, por la diferencia entre el valor mensual reconocido por la Subred y el valor definido por la SDS, de acuerdo con el valor establecido en la columna “1 VALOR BASE 184 HORAS MES”, ya que se evidenció el pago superior de 0,0864197530864197 horas adicionales del perfil de técnico 1 ejecutadas por el contratista Edgar Ignacio Pérez Mena, no justificadas en la base de talento humano y/o soportes presentados por la Subred.</t>
  </si>
  <si>
    <t>18910. Proceso integral e integrado de la Vigilancia de la Salud PúblicaVigilancia en salud pública2026</t>
  </si>
  <si>
    <t>18910. Proceso integral e integrado de la Vigilancia de la Salud PúblicaVigilancia en salud pública20265_SUBRED3_MARZO_2026</t>
  </si>
  <si>
    <t xml:space="preserve">MARGARITA DUARTE </t>
  </si>
  <si>
    <t>Se genera glosa POR INCUMPLIMIENTO EN LA UNIDAD BASE DE COSTEO DE LA ACCIÓN DE BIENESTAR/ACCION DE GESTION PARA EL BIENESTAR GSP- PSPIC 189 - Investigaciones epidemiológicas de campo de alto impacto para eventos transmisibles Subred Centro Oriente y Sur, por la diferencia entre el valor mensual reconocido por la Subred y el valor definido por la SDS, de acuerdo con el valor establecido en la columna “1 VALOR BASE 184 HORAS MES”, debido a que se evidenció el pago superior equivalente a 0,291946308724832 horas adicionales del perfil profesional especializado 4, correspondientes al contratista: MARÍA FERNANDA FANDIÑO RODRIGUEZ, CC: 1014273876.</t>
  </si>
  <si>
    <t>19010. Proceso integral e integrado de la Vigilancia de la Salud PúblicaVigilancia en salud pública2026</t>
  </si>
  <si>
    <t>19010. Proceso integral e integrado de la Vigilancia de la Salud PúblicaVigilancia en salud pública20265_SUBRED3_MARZO_2026</t>
  </si>
  <si>
    <t>Se genera glosa del 100 % por incumplimiento de anexo 6 lineamientos técnicos de la gestión de la salud pública GSP y del plan de salud pública de intervenciones colectivas - PSPIC y módulo de estándares - SIVIGILA D.C ya que se evidenció hallazgo en la acción de bienestar 190 - Investigaciones epidemiológicas de campo de control para eventos transmisibles Subred Norte, Sur Occidente, Centro Oriente y Sur con plan de acción Cuali-cuantitativo, el cual contiene 1 actividad con 6 subactividades, afectando (1) subactividad: “Ejecucion de la IEC de acuerdo a fichas tecnicas y protocolos de los eventos en el respectivo formato dado por SDS, incluye activación al ERI si se requiere, seguimiento a contactos , incluye diligenciamiento libro físico y si aplica articulación para cargue en modulo en Sivigila 4,0”, con una ponderación en plan de acción del 30% para el perfil profesional Universitario_2, Los hallazgos se describen a continuación:
se evidenció inconsistencia en dos (2) IEC ejecutadas:
1_Localidad_CIUDAD_BOLIVAR_Evento_450_NANCY_ELENA_HERRERA_IDARRAGA CC 24651517, 42 AÑOS FN: 09/03/2026, IEC cuyo correo 14/05/2026 enviado desde SDS: “Al revisar los soportes enviados correspondientes al libro de convivientes y la descarga de contactos de SIVIGILA 4.0, del caso Nancy Helena Herrera Idarraga CC 24651517, notificada 09/03/2026, con residencia en Ciudad Bolivar, se evidencia que los convivientes identificados fueron cargados inoportunamente (13/05/2026).” Adicional el libro de convivientes no se encuentra diligenciado en la parte final. 
2_Localidad_USME_Evento_813_MARIA_YULY_RAMOS_ACOSTA_CC 52734334, 42 años, FN: 19032026, IEC cuyo libro de contactos registra 7 personas, sin embargo, al corroborar con libro consolidado de contactos, se evidencia que hace falta un contacto correspondiente: Deivy alexander ramos Acosta, 26 años, por lo tanto, no es concordante la información.</t>
  </si>
  <si>
    <t>19410. Proceso integral e integrado de la Vigilancia de la Salud PúblicaVigilancia en salud pública2026</t>
  </si>
  <si>
    <t>19410. Proceso integral e integrado de la Vigilancia de la Salud PúblicaVigilancia en salud pública20265_SUBRED3_MARZO_2026</t>
  </si>
  <si>
    <t>Se genera glosa POR INCUMPLIMIENTO EN LA UNIDAD BASE DE COSTEO DE LA ACCIÓN DE BIENESTAR/ACCION DE GESTION PARA EL BIENESTAR GSP- PSPIC 194 - Plan de acción para el Monitoreo rápido de cobertura: Operativo en campo y Documento de análisis Sur Occidente y Sur, por la diferencia entre el valor mensual reconocido por la Subred y el valor definido por la SDS, de acuerdo con el valor establecido en la columna “1 VALOR BASE 184 HORAS MES”, debido a que se evidenció el pago superior equivalente a 0,171140939597315 horas adicionales del perfil profesional especializado 4, correspondientes al contratista: MARÍA FERNANDA FANDIÑO RODRIGUEZ, CC: 1014273876, y el pago superior de un total de 0,732456140350877 horas adicionales del perfil profesional universitario_2, correspondiente a los contratistas: MARÍA XIMENA CHACÓN REY, CC: 53.005.023 (0,0614035087719298 horas adicionales) y DIEGO FERNANDO OVIEDO PERDOMO CC: 1030593987 (0,671052631578947 horas adicionales).</t>
  </si>
  <si>
    <t>Revisar valor de la glosa no da según los % descritos</t>
  </si>
  <si>
    <t>19010. Proceso integral e integrado de la Vigilancia de la Salud PúblicaVigilancia en salud pública20265_SUBRED4_ABRIL_2026</t>
  </si>
  <si>
    <t>Se genera glosa del 100 % por incumplimiento de anexo 6 lineamientos técnicos de la gestión de la salud pública GSP y del plan de salud pública de intervenciones colectivas - PSPIC y módulo de estándares - SIVIGILA D.C ya que se evidenció hallazgo en la acción de bienestar 190 - Investigaciones epidemiológicas de campo de control para eventos transmisibles Subred Norte, Sur Occidente, Centro Oriente y Sur con plan de acción Cuali-cuantitativo, el cual contiene 1 actividad con 6 subactividades, afectando (1) subactividad: “Ejecucion de la IEC de acuerdo a fichas tecnicas y protocolos de los eventos en el respectivo formato dado por SDS, incluye activación al ERI si se requiere, seguimiento a contactos , incluye diligenciamiento libro físico y si aplica articulación para cargue en modulo en Sivigila 4,0”, con una ponderación en plan de acción del 30% para el perfil profesional Universitario_2, Los hallazgos se describen a continuación:
se evidenció inconsistencia en tres (3) IEC ejecutadas:
1_Localidad_CIUDAD BOLIVAR_ _Evento_813 JOSE GREGORIO MARTIN SASTRE CC 17182390 78 AÑOS FN: 16042026, IEC cuya información del familiograma no es concordante con la relatoría, en la variable conocimientos, actitudes, prácticas y experiencia en la atención en salud, no es coherente frente a la relatoría y corresponde a la percepción de la profesional quien hace la IEC y se evidencia como plantilla, el libro de contactos se encuentra mal diligenciado ya que algunas variables cuentan con información no concordante. 
2_Localidad_TUNJUELITO_ Evento _813 MARIA GABY CORDOBA CABRERA CC 39746619, IEC cuya variable conocimientos, actitudes, prácticas y experiencia en la atención en salud, no es coherente frente a la relatoría y corresponde a la percepción de la profesional quien hace la IEC y se evidencia como plantilla, en la variable aspectos educativos y recomendaciones no es concordante debido a que menciona a hijos y en la relatoría refiere el paciente vive con su esposo, tampoco de evidencia educación o información sobre las reacciones adversas del medicamento, el libro de contactos se encuentra diligenciado de manera incompleta solo refiere “FAMILIAR NO COMPARTE DATOS PERSONALES” en la variable nombre. 
3_Localidad_USME_ Evento _813 JECENIA TIBISAY SANCHEZ SALAZAR VEN946293 IEC ,que corresponde a un migrante sin aseguramiento con dos menores de edad con una alta vulnerabilidad, identificada durante la IEC, en donde no se dio cumplimiento a la ficha técnica: “Los contactos que no tengan síntomas respiratorios pero que hagan parte de la población priorizada (…migrantes) que sean contactos habituales o frecuentes de casos de TB sensible todas sus formas, deben ser entregados al programa local de tuberculosis, mediante correo electrónico donde se adjunte IEC y libro de contactos correctamente diligenciada, dentro de los 20 días calendario posterior a la recepción de la notificación del caso. Adicional en la variable conocimientos, actitudes, prácticas y experiencia en la atención en salud, no es coherente y corresponde a la percepción de la profesional quien hace la IEC evidenciándose como una plantilla, adicional el libro de contactos se encuentra mal diligenciado ya que algunas variables cuentan con información no concordante.</t>
  </si>
  <si>
    <t>19410. Proceso integral e integrado de la Vigilancia de la Salud PúblicaVigilancia en salud pública20265_SUBRED4_ABRIL_2026</t>
  </si>
  <si>
    <t>Se genera glosa POR INCUMPLIMIENTO EN LA UNIDAD BASE DE COSTEO DE LA ACCIÓN DE BIENESTAR/ACCION DE GESTION PARA EL BIENESTAR GSP- PSPIC 194 - Plan de acción para el Monitoreo rápido de cobertura: Operativo en campo y Documento de análisis Sur Occidente y Sur, por la diferencia entre el valor mensual reconocido por la Subred y el valor definido por la SDS, de acuerdo con el valor establecido en la columna “1 VALOR BASE 184 HORAS MES”, debido a que se evidenció el pago superior equivalente a 0,691275167785235 horas adicionales del perfil profesional especializado 4, correspondientes al contratista: MARÍA FERNANDA FANDIÑO RODRIGUEZ, CC: 1014273876, y  para el perfil profesional universitario_2 el pago superior de un total de 2,90350877192983 horas adicionales, correspondiente a los contratistas: MARÍA XIMENA CHACÓN REY, CC: 53.005.023 (0,508771929824561 horas adicionales), DIEGO FERNANDO OVIEDO PERDOMO CC: 1030593987 (1,42105263157895 horas adicionales) y RUDY LILIANA RODRIGUEZ GOMEZ CC: 1030643026 (0,973684210526316 horas adicionales).</t>
  </si>
  <si>
    <t>20410. Proceso integral e integrado de la Vigilancia de la Salud PúblicaVigilancia en salud pública2026</t>
  </si>
  <si>
    <t>20410. Proceso integral e integrado de la Vigilancia de la Salud PúblicaVigilancia en salud pública20265_SUBRED4_ABRIL_2026</t>
  </si>
  <si>
    <t xml:space="preserve">YUDY CUSVA </t>
  </si>
  <si>
    <t xml:space="preserve">Se genera GLOSA POR INCUMPLIMIENTO EN LA UNIDAD BASE DE COSTEO DE LA ACCIÓN DE BIENESTAR / ACCIÓN DE GESTIÓN PARA EL BIENESTAR GSP-PSPIC 204 - Gestión de información del componente SISVAN Subred Centro Oriente y Sur, de acuerdo con el valor establecido en la columna “1 VALOR BASE 184 HORAS MES”, debido a que se evidenció el pago superior correspondiente a 0,814814814814815 horas por el perfil Técnico 1 del contratista NICOLAS CASTILLO LOZANO. </t>
  </si>
  <si>
    <t>17810. Proceso integral e integrado de la Vigilancia de la Salud PúblicaVigilancia en salud pública2026</t>
  </si>
  <si>
    <t>17810. Proceso integral e integrado de la Vigilancia de la Salud PúblicaVigilancia en salud pública20265_SUBRED3_MARZO_2026</t>
  </si>
  <si>
    <t>DANIELA CAMELO</t>
  </si>
  <si>
    <t>Se genera GLOSA DEL 100% POR INCUMPLIMIENTO DE ANEXO 6 LINEAMIENTOS TÉCNICOS DE LA GESTIÓN DE LA SALUD PÚBLICA GSP Y DEL PLAN DE SALUD PÚBLICA DE INTERVENCIONES COLECTIVAS - PSPIC Y MÓDULO DE ESTÁNDARES - SIVIGILA D.C. Toda vez que se evidenció incumplimiento del anexo técnico correspondiente a la acción de bienestar 178, la cual contempla seis (6) subactividades en el plan de acción, de las cuales se afecta una (1) denominada: “Informe magnético en Word de realización de IEC en los formatos establecidos por el nivel central, con seguimiento según lo requiera el caso y dentro de los tiempos establecidos para cada evento”, la cual cuenta con una ponderación del 70% dentro del plan de acción. En este sentido, se identificaron inconsistencias en diez (10) IEC, las cuales se describen a continuación:
1.	750 CC 1022948313 CIUDAD BOLIVAR No se registra información sobre tipología familiar, error en registro de nombre de la usuaria en familiograma, inicio tardío de CPN no se registra motivo, error en registro de número de DILS en el relato, se registra 2, corresponde a 128 DILS.
2.	750 CC 1000938874 CIUDAD BOLIVAR Discordancia entre familiograma y fórmula obstétrica, en el familiograma no se relacionan gestaciones, en la fórmula se describen 2 gestaciones, 1 aborto; se registra contacto tratado, sin embargo, en el apartado "tratamiento de los contactos" no se registran fechas de aplicación, adicionalmente, en el relato se describe que la usuaria convive con hombre de 32 años, sin embargo, en el familiograma se registra que convive con sus padres y se grafica relación finalizada, el informe final no cuenta con seguimiento de tratamiento de la usuaria.
3.	560 TI 1104704306 CIUDAD BOLIVAR Error en registro de causa de muerte, fecha de notificación y número de documento en el encabezado, además se evidencia error en registro de fecha de recepción en el alistamiento, no se registra tipología familiar, error en registro de fórmula obstétrica, no se indaga sobre consultas al servicio de urgencia durante la gestación, si se ordenó tratamiento para inhibir lactancia materna, si ofertó estudio anatomopatológico, si se realizó patología de placenta, no se indaga si la institución brindo educación sobre signos de alarma del posparto.
4.	740 CN 26038710071369 USME En la descripción del evento no se relaciona información sobre manifestaciones clínicas presentadas en el menor, usuaria con resultado de 16 DILS en el mes de septiembre de 2025 quien finaliza gestación en el mes de marzo de 2026 con 8 DILS, recibió tratamiento completo la usuaria y el contacto en septiembre, no se evalúa posible reinfección al no evidenciar descenso de diluciones.
5.	550 CC 1012346272 CIUDAD BOLIVAR la referente distrital evidenció deficiencias en la calidad de la información consignada durante el abordaje del caso, estableciéndose como demora en la unidad de análisis distrital y requiriendo la generación de un hallazgo de calidad.
6.	750 CC 1053443068 CIUDAD BOLIVAR No se registra información sobre tipología familiar, se registra que no ha iniciado CPN, sin embargo, se relaciona edad de inicio de 12 semanas, se registra canalización a psicología, sin embargo, no se describe el por qué se requiere la atención.
7.	740 DE VEN27539593 CIUDAD BOLIVAR Error en registro de fórmula obstétrica, en el apartado prueba no treponémicas se registran laboratorios de septiembre y octubre de 2025 y de enero y marzo de 2026, en la descripción del evento no se registra información sobre tratamiento recibido en el año 2025, no se relaciona información sobre manifestaciones clínicas presentadas en el menor.
8.	750 CC 1076820019 CIUDAD BOLIVAR En la descripción del evento no se registra si se indagó por antecedente de ITS en gestación anterior, se registra diagnóstico de primera vez a las 38 semanas, aunque la usuaria inicio controles en la semana 12, con 7 CPN, no se indaga si los laboratorios iniciales arrojaron resultado negativo, tampoco se describe si recibió tratamiento previo, ni se profundiza sobre el motivo en el diagnóstico en último trimestre, en la información del evento 740 no se relacionan laboratorios del menor, adicionalmente se registra tratamiento mayor a 30 días,  sin embargo, en el informe se registra inicio de tratamiento del 10 de marzo de 2026, el menor nace el 09 de marzo de 2026.
9.	850 CC 1001063434 CIUDAD BOLIVAR Se evidencia discordancia entre fórmula obstétrica y familiograma, error en diligenciamiento de fórmula obstétrica, error en registro de edad en apartado "percepción de la atención sífilis previa", no se relacionan la totalidad de laboratorios en el apartado respectivo, no se relacionan laboratorios para el evento 750, no se describen los fármacos en apartado de tratamiento, en la descripción del evento no se indaga sobre factores de riesgo para la infección, no se indaga si corresponde a un diagnóstico de Novo, tampoco se indaga antecedente en los menores o en parejas anteriores.
10.	750 CC 1000862222 CIUDAD BOLIVAR Caso de reinfección, no se registra información sobre tratamiento inicial de la usuaria y el contacto.</t>
  </si>
  <si>
    <t>17810. Proceso integral e integrado de la Vigilancia de la Salud PúblicaVigilancia en salud pública20265_SUBRED4_ABRIL_2026</t>
  </si>
  <si>
    <t>Se genera GLOSA DEL 100% POR INCUMPLIMIENTO DE ANEXO 6 LINEAMIENTOS TÉCNICOS DE LA GESTIÓN DE LA SALUD PÚBLICA GSP Y DEL PLAN DE SALUD PÚBLICA DE INTERVENCIONES COLECTIVAS - PSPIC Y MÓDULO DE ESTÁNDARES - SIVIGILA D.C. Toda vez que se evidenció incumplimiento del anexo técnico correspondiente a la acción de bienestar 178, la cual contempla seis (6) subactividades en el plan de acción, de las cuales se afectan dos (2) denominadas: “Informe magnético en Word de realización de IEC en los formatos establecidos por el nivel central, con seguimiento según lo requiera el caso y dentro de los tiempos establecidos para cada evento” y “Cargue y calidad de las IEC en el drive asignado para cada una de las subredes en los eventos de ITS sífilis gestacional, congénita y TMI por VIH o Hepatitis B”, la primera de ellas con cuenta con una ponderación del 70% dentro del plan de acción y la segunda de 10%, con una afectación global del 80%. En este sentido, se identificaron inconsistencias en dos (2) IEC por hallazgos de calidad y una (1) IEC por cargue inoportuno, las cuales se describen a continuación:
1.	550 CC 1123730570 CIUDAD BOLIVAR la referente distrital evidenció deficiencias en la calidad de la información consignada durante el abordaje del caso, estableciéndose como demora en la unidad de análisis distrital y requiriendo la generación de un hallazgo de calidad.
2.	740 CN 26037910097617 USME se registra reinfección, VDRL inicial 1 DILS en enero y 2 DILS en marzo, además, se registra aplicación de primera dosis el 22/03/2026 y segunda dosis el 23/03/2026, diagnóstico inicial solo 1 dosis de tratamiento, no se registra información sobre tratamiento del menor, en seguimiento no se indaga sobre egreso del menor ni estado de salud.
3.	750 CC 1116916036 CIUDAD BOLIVAR Cargue inoportuno de 1 día a OneDrive.</t>
  </si>
  <si>
    <t>18010. Proceso integral e integrado de la Vigilancia de la Salud PúblicaVigilancia en salud pública2026</t>
  </si>
  <si>
    <t>18010. Proceso integral e integrado de la Vigilancia de la Salud PúblicaVigilancia en salud pública20265_SUBRED4_ABRIL_2026</t>
  </si>
  <si>
    <t>Se genera GLOSA DEL 100% POR INCUMPLIMIENTO DE ANEXO 6 LINEAMIENTOS TÉCNICOS DE LA GESTIÓN DE LA SALUD PÚBLICA GSP Y DEL PLAN DE SALUD PÚBLICA DE INTERVENCIONES COLECTIVAS - PSPIC Y MÓDULO DE ESTÁNDARES - SIVIGILA D.C. Toda vez que se evidenció incumplimiento del anexo técnico correspondiente a la acción de bienestar 180, la cual contempla seis (6) subactividades en el plan de acción, de las cuales se afectan tres (3) denominadas: “Envió de soportes a los correos institucionales correspondientes, con mínimo 3 días hábiles de anticipación, que incluya las características descritas en la ficha técnica de SSSR - SMI”, “Acta en formato oficial de la caja de herramientas cumpliendo con los lineamientos del INS para cada evento, que incluya las características descritas en la ficha técnica de SSSR – SMI” y “Envió de tableros de problemas diligenciados en los formatos establecidos aplicables a todos los eventos de interés en SSR y SMI y  adjuntando también el acta correspondiente como parte del soporte del análisis realizado.” la primera de ellas con cuenta con una ponderación del 25% dentro del plan de acción, la segunda de 30% y la tercera del 10%, con una afectación global del 65%. Los hallazgos se describen a continuación:
•	Unidad de análisis de evento 550 con DI 1012346272, se realizó envío parcial de soportes, se evidencia información faltante de las IPS, Hospital Universitario Clínica San Rafel, institución quien realiza de traslado CRUE Subred Sur e institución quien realiza estudio anatomopatológico Hospital Universitario San José Infantil, adicionalmente, se identifican falencias en la consolidación de la discusión y análisis del evento en el acta.
•	Unidad de análisis de evento 550 con DI 1123730570, se realizó envío parcial de soportes, se evidencia información faltante de las IPS, Hospital Universitario Clínica San Rafel.
•	Unidad de análisis de evento 550, con DI VEN25946841, se evidencia envío inoportuno de acta preliminar y final.</t>
  </si>
  <si>
    <t>20810. Proceso integral e integrado de la Vigilancia de la Salud PúblicaVigilancia en salud pública2026</t>
  </si>
  <si>
    <t>20810. Proceso integral e integrado de la Vigilancia de la Salud PúblicaVigilancia en salud pública20265_SUBRED3_MARZO_2026</t>
  </si>
  <si>
    <t>Se genera GLOSA DEL 100% POR INCUMPLIMIENTO DE ANEXO 6 LINEAMIENTOS TÉCNICOS DE LA GESTIÓN DE LA SALUD PÚBLICA GSP Y DEL PLAN DE SALUD PÚBLICA DE INTERVENCIONES COLECTIVAS - PSPIC Y MÓDULO DE ESTÁNDARES - SIVIGILA D.C; Toda vez que se evidenció incumplimiento del anexo técnico correspondiente a la acción de bienestar 208, con afectación de una (1) subactividad, cuyo peso porcentual se calcula sobre el valor total del producto, dividido entre cuarenta y cinco (45) brotes intervenidos, y con una ponderación del 50% asignada en el plan de acción, presentándose afectación en un (1) brote. Los hallazgos se describen a continuación:
JARDIN INFANTIL EL CARMEN evento EDA - ENFERMEDAD DIARREICA AGUDA localidad TUNJUELITO se evidencia error en registro de número de casos en curva epidémica se relacionan 2 y corresponde a 16, no se registra la toma de muestra de agua in situ para descarte de ETA en informes de SITREP inicial y final, adicionalmente, cuenta con retroalimentación desde nivel central del 16/04/2026 y respuesta la Subred 14/05/2026.</t>
  </si>
  <si>
    <t>Se genera GLOSA POR INCUMPLIMIENTO EN LA UNIDAD BASE DE COSTEO DE LA ACCIÓN DE BIENESTAR / ACCIÓN DE GESTIÓN PARA EL BIENESTAR GSP-PSPIC 208, de acuerdo con el valor establecido en la columna “1 VALOR BASE 184 HORAS MES”, debido a que se evidenció el pago superior de un total de 1,86577181208054 horas adicionales del perfil profesional especializado 4, correspondientes a los contratistas: MARÍA FERNANDA FANDIÑO RODRIGUEZ 1014273876 y DIEGO FERNANDO OVIEDO PERDOMO 1030593987 cada uno con 0,932885906040268 horas.</t>
  </si>
  <si>
    <t>17510. Proceso integral e integrado de la Vigilancia de la Salud PúblicaVigilancia en salud pública2026</t>
  </si>
  <si>
    <t>17510. Proceso integral e integrado de la Vigilancia de la Salud PúblicaVigilancia en salud pública20265_SUBRED3_MARZO_2026</t>
  </si>
  <si>
    <t>Se genera GLOSA POR INCUMPLIMIENTO EN LA UNIDAD BASE DE COSTEO DE LA ACCIÓN DE BIENESTAR / ACCIÓN DE GESTIÓN PARA EL BIENESTAR GSP-PSPIC 175, de acuerdo con el valor establecido en la columna “1 VALOR BASE 184 HORAS MES”, debido a que se evidenció el pago superior de un total de 0,932885906040268 horas adicionales del perfil profesional especializado 4, correspondientes a la contratista JEIMY FUENTES RUEDA CC 52536172.</t>
  </si>
  <si>
    <t>17510. Proceso integral e integrado de la Vigilancia de la Salud PúblicaVigilancia en salud pública20265_SUBRED4_ABRIL_2026</t>
  </si>
  <si>
    <t>Se genera GLOSA POR INCUMPLIMIENTO EN LA UNIDAD BASE DE COSTEO DE LA ACCIÓN DE BIENESTAR / ACCIÓN DE GESTIÓN PARA EL BIENESTAR GSP-PSPIC 175, de acuerdo con el valor establecido en la columna “1 VALOR BASE 184 HORAS MES”, debido a que se evidenció el pago superior de un total de 1,69463087248322 horas adicionales del perfil profesional especializado 4, correspondientes a la contratista JEIMY FUENTES RUEDA CC 52536172</t>
  </si>
  <si>
    <t>21510. Proceso integral e integrado de la Vigilancia de la Salud PúblicaVigilancia en salud pública2026</t>
  </si>
  <si>
    <t>21510. Proceso integral e integrado de la Vigilancia de la Salud PúblicaVigilancia en salud pública20265_SUBRED3_MARZO_2026</t>
  </si>
  <si>
    <t>William Baquero Varela</t>
  </si>
  <si>
    <t xml:space="preserve">Se genera glosa del 100% por incumplimiento de anexo 6 lineamientos técnicos de la gestión de la salud pública GSP y del plan de salud pública de intervenciones colectivas - PSPIC y módulo de estándares – SIVIGILA D.C ya que Se evidenció hallazgo en la acción de bienestar 215-Investigaciones epidemiológicas de eventos prioritarios en salud mental, debido a que siete (7) IEC no cumplen con lo descrito en los lineamientos; Los hallazgos se describen a continuación: 
SISVECOS
1_1947367_ Ciudad Bolívar _Inconsistencias en la estructura del seguimiento de la IEC, Así como en la secuencia y coherencia dado a que, aunque nominó el subtítulo de factores protectores, se saltó de forma inusitada con una palabra de orientación, presentándose una mezcla de información entre secciones, lo cual generó falta de claridad en la organización del contenido y en la diferenciación de los componentes de la intervención. Posteriormente, retornó de manera no secuencial a registros de tipo valorativo, lo que evidenció desorden metodológico en la sistematización de la información consignada finalmente, no se evidenció el desarrollo de la psicoeducación requerida, particularmente en lo relacionado con la explicación de criterios diagnósticos asociados al trastorno depresivo recurrente según CIE-10, ni la orientación dirigida a la familia sobre posibles riesgos, signos de alerta y estrategias de manejo. En su lugar, la intervención se limitó principalmente a la formulación de aspectos de valoración, sin profundizar en procesos de psicoeducación estructurada que favorecieran la comprensión del diagnóstico y el fortalecimiento de herramientas familiares para el abordaje del caso.
2_1948331 Ciudad Bolívar Inconsistencias en la construcción del genograma y en la aplicación de los instrumentos de valoración del riesgo. En el genograma, el usuario fue diagramado debajo de la actual pareja de su madre (padrastro) es decir dejando visualmente como si fuera hijo de otro padre, no garantizando el orden cronológico, sin garantizar el orden cronológico correspondiente a la estructura familiar, lo cual afecta la interpretación de la dinámica del sistema familiar.  En relación con la escala SAD PERSONS, no se seleccionaron todos los criterios requeridos, evidenciándose la omisión del ítem “carencia de apoyo social”, de igual manera, en el test de riesgo suicida no se seleccionó la variable “16. aislamiento o rechazo social”, a pesar de su pertinencia en el análisis del caso y de su relación con los factores psicosociales reportados por el profesional en el seguimiento.
SIVIM
3_ID1961885_Tunjuelito: fecha de visita 20/03/2026, fecha de cierre 28/03/2026. Se identificó inconsistencias en la edad del usuario reportado de acuerdo con el dato del genograma (9 meses) y el registrado en la cara A de la ficha de IEC (8 meses). No se identificó el seguimiento a las atenciones en salud del menor de manera integral (se desconoce si ha tenido valoración integral por pediatría, controles de crecimiento y desarrollo, clasificación del estado nutricional), siendo importantes para el análisis del evento al tratarse de un menor de un año sin esquema de vacunación y relacionado con negligencia por parte de los cuidadores; así como la descripción de las condiciones de vida y la relación del evento frente a los cambios en la dinámica familiar momento de realizar la investigación en campo (separación de los progenitores, siendo el padre quien ejercía mayor presión para no vacunar a su hijo). 
4_ID1949062_Usme: fecha de visita 07/03/2026, fecha de cierre 20/03/2026. Se identificó inconsistencia dentro del reporte sobre la modalidad en que fue abordado el caso al encontrar dentro de las observaciones de la IEC que se realizó en modalidad no presencial, sin embargo, no cuenta con los soportes requeridos solicitados en la ficha técnica (chat, video llamada, plataformas y telefónico - página 30, nota al pie No. 61). Así mismo, carece de la descripción de los tiempos y las acciones para pactar el abordaje dentro de los tiempos establecidos. En cuanto al análisis del genograma no cuenta con información sobre la relación entre el entorno familiar y la problemática. Soportaron un consentimiento informado, pero dentro de la IEC no relata cómo se obtuvo teniendo en cuenta la modalidad de la IEC, tampoco especifica si se hizo entrega de la copia de este por algún medio. 
5_ID1961686_Ciudad Bolívar: fecha de la visita 17/03/2026, fecha de cierre 27/03/2026. Se evidenciaron inconsistencias en la dirección relacionada en la cara A de la ficha de IEC al no ser concordante con la relacionada en el consentimiento informado. Dentro del relato refieren que se trata de una familia “desplazada”, pero en la caracterización no se evidencia la marcación de esta variable. No se identificó información sobre el seguimiento a las atenciones en salud para el grupo familiar donde se encuentra un menor de 4 años, otro de 7 años y uno de 10 años, lo anterior teniendo en cuenta la condición de desplazamiento forzado descrito en el análisis del evento. No soportaron la activación de rutas en salud o a nivel intersectorial a pesar de informar que requiere intervención por trabajo social, psicología y medicina general. Se desconoce información sobre el estado de afiliación al sistema de salud, tanto del usuario, como de su grupo familiar. 
 VESPA
6_IDVEN37667149806_Tunjuelito: fecha de visita 23/03/2026, fecha de cierre 31/03/2026. No hubo abordaje integral dentro del grupo familiar (menor de 14 años  que convive con un menor de 5 años y 13 años) teniendo en cuenta el nivel de riesgo identificado durante la visita en campo y de acuerdo con el evento reportado. No se evidencia seguimiento a las atenciones en salud y las necesidades identificadas. No cuenta con soportes de canalización a servicios o programas para población migrante, así como el estado de afiliación al sistema de salud, tanto del usuario, como de su grupo familiar. 
7_IDTI1028668409_Usme: fecha de visita en campo 14/03/2026 y fecha de cierre 23/03/2026. Se identificaron inconsistencias en la caracterización del caso, al tratarse de un menor de edad que no se reporta por la variable “Discapacidad”, pero dentro del análisis de la IEC informa “SE IDENTIFICA DIAGNÓSTICO DE DÉFICIT COGNITIVO LEVE” y “ANTECEDENTE DE DÉFICIT COGNITIVO”. Por otra parte, se identificó dentro de la ficha de canalización, se utiliza el término de “RETRASO MENTAL LEVE”, así mismo, se reportó como “persona víctima de violencia sexual”, pero dentro de la IEC no se nombra ningún tipo de maltrato (físico, emocional, sexual, negligencia, abandono, económico). No cuenta con información que soporte las acciones de seguimiento y cierre del caso de acuerdo con el plan de trabajo y las recomendaciones dadas durante el abordaje.
</t>
  </si>
  <si>
    <t>Se genera GLOSA POR INCUMPLIMIENTO EN LA UNIDAD BASE DE COSTEO DE LA ACCIÓN DE BIENESTAR / ACCIÓN DE GESTIÓN PARA EL BIENESTAR GSP-PSPIC 215 – Investigaciones epidemiológicas de eventos prioritarios en salud mental, , por la diferencia entre el valor mensual reconocido por la Subred y el valor definido por la SDS, de acuerdo con el valor establecido en la columna “1 VALOR BASE 184 HORAS MES”, debido a que se evidenció el pago superior en el perfil profesional universitario 1, de un total de 1,03422053231939 horas correspondiente a 0,258555133079848 horas para cada uno de los siguientes (4) cuatro contratistas: Marcela Ramírez Tovar, Julie Carolina Barrera Cotazo, Julián Ferneidy Currea García y Angie Paola Montoya Beltrán.</t>
  </si>
  <si>
    <t>21510. Proceso integral e integrado de la Vigilancia de la Salud PúblicaVigilancia en salud pública20265_SUBRED4_ABRIL_2026</t>
  </si>
  <si>
    <t xml:space="preserve">Se genera glosa del 100% por incumplimiento de anexo 6 lineamientos técnicos de la gestión de la salud pública GSP y del plan de salud pública de intervenciones colectivas - PSPIC y módulo de estándares – SIVIGILA D.C ya que Se evidenció hallazgo en la acción de bienestar 215-Investigaciones epidemiológicas de eventos prioritarios en salud mental, debido a que tres (3) IEC no cumplen con lo descrito en los lineamientos; Los hallazgos se describen a continuación: 
SISVECOS
1_1981046 USME Se identificaron inconsistencias en el diligenciamiento de los instrumentos y registros del caso. En la clasificación inicial selecciona sospechoso aun cuando es de procedencia de la Unidad de Servicios de Salud Victoria. Asimismo, en el apartado de ciclo de vida familiar registra la categoría “ajuste”, cuando de acuerdo con la composición y características familiares descritas corresponde a la etapa de “apertura”, generando una clasificación inadecuada de la dinámica familiar. En el genograma se identifican errores en la representación gráfica de los integrantes de la familia, toda vez que la hija, Francy Triana, es diagramada con un cuadrado y su pareja, Andrés García, con un círculo, símbolos que no corresponden a la convención utilizada para la identificación del sexo de los miembros familiares. Adicionalmente, en los eventos desencadenantes secundarios y terciarios registra la opción “No aplica”; sin embargo, en el seguimiento documentan situaciones que constituyen factores estresores relevantes, tales como conflictos familiares persistentes, especialmente con la hija, posible influencia de dinámicas socioculturales caracterizadas por rigidez en los roles de género, problemas relacionados con apoyo familiar inadecuado, fallecimiento de la esposa y dificultades asociadas a la ausencia de un miembro significativo de la familia, elementos que debieron ser incorporados y analizados como parte de los eventos desencadenantes y factores contextuales del caso. Finalmente, se evidencia inconsistencia en la aplicación del test de riesgo suicida, dado que no fue seleccionado el ítem 5 correspondiente a “edad avanzada”, pese a que esta condición aplica para el usuario y constituye un factor de riesgo que debe ser considerado dentro de la valoración integral.
2_1969292 Inconsistencias en la valoración y el diligenciamiento de los instrumentos. En el apartado diagnóstico se registró el código CIE-10 F32.9 – Episodio depresivo, no especificado; sin embargo, esta información no guardó concordancia con la selección realizada en los factores de riesgo, donde se registró la presencia de trastorno depresivo. Respecto al genograma, tuvo registro incompleto ya que no se registraron el nombre ni la edad del padre. Asimismo, no se representó el tipo de relación existente entre el usuario y su padre, dejando este apartado sin información, lo que limitó la comprensión integral y los posibles factores protectores o de riesgo presentes con el progenitor. Adicionalmente, se observó una inconsistencia en la ubicación de los miembros de la familia, toda vez que la hermana fue diagramada como menor al usuario cuando, de acuerdo con la información reportada, correspondía a una hermana mayor, afectando la adecuada lectura e interpretación del genograma. De igual manera, debió reevaluar la selección realizada en el ítem 2 del test de riesgo suicida correspondiente a “soltero”, considerando que el usuario era menor de 14 años y que dicha condición no guardaba relación con los factores de riesgo actuales, ni con las características evolutivas y contextuales propias del caso.
SIVIM
3_ ID1978767_Usme: fecha de visita 13/04/2026, fecha de cierre 21/04/2026. Se evidenció que la IEC no cuenta con el análisis del genograma donde se informe sobre la estructura de la problemática. No se identificó la descripción de los factores socioculturales y estructurales y su relación con el evento reportado. No se nombran los factores protectores identificados durante la visita en campo, así como el análisis de los factores relacionales. Dentro del seguimiento realizado al plan de trabajo no se informa si se validó la asistencia a la cita odontológica programada y como parte a la efectividad de la canalización enviada para la activación de ruta, de acuerdo con las necesidades en salud del usuario. 
</t>
  </si>
  <si>
    <t>22810. Proceso integral e integrado de la Vigilancia de la Salud PúblicaVigilancia en salud pública2026</t>
  </si>
  <si>
    <t>22810. Proceso integral e integrado de la Vigilancia de la Salud PúblicaVigilancia en salud pública20265_SUBRED4_ABRIL_2026</t>
  </si>
  <si>
    <t xml:space="preserve">Se genera glosa del 100% por incumplimiento de anexo 6 lineamientos técnicos de la gestión de la salud pública GSP y del plan de salud pública de intervenciones colectivas - PSPIC y módulo de estándares – SIVIGILA D.C ya que se evidenció hallazgo en la acción de bienestar 228 Investigaciones epidemiológicas de eventos prioritarios en salud mental-ruralidad, con plan de acción Cuali-cuantitativo, el cual contiene una (1)  actividad con una (1) subactividad, afectando  una (1) IEC de un total de cinco(5) IEC realizadas, debido a que no cumple con lo descrito en los lineamientos;  los hallazgos se describen a continuación:
ID 1982676 SUMAPAZ Se evidencian inconsistencias en el diligenciamiento del instrumento, toda vez que en el campo correspondiente a la UPZ se registra la fecha “05/01/1900”, dato que no corresponde a la información requerida. Asimismo, el genograma presentado no es legible, lo que limita la adecuada interpretación de la estructura y dinámica familiar del usuario. De igual manera, en la variable de grupo étnico se registra de forma errónea la fecha “07/01/1900”, evidenciando fallas en el registro de la información. Adicionalmente, las recomendaciones consignadas corresponden a un formato o esquema estandarizado aparentemente copiado, sin evidencia de personalización ni articulación con las necesidades, factores de riesgo, condiciones particulares y hallazgos identificados durante la intervención, por lo que se requiere fortalecer la elaboración de recomendaciones individualizadas, claras y pertinentes para el usuario.
</t>
  </si>
  <si>
    <t>19710. Proceso integral e integrado de la Vigilancia de la Salud PúblicaVigilancia en salud pública2026</t>
  </si>
  <si>
    <t>19710. Proceso integral e integrado de la Vigilancia de la Salud PúblicaVigilancia en salud pública20265_SUBRED3_MARZO_2026</t>
  </si>
  <si>
    <t>Andrea Palacios Sandoval</t>
  </si>
  <si>
    <t xml:space="preserve">Se genera GLOSA POR INCUMPLIMIENTO EN LA UNIDAD BASE DE COSTEO DE LA ACCIÓN DE BIENESTAR 197- Gestión de la información del componente SIVIGILA - Subred Sur, por la diferencia entre el valor mensual reconocido por la Subred y el valor definido por la SDS, de acuerdo con el valor establecido en la columna “1 VALOR BASE 184 HORAS MES”, dado que se evidenció un pago superior correspondiente a 0,87248322147651 hora adicional ejecutado como perfil profesional especializado 4 Andrea Lucía Sánchez Díaz.
</t>
  </si>
  <si>
    <t xml:space="preserve">Se genera GLOSA POR INCONSISTENCIAS DE INFORME DE GESTIÓN del 5% sobre el total de la “Gestión Zonal de VSP”, dado que se identificaron diferencias entre lo reportado en el informe de gestión y lo soportado por la Subred en el siguiente producto, sin afectación de la meta.
Se evidenció para la acción de bienestar 189-Investigaciones epidemiológicas de campo de alto impacto para eventos transmisibles Subred Centro Oriente y Sur, error en el reporte de la “territorialización"; toda vez, que se reportaron para la acción de bienestar 189-2 Investigaciones epidemiológicas de campo de alto impacto para eventos transmisibles Subred Centro Oriente y Sur - SARAMPION RUBEOLA, reportaron en la  localidad de Usme (10) IEC ejecutadas, pero corresponden a (11) IEC y para la localidad Ciudad Bolivar (18) IEC ejecutadas, pero corresponden a (17) IEC ejecutadas. </t>
  </si>
  <si>
    <t>432. Cuidado Continuo por una vida con bienestarComunitario2026</t>
  </si>
  <si>
    <t>432. Cuidado Continuo por una vida con bienestarComunitario20263_CIUDAD_BOLIVAR3_MARZO_2026</t>
  </si>
  <si>
    <t>Berenice Ruiz Ruiz</t>
  </si>
  <si>
    <t>Se genera glosa por incumplimiento del anexo 6 lineamientos técnicos de la Gestión de la Salud Pública GSP y del Plan de Salud Pública de Intervenciones Colectivas-PSPIC y Módulos de Estándares-SIVIGILA D.C del 100% del valor ejecutado; ya que se evidenció en la verificación de ejecución de las jornadas y en la programación-ITS cargada en el DRIVE distrital, que una (1) jornada fue ejecutadas en 8 y 12 horas y relacionadas como dobles: Localidad Ciudad Bolívar-La Coruña jornada doble, con fecha 5-03-26, en programación jornada doble de 8:am a 4:00 pm. (40 tamizajes); incumpliendo con los tiempos establecidos para el desarrollo de una jornada: ¨El tiempo definido y estandarizado para la toma y lectura de las pruebas de VIH-Sífilis y hepatitis B, será de 35 minutos; 6 horas por jornada¨, tal y como lo define el anexo operativo de la Secretaría Distrital de Salud.</t>
  </si>
  <si>
    <t>432. Cuidado Continuo por una vida con bienestarComunitario20262_USME3_MARZO_2026</t>
  </si>
  <si>
    <t>Se genera glosa por incumplimiento del anexo 6 lineamientos técnicos de la Gestión de la Salud Pública GSP y del Plan de Salud Pública de Intervenciones Colectivas-PSPIC y Módulos de Estándares-SIVIGILA D.C del 100% del valor ejecutado; ya que se evidenció en la verificación de ejecución de las jornadas y en la programación-ITS cargada en el DRIVE distrital, que una (1) jornada fue ejecutadas en 8 y 12 horas y relacionadas como dobles: Localidad Usme: Danubio, con fecha 19-03-26, doble jornada de 8 am a 4 pm. (40 tamizajes); incumpliendo con los tiempos establecidos para el desarrollo de una jornada: ¨El tiempo definido y estandarizado para la toma y lectura de las pruebas de VIH-Sífilis y hepatitis B, será de 35 minutos; 6 horas por jornada¨, tal y como lo define el anexo operativo de la Secretaría Distrital de Salud.</t>
  </si>
  <si>
    <t>432. Cuidado Continuo por una vida con bienestarComunitario20261_TUNJUELITO3_MARZO_2026</t>
  </si>
  <si>
    <t>Se genera glosa por incumplimiento del anexo 6 lineamientos técnicos de la Gestión de la Salud Pública GSP y del Plan de Salud Pública de Intervenciones Colectivas-PSPIC y Módulos de Estándares-SIVIGILA D.C del 100% del valor ejecutado; ya que se evidenció en la verificación de ejecución de las jornadas y en la programación-ITS cargada en el DRIVE distrital, que una (1) jornada fue ejecutadas en 8 y 12 horas y relacionadas como dobles: Localidad Tunjuelito-Escuela de artillería, con fecha 12-03-26, doble jornada de 10 am a 6 pm. (40 tamizajes); incumpliendo con los tiempos establecidos para el desarrollo de una jornada: ¨El tiempo definido y estandarizado para la toma y lectura de las pruebas de VIH-Sífilis y hepatitis B, será de 35 minutos; 6 horas por jornada¨, tal y como lo define el anexo operativo de la Secretaría Distrital de Salud.</t>
  </si>
  <si>
    <t>432. Cuidado Continuo por una vida con bienestarComunitario20261_TUNJUELITO4_ABRIL_2026</t>
  </si>
  <si>
    <t>Se genera glosa por incumplimiento del anexo 6 lineamientos técnicos de la Gestión de la Salud Pública GSP y del Plan de Salud Pública de Intervenciones Colectivas-PSPIC y Módulos de Estándares-SIVIGILA D.C del 100% del valor ejecutado; ya que se evidenció en la verificación de ejecución de las jornadas y en la programación-ITS cargada en el DRIVE distrital, que dos (2) jornadas fueron ejecutadas en 8 y 12 horas y relacionadas como dobles: 13-04-26-Localidad Tunjuelito-Abraham Lincoln-jornada doble de 8:30 a 4:30pm (jornada doble). (40 tamizajes); el 9-04-26 en programación reportan 1 jornada y en ejecución soportan 2 jornadas en la localidad Tunjuelito 8 a 4 pm. (40 tamizajes); incumpliendo con los tiempos establecidos para el desarrollo de una jornada: ¨El tiempo definido y estandarizado para la toma y lectura de las pruebas de VIH-Sífilis y hepatitis B, será de 35 minutos; 6 horas por jornada¨, tal y como lo define el anexo operativo de la Secretaría Distrital de Salud.</t>
  </si>
  <si>
    <t>432. Cuidado Continuo por una vida con bienestarComunitario20262_USME4_ABRIL_2026</t>
  </si>
  <si>
    <t>Se genera glosa por incumplimiento del anexo 6 lineamientos técnicos de la Gestión de la Salud Pública GSP y del Plan de Salud Pública de Intervenciones Colectivas-PSPIC y Módulos de Estándares-SIVIGILA D.C del 100% del valor ejecutado; ya que se evidenció en la verificación de ejecución de las jornadas y en la programación-ITS cargada en el DRIVE distrital, que dos (2) jornadas fueron ejecutadas en 6, 8 y 12 horas y relacionadas como dobles: 15-04-26, Localidad Usme-Parque del agua Tiuque, de 8 a 4 pm jornada doble, (40 tamizajes); el 27-04-26, Localidad Usme-Centro de Salud Marichuela, programación de una jornada soportan 2 jornadas de 8 a 2 pm, (40 tamizajes); incumpliendo con los tiempos establecidos para el desarrollo de una jornada: ¨El tiempo definido y estandarizado para la toma y lectura de las pruebas de VIH-Sífilis y hepatitis B, será de 35 minutos; 6 horas por jornada¨, tal y como lo define el anexo operativo de la Secretaría Distrital de Salud.</t>
  </si>
  <si>
    <t>432. Cuidado Continuo por una vida con bienestarComunitario20263_CIUDAD_BOLIVAR4_ABRIL_2026</t>
  </si>
  <si>
    <t>Se genera glosa por incumplimiento del anexo 6 lineamientos técnicos de la Gestión de la Salud Pública GSP y del Plan de Salud Pública de Intervenciones Colectivas-PSPIC y Módulos de Estándares-SIVIGILA D.C del 100% del valor ejecutado; ya que se evidenció en la verificación de ejecución de las jornadas y en la programación-ITS cargada en el DRIVE distrital, que cuatro (4) jornadas fueron ejecutadas en 6, 8 y 12 horas y relacionadas como dobles: 18-04-26, localidad Ciudad Bolívar-Plazoleta del sapo, 8 a 4 jornada doble, (40 tamizajes); el 21-04-26, Localidad Ciudad Bolívar, Comercio el Lucero, de 8 a 4 pm, jornada doble, (40 tamizajes); el 22-04-26, Localidad Ciudad Bolívar, Puente del Indio, de 8 a 4 pm, jornada doble, (40 tamizajes) y el 23-04-26, localidad Ciudad Bolívar, CAPS Manuela Beltrán, 8 a 4 jornada doble, (40 tamizajes); incumpliendo con los tiempos establecidos para el desarrollo de una jornada: ¨El tiempo definido y estandarizado para la toma y lectura de las pruebas de VIH-Sífilis y hepatitis B, será de 35 minutos; 6 horas por jornada¨, tal y como lo define el anexo operativo de la Secretaría Distrital de Salud.</t>
  </si>
  <si>
    <t>1268. Cuidado Continuo por una vida con bienestar para la ruralidad de BogotáComunitario2026</t>
  </si>
  <si>
    <t>1268. Cuidado Continuo por una vida con bienestar para la ruralidad de BogotáComunitario20263_CIUDAD_BOLIVAR3_MARZO_2026</t>
  </si>
  <si>
    <t>Aida Carrilllo Ferro</t>
  </si>
  <si>
    <t xml:space="preserve">Se genera GLOSA POR INCUMPLIMIENTO EN LA UNIDAD BASE DE COSTEO DE LA ACCIÓN DE BIENESTAR / ACCIÓN DE GESTIÓN PARA EL BIENESTAR GSP-PSPIC, por la diferencia entre el valor mensual reconocido por la Subred y el valor definido por la SDS, de acuerdo con el valor establecido en la columna “1 VALOR BASE 184 HORAS MES”, debido a que se evidenció el no pago de 43,6 horas adicionales al perfil profesional universitario 2 conforme se describe a continuación: (Yader Alberto Mancilla Beleño C.C. 1065594531) de 8 horas adicionales; (Yon Fernando Villalobos Lozano C.C. 11256912) de 35,6 horas adicionales. </t>
  </si>
  <si>
    <t>1288. Cuidado Continuo por una vida con bienestar para la ruralidad de BogotáComunitario2026</t>
  </si>
  <si>
    <t>1288. Cuidado Continuo por una vida con bienestar para la ruralidad de BogotáComunitario20263_CIUDAD_BOLIVAR3_MARZO_2026</t>
  </si>
  <si>
    <t xml:space="preserve">Se genera GLOSA POR INCUMPLIMIENTO EN LA UNIDAD BASE DE COSTEO DE LA ACCIÓN DE BIENESTAR / ACCIÓN DE GESTIÓN PARA EL BIENESTAR GSP-PSPIC, por la diferencia entre el valor mensual reconocido por la Subred y el valor definido por la SDS, de acuerdo con el valor establecido en la columna “1 VALOR BASE 184 HORAS MES”, debido a que se evidenció el no pago de 74,2 horas adicionales al perfil profesional universitario 2 conforme se describe a continuación: (JOSE DAVID BAEZ CASTIBLANCO C.C. 1032475017) de 27,6 horas adicionales; (Juan Carlos Leiva Silva C.C. 1022344110) de 22,2 horas adicionales); Martha Patricia PInzon Romero C.C. 52036694 de 17,2 horas adicionales); Myria Claver Mican Romero C.C 53068989 con 7,2 horas adicionales). </t>
  </si>
  <si>
    <t>1288. Cuidado Continuo por una vida con bienestar para la ruralidad de BogotáComunitario20263_CIUDAD_BOLIVAR4_ABRIL_2026</t>
  </si>
  <si>
    <t>Se genera GLOSA POR INCUMPLIMIENTO EN LA UNIDAD BASE DE COSTEO DE LA ACCIÓN DE BIENESTAR / ACCIÓN DE GESTIÓN PARA EL BIENESTAR GSP-PSPIC, por la diferencia entre el valor mensual reconocido por la Subred y el valor definido por la SDS, de acuerdo con el valor establecido en la columna “1 VALOR BASE 184 HORAS MES”, debido a que se evidenció el no pago de 128,8 horas adicionales al perfil profesional universitario 2 conforme se describe a continuación: (JOSE DAVID con BAEZ CASTIBLANCO C.C. 1032475017 de 27,6 horas adicionales; (Yader Alberto Mancilla Beleño C.C. 1065594531 de 8 horas adicionales);  (Juan Carlos Leiva Silva C.C. 1022344110) de 7,2 horas adicionales); Martha Patricia PInzon Romero C.C. 52036694 de 7,2 horas adicionales); Myria Claver Mican Romero C.C 53068989 con 55,2 horas adicionales); Nazly Lorena Avila Pineda C.C. 1120750214 con 16, 4 horas adicionales; Viviana Andrea López Garzon 1031137638 con 7,2 horas adicionales).</t>
  </si>
  <si>
    <t>202. Cuidado Continuo por una vida con bienestarInstitucional2026</t>
  </si>
  <si>
    <t>202. Cuidado Continuo por una vida con bienestarInstitucional20262_USME3_MARZO_2026</t>
  </si>
  <si>
    <t>Erica Borda</t>
  </si>
  <si>
    <t>Se genera glosa POR INCUMPLIMIENTO EN LA UNIDAD BASE DE COSTEO DE LA ACCION DE BIENESTAR/ ACCION DE GESTION PARA EL BIENESTAR GSP-PSPIC, por la diferencia entre el valor mensual reconocido por la subred al perfil del PSPIC y los valores de referencia descritos en la columna 1 VALOR BASE 184 HORAS MES, ya que se evidenció el no pago de 2,5 horas regulares del perfil profesional universitario 2 al siguiente colaborador: 
Oscar Fernando Rico Riaño CC 1023902594.</t>
  </si>
  <si>
    <t>202. Cuidado Continuo por una vida con bienestarInstitucional20262_USME4_ABRIL_2026</t>
  </si>
  <si>
    <t>Se genera glosa POR INCUMPLIMIENTO EN LA UNIDAD BASE DE COSTEO DE LA ACCION DE BIENESTAR/ ACCION DE GESTION PARA EL BIENESTAR GSP-PSPIC, por la diferencia entre el valor mensual reconocido por la subred al perfil del PSPIC y los valores de referencia descritos en la columna 1 VALOR BASE 184 HORAS MES, ya que se evidenció el no pago de 5,367627375 horas regulares del perfil profesional universitario 2 al siguiente colaborador: 
Eslainer Merchán Castañeda CC 52896844.</t>
  </si>
  <si>
    <t>702. Cuidado Continuo por una vida con bienestarInstitucional2026</t>
  </si>
  <si>
    <t>702. Cuidado Continuo por una vida con bienestarInstitucional20262_USME3_MARZO_2026</t>
  </si>
  <si>
    <t xml:space="preserve">Se genera GLOSA POR INCUMPLIMIENTO EN LA UNIDAD BASE DE COSTEO DE LA ACCIÓN DE BIENESTAR / ACCIÓN DE GESTIÓN PARA EL BIENESTAR GSP-PSPIC, por la diferencia entre el valor mensual reconocido por la Subred y el valor definido por la SDS, de acuerdo con el valor establecido en la columna “1 VALOR BASE 184 HORAS MES”, debido a que se evidenció pago superior de 1,15 horas regulares del perfil técnico 1 al siguiente colaborador: 
Martha Muñoz CC  52767264 1,15 horas </t>
  </si>
  <si>
    <t>702. Cuidado Continuo por una vida con bienestarInstitucional20263_CIUDAD_BOLIVAR3_MARZO_2026</t>
  </si>
  <si>
    <t>Se genera GLOSA POR INCUMPLIMIENTO EN LA UNIDAD BASE DE COSTEO DE LA ACCIÓN DE BIENESTAR / ACCIÓN DE GESTIÓN PARA EL BIENESTAR GSP-PSPIC, por la diferencia entre el valor mensual reconocido por la Subred y el valor definido por la SDS, de acuerdo con el valor establecido en la columna “1 VALOR BASE 184 HORAS MES”, debido a que se evidenció pago superior de 1,15 horas regulares del perfil técnico 1 al siguiente colaborador: 
Angela Giselle Diaz CC 1033731833.</t>
  </si>
  <si>
    <t>702. Cuidado Continuo por una vida con bienestarInstitucional20262_USME4_ABRIL_2026</t>
  </si>
  <si>
    <t>Se genera GLOSA POR INCUMPLIMIENTO EN LA UNIDAD BASE DE COSTEO DE LA ACCIÓN DE BIENESTAR / ACCIÓN DE GESTIÓN PARA EL BIENESTAR GSP-PSPIC, por la diferencia entre el valor mensual reconocido por la Subred y el valor definido por la SDS, de acuerdo con el valor establecido en la columna “1 VALOR BASE 184 HORAS MES”, debido a que se evidenció pago superior de 1,15 horas regulares del perfil técnico 1 al siguiente colaborador: 
Martha Muñoz CC  52767264.</t>
  </si>
  <si>
    <t>702. Cuidado Continuo por una vida con bienestarInstitucional20263_CIUDAD_BOLIVAR4_ABRIL_2026</t>
  </si>
  <si>
    <t>Se genera GLOSA POR INCUMPLIMIENTO EN LA UNIDAD BASE DE COSTEO DE LA ACCIÓN DE BIENESTAR / ACCIÓN DE GESTIÓN PARA EL BIENESTAR GSP-PSPIC, por la diferencia entre el valor mensual reconocido por la Subred y el valor definido por la SDS, de acuerdo con el valor establecido en la columna “1 VALOR BASE 184 HORAS MES”, debido a que se evidenció pago superior de 1,15 horas regulares del perfil técnico 1 al siguiente colaborador: 
Angela Giselle Diaz CC 1033731833.</t>
  </si>
  <si>
    <t>23513. Proceso integral e integrado de gestión y análisis de políticas para el bienestarAnálisis de Politicas2026</t>
  </si>
  <si>
    <t>23513. Proceso integral e integrado de gestión y análisis de políticas para el bienestarAnálisis de Politicas20265_SUBRED4_ABRIL_2026</t>
  </si>
  <si>
    <t>Luz Helena Parra Silva</t>
  </si>
  <si>
    <t>Se genera GLOSA POR INCUMPLIMIENTO EN LA UNIDAD DE COSTEO DE LA ACCION DE BIENESTAR/ACCION DE GESTION PARA EL BIENESTAR GSP PSPIC en el proceso integral e integrado de gestión y análisis de política para el bienestar código 235 Participación y gestión intersectorial con los diferentes actores para la formulación, implementación, seguimiento o evaluación de las políticas públicas de adultez, trabajo, salud oral y Acogida, Inclusión y Desarrollo de los Nuevos Bogotanos en los territorios, por la diferencia entre el valor mensual reconocido por la subred al perfil del PSPIC y los valores de referencia descritos en la columna 1 VALOR BASE 184 HORAS MES ya que se evidenció pago superior realizado al profesional universitario 2 Sociólogo Javier David Galvis Jiménez con CC 1014265657, con un valor superior correspondiente a $22.200.</t>
  </si>
  <si>
    <t>202. Cuidado Continuo por una vida con bienestarEducativo 2026</t>
  </si>
  <si>
    <t>202. Cuidado Continuo por una vida con bienestarEducativo 20263_CIUDAD_BOLIVAR3_MARZO_2026</t>
  </si>
  <si>
    <t>Karen Molano</t>
  </si>
  <si>
    <t>Se genera GLOSA POR INCUMPLIMIENTO DE ANEXO 6 LINEAMIENTOS TÉCNICOS DE LA GESTIÓN DE LA SALUD PUBLICA GSP Y DEL PLAN DE SALUD PÚBLICA DE INTERVENCIONES COLECTIVAS – PSPIC Y MODULO DE ESTANDARES - SIVIGILA D.C del 100% del valor ejecutado Se identifico que no se realizó la digitación de 23 sesiones (formatos de sesiones colectivas) En el aplicativo GESI. Dispuesto para las sesiones colectivas.</t>
  </si>
  <si>
    <t>642. Cuidado Continuo por una vida con bienestarEducativo 2026</t>
  </si>
  <si>
    <t>642. Cuidado Continuo por una vida con bienestarEducativo 20263_CIUDAD_BOLIVAR3_MARZO_2026</t>
  </si>
  <si>
    <t xml:space="preserve">Se genera GLOSA POR INCUMPLIMIENTO EN LA UNIDAD BASE DE COSTEO DE LA ACCIÓN DE BIENESTAR / ACCIÓN DE GESTIÓN PARA EL BIENESTAR GSP-PSPIC, por la diferencia entre el valor mensual reconocido por la Subred y el valor definido por la SDS, de acuerdo con el valor establecido en la columna “1 VALOR BASE 184 HORAS MES”, debido a que se evidenció pago superior de 5,75 horas regulares al perfil profesional especializado  4, conforme se describe a continuación en 4 profesionales: MONICA JULIET CUEVAS QUIROGA Cc1014228163 (1,4375);  VIVIANA CAROLINA GAMBOA FORERO Cc 53007409 (1,4375); JOSE LEONARDO ACEVEDO RINCON Cc 80726571 (1,4375);   KAREN TATIANA GUTIERREZ GRANADOS Cc 1018472138 (1,4375). Para un total de 5.75 horas.
</t>
  </si>
  <si>
    <t>642. Cuidado Continuo por una vida con bienestarEducativo 20263_CIUDAD_BOLIVAR4_ABRIL_2026</t>
  </si>
  <si>
    <t xml:space="preserve">Se genera GLOSA POR INCUMPLIMIENTO EN LA UNIDAD BASE DE COSTEO DE LA ACCIÓN DE BIENESTAR / ACCIÓN DE GESTIÓN PARA EL BIENESTAR GSP-PSPIC, por la diferencia entre el valor mensual reconocido por la Subred y el valor definido por la SDS, de acuerdo con el valor establecido en la columna “1 VALOR BASE 184 HORAS MES”, debido a que se evidenció  pago superior de Uno coma quince (1.15) horas regulares al perfil profesional especializado  4, conforme se describe a continuación en 5 profesionales: MONICA JULIET CUEVAS QUIROGA Cc1014228163 (1.15) horas; INGRID YULIANA MURCIA CUBIDES Cc 5460850 (1.15) horas; VIVIANA CAROLINA GAMBOA FORERO Cc 53007409 (1.15) horas; JOSE LEONARDO ACEVEDO RINCON Cc 80726571 (1.15) horas; KAREN TATIANA GUTIERREZ GRANADOS Cc 1018472138 (1.15) horas, Para un total de 5.75 horas. </t>
  </si>
  <si>
    <t>1278. Cuidado Continuo por una vida con bienestar para la ruralidad de BogotáEducativo 2026</t>
  </si>
  <si>
    <t>1278. Cuidado Continuo por una vida con bienestar para la ruralidad de BogotáEducativo 20264_SUMAPAZ3_MARZO_2026</t>
  </si>
  <si>
    <t xml:space="preserve">Se genera glosa por INCUMPLIMIENTO EN LA UNIDAD BASE DE COSTEO DE LA ACCION DE GESTION PARA EL BIENESTAR GSP-PSPIC, por la diferencia entre el valor mensual reconocido por la Subred al perfil del PSPIC y los valores de referencia descritos en la columna 1 VALOR BASE 184 HORAS MES, ya que no se evidenció el pago a la colaboradora perfil universitario 2, de 30,9278606965174 horas 
</t>
  </si>
  <si>
    <t>1278. Cuidado Continuo por una vida con bienestar para la ruralidad de BogotáEducativo 20264_SUMAPAZ4_ABRIL_2026</t>
  </si>
  <si>
    <t xml:space="preserve">Se genera glosa por INCUMPLIMIENTO EN LA UNIDAD BASE DE COSTEO DE LA ACCION DE GESTION PARA EL BIENESTAR GSP-PSPIC, por la diferencia entre el valor mensual reconocido por la Subred al perfil del PSPIC y los valores de referencia descritos en la columna 1 VALOR BASE 184 HORAS MES, ya que no se evidenció el pago a la colaboradora perfil universitario 2, de 38,8959151610369 horas </t>
  </si>
  <si>
    <t>242. Cuidado Continuo por una vida con bienestarEducativo 2026</t>
  </si>
  <si>
    <t>242. Cuidado Continuo por una vida con bienestarEducativo 20261_TUNJUELITO3_MARZO_2026</t>
  </si>
  <si>
    <t>DAYANA MARIN</t>
  </si>
  <si>
    <t>Se genera GLOSA POR INCUMPLIMIENTO EN LA UNIDAD BASE DE COSTEO DE LA ACCIÓN DE BIENESTAR / ACCIÓN DE GESTIÓN PARA EL BIENESTAR GSP-PSPIC, por la diferencia entre el valor mensual reconocido por la Subred y el valor definido por la SDS, de acuerdo con el valor establecido en la columna “1 VALOR BASE 184 HORAS MES”, debido a que se evidenció el pago superior a las horas reportadas, PROFESIONAL UNIVERSITARIO 2: CAROLINA MOYA SANDOVAL, CC 52809160 (1.15 horas) y TÉNICO 1: SORANLLY ALDANA CAMARGO, CC 1033734979 (1.15 horas), para un total de 2.30 horas</t>
  </si>
  <si>
    <t>602. Cuidado Continuo por una vida con bienestarEducativo 2026</t>
  </si>
  <si>
    <t>602. Cuidado Continuo por una vida con bienestarEducativo 20262_USME3_MARZO_2026</t>
  </si>
  <si>
    <t>Se genera GLOSA POR INCUMPLIMIENTO EN LA UNIDAD BASE DE COSTEO DE LA ACCIÓN DE BIENESTAR / ACCIÓN DE GESTIÓN PARA EL BIENESTAR GSP-PSPIC, por la diferencia entre el valor mensual reconocido por la Subred y el valor definido por la SDS, de acuerdo con el valor establecido en la columna “1 VALOR BASE 184 HORAS MES”, debido a que se evidenció el pago superior a las horas reportadas, discriminadas así:
-PROFESIONAL UNIVERSITARIO 2: HILDER BRIGITTE BENAVIDES ALVAREZ, CC 1022360722 (1.15 horas)
-PROFESIONAL UNIVERSITARIO 2: INGRID GINNED SOTOMONTE GIRALDO, CC 1032489891 (1.15 horas)
-PROFESIONAL UNIVERSITARIO 2: SANDDY PAOLA HIGUERA CONSUEGRA, CC 1093762348 (1.15 horas)
-PROFESIONAL UNIVERSITARIO 2: DIANA CRISTINA MANTILLA ALARCON, CC 39784271 (1.15 horas)
Para un total de 4.6 horas</t>
  </si>
  <si>
    <t>652. Cuidado Continuo por una vida con bienestarEducativo 2026</t>
  </si>
  <si>
    <t>652. Cuidado Continuo por una vida con bienestarEducativo 20263_CIUDAD_BOLIVAR3_MARZO_2026</t>
  </si>
  <si>
    <t xml:space="preserve">Se genera GLOSA POR INCUMPLIMIENTO EN LA UNIDAD BASE DE COSTEO DE LA ACCIÓN DE BIENESTAR / ACCIÓN DE GESTIÓN PARA EL BIENESTAR GSP-PSPIC, por la diferencia entre el valor mensual reconocido por la Subred y el valor definido por la SDS, de acuerdo con el valor establecido en la columna “1 VALOR BASE 184 HORAS MES”, debido a que se evidenció el pago superior a las horas reportadas, discriminadas así:
-PROFESIONAL UNIVERSITARIO 2: MARICEL POCHES TOVAR, CC 52465106 (1 hora)
-PROFESIONAL UNIVERSITARIO 2: SANDRA YANETH GALAN CORREDOR, CC 40394132 (1 hora)
-PROFESIONAL UNIVERSITARIO 2: MARGARITA ROSA GUERRERO PADILLA, CC 53129039 (1 hora)
-PROFESIONAL UNIVERSITARIO 2: ADRIANA MEJIA FONSECA, CC 52953410 (1 hora)
-PROFESIONAL UNIVERSITARIO 2: MAGDA GIANINA CORDOBA BARRERO, CC 1110451066 (1 hora)
-PROFESIONAL UNIVERSITARIO 2: MARIA NOHEMY MURILLO GOMEZ, CC 51985714 (1 hora)
Para un total de 6 horas
*Adicionalmente, se genera hallazgo por el no pago de horas adicionales reportadas como se describe a continuación: 
-PROFESIONAL UNIVERSITARIO 2: MARICEL POCHES TOVAR, CC 52465106 (3.8 horas)
Para un total de 9.8 horas
</t>
  </si>
  <si>
    <t>242. Cuidado Continuo por una vida con bienestarEducativo 20261_TUNJUELITO4_ABRIL_2026</t>
  </si>
  <si>
    <t>602. Cuidado Continuo por una vida con bienestarEducativo 20262_USME4_ABRIL_2026</t>
  </si>
  <si>
    <t>632. Cuidado Continuo por una vida con bienestarEducativo 2026</t>
  </si>
  <si>
    <t>632. Cuidado Continuo por una vida con bienestarEducativo 20263_CIUDAD_BOLIVAR4_ABRIL_2026</t>
  </si>
  <si>
    <t>Se genera GLOSA POR INCUMPLIMIENTO EN LA UNIDAD BASE DE COSTEO DE LA ACCIÓN DE BIENESTAR / ACCIÓN DE GESTIÓN PARA EL BIENESTAR GSP-PSPIC, por la diferencia entre el valor mensual reconocido por la Subred y el valor definido por la SDS, de acuerdo con el valor establecido en la columna “1 VALOR BASE 184 HORAS MES”, debido a que se evidenció el pago superior a las horas reportadas, discriminadas así:
-PROFESIONAL UNIVERSITARIO 2: YURY CAROLINA RENDON MENDOZA, CC 53094706 (1.15 horas)
-PROFESIONAL UNIVERSITARIO 2: ANGIE NATALIA SANABRIA VILLANUEVA, CC 1000618486 (1.15 horas)
-PROFESIONAL UNIVERSITARIO 2: NANCY AVENDAÑO HEREDIA, CC 51982277 (1.15 horas)
Para un total de 3.45 horas</t>
  </si>
  <si>
    <t>652. Cuidado Continuo por una vida con bienestarEducativo 20263_CIUDAD_BOLIVAR4_ABRIL_2026</t>
  </si>
  <si>
    <t xml:space="preserve">Se genera GLOSA POR INCUMPLIMIENTO EN LA UNIDAD BASE DE COSTEO DE LA ACCIÓN DE BIENESTAR / ACCIÓN DE GESTIÓN PARA EL BIENESTAR GSP-PSPIC, por la diferencia entre el valor mensual reconocido por la Subred y el valor definido por la SDS, de acuerdo con el valor establecido en la columna “1 VALOR BASE 184 HORAS MES”, debido a que se evidenció el pago superior a las horas reportadas, discriminadas así:
-PROFESIONAL UNIVERSITARIO 2: MARICEL POCHES TOVAR, CC 52465106 (1.15 horas)
-PROFESIONAL UNIVERSITARIO 2: ANA MARIA ARBOLEDA RAMIREZ, CC 52695620 (1.15 horas)
-PROFESIONAL UNIVERSITARIO 2: SANDRA YANETH GALAN CORREDOR, CC 40394132 (1.15 horas)
-PROFESIONAL UNIVERSITARIO 2: MARGARITA ROSA GUERRERO PADILLA, CC 53129039 (1.15 horas)
-PROFESIONAL UNIVERSITARIO 2: JHON JAIRO OSORIO CHAVARRO, CC 1022960797 (1.15 horas)
-PROFESIONAL UNIVERSITARIO 2: ADRIANA MEJIA FONSECA, CC 52953410 (1.15 horas)
-PROFESIONAL UNIVERSITARIO 2: MAGDA GIANINA CORDOBA BARRERO, CC 1110451066 (1.15 horas)
-PROFESIONAL UNIVERSITARIO 2: MARIA NOHEMY MURILLO GOMEZ, CC 51985714 (1.15 horas)
Para un total de 9.2 horas
</t>
  </si>
  <si>
    <t>632. Cuidado Continuo por una vida con bienestarEducativo 20263_CIUDAD_BOLIVAR3_MARZO_2026</t>
  </si>
  <si>
    <t>Se genera GLOSA POR INCUMPLIMIENTO EN LA UNIDAD BASE DE COSTEO DE LA ACCIÓN DE BIENESTAR / ACCIÓN DE GESTIÓN PARA EL BIENESTAR GSP-PSPIC, por la diferencia entre el valor mensual reconocido por la Subred y el valor definido por la SDS, de acuerdo con el valor establecido en la columna “1 VALOR BASE 184 HORAS MES”, debido a que se evidenció el no pago adicionales a las horas reportadas, discriminados así: 
-PROFESIONAL UNIVERSITARIO 2: MAGDA GIANINA CORDOBA BARRERO, CC 1110451066 (1 hora)
-PROFESIONAL UNIVERSITARIO 2: LOREIN SOFIA ARIZA RODRIGUEZ, CC 1001173656 (0.35 horas)
Para un total de 1.35 horas</t>
  </si>
  <si>
    <t>31. Gestión Territorial para la Atención Primaria Social de los procesos de Gestión de la Salud Pública (GSP) y el Plan de Salud Pública de Intervenciones Colectivas (PSPIC)Gestión Territorial2026</t>
  </si>
  <si>
    <t>31. Gestión Territorial para la Atención Primaria Social de los procesos de Gestión de la Salud Pública (GSP) y el Plan de Salud Pública de Intervenciones Colectivas (PSPIC)Gestión Territorial20261_TUNJUELITO3_MARZO_2026</t>
  </si>
  <si>
    <t>SANDRA LEAL / ALEJANDRO BUSTOS / DAYANA MARIN</t>
  </si>
  <si>
    <t xml:space="preserve">Se genera GLOSA POR INCONSISTENCIAS DE INFORME DE GESTIÓN del 5% sobre el total de la Gestión local del GSP-PSPIC (Monitoreo y Seguimiento), ya que se evidenció hallazgo por la no desagregación de meta por localidad de las actividades en el informe de gestión de acuerdo a lo reportado como ejecutado, lo soportado y verificado en la Acción integral – integrada: 2. Cuidado Continúo por una Vida con Bienestar, discriminado así:
Entorno	Código acción de bienestar	Descripción del Hallazgo
Laboral	80	Se identifica inconsistencia en el informe de gestión por la no desagregación de meta por localidad de las actividades en el informe de gestión de acuerdo a lo reportado como ejecutado, lo soportado y verificado en la acción de Bienestar código 80 Acciones de orientación a la población para la efectividad del mejoramiento de las condiciones de salud y sociales en los trabajadores y trabajadoras de las unidades de trabajo informal, por la no desagregación de meta por localidad de las actividades en el informe de gestión de acuerdo a lo reportado como ejecutado y lo verificado.
Localidad de Usme:
• Reportado en el informe de gestión: Usme 0.
• Meta verificada: Usme 65.
Localidad de Tunjuelito:
• Reportado en el informe de gestión: Tunjuelito 0.
• Meta verificada: Tunjuelito 31.
Localidad de Ciudad Bolívar:
• Reportado en el informe de gestión: Ciudad Bolívar 0.
• Meta verificada: Ciudad Bolívar 64.
Laboral	85	Se identifica inconsistencia en el informe de gestión por la no desagregación de meta por localidad de las actividades en el informe de gestión de acuerdo a lo reportado como ejecutado, lo soportado y verificado en la acción de Bienestar código 85 Acciones de orientación a la población para la efectividad a la desvinculación laboral de niños, niñas y adolescentes identificados en trabajo infantil desde el sector salud, por la no desagregación de meta por localidad de las actividades en el informe de gestión de acuerdo a lo reportado como ejecutado y lo verificado.
Localidad de Ciudad Bolívar:
• Reportado en el informe de gestión: Ciudad Bolívar 0.
• Meta verificada: Ciudad Bolívar 60.
Localidad de Usme:
• Reportado en el informe de gestión: Usme 0.
• Meta verificada: Usme 50.
Localidad de La Tunjuelito:
• Reportado en el informe de gestión: Tunjuelito 0.
• Meta verificada: Tunjuelito 50.
El hallazgo queda cargado a la Localidad de Tunjuelito, pero en el cuerpo del hallazgo indican las localidades para realizar el ajuste
</t>
  </si>
  <si>
    <t>31. Gestión Territorial para la Atención Primaria Social de los procesos de Gestión de la Salud Pública (GSP) y el Plan de Salud Pública de Intervenciones Colectivas (PSPIC)Gestión Territorial20262_USME3_MARZO_2026</t>
  </si>
  <si>
    <t>SANDRA LEAL / DAYANA MARIN</t>
  </si>
  <si>
    <t xml:space="preserve">Se genera GLOSA POR INCONSISTENCIAS DE INFORME DE GESTIÓN del 5% sobre el total de la Gestión local del GSP-PSPIC (Monitoreo y Seguimiento), ya que se evidenció hallazgo por la no desagregación de meta por localidad de las actividades en el informe de gestión de acuerdo a lo reportado como ejecutado, lo soportado y verificado en la Acción integral – integrada: 7. Cuidado Continúo por una Vida con Bienestar para la Población con Discapacidad, discriminado así:
Entorno	Código acción de bienestar	Descripción del Hallazgo
Laboral	117	Se identifica inconsistencia en el informe de gestión por la no desagregación de meta por localidad de las actividades en el informe de gestión de acuerdo a lo reportado como ejecutado, lo soportado y verificado en la acción de Bienestar código 117 Bienestar e inclusión educativa de niños, niñas y adolescentes en el entorno educativo y de población con discapacidad en las UTIS, mediante sesiones educativas de la Rehabilitación Basada en Comunidad – RBC. , por la no desagregación de meta por localidad de las actividades en el informe de gestión de acuerdo a lo reportado como ejecutado y lo verificado.
Localidad de Usme:
• Reportado en el informe de gestión: Usme 20.
• Meta verificada: Usme 8.
Localidad de Tunjuelito:
• Reportado en el informe de gestión: Tunjuelito 0.
• Meta verificada: Tunjuelito 4.
Localidad de Ciudad Bolívar:
• Reportado en el informe de gestión: Ciudad Bolívar 0.
• Meta verificada: Ciudad Bolívar 8.
El hallazgo queda cargado a la Localidad de Usme, pero en el cuerpo del hallazgo indican las localidades para realizar el ajuste
</t>
  </si>
  <si>
    <t>31. Gestión Territorial para la Atención Primaria Social de los procesos de Gestión de la Salud Pública (GSP) y el Plan de Salud Pública de Intervenciones Colectivas (PSPIC)Gestión Territorial20263_CIUDAD_BOLIVAR3_MARZO_2026</t>
  </si>
  <si>
    <t>ALEJANDRO BUSTOS / AIDA CARRILLO / DAYANA MARIN</t>
  </si>
  <si>
    <t xml:space="preserve">Se genera GLOSA POR INCONSISTENCIAS DE INFORME DE GESTIÓN del 5% sobre el total de la Gestión local del GSP-PSPIC (Monitoreo y Seguimiento), ya que se evidenció hallazgo por la no desagregación de meta por localidad de las actividades en el informe de gestión de acuerdo a lo reportado como ejecutado, lo soportado y verificado en la Acción integral – integrada: 2. Cuidado Continúo por una Vida con Bienestar, discriminado así:
Entorno	Código Acción de bienestar	Descripción del Hallazgo
Laboral	77	Se identifica inconsistencia en el informe de gestión por la no desagregación de meta por localidad de las actividades en el informe de gestión de acuerdo a lo reportado como ejecutado, lo soportado y verificado en la acción de Bienestar código 77 Asesoría en salud para trabajadores y trabajadoras en Empresas del sector formal, por la no desagregación de meta por localidad de las actividades en el informe de gestión de acuerdo a lo reportado como ejecutado y lo verificado.
Localidad Ciudad Bolívar 
Reportado en informe gestión:  0
Meta verificada: 40
Localidad Suba 
Reportado en informe gestión:  0
Meta verificada: 24
Localidad Usaquén 
Reportado en informe gestión:  0
Meta verificada: 5
Localidad Los Mártires 
Reportado en informe gestión:  0
Meta verificada: 3
Localidad Engativá 
Reportado en informe gestión:  0
Meta verificada: 2
Localidad Barrios Unidos 
Reportado en informe gestión:  0
Meta verificada: 4
Localidad Puente Aranda 
Reportado en informe gestión:  0
Meta verificada: 2
Laboral	78	Se identifica inconsistencia en el informe de gestión por la no desagregación de meta por localidad de las actividades en el informe de gestión de acuerdo a lo reportado como ejecutado, lo soportado y verificado en la acción de Bienestar código 78 Espacios amigos para Más bienestar materno infantil, por la no desagregación de meta por localidad de las actividades en el informe de gestión de acuerdo a lo reportado como ejecutado y lo verificado.
Localidad Fontibón 
Reportado en informe gestión:  0
Meta verificada: 2
Localidad Chapinero 
Reportado en informe gestión:  0
Meta verificada: 14
Localidad Engativá 
Reportado en informe gestión:  0
Meta verificada: 2
Localidad Teusaquillo 
Reportado en informe gestión:  0
Meta verificada: 10
Localidad Usaquén 
Reportado en informe gestión:  0
Meta verificada: 2
Localidad Tunjuelito 
Reportado en informe gestión:  0
Meta verificada: 2
Localidad Puente Aranda 
Reportado en informe gestión:  0
Meta verificada: 2
Localidad Barrios Unidos 
Reportado en informe gestión:  0
Meta verificada: 2
Localidad Kennedy 
Reportado en informe gestión:  0
Meta verificada: 2
Localidad Suba 
Reportado en informe gestión:  0
Meta verificada: 2
Localidad Santa Fe 
Reportado en informe gestión:  0
Meta verificada: 4
Localidad Ciudad Bolívar 
Reportado en informe gestión:  0
Meta verificada: 9
*Asimismo, se genera hallazgo ya que se evidenció hallazgo por la no desagregación de meta por localidad de las actividades en el informe de gestión de acuerdo a lo reportado como ejecutado, lo soportado y verificado en la Acción integral – integrada: 8. Cuidado Continúo por una Vida con Bienestar para a Ruralidad de Bogotá, discriminado así:
Entorno	Código Acción de bienestar	Descripción del Hallazgo
Comunitario	126	En la acción de bienestar código 126 - Grupos socioeducativos para el bienestar en la ruralidad cercana - salud ambiental por diferencia en la territorialización en el informe de gestión entre la meta reportada como ejecutado en la desagregación por localidad y lo verificado.
· Reportado ejecutado el informe de gestión: Localidad Usme:18 y Ciudad Bolivar:42
Meta verificada: Localidad Usme: 17 y Ciudad Bolivar: 43.
El hallazgo queda cargado a la Localidad de Ciudad Bolívar, pero en el cuerpo del hallazgo indican las localidades para realizar el ajuste
</t>
  </si>
  <si>
    <t>31. Gestión Territorial para la Atención Primaria Social de los procesos de Gestión de la Salud Pública (GSP) y el Plan de Salud Pública de Intervenciones Colectivas (PSPIC)Gestión Territorial20261_TUNJUELITO4_ABRIL_2026</t>
  </si>
  <si>
    <t xml:space="preserve">Se genera GLOSA POR INCONSISTENCIAS DE INFORME DE GESTIÓN del 5% sobre el total de la Gestión local del GSP-PSPIC (Monitoreo y Seguimiento), ya que se evidenció hallazgo por la no desagregación de meta por localidad de las actividades en el informe de gestión de acuerdo a lo reportado como ejecutado, lo soportado y verificado en la Acción integral – integrada: 2. Cuidado Continúo por una Vida con Bienestar, discriminado así:
Entorno	Código Acción de bienestar	Descripción del Hallazgo
Laboral	80	Se identifica inconsistencia en el informe de gestión por la no desagregación de meta por localidad de las actividades en el informe de gestión de acuerdo a lo reportado como ejecutado, lo soportado y verificado en la acción de Bienestar código 80 Acciones de orientación a la población para la efectividad del mejoramiento de las condiciones de salud y sociales en los trabajadores y trabajadoras de las unidades de trabajo informal, diferencia en la territorialización de la meta por localidad de las actividades en el informe de gestión de acuerdo a lo reportado como ejecutado y lo verificado.
Localidad de Tunjuelito:
• Reportado en el informe de gestión: Tunjuelito 39.
• Meta verificada: Tunjuelito 36.
Localidad de Usme:
• Reportado en el informe de gestión: Usme 43.
• Meta verificada: Usme 39.
Localidad de Ciudad Bolívar:
• Reportado en el informe de gestión: Ciudad Bolívar 78.
• Meta verificada: Ciudad Bolívar 85.
El hallazgo queda cargado a la Localidad de Tunjuelito, pero en el cuerpo del hallazgo indican las localidades para realizar el ajuste
</t>
  </si>
  <si>
    <t>31. Gestión Territorial para la Atención Primaria Social de los procesos de Gestión de la Salud Pública (GSP) y el Plan de Salud Pública de Intervenciones Colectivas (PSPIC)Gestión Territorial20262_USME4_ABRIL_2026</t>
  </si>
  <si>
    <t>Se genera GLOSA POR INCONSISTENCIAS DE INFORME DE GESTIÓN del 5% sobre el total de la Gestión local del GSP-PSPIC (Monitoreo y Seguimiento), ya que se evidenció hallazgo por la no desagregación de meta por localidad de las actividades en el informe de gestión de acuerdo a lo reportado como ejecutado, lo soportado y verificado en la Acción integral – integrada: 7. Cuidado Continúo por una Vida con Bienestar para la Población con Discapacidad, discriminado así:
Entorno	Código Acción de bienestar	Descripción del Hallazgo
Laboral	117	Se identifica inconsistencia en el informe de gestión por la no desagregación de meta por localidad de las actividades en el informe de gestión de acuerdo a lo reportado como ejecutado, lo soportado y verificado en la acción de Bienestar código 117 Bienestar e inclusión educativa de niños, niñas y adolescentes en el entorno educativo y de población con discapacidad en las UTIS, mediante sesiones educativas de la Rehabilitación Basada en Comunidad – RBC. , por la no desagregación de meta por localidad de las actividades en el informe de gestión de acuerdo a lo reportado como ejecutado y lo verificado.
Localidad de Usme:
• Reportado en el informe de gestión: Usme 20.
• Meta verificada: Usme 8.
Localidad de Tunjuelito:
• Reportado en el informe de gestión: Tunjuelito 0.
• Meta verificada: Tunjuelito 4.
Localidad de Ciudad Bolívar:
• Reportado en el informe de gestión: Ciudad Bolívar 0.
• Meta verificada: Ciudad Bolívar 8.
El hallazgo queda cargado a la Localidad de Usme, pero en el cuerpo del hallazgo indican las localidades para realizar el ajuste</t>
  </si>
  <si>
    <t>SANDRA LEAL / ALEJANDRO BUSTOS / AIDA CARRILLO / DAYANA MARIN</t>
  </si>
  <si>
    <t xml:space="preserve">Se genera GLOSA POR BASE DE TALENTO HUMANO del 5% sobre el total de la Gestión local del GSP-PSPIC (Monitoreo y Seguimiento), Se genera hallazgo por inconsistencia en base de talento humano, a la Acción integral – integrada: 2. Cuidado Continuo por una vida con bienestar, discriminado así:
Entorno	Código Acción de bienestar	Descripción del Hallazgo
Laboral	25, 47, 73, 74, 75, 77, 78, 81, 82 y 84	Se evidenció inconsistencia en la base de talento humano por diferencias en la mensualización de las acciones, perfiles y honorarios que no corresponden 
Comunitario	20 y 26  	Se evidencia inconsistencia en el reporte de la acción de bienestar 20 para la Profesional universitaria 2 PAULA GABRIELA BERNARDI CHIRIBOGA -nutricionista debido a que está pendiente por reportar 8,05 horas ejecutadas (total ejecutadas 13,8).
Para la acción de bienestar 26 para la profesional universitaria 2 PAULA GABRIELA BERNARDI CHIRIBOGA -nutricionista está pendiente por reportar en base de TH 36,8 (Horas reales adicionales ejecutadas 73, 6).
Para la Profesional universitaria 2 NADIRA GEPRGEDT AZIZ CORREDOR -  Se evidencia inconsistencia en reporte base de TH ya que se realizó el reporte únicamente para la Acción de Bienestar No.26 con 128,8 horas pero la ejecución fue de 101,2 horas y para la Acción de Bienestar No, 20 no se realizó reporte de ejecución de 82,8 horas.
Para la acción de bienestar No. 20 para la  Profesional universitaria 2 TATIANA MUÑOZ PEREZ - nutricionista – Pendiente por reportar en base de TH 8,05 horas ejecutadas (total ejecutadas 13,8).
Para la acción de bienestar No. 26 para la Profesional universitaria 2 TATIANA MUÑOZ PEREZ - nutricionista C.C., se identifica inconsistencia en el reporte de horas ejecutadas en el mes de marzo ya que reporta 36,8 horas y en total ejecutó 73,6 horas.  Se identifica inconsistencia en el reporte de horas ejecutadas en el mes de marzo ya que reporta 5,75 y en total ejecutó 13,8. 
Para la acción de bienestar No. 20 y 26 para la Profesional universitaria 2 CAMILA ANDREA DELGADO SANCHEZ-nutricionista – Pendiente por reportar 26,85 adicionales horas ejecutadas.
</t>
  </si>
  <si>
    <t>ANYELA RODRÍGUEZ / DAYANA MARIN</t>
  </si>
  <si>
    <t>Se genera GLOSA POR BASE DE TALENTO HUMANO del 5% sobre el total de la Gestión local del GSP-PSPIC (Monitoreo y Seguimiento), Se genera hallazgo por inconsistencia en base de talento humano, a la Acción integral – integrada: 7. Cuidado Continúo por una Vida con Bienestar para la Población con Discapacidad, discriminado así:
Entorno	Código Acción de bienestar	Descripción del Hallazgo
comunitario	124	Presenta inconsistencia en base de talento humano en el reporte de las horas ejecutadas por el perfil profesional universitario 2 en el mes de marzo de 2026
Educativo	58	Se evidencia inconsistencia en base de talento humano en nombre de la profesional universitaria 2 ANGELA MARIANA FANDIÑO GONZALEZ, CC 52350369, en los meses de marzo y abril</t>
  </si>
  <si>
    <t>KAREN MOLANO / LUISA MAYORGA / ALEJANDRO BUSTOS / DAYANA MARIN</t>
  </si>
  <si>
    <t>Se genera GLOSA POR BASE DE TALENTO HUMANO del 5% sobre el total de la Gestión local del GSP-PSPIC (Monitoreo y Seguimiento), Se genera hallazgo por inconsistencia en base de talento humano, a la Acción integral – integrada: 2. Cuidado Continuo por una vida con bienestar, discriminado así:
Entorno	Código Acción de bienestar	Descripción del Hallazgo
Comunitario	41	se evidencio que la subred Sur no realizo el reporte de las horas según la mensualización calculado en la hoja (TH_por_mensualizacion - columna "INTENSIDAD EN HORAS"), para las acciones de bienestar código 41. Jornadas de tamizaje para la salud publica _Cuídate se feliz, Código 42: Jornadas de educación para la salud publica _Cuídate se feliz para los meses de marzo y abril de 2026, en los perfiles profesional universitario 2 y técnico 1.</t>
  </si>
  <si>
    <t>61. Gestión Territorial para la Atención Primaria Social de los procesos de Gestión de la Salud Pública (GSP) y el Plan de Salud Pública de Intervenciones Colectivas (PSPIC)Gestión Territorial2026</t>
  </si>
  <si>
    <t>61. Gestión Territorial para la Atención Primaria Social de los procesos de Gestión de la Salud Pública (GSP) y el Plan de Salud Pública de Intervenciones Colectivas (PSPIC)Gestión Territorial20264_SUMAPAZ3_MARZO_2026</t>
  </si>
  <si>
    <t>KAREN MOLANO / SANDRA LEAL / DAYANA MARIN</t>
  </si>
  <si>
    <t xml:space="preserve">Se genera GLOSA POR BASE DE TALENTO HUMANO del 5% sobre el total de la Gestión local del GSP-PSPIC (Monitoreo y Seguimiento), Se genera hallazgo por inconsistencia en base de talento humano, a la Acción integral – integrada: 1. Gestión Territorial para la Atención Primaria Social de los procesos de Gestión de la Salud Pública (GSP) y el Plan de Salud Pública de Intervenciones Colectivas (PSPIC)., discriminado así:
Entorno	Código Acción de bienestar	Descripción del Hallazgo
Gestión Local	6	Se evidencia inconsistencia en base de talento humano del reporte de la localidad del perfil profesional universitario 1 Ruralidad JUAN CARLOS LEIVA SILVA, CC 1022344110 (Líder de la localidad de Sumapaz)
*Igualmente, se genera hallazgo ya que se evidenció inconsistencias en la base de talento humano en la Acción Integral - 8. Cuidado Continuo por una vida con bienestar para la Ruralidad de Bogotá, discriminado así:
Entorno	Código Acción de bienestar	Descripción del Hallazgo
Educativo	128-2	Ajustar las horas ejecutadas por la profesional Catalina Soler Plazas
Educativo	128-2	No se discriminan las horas ejecutadas por perfil profesional UNIVERSITARIO 2, ni se evidencia la distribución de la mensualización conforme al informe de gestión.
Laboral	131 - 135	Se evidenció una inconsistencia en la base de talento humano relacionada con diferencias en la mensualización de las acciones de bienestar y en la asignación de los valores de honorarios correspondientes a algunos perfiles registrados. El detalle de este hallazgo, junto con el análisis respectivo, se encuentra consignado en el acta correspondiente.
Laboral	132 - 133 - 134	Se evidenció inconsistencia en la base de talento humano por diferencias en la mensualización de las acciones y horas adicionales reportadas del perfil de tecnólogo 
Educativo	128-2	Se evidencian perfil universitario 2 Rural, gestor comunitario rural, el cual se debe ajustar 
</t>
  </si>
  <si>
    <t xml:space="preserve">Se genera GLOSA POR BASE DE TALENTO HUMANO del 5% sobre el total de la Gestión local del GSP-PSPIC (Monitoreo y Seguimiento), Se genera hallazgo por inconsistencia en base de talento humano, a la Acción integral – integrada: 2. Cuidado Continuo por una vida con bienestar, discriminado así:
Entorno	Código Acción de bienestar	Descripción del Hallazgo
Laboral	25, 33, 71, 73, 74, 75, 76, 78, 81, 82, 83 y 84	Se evidenció inconsistencia en la base de talento humano por diferencias en la mensualización de las acciones, perfiles y honorarios que no corresponden 
*Asimismo, se genera hallazgo ya que se evidenció inconsistencias en la base de talento humano en la Acción Integral - 5. Formas Extremas de Exclusión, discriminado así:
Entorno	Código Acción de bienestar	Descripción del Hallazgo
Laboral	110 - 113 - 115	Se evidenció inconsistencia en la base de talento humano por diferencias en la mensualización de las acciones 
*Igualmente, se genera hallazgo ya que se evidenció inconsistencias en la base de talento humano en la Acción Integral - 7. Cuidado Continúo por una Vida con Bienestar para la Población con Discapacidad, discriminado así:
Entorno	Código Acción de bienestar	Descripción del Hallazgo
Laboral	117	Se evidenció inconsistencia en la base de talento humano por diferencias en la mensualización de las acciones 
</t>
  </si>
  <si>
    <t>ANYELA RODRÍGUEZ / ERICA BORDA / DAYANA MARIN</t>
  </si>
  <si>
    <t xml:space="preserve">Se genera GLOSA POR BASE DE TALENTO HUMANO del 5% sobre el total de la Gestión local del GSP-PSPIC (Monitoreo y Seguimiento), Se genera hallazgo por inconsistencia en base de talento humano, a la Acción integral – integrada: 2. Cuidado Continuo por una vida con bienestar, discriminado así:
Entorno	Código Acción de bienestar	Descripción del Hallazgo
Institucional	20	Inconsistencia en la base de talento humano en las horas reportadas de los perfiles profesional universitario 2
Institucional	69	Inconsistencia en la base de talento humano en las horas reportadas de los perfiles profesional universitario 2.
Educativo	58	Se evidencia inconsistencia en base de talento humano en nombre de la profesional universitaria 2 ANGELA MARIANA FANDIÑO GONZALEZ, CC 52350369, en los meses de marzo y abril
*Igualmente, se genera hallazgo ya que se evidenció inconsistencias en la base de talento humano en la Acción Integral - 7. Cuidado Continúo por una Vida con Bienestar para la Población con Discapacidad, discriminado así:
Entorno	Código Acción de bienestar	Descripción del Hallazgo
comunitario	124	Presenta inconsistencia en base de talento humano en el reporte de las horas ejecutadas por los perfiles gestor social territorial y profesional universitario 2 en el mes de abril de 2026
comunitario	118	Presenta inconsistencia en base de talento humano en el reporte del perfil del gestor social territorial Martha Liliana Blanco Pérez en el mes de abril de 2026
comunitario	120	Presenta inconsistencia en base de talento humano en el reporte de las horas ejecutadas del perfil profesional universitario 2 Jenny Maritza Neme Angulo y del perfil gestor social territorial Jenny Paola Hernández Sanabria en el mes de abril de 2026
comunitario	121	Presenta inconsistencia en base de talento humano en el reporte de las horas ejecutadas por el perfil profesional universitario 2 Silfredo Bello Abril en el mes de abril de 2026
comunitario	122	Presenta Inconsistencias en base de talento humano en el reporte del entorno y en el reporte de las horas ejecutadas del perfil gestor social territorial Jenny Paola Hernández Sanabria en el mes de abril de 2026
</t>
  </si>
  <si>
    <t>41. Gestión Territorial para la Atención Primaria Social de los procesos de Gestión de la Salud Pública (GSP) y el Plan de Salud Pública de Intervenciones Colectivas (PSPIC)Gestión Territorial2026</t>
  </si>
  <si>
    <t>41. Gestión Territorial para la Atención Primaria Social de los procesos de Gestión de la Salud Pública (GSP) y el Plan de Salud Pública de Intervenciones Colectivas (PSPIC)Gestión Territorial20263_CIUDAD_BOLIVAR3_MARZO_2026</t>
  </si>
  <si>
    <t xml:space="preserve">Se genera GLOSA POR BASE DE TALENTO HUMANO del 5% sobre el total de la Gestión local del GSP-PSPIC (Monitoreo y Seguimiento), Se genera hallazgo por inconsistencia en base de talento humano, a la Acción integral – integrada: 1. Gestión Territorial para la Atención Primaria Social de los procesos de Gestión de la Salud Pública (GSP) y el Plan de Salud Pública de Intervenciones Colectivas (PSPIC)., discriminado así:
Entorno	Código Acción de bienestar	Descripción del Hallazgo
Gestión Local	4	Se evidencia inconsistencia en base de talento humano del mes de abril en perfil profesional universitario 1 DORIS GONZALEZ MALAMBO, CC 52289960, en reporte de 1 profesional LILIANA MONSALVE RESTREPO, CC 32296323 que ejecuta actividades en otra acción de bienestar en el mes de abril y en reporte de profesional universitario 1 ANGELICA MARIA SANCHEZ SANTAMARIA, CC 1097639559 no financiado en los meses de marzo y abril. </t>
  </si>
  <si>
    <t>41. Gestión Territorial para la Atención Primaria Social de los procesos de Gestión de la Salud Pública (GSP) y el Plan de Salud Pública de Intervenciones Colectivas (PSPIC)Gestión Territorial20263_CIUDAD_BOLIVAR4_ABRIL_2026</t>
  </si>
  <si>
    <t xml:space="preserve">Se genera GLOSA POR BASE DE TALENTO HUMANO del 5% sobre el total de la Gestión local del GSP-PSPIC (Monitoreo y Seguimiento), Se genera hallazgo por inconsistencia en base de talento humano, a la Acción integral – integrada: 1. Gestión Territorial para la Atención Primaria Social de los procesos de Gestión de la Salud Pública (GSP) y el Plan de Salud Pública de Intervenciones Colectivas (PSPIC)., discriminado así:
Entorno	Código Acción de bienestar	Descripción del Hallazgo
Gestión Local	4	Se evidencia inconsistencia en base de talento humano en reporte de profesional universitario 1 ANGELICA MARIA SANCHEZ SANTAMARIA, CC 1097639559 no financiado en los meses de marzo y abril. </t>
  </si>
  <si>
    <t>31. Gestión Territorial para la Atención Primaria Social de los procesos de Gestión de la Salud Pública (GSP) y el Plan de Salud Pública de Intervenciones Colectivas (PSPIC)Gestión Territorial20263_CIUDAD_BOLIVAR4_ABRIL_2026</t>
  </si>
  <si>
    <t xml:space="preserve">Se genera GLOSA POR BASE DE TALENTO HUMANO del 5% sobre el total de la Gestión local del GSP-PSPIC (Monitoreo y Seguimiento), Se genera hallazgo por inconsistencia en base de talento humano, a la Acción integral – integrada: - 2. Cuidado Continuo por una vida con bienestar, discriminado así:
Entorno	Código Acción de bienestar	Descripción del Hallazgo
Educativo	63	Se evidencia inconsistencia en base de talento humano por reporte de 2 profesionales JENNY CAROLINA MORENO VILLAIZAN, CC 1032468926 y LOREIN SOFIA ARIZA RODRIGUEZ, CC 1001173656 que no ejecutaron actividades en la acción de bienestar 63 en el mes de abril: 14 horas perfil profesional universitario 2.
Comunitario	42	se evidencio que la subred Sur no realizo el reporte de las horas según la mensualización calculado en la hoja (TH_por_mensualizacion - columna "INTENSIDAD EN HORAS"), para las acciones de bienestar código 41. Jornadas de tamizaje para la salud publica _Cuídate se feliz, Código 42: Jornadas de educación para la salud publica _Cuídate se feliz para los meses de marzo y abril de 2026, en los perfiles profesional universitario 2 y técnico 1.
</t>
  </si>
  <si>
    <t>61. Gestión Territorial para la Atención Primaria Social de los procesos de Gestión de la Salud Pública (GSP) y el Plan de Salud Pública de Intervenciones Colectivas (PSPIC)Gestión Territorial20264_SUMAPAZ4_ABRIL_2026</t>
  </si>
  <si>
    <t xml:space="preserve">Se genera GLOSA POR BASE DE TALENTO HUMANO del 5% sobre el total de la Gestión local del GSP-PSPIC (Monitoreo y Seguimiento), Se genera hallazgo por inconsistencia en base de talento humano, a la Acción integral – integrada: 8. Cuidado Continuo por una vida con bienestar para la Ruralidad de Bogotá, discriminado así:
Entorno	Código Acción de bienestar	Descripción del Hallazgo
Educativo	128-2	No se discriminan las horas ejecutadas por perfil profesional UNIVERSITARIO 2, ni se evidencia la distribución de la mensualización conforme al informe de gestión.
Laboral	131 - 135	Se evidenció inconsistencia en la base de talento humano por diferencias en la mensualización de las acciones y perfiles que no corresponden 
Laboral	132 - 133 - 134	Se evidenció inconsistencia en la base de talento humano por diferencias en la mensualización de las acciones 
Educativo	128-2	Se evidencian perfil universitario 2 Rural, gestor comunitario rural, el cual se debe ajustar </t>
  </si>
  <si>
    <t>11. Gestión Territorial para la Atención Primaria Social de los procesos de Gestión de la Salud Pública (GSP) y el Plan de Salud Pública de Intervenciones Colectivas (PSPIC)Gestión Territorial2026</t>
  </si>
  <si>
    <t>11. Gestión Territorial para la Atención Primaria Social de los procesos de Gestión de la Salud Pública (GSP) y el Plan de Salud Pública de Intervenciones Colectivas (PSPIC)Gestión Territorial20265_SUBRED3_MARZO_2026</t>
  </si>
  <si>
    <t>Clary Laguado</t>
  </si>
  <si>
    <t>Se genera GLOSA POR BASE DE TALENTO HUMANO del 5% sobre el total de la Coordinación Territorial Zonal GSP-PSPIC, se identificaron inconsistencias en la base de talento humano.  En la acción de bienestar 13: Educación para la Salud Pública (ESP), Se evidenciaron inconsistencias en la base de talento humano, relacionadas con las horas reportadas frente a las efectivamente ejecutadas durante el mes de marzo de 2026, para los siguientes colaboradores: Lida Jazmín Siabato Peña, CC 1022962329: ejecutó un total de 72 horas adicionales como Profesional Universitario II; sin embargo, en la base de talento humano se registran únicamente 50 horas. Sandy Paola Higuera, CC 1093762348: ejecutó un total de 66 horas adicionales como Profesional Universitario II; no obstante, en la base de talento humano se registran únicamente 46 horas. En consecuencia, se evidencian inconsistencias entre las horas ejecutadas y las reportadas en la base de talento humano para los colaboradores mencionados. Para la acción de bienestar 5: Gestión local del GSP-PSPIC (prescripción social), durante los meses de marzo y abril de 2026, no se evidencia el registro en la base de talento humano del profesional en Trabajo Social Daniel Salazar Zapata. Asimismo, la profesional Liliana Monsalve Hurtado. En la acción de bienestar 18: Análisis de condiciones, calidad de vida, salud y enfermedad – ACCVSyE - durante los meses de marzo y abril de 2026, se identificó inconsistencias en el número de cédula de ciudadanía del profesional Luis Carlos Enríquez Santander, el cual se encuentra registrado de manera incorrecta en la base de talento humano.</t>
  </si>
  <si>
    <t>11. Gestión Territorial para la Atención Primaria Social de los procesos de Gestión de la Salud Pública (GSP) y el Plan de Salud Pública de Intervenciones Colectivas (PSPIC)Gestión Territorial20265_SUBRED4_ABRIL_2026</t>
  </si>
  <si>
    <t>Se genera GLOSA POR BASE DE TALENTO HUMANO del 5% sobre el total de la Coordinación Territorial Zonal GSP-PSPIC, para la acción de bienestar 1: Coordinación Territorial Zonal GSP-PSPIC: se identificaron inconsistencias en la base de talento humano. el perfil reportado no corresponde al perfil de Profesional Universitario 1 (MAYRA ALEJANDRA SEGURA MACHADO),.  Para la acción de bienestar 5: Gestión local del GSP-PSPIC (prescripción social), durante los meses de marzo y abril de 2026, no se evidencia el registro en la base de talento humano del profesional en Trabajo Social Daniel Salazar Zapata. Asimismo, la profesional Liliana Monsalve Hurtado, Profesional Universitario 2, se encuentra registrada en la base de talento humano bajo el código 4, correspondiente a Profesional Universitario I, para el mes de abril. En la acción de bienestar 18: Análisis de condiciones, calidad de vida, salud y enfermedad – ACCVSyE - durante los meses de marzo y abril de 2026, se identificó inconsistencias en el número de cédula de ciudadanía del profesional Luis Carlos Enríquez Santander, el cual se encuentra registrado de manera incorrecta en la base de talento humano.</t>
  </si>
  <si>
    <t>81. Gestión Territorial para la Atención Primaria Social de los procesos de Gestión de la Salud Pública (GSP) y el Plan de Salud Pública de Intervenciones Colectivas (PSPIC)Gestión Territorial2026</t>
  </si>
  <si>
    <t>81. Gestión Territorial para la Atención Primaria Social de los procesos de Gestión de la Salud Pública (GSP) y el Plan de Salud Pública de Intervenciones Colectivas (PSPIC)Gestión Territorial20265_SUBRED4_ABRIL_2026</t>
  </si>
  <si>
    <t xml:space="preserve">Iván Garzón </t>
  </si>
  <si>
    <t>Se genera glosa por Base de Talento Humano del 5% del valor total ejecutado por la intervención ya que se evidencian inconsistencias en base de talento humano registradas en el aplicativo SIVIGILA D.C., en las siguientes Línea así: línea Eventos Transmisibles de Origen Zoonótico con 4 inconsistencias y 1 inconsistencia en la línea de Gerencia para la Vigilancia de la Salud Ambiental. 
Las inconsistencias reportadas se encuentran en el archivo de glosas iniciales.</t>
  </si>
  <si>
    <t>249812. Vigilancia de la Salud AmbientalVigilancia de la Salud Ambiental2026</t>
  </si>
  <si>
    <t>249812. Vigilancia de la Salud AmbientalVigilancia de la Salud Ambiental20262_USME4_ABRIL_2026</t>
  </si>
  <si>
    <t>Se genera glosa por Bases de datos o aplicativos del 50% del valor de cada intervención por incumplimiento de los criterios de calidad de las bases de datos y el ingreso de registro de forma extemporánea, ya que se evidenció concepto técnico definitivo de acuerdo con oficio remitido por la Subdirección de Vigilancia en Salud Pública con número de radicado 2026-EE-58216 del 29/05/2026, en los que se comunicó que persistieron los hallazgos en la información ingresada por parte de la Subred de Servicios de Salud Sur en el aplicativo SIVIGILA D.C, en los que se vio afectada la línea de Seguridad Química en 1 intervención.
El cálculo de meta afectada se realizó sobre el valor reportado en el informe de gestión en la intervención Técnico SISVEA.
Las inconsistencias reportadas de las diferentes líneas de intervención se encuentran en el archivo anexo de glosas iniciales.</t>
  </si>
  <si>
    <t>249512. Vigilancia de la Salud AmbientalVigilancia de la Salud Ambiental2026</t>
  </si>
  <si>
    <t>249512. Vigilancia de la Salud AmbientalVigilancia de la Salud Ambiental20261_TUNJUELITO3_MARZO_2026</t>
  </si>
  <si>
    <t>Se genera glosa por Bases de datos Vs soportes en medio físico del 50% del valor de cada intervención por la no concordancia entre Bases de datos Vs. Soportes en medio físico, ya que se evidenciaron inconsistencias así: 4 en Aire, Ruido y Radiación Electromagnética, 1 en Alimentos Sanos y Seguros, 1 en Calidad del Agua y Saneamiento Básico y 19 en Seguridad Química. 
El cálculo de meta afectada se realizó sobre el valor reportado en el informe de gestión en la intervención Digitador SISVEA.
Las inconsistencias reportadas de las diferentes líneas de intervención se encuentran en el archivo anexo de glosas iniciales.</t>
  </si>
  <si>
    <t>249512. Vigilancia de la Salud AmbientalVigilancia de la Salud Ambiental20261_TUNJUELITO4_ABRIL_2026</t>
  </si>
  <si>
    <t>Se genera glosa por Bases de datos Vs soportes en medio físico del 50% del valor de cada intervención por la no concordancia entre Bases de datos Vs. Soportes en medio físico, ya que se evidenciaron inconsistencias así: 3 en Aire, Ruido y Radiación Electromagnética, 1 en Alimentos Sanos y Seguros, 3 en Calidad del Agua y Saneamiento Básico y 7 en Seguridad Química.
El cálculo de meta afectada se realizó sobre el valor reportado en el informe de gestión en la intervención Digitador SISVEA.
Las inconsistencias reportadas de las diferentes líneas de intervención se encuentran en el archivo anexo de glosas iniciales.</t>
  </si>
  <si>
    <t>250112. Vigilancia de la Salud AmbientalVigilancia de la Salud Ambiental2026</t>
  </si>
  <si>
    <t>250112. Vigilancia de la Salud AmbientalVigilancia de la Salud Ambiental20261_TUNJUELITO3_MARZO_2026</t>
  </si>
  <si>
    <t xml:space="preserve">Se genera Glosa del 0.5% del valor total reportado en la columna “presupuesto ejecutado periodo” por incumplimiento de anexo 6 lineamientos técnicos de la gestión de la salud pública GSP y del plan de salud pública de intervenciones colectivas - PSPIC y módulo de estándares - SIVIGILA D.C, ya que se evidenció:
Línea de Medicamentos y Tecnologías en Salud:
Se evidenció acta de reunión de inducción, de fecha 11/03/2026, titulada "Socialización de la Estrategia de Autorregulación" ejecutada de manera presencial, sin embargo, se identificó para el caso del contratista Robinson Beltrán Velásquez la ejecución de actividades previas a la fecha del acta de reunión antes citada en la acción de Bienestar “Acciones de Fiscalización y Aseguramiento Sanitario”.
</t>
  </si>
  <si>
    <t>245112. Vigilancia de la Salud AmbientalVigilancia de la Salud Ambiental2026</t>
  </si>
  <si>
    <t>245112. Vigilancia de la Salud AmbientalVigilancia de la Salud Ambiental20261_TUNJUELITO3_MARZO_2026</t>
  </si>
  <si>
    <t>Mónica Alexandra Cuervo Salgado</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</si>
  <si>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1. En el acta SQ01S061202 (ID 830262) con Concepto Favorable del 16-03-2026, en diligenciamiento de la cedula del establecimiento en el ítem E.S.E, no se registró el nombre completo de la entidad responsable de realizar la intervención ya que se registró “Subred Integrada”, adicional en el espacio de antecedentes se registró para las visitas 2 y 3: 06-11-2025, pero la fecha correcta de la visita 2 es 06-08-2025.</t>
  </si>
  <si>
    <t>186112. Vigilancia de la Salud AmbientalVigilancia de la Salud Ambiental2026</t>
  </si>
  <si>
    <t>186112. Vigilancia de la Salud AmbientalVigilancia de la Salud Ambiental20261_TUNJUELITO3_MARZO_2026</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</si>
  <si>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1. En la actividad de Educación para la Salud Pública para el sector belleza y de tatuajes piercing, realizada el día 06-03-2026, se identificó una diferencia entre la información consignada en la ficha técnica y los soportes de evaluación presentados, ya que los resultados calificados para las respuestas no corresponden con la información tabulada y graficada en la Ficha técnica.</t>
  </si>
  <si>
    <t>175912. Vigilancia de la Salud AmbientalVigilancia de la Salud Ambiental2026</t>
  </si>
  <si>
    <t>175912. Vigilancia de la Salud AmbientalVigilancia de la Salud Ambiental20261_TUNJUELITO4_ABRIL_2026</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</si>
  <si>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1. En el acta SQ01S061385 (ID 774717) con Concepto Desfavorable del 02-04-2026, se evidenció redacción en forma de exigencia para el ítem 4.8, lo cual no es concordante con el concepto sanitario emitido.</t>
  </si>
  <si>
    <t>412. Vigilancia de la Salud AmbientalVigilancia de la Salud Ambiental2026</t>
  </si>
  <si>
    <t>412. Vigilancia de la Salud AmbientalVigilancia de la Salud Ambiental20262_USME3_MARZO_2026</t>
  </si>
  <si>
    <t>Edgar Alberto Salazar Manosalva</t>
  </si>
  <si>
    <t xml:space="preserve">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1. En el soporte físico del Acta No. SQ03S026833, ID (505877), de fecha 20/3/2026 con Concepto Favorable. En el acta anexa SA05S001759 se calificó el ítem II - Cumplimiento de implementación del PGIRASA, “No Cumple”, lo cual no es consistente, con el concepto Favorable emitido en el acta principal SQ03S026833.  </t>
  </si>
  <si>
    <t>176212. Vigilancia de la Salud AmbientalVigilancia de la Salud Ambiental2026</t>
  </si>
  <si>
    <t>176212. Vigilancia de la Salud AmbientalVigilancia de la Salud Ambiental20262_USME3_MARZO_2026</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</si>
  <si>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1. En el soporte físico del Acta No. SQ08S000739, ID (856604), de fecha 13/3/2026 con Concepto Favorable con Requerimientos. No se registraron las exigencias de los aspectos evaluados en los ítems 5.3 y 5.4 calificados "No Cumple".</t>
  </si>
  <si>
    <t>412. Vigilancia de la Salud AmbientalVigilancia de la Salud Ambiental20262_USME4_ABRIL_2026</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</si>
  <si>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1. En el soporte físico del Acta No. SQ03S026992, ID (724544), de fecha 27/4/2026 con Concepto Favorable. No se calificó el aspecto evaluado en el ítem 12.6, quedando este espacio en blanco.</t>
  </si>
  <si>
    <t>175912. Vigilancia de la Salud AmbientalVigilancia de la Salud Ambiental20262_USME4_ABRIL_2026</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</si>
  <si>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1. En el soporte físico del Acta No. SQ01S061518, ID (625527), de fecha 18/4/2026 con Concepto Favorable con Requerimientos. En el ítem 8.1 no se registró la cantidad mensual utilizada de aceite lubricante, quedando este espacio en blanco.</t>
  </si>
  <si>
    <t>245112. Vigilancia de la Salud AmbientalVigilancia de la Salud Ambiental20262_USME4_ABRIL_2026</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</si>
  <si>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1. En el soporte físico del Acta No. SQ01S061797, ID (794491), de fecha 23/4/2026 con Concepto Desfavorable. En la hoja 6 se registró el siguiente texto: "En el momento de la visita al establecimiento se emite concepto favorable con requerimientos…se debe cumplir las siguientes exigencias", lo cual no es consistente con la calificación del ítem 12.2 concepto Desfavorable, y no se registró nota aclaratoria al respecto.</t>
  </si>
  <si>
    <t>412. Vigilancia de la Salud AmbientalVigilancia de la Salud Ambiental20263_CIUDAD_BOLIVAR4_ABRIL_2026</t>
  </si>
  <si>
    <t xml:space="preserve">Mabel A Rueda </t>
  </si>
  <si>
    <t>Se genera glosa del 100% del valor de cada intervención por incumplimiento de anexo 6 lineamientos técnicos de la 
Gestión de la Salud Pública GSP y del plan de salud pública de intervenciones colectivas – PSPIC y módulo de 
estándares -SIVIGILA D.C, ya que se evidenció para (1) intervención el siguiente hallazgo:
En el acta SQ03S027005 (ID 823195), de fecha 07-04-2026, con concepto favorable con requerimiento, la intervención 
no cumple con los atributos de calidad definidos en la ficha técnica de la línea ni con lo establecido en el instructivo para
el diligenciamiento de los aspectos a verificar en actas de inspección, vigilancia y control sanitario a barberías, 
peluquerías, salas de belleza, escuelas de formación de estilistas y manicuristas, y demás establecimientos afines. Lo 
anterior obedece a que se evidenció incongruencia entre los productos cosméticos y de desinfección registrados en el 
acta física, junto con sus notificaciones sanitarias, y la existencia real de dichos productos durante el seguimiento en 
campo. Específicamente, se registró el producto Glutadina (Glutaraldehído al 2%), destinado a procesos de limpieza, 
desinfección y esterilización; sin embargo, este no se encontraba disponible en el establecimiento al momento de la 
visita. En consecuencia, los ítems del acta relacionados con la evaluación de estos aspectos (4.8 y 12.5) fueron 
calificados como “Cumple”, lo cual resulta inconsistente con la situación evidenciada. Adicionalmente, debió adoptarse 
una medida sanitaria de seguridad, considerando que el establecimiento no contaba con ningún producto para la 
desinfección. Durante la visita, al indagar al responsable del establecimiento, este manifestó que tampoco disponía del 
producto ese día ni en días anteriores, debido a falta de recursos económicos para su adquisición</t>
  </si>
  <si>
    <t>3112. Vigilancia de la Salud AmbientalVigilancia de la Salud Ambiental2026</t>
  </si>
  <si>
    <t>3112. Vigilancia de la Salud AmbientalVigilancia de la Salud Ambiental20261_TUNJUELITO3_MARZO_2026</t>
  </si>
  <si>
    <t>Alexandra Zuleta González</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</si>
  <si>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lo siguiente en (3) Actas:
Durante la verificación documental se identificó que, para el ítem 7.6. “Garantiza el almacenamiento de materiales aprovechables según lo establece el artículo 2.3.2.2.2.8.83 del Decreto 1077 de 2015”, se registró la opción “No aplica”; no obstante, de acuerdo con la naturaleza del establecimiento, dicho criterio debía ser objeto de evaluación, toda vez que verifica las condiciones para el almacenamiento seguro de materiales aprovechables dentro de la bodega. La situación fue identificada en las siguientes actas:
1. SB01S059622 ID 839920 del 14/03/2026.
2. SB01S061712 ID 857479 del 26/03/2026.
3. SB01S059623 ID 321045 del 16/03/2026.</t>
  </si>
  <si>
    <t>201812. Vigilancia de la Salud AmbientalVigilancia de la Salud Ambiental2026</t>
  </si>
  <si>
    <t>201812. Vigilancia de la Salud AmbientalVigilancia de la Salud Ambiental20261_TUNJUELITO3_MARZO_2026</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</si>
  <si>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lo siguiente en (1) Acta:
1. Durante la verificación del Acta No. SB01S064147, ID 322404 del 25/04/2026, con concepto Favorable con requerimientos, se identificó falta de concordancia entre el hallazgo registrado y la exigencia formulada. En el ítem 5.2.1 se calificó “No cumple”, registrándose el hallazgo: “No implementa registros de limpieza y desinfección”; sin embargo, en el ítem 8.1 se formuló como exigencia “Implementar registros de verificación para el manejo integral de plagas”, requerimiento que no guarda relación con el incumplimiento identificado.</t>
  </si>
  <si>
    <t>202012. Vigilancia de la Salud AmbientalVigilancia de la Salud Ambiental2026</t>
  </si>
  <si>
    <t>202012. Vigilancia de la Salud AmbientalVigilancia de la Salud Ambiental20261_TUNJUELITO3_MARZO_2026</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</si>
  <si>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lo siguiente en (4) Actas:
1. Para el acta SB12000754, ID 835187, de fecha 05/03/2026, con concepto Favorable con requerimientos, se evidencia calificación de “No cumple” en el ítem 4.3.1. “Se cuenta con un plan integral de residuos generados, diseñado e implementado”, registrándose como hallazgo: “Falta implementación del plan de gestión de residuos generados”. No obstante, dicha situación no fue incluida dentro de la descripción de las exigencias formuladas. Adicionalmente, se observa que, en la visita anterior, con concepto desfavorable de fecha 21/11/2025 este hallazgo fue considerado como parte de los motivos que sustentaron el concepto emitido.
2. Para el acta SB12000755 ID 781791, de fecha 06/03/2026, con concepto Favorable con requerimientos, se evidencia calificación de “No cumple” en el ítem 4.3.1. “Se cuenta con un plan integral de residuos generados, diseñado e implementado”, registrándose como hallazgo: “Falta implementación del plan de gestión de residuos”. No obstante, dicha situación no fue incluida dentro de la descripción de las exigencias formuladas. Adicionalmente, se observa que, en la visita anterior, con concepto desfavorable de fecha 25/11/2025, este hallazgo fue considerado como parte de los motivos que sustentaron el concepto emitido.
3. Para el acta SB12000756 ID 831413, de fecha 17/03/2026, con concepto Favorable con requerimientos, se evidenció calificación de “No cumple” en el ítem 4.3.1. “Se cuenta con un plan integral de residuos generados, diseñado e implementado”, registrándose como hallazgo: “Falta plan de gestión integral de residuos documentado implementado”. No obstante, se observa que, en la visita anterior, con concepto Desfavorable de fecha 19/11/2025, este hallazgo fue considerado como parte de los motivos que sustentaron el concepto emitido.
4. Para el acta SB12000761 ID 751150, de fecha 17/03/2026, con concepto Desfavorable, se evidenció que el ítem 3.4 los colchones y las almohadas están en buen estado se registró en hallazgo “Se evidencia deterioro en antifluido de habitación 202”, sin embargo, en 7.1 Descripción de exigencias se registró “3.4. No cambio Forro antifluido de colchón de habitación 206 que presenta deterioro. Ley 9 de 1979 articulo 207”.</t>
  </si>
  <si>
    <t>100512. Vigilancia de la Salud AmbientalVigilancia de la Salud Ambiental2026</t>
  </si>
  <si>
    <t>100512. Vigilancia de la Salud AmbientalVigilancia de la Salud Ambiental20261_TUNJUELITO3_MARZO_2026</t>
  </si>
  <si>
    <t xml:space="preserve">Se genera glosa del 100% del valor de cada intervención POR INCUMPLIMIENTO DE ANEXO 6 LINEAMIENTOS TÉCNICOS DE LA GESTIÓN DE LA SALUD PÚBLICA GSP Y DEL PLAN DE SALUD PÚBLICA DE INTERVENCIONES COLECTIVAS - PSPIC Y MÓDULO DE ESTÁNDARES - SIVIGILA D.C ya que se evidenció lo siguiente en (2) Actas:
Se evidenció en actas SA05S que, en el ítem que solicita el “Soporte del registro de generadores de residuos o desechos peligrosos ante la autoridad ambiental”, se diligenció la opción “No aplica”; no obstante, dicha calificación es incorrecta, teniendo en cuenta que el prestador genera residuos peligrosos y, por tanto, se encontraba obligado a realizar el respectivo registro ante la autoridad ambiental. Lo anterior, de conformidad con lo establecido en la Resolución 1362 de 2007, mediante la cual se establecen los requisitos para el registro de generadores de residuos o desechos peligrosos y la obligación de inscripción por parte de los establecimientos generadores, incluyendo aquellos del sector salud. Esta situación se evidenció en los siguientes soportes:
1. SB18S004396 ID590835 de fecha 18/03/2026 concepto Favorable con requerimientos, acta SA05S001806.
2. SB18S004395 ID807439 de fecha 16/03/2026 concepto Favorable con requerimientos, acta SA05S001772
</t>
  </si>
  <si>
    <t>202812. Vigilancia de la Salud AmbientalVigilancia de la Salud Ambiental2026</t>
  </si>
  <si>
    <t>202812. Vigilancia de la Salud AmbientalVigilancia de la Salud Ambiental20261_TUNJUELITO4_ABRIL_2026</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</si>
  <si>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lo siguiente en (2) Actas:
1. Para el acta SB06S011171 ID 567700 de fecha 30/04/2026 con concepto Favorable con requerimientos, se evidenció en historial de fechas y conceptos de visitas anteriores que se registró última visita del 19/01/2025 con concepto desfavorable, sin embargo, la visita fue realizada en fecha 19/01/2026.
2. Para el Acta No. SB06S011161, ID 802623, de fecha 08/04/2026, con concepto Favorable con requerimientos, se evidenció inconsistencia en el diligenciamiento del ítem 8.1.3 correspondiente a la fecha de último lavado, toda vez que se registró la fecha 03/03/2025; sin embargo, no se documentó hallazgo alguno asociado a dicha condición.</t>
  </si>
  <si>
    <t>100512. Vigilancia de la Salud AmbientalVigilancia de la Salud Ambiental20261_TUNJUELITO4_ABRIL_2026</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</si>
  <si>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lo siguiente en (2) Actas:
Se evidenció en actas SA05S que, en el ítem que solicita el “Soporte del registro de generadores de residuos o desechos peligrosos ante la autoridad ambiental”, se diligenció la opción “No aplica”; no obstante, dicha calificación es incorrecta, teniendo en cuenta que el prestador genera residuos peligrosos y, por tanto, se encontraba obligado a realizar el respectivo registro ante la autoridad ambiental. Lo anterior, de conformidad con lo establecido en la Resolución 1362 de 2007, mediante la cual se establecen los requisitos para el registro de generadores de residuos o desechos peligrosos y la obligación de inscripción por parte de los establecimientos generadores, incluyendo aquellos del sector salud. Esta situación se evidenció en los siguientes soportes:
1. SB18S004524 ID592945 de fecha 20/04/2026 concepto Favorable con requerimientos, acta SA05S001811
2. SB18S004520 ID825630 de fecha 09/04/2026 concepto Favorable con requerimientos, acta SA05S001808</t>
  </si>
  <si>
    <t>3112. Vigilancia de la Salud AmbientalVigilancia de la Salud Ambiental20262_USME4_ABRIL_2026</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</si>
  <si>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lo siguiente en (1) Acta:
En el seguimiento realizado para el acta de inspección, vigilancia y control a edificios y establecimientos comerciales SB01S063015 ID 488986 de fecha 07-04-2026 con concepto Desfavorable, Se evidenció que el ítem 7.6, “Garantiza el almacenamiento de materiales aprovechables según lo establece el artículo 2.3.2.2.2.8.83 del Decreto 1077 de 2015”, fue calificado como “No aplica”. Sin embargo, de acuerdo con el tipo de establecimiento, este ítem debe ser evaluado, ya que verifica las condiciones de almacenamiento seguro de los materiales en la bodega. El artículo 2.3.2.2.2.8.83 del Decreto 1077 de 2015 establece las condiciones técnicas y sanitarias para el almacenamiento de materiales aprovechables, con el fin de preservar su calidad, evitar riesgos a la salud y proteger el entorno. Su aplicación en bodegas de reciclaje es fundamental, ya que estas funcionan como puntos intermedios dentro de la cadena de aprovechamiento, donde los residuos son recibidos, clasificados, acondicionados y almacenados antes de su comercialización o transformación.
En este sentido, la norma es plenamente aplicable porque regula directamente las actividades que se desarrollan en estas bodegas. El almacenamiento adecuado garantiza que los materiales reciclables no pierdan su valor comercial ni sus propiedades físicas y químicas, lo cual es clave para su posterior reincorporación en procesos productivos. Además, al exigir el control de vectores, olores, riesgos de incendio y condiciones de seguridad, la norma busca prevenir impactos negativos en la salud de los trabajadores, la comunidad circundante y el medio ambiente.
Asimismo, el artículo enfatiza la necesidad de adaptar las condiciones de almacenamiento según las características de los residuos, lo que resulta especialmente relevante en bodegas donde se manejan distintos tipos de materiales (plásticos, papel, metales, vidrio, entre otros). Esto implica implementar medidas diferenciadas de organización, ventilación, protección y manejo del espacio, incluyendo el almacenamiento en altura para materiales inorgánicos cuando sea técnicamente viable.
Por lo tanto, el cumplimiento de este artículo no solo responde a una obligación legal, sino que también constituye una práctica esencial para garantizar la eficiencia operativa, la seguridad industrial y la sostenibilidad ambiental en las bodegas de reciclaje.</t>
  </si>
  <si>
    <t>215112. Vigilancia de la Salud AmbientalVigilancia de la Salud Ambiental2026</t>
  </si>
  <si>
    <t>215112. Vigilancia de la Salud AmbientalVigilancia de la Salud Ambiental20261_TUNJUELITO4_ABRIL_2026</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</si>
  <si>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lo siguiente en (1) Acta:
En seguimiento en campo tipo retrospectivo realizado en compañía de un profesional de planta, a visita del establecimiento con nombre “Centro de Enseñanza Automovilística Drives S.AS”, Se presentó incumplimiento a lo establecido en lineamientos técnicos “documento operativo y ficha técnica de la línea”; ya que en lo consignado en el acta de IVC SB06S011161con ID 802623 del 08/04/2026 de concepto sanitario favorable con requerimientos,  se evidenció bloque 8.1.3 Fecha de ultimo lavado del tanque se diligenció 03/03/2025  no concordando con el soporte presentado por el establecimiento en el momento del seguimiento, así mismo el bloque 8.2 Aseo, Limpieza y Desinfección no fue calificado.</t>
  </si>
  <si>
    <t>3112. Vigilancia de la Salud AmbientalVigilancia de la Salud Ambiental20262_USME3_MARZO_2026</t>
  </si>
  <si>
    <t xml:space="preserve">John Fredy Corso </t>
  </si>
  <si>
    <t xml:space="preserve">Se genera glosa por el 100% del valor de cada intervención, por incumplimiento de anexo 6 lineamientos técnicos de la gestión de la salud pública GSP y del plan de salud pública de intervenciones colectivas PSPIC y módulo de estándares - SIVIGILA DC, ya que se evidencio en siete (7) actas de visita el siguiente hallazgo:  
Se evidenció que el ítem 7.6. “Garantiza el almacenamiento de materiales aprovechables según lo establece el artículo 2.3.2.2.2.8.83. del Decreto 1077 de 2015”, fue calificado como No aplica, el cual, según el tipo de establecimiento, se debe evaluar, ya que, este ítem y la normatividad relacionada evalúa las condiciones de almacenamiento seguro de los materiales reciclables al interior de la bodega, esto se presentó para los siguientes soportes: 
-	SB01S060710 ID 675793 con concepto desfavorable del 19/03/2026. 
-	SB01S060709 ID 811992 con concepto desfavorable del 19/03/2026.
-	SB01S061683 ID 838704 concepto favorable con requerimientos del 27/03/2026. 
-	SB01S062271 ID 442638 concepto favorable con requerimientos del 24/03/2026. 
-	SB01S062274 ID 688403 concepto favorable con requerimientos del 26/03/2026. 
-	SB01S061680 ID 612148 concepto favorable con requerimientos del 19/03/2026.
-	SB01S061015 ID 857237 concepto favorable con requerimientos del 18/03/2026.
El Decreto 1077 de 2015 en su artículo 2.3.2.2.2.8.83. Almacenamiento de materiales aprovechables. El almacenamiento de los materiales aprovechables deberá realizarse de tal manera, que no se deteriore su calidad ni se pierda su valor. Los residuos sólidos aprovechables separados en la fuente deben almacenarse de manera que no afecten el entorno físico, la salud humana y la seguridad; por lo tanto, deben controlarse los vectores, olores, explosiones y fuentes de llama o chispas que puedan generar incendios. Los lugares de almacenamiento deben salvaguardar las características físicas y químicas de los residuos sólidos allí depositados. Se deben almacenar bajo condiciones seguras dependiendo de sus características. Los materiales reciclables inorgánicos pueden almacenarse en altura.
En este sentido, la norma es plenamente aplicable porque regula directamente las actividades que se desarrollan en estas bodegas. El almacenamiento adecuado garantiza, que los materiales reciclables no pierdan su valor comercial ni sus propiedades físicas y químicas, lo cual es clave para su posterior reincorporación en procesos productivos. Además, al exigir el control de vectores, olores, riesgos de incendio y condiciones de seguridad, la norma busca prevenir impactos negativos en la salud de los trabajadores, la comunidad circundante y el medio ambiente.
Asimismo, el artículo enfatiza la necesidad de adaptar las condiciones de almacenamiento según las características de los residuos, lo que resulta especialmente relevante en las bodegas donde se manejan distintos tipos de materiales (plásticos, papel, metales, vidrio, entre otros). 
Por lo tanto, el cumplimiento de este artículo no solo responde a una obligación legal, sino que también constituye una práctica esencial para garantizar la eficiencia operativa, la seguridad industrial, la sostenibilidad ambiental y las acciones que aseguran la salud publica en la operación de las bodegas de reciclaje.
</t>
  </si>
  <si>
    <t>201812. Vigilancia de la Salud AmbientalVigilancia de la Salud Ambiental20262_USME3_MARZO_2026</t>
  </si>
  <si>
    <t xml:space="preserve">Se genera glosa por el 100% del valor de cada intervención, por incumplimiento de anexo 6 lineamientos técnicos de la gestión de la salud pública GSP y del plan de salud pública de intervenciones colectivas PSPIC y módulo de estándares - SIVIGILA DC, ya que se evidencio en dos (2) actas de visita el siguiente hallazgo:  
En acta SB01S062495 ID 856575 con concepto favorable con requerimientos del 11/03/2026, se evidencio que el ítem 7.1 En las instalaciones donde se comercializan colchones y colchonetas las áreas donde se almacene productos terminados están libres de humedad y el ítem 7.2 Los colchones y colchonetas que permanecen en exhibición se mantienen forrados con un material que evite la acumulación de polvo en estos productos. Se califico como No cumple, donde no se registró hallazgo, y en el bloque 8. Exigencias, no se registraron los hallazgos relacionados con los numerales calificados como incumplimientos. 
En acta SB01S062125 ID 548137 con concepto favorable con requerimientos del 19/03/2026, se evidencio que se registró en el ítem 5.4.2. Cumple los requisitos de dotación e infraestructura para el traslado, almacenamiento, aprovechamiento y/o tratamiento de residuos generados al interior del establecimiento, para lo cual se calificó como No cumple, y en el hallazgo se registró “No cuentan con suficientes recipientes” y en el bloque de exigencias se registró para el numeral 5.4.2. “Contar con suficientes recipientes para la segregación de residuos”, lo cual, según lo registrado en el acta, no se evidencia el porqué de la exigencia de aumentar la cantidad de recipientes de residuos sólidos, ya que no es evidente, si en el establecimiento los contenedores existentes no cubren la generación de residuo, o se evidencia acumulación en las áreas, dado que en los ítems asociados al manejo interno de residuos solidos no se evidencio ningún otro incumplimiento. </t>
  </si>
  <si>
    <t>100512. Vigilancia de la Salud AmbientalVigilancia de la Salud Ambiental20262_USME3_MARZO_2026</t>
  </si>
  <si>
    <t xml:space="preserve">Se genera glosa por el 100% del valor de cada intervención, por incumplimiento de anexo 6 lineamientos técnicos de la gestión de la salud pública GSP y del plan de salud pública de intervenciones colectivas PSPIC y módulo de estándares - SIVIGILA DC, ya que se evidencio en dos (2) actas de visita el siguiente hallazgo:  
En acta SB18S004586 ID 665033 con concepto favorable con requerimientos del 30/03/2026, se evidencio que en anexo SA05S001327, en el ítem Soporte de registro de generadores de residuos o desechos peligrosos ante la autoridad ambiental, se registró No aplica, y en las observaciones “Al ser micro generador no cuenta con el soporte de registro” lo cual debió de solicitarse en relación a que la norma si es aplicable según el tipo generador. Únicamente se excluye en relaciona la respuesta de la autoridad ambiental, dando la respuesta en relación con la no aplicabilidad del registro. 
En acta SB18S004529 ID 625975 con concepto favorable con requerimientos del 26/03/2026, se evidencio que en anexo SA05S001331. en el ítem Soporte de registro de generadores de residuos o desechos peligrosos ante la autoridad ambiental, se registró No aplica, y en las observaciones “Al ser micro generador no cuenta con el soporte de registro” lo cual debió de solicitarse en relación con que la norma si es aplicable según el tipo generador. Únicamente se excluye en relaciona la respuesta de la autoridad ambiental, dando la respuesta en relación con la no aplicabilidad del registro.
</t>
  </si>
  <si>
    <t>215012. Vigilancia de la Salud AmbientalVigilancia de la Salud Ambiental2026</t>
  </si>
  <si>
    <t>215012. Vigilancia de la Salud AmbientalVigilancia de la Salud Ambiental20262_USME3_MARZO_2026</t>
  </si>
  <si>
    <t xml:space="preserve">Se genera glosa por el 100% del valor de cada intervención, por incumplimiento de anexo 6 lineamientos técnicos de la gestión de la salud pública GSP y del plan de salud pública de intervenciones colectivas PSPIC y módulo de estándares - SIVIGILA DC, ya que se evidencio en un (1) acta de visita el siguiente hallazgo:  
En acta SB03S001663 ID 726532 con concepto favorable con requerimientos del 31/03/2026, se evidencio que el establecimiento contaba con producción de vapor según lo registrado en el ítem 5.5. y el equipo se registró que se trataba de una caldera, para lo cual no se diligencio el anexo técnico de calderas y calderines.
</t>
  </si>
  <si>
    <t>201812. Vigilancia de la Salud AmbientalVigilancia de la Salud Ambiental20262_USME4_ABRIL_2026</t>
  </si>
  <si>
    <t>Se genera glosa por el 100% del valor de cada intervención, por incumplimiento de anexo 6 lineamientos técnicos de la gestión de la salud pública GSP y del plan de salud pública de intervenciones colectivas PSPIC y módulo de estándares - SIVIGILA DC, ya que se evidencio en dos (2) actas de visita el siguiente hallazgo:
En acta SB01S064058 ID 768142 con concepto desfavorable del 28/04/2026, se evidenció que el ítem 4.6 instalaciones eléctricas están adecuadamente instaladas y protegidas, el cual no se calificó ni evaluó, quedando el espacio en blanco, se aclara que en hallazgos se registró “Cableado expuesto en el techo”. 
En acta SB01S063059 ID 758273 con concepto desfavorable del 13/04/2026, se evidencio que se registró en el ítem 5.4.2. Cumple los requisitos de dotación e infraestructura para el traslado, almacenamiento, aprovechamiento y/o tratamiento de residuos generados al interior del establecimiento, para lo cual se calificó como No cumple, y en el hallazgo se registró “No cuentan con suficientes recipientes” y en el bloque de exigencias “No adquirió suficientes recipientes”, lo cual según lo registrado en el acta no se evidencia el porqué de la exigencia de aumentar la cantidad de recipientes para residuos sólidos, ya que no es evidente si en el establecimiento con los contenedores existentes no cubren la generación de residuos sólidos, o se evidencia acumulación de residuos en las áreas.</t>
  </si>
  <si>
    <t>202712. Vigilancia de la Salud AmbientalVigilancia de la Salud Ambiental2026</t>
  </si>
  <si>
    <t>202712. Vigilancia de la Salud AmbientalVigilancia de la Salud Ambiental20262_USME4_ABRIL_2026</t>
  </si>
  <si>
    <t xml:space="preserve">Se genera glosa por el 100% del valor de cada intervención, por incumplimiento de anexo 6 lineamientos técnicos de la gestión de la salud pública GSP y del plan de salud pública de intervenciones colectivas PSPIC y módulo de estándares - SIVIGILA DC, ya que se evidencio en un (1) acta de visita el siguiente hallazgo:
En acta SB06S011119 ID 319214 con concepto favorable del 20/04/2026, se evidencio que en el ítem 10.2 Anexo hojas adicionales, no se registró ninguna opción, quedando el espacio en blanco. </t>
  </si>
  <si>
    <t>100512. Vigilancia de la Salud AmbientalVigilancia de la Salud Ambiental20262_USME4_ABRIL_2026</t>
  </si>
  <si>
    <t xml:space="preserve">Se genera glosa por el 100% del valor de cada intervención, por incumplimiento de anexo 6 lineamientos técnicos de la gestión de la salud pública GSP y del plan de salud pública de intervenciones colectivas PSPIC y módulo de estándares - SIVIGILA DC, ya que se evidencio en tres (3) actas de visita el siguiente hallazgo:
En acta SB18S004638 ID 839348 con concepto favorable del 24/04/2026, se evidencio que en anexo SA05S001930, en el ítem Soporte de registro de generadores de residuos o desechos peligrosos ante la autoridad ambiental, se registró No aplica, y en las observaciones “Al ser micro generador la autoridad ambiental no exige reporte”” lo cual debió de solicitarse en relación con que la norma si es aplicable según el tipo generador. Únicamente se excluye en relaciona la respuesta de la autoridad ambiental, dando la respuesta en relación con la no aplicabilidad del registro.
En acta SB18S004408 ID 756813 con concepto favorable con requerimientos del 24/04/2026, se evidencio que en anexo SA05S001320, en el ítem Soporte de registro de generadores de residuos o desechos peligrosos ante la autoridad ambiental, se registró No aplica, y en las observaciones, no se registró por qué no aplica este aspecto; lo cual debió de solicitarse en relación con que la norma si es aplicable según el tipo generador. 
En acta SB18S004637 ID 501829 con concepto favorable con requerimientos del 24/04/2026, se evidencio que en anexo SA05S001922. en el ítem Soporte de registro de generadores de residuos o desechos peligrosos ante la autoridad ambiental, se registró No aplica, y en las observaciones “Al ser micro generador la autoridad ambiental no exige reporte” lo cual debió de soltarse en relación a que la norma si es aplicable según el tipo generador. </t>
  </si>
  <si>
    <t>100512. Vigilancia de la Salud AmbientalVigilancia de la Salud Ambiental20263_CIUDAD_BOLIVAR4_ABRIL_2026</t>
  </si>
  <si>
    <t xml:space="preserve">Se genera glosa por el 100% del valor de cada intervención, por incumplimiento de anexo 6 lineamientos técnicos de la gestión de la salud pública GSP y del plan de salud pública de intervenciones colectivas PSPIC y módulo de estándares - SIVIGILA DC, donde se evidencio que en el desarrollo de la visita, registrada en acta SB18S004535 ID 523277 del 06/04/2026, donde se evidencio el no cumplimiento a lo establecido en los lineamientos técnicos “documento operativo” y ficha técnica de la línea, donde se verifica la emisión del concepto sanitario favorable con requerimientos, lo cual según recorrido por el establecimiento se evidencio lo siguiente: 
-	En el ítem 3.6. Condiciones de orden, aseo, limpieza y desinfección son evidentes y responden a un proceso dinámico de acuerdo con los servicios prestados por la institución. (Esto incluye los aparatos sanitarios)., el cual fue calificado como Cumple, donde según lo evidenciado en el establecimiento las condiciones de limpieza y desinfección no eran coincidentes con lo registrado en el acta, ya que se presentaban superficies con evidente suciedad, además en el mismo espacio de las unidades odontálgicas, el profesional realiza trabajos técnicos de elaboración de prótesis, lo cual genera gran cantidad de polvos, dejando las áreas contaminadas. 
-	En el acta anexa SA05S001796 el ítem 2.5.1 El establecimiento cuenta con recipientes, bolsas y contenedores con ayudas visuales e informativas que cumplan con las características y condiciones establecidas para la separación selectiva inicial (artículo 2.8.10.5. Decreto 780 de 2016) (numeral 4.1.1.3.1.5 anexo 5.3 de la Resolución 591 de 2024), el cual fue calificado como Cumple, y los contenedores de residuos sólidos cortopunzantes no estaban rotulados con la información de fechas de inicio y cierre y responsable y las canecas de residuos no contaban con la debida identificación del área y tipo de residuo. </t>
  </si>
  <si>
    <t>3112. Vigilancia de la Salud AmbientalVigilancia de la Salud Ambiental20263_CIUDAD_BOLIVAR3_MARZO_2026</t>
  </si>
  <si>
    <t>JENNY ALEXANDRA MORALES MANCERA</t>
  </si>
  <si>
    <t xml:space="preserve">Se genera glosa por el 100% del valor de cada intervención, por incumplimiento de anexo 6 lineamientos técnicos de la gestión de la salud pública GSP y del plan de salud pública de intervenciones colectivas PSPIC y módulo de estándares - SIVIGILA D.C, ya que se evidenció en nueve (09) actas de visita el siguiente hallazgo:
Se presentó incumplimiento en las características técnicas y de calidad en el diligenciamiento de los instrumentos, debido a que se evidenció la no evaluación frente al cumplimiento del ítem 7.6. en el cual se evalúa lo siguiente: “Garantiza el almacenamiento de materiales aprovechables según lo establece el artículo 2.3.2.2.2.8.83. del Decreto 1077 de 2015”, ya que este ítem fue calificado como "3-No aplica", sin embargo, según el tipo de establecimiento, en dicho ítem se evalúan las condiciones de almacenamiento seguro de los materiales en la bodega de almacenamiento de material reciclable. Cabe aclarar que el ARTÍCULO 2.3.2.2.2.8.83 del Decreto 1077 de 2015 establece las condiciones técnicas y sanitarias para el almacenamiento de materiales aprovechables, con el fin de preservar su calidad, evitar riesgos a la salud y proteger el entorno. Su aplicación en bodegas de reciclaje es fundamental, ya que estas funcionan como puntos intermedios dentro de la cadena de aprovechamiento, donde los residuos son recibidos, clasificados, acondicionados y almacenados antes de su comercialización o transformación.
En este sentido, la norma es plenamente aplicable porque regula directamente las actividades que se desarrollan en estas bodegas. El almacenamiento adecuado garantiza que los materiales reciclables no pierdan su valor comercial ni sus propiedades físicas y químicas, lo cual es clave para su posterior reincorporación en procesos productivos. Además, al exigir el control de vectores, olores, riesgos de incendio y condiciones de seguridad, la norma busca prevenir impactos negativos en la salud de los trabajadores, la comunidad circundante y el medio ambiente.
Así mismo, el artículo enfatiza la necesidad de adaptar las condiciones de almacenamiento según las características de los residuos, lo que resulta especialmente relevante en bodegas donde se manejan distintos tipos de materiales (plásticos, papel, metales, vidrio, entre otros). Esto implica implementar medidas diferenciadas de organización, ventilación, protección y manejo del espacio, incluyendo el almacenamiento en altura para materiales inorgánicos cuando sea técnicamente viable.
Por lo tanto, el cumplimiento de este artículo no solo responde a una obligación legal, sino que también constituye una práctica esencial para garantizar la eficiencia operativa, la seguridad industrial y la sostenibilidad ambiental en las bodegas de reciclaje. Lo anterior para los siguientes soportes
• Acta SB01S061475 del 12/03/2026 con ID 313748 de concepto desfavorable. 
• Acta SB01S061483 del 16/03/2026 con ID 314367 de concepto desfavorable. 
• Acta SB01S061704 del 17/03/2026 con ID 314879 de concepto desfavorable. 
• Acta SB01S061709 del 18/03/2026 con ID 701304 de concepto desfavorable. 
• Acta SB01S061706 del 19/03/2026 con ID 714731 de concepto desfavorable. 
• Acta SB01S061713 del 18/03/2026 con ID 313917 de concepto favorable con requerimientos. 
• Acta SB01S059798 del 25/03/2026 con ID 710109 de concepto favorable con requerimientos.  
• Acta SB01S061476 del 18/03/2026 con ID 840231 de concepto favorable con requerimientos.  
• Acta SB01S061484 del 18/03/2026 con ID 840232 de concepto favorable con requerimientos. </t>
  </si>
  <si>
    <t>100512. Vigilancia de la Salud AmbientalVigilancia de la Salud Ambiental20263_CIUDAD_BOLIVAR3_MARZO_2026</t>
  </si>
  <si>
    <t xml:space="preserve">Se genera glosa por el 100% del valor de cada intervención, por incumplimiento de anexo 6 lineamientos técnicos de la gestión de la salud pública GSP y del plan de salud pública de intervenciones colectivas PSPIC y módulo de estándares - SIVIGILA D.C, ya que se evidenció en dos (02) actas de visita el siguiente hallazgo:
Se presentó incumplimiento en las características técnicas y de calidad en el diligenciamiento de los instrumentos, debido a que en acta anexa SA05S en el ítem que solicita lo siguiente: “Soporte del registro de generadores de residuos o desechos peligrosos ante autoridad ambiental”, se diligenció con la opción “No aplica”, lo cual es incorrecto en relación a que el prestador si contaba con generación de residuos peligrosos y debía realizar el registro ante la autoridad ambiental, esto según la resolución 1362 de 2007, donde se obliga a realizar el registro ante la autoridad ambiental sobre los establecimientos que generen residuos sólidos peligrosos del sector salud. Lo anterior para los siguientes soportes
• Acta SB18S004516 del 19/03/2026 de concepto favorable con requerimientos, con ID 749982 y anexo SA05S001513.
• Acta SB18S004349 del 17/03/2026 de concepto favorable con requerimientos, con ID 856463 y anexo SA05S001209.  </t>
  </si>
  <si>
    <t>201812. Vigilancia de la Salud AmbientalVigilancia de la Salud Ambiental20263_CIUDAD_BOLIVAR3_MARZO_2026</t>
  </si>
  <si>
    <t>Se genera glosa por el 100% del valor de cada intervención, por incumplimiento de anexo 6 lineamientos técnicos de la gestión de la salud pública GSP y del plan de salud pública de intervenciones colectivas PSPIC y módulo de estándares - SIVIGILA D.C, ya que se evidenció en cinco (05) actas de visita los siguientes hallazgos:
-Para dos (02) actas de visita se presentó incumplimiento en las características técnicas y de calidad en el diligenciamiento de los instrumentos, debido a que se evidenció el no registro de firma por parte de la autoridad sanitaria, ya que se evidencia este espacio en blanco. Lo anterior para los siguientes soportes.
• Acta SB01S061496 del 08/03/2026 con ID 719886 de concepto favorable con requerimientos.
• Acta SB01S061101 del 13/03/2026 con ID 313612 de concepto favorable. 
-Para dos (02) actas de visita se presentó incumplimiento en las características técnicas y de calidad en el diligenciamiento de los instrumentos, debido a incongruencia en calificación del ítem 5.1.1 “El establecimiento cuenta con abastecimiento de agua potable?”, ya que este ítem fue calificado como "2 - No Cumple", con hallazgo "No cuenta con suministro de agua”; sin embargo, el mismo no aplica toda vez que el establecimiento se encuentra al interior de un conglomerado comercial y que los ítems de lavado y desinfección de tanques, disposición de residuos líquidos y  servicios sanitarios fueron calificados como “No Aplica”.  Lo anterior para los siguientes soportes.
• Acta SB01S061087 del 03/03/2026 con ID 750197 de concepto desfavorable.
• Acta SB01S062620 del 21/03/2026 con ID 752077 de concepto desfavorable. Adicionalmente, en el acta no se registra el digito de verificación en el número de documento del propietario, ya que se consigna "900081446"; sin embargo, el digito de verificación corresponde al número "2".
- Para el acta de visita SB01S062646 del 26/03/2026 con ID 837870 de concepto desfavorable, se presentó incumplimiento en las características técnicas y de calidad en el diligenciamiento de los instrumentos, debido a la no evaluación ni calificación del ítem 5.2.3 "Los elementos y productos químicos utilizados para la limpieza y desinfección se encuentran debidamente rotulados y almacenados"; ya que dicho aspecto se encuentra con espacio en blanco en su escala de calificación y hallazgo.</t>
  </si>
  <si>
    <t>4312. Vigilancia de la Salud AmbientalVigilancia de la Salud Ambiental2026</t>
  </si>
  <si>
    <t>4312. Vigilancia de la Salud AmbientalVigilancia de la Salud Ambiental20263_CIUDAD_BOLIVAR4_ABRIL_2026</t>
  </si>
  <si>
    <t xml:space="preserve">Se genera glosa por el 100% del valor de cada intervención, por incumplimiento de anexo 6 lineamientos técnicos de la gestión de la salud pública GSP y del plan de salud pública de intervenciones colectivas PSPIC y módulo de estándares - SIVIGILA D.C, ya que se evidenció en un (01) acta de visita el siguiente hallazgo:
-Para el acta SB07S018067 del 27/04/2026 de concepto favorable con requerimientos con ID 859798, se presentó incumplimiento en las características técnicas y de calidad en el diligenciamiento de los instrumentos, debido al no diligenciamiento de datos de tipo de documento y número de documento del representante legal del establecimiento, ya que se observan dichos espacios en blanco; Igualmente, se calificó en no cumplimiento el ítem 6.6 “Los equipos y utensilios , superficies de contacto directo con el alimento, mesas y mesones cuentan con materiales resistentes , impermeables, de fácil limpieza , acabado liso, no poroso y no tienen irregularidades”, con hallazgo: “Baldosas en mal estado sanitario, rotas en mesón de la cocina”; sin embargo, este aspecto no se registró en el numeral 8.1 como parte de los incumplimientos del concepto sanitario desfavorable emitido al establecimiento. </t>
  </si>
  <si>
    <t xml:space="preserve">Se genera glosa por el 100% del valor de cada intervención, por incumplimiento de anexo 6 lineamientos técnicos de la gestión de la salud pública GSP y del plan de salud pública de intervenciones colectivas PSPIC y módulo de estándares - SIVIGILA D.C, ya que se evidenció en tres (03) actas de visita el siguiente hallazgo:
Se presentó incumplimiento en las características técnicas y de calidad en el diligenciamiento de los instrumentos, debido a que en acta anexa SA05S en el ítem que solicita lo siguiente: “Soporte del registro de generadores de residuos o desechos peligrosos ante autoridad ambiental”, se diligenció con la opción “No aplica”, lo cual es incorrecto en relación a que el prestador si contaba con generación de residuos peligrosos y debía realizar el registro ante la autoridad ambiental, esto según la resolución 1362 de 2007, donde se obliga a realizar el registro ante la autoridad ambiental sobre los establecimientos que generen residuos sólidos peligrosos del sector salud. Lo anterior para los siguientes soportes
• Acta SB18S004633 del 14/04/2026 de concepto favorable con requerimientos, con ID 597669 y anexo SA05S001511. 
• Acta SB18S004351 del 11/04/2026 de concepto favorable con requerimientos, con ID 611338 y anexo SA05S001510.
• Acta SB18S004634 del 18/04/2026 de concepto favorable con requerimientos, con ID 796379 y anexo SA05S001508. </t>
  </si>
  <si>
    <t>201812. Vigilancia de la Salud AmbientalVigilancia de la Salud Ambiental20263_CIUDAD_BOLIVAR4_ABRIL_2026</t>
  </si>
  <si>
    <t>Se genera glosa por el 100% del valor de cada intervención, por incumplimiento de anexo 6 lineamientos técnicos de la gestión de la salud pública GSP y del plan de salud pública de intervenciones colectivas PSPIC y módulo de estándares - SIVIGILA D.C, ya que se evidenció en un (01) acta de visita el siguiente hallazgo:
-Para el acta de visita SB01S063325 del 10/04/2026 con ID 609667 de concepto desfavorable, se presentó incumplimiento en las características técnicas y de calidad en el diligenciamiento de los instrumentos, ya que en el ítem 5.1.1 tanto el espacio de calificación como el del hallazgo se encuentran en blanco.</t>
  </si>
  <si>
    <t>6312. Vigilancia de la Salud AmbientalVigilancia de la Salud Ambiental2026</t>
  </si>
  <si>
    <t>6312. Vigilancia de la Salud AmbientalVigilancia de la Salud Ambiental20263_CIUDAD_BOLIVAR4_ABRIL_2026</t>
  </si>
  <si>
    <t xml:space="preserve">Se genera Glosa del 100% del valor reportado en la columna “Presupuesto ejecutado periodo”, por ausencia de soportes, ya que el 10% no cubre el valor de las visitas faltantes, toda vez que se evidenció lo siguiente: 
Se presentó ausencia de cuatro (4) soportes de actas de visita, ya que según lo reportado en el informe de gestión Vigilancia en Salud Ambiental se ejecutó (4) intervenciones; sin embargo, dentro del seguimiento retrospectivo la Subred no presentó dichos soportes en medio físico. </t>
  </si>
  <si>
    <t>115012. Vigilancia de la Salud AmbientalVigilancia de la Salud Ambiental2026</t>
  </si>
  <si>
    <t>115012. Vigilancia de la Salud AmbientalVigilancia de la Salud Ambiental20263_CIUDAD_BOLIVAR4_ABRIL_2026</t>
  </si>
  <si>
    <t>Cesar Eduardo Piñeros Huertas</t>
  </si>
  <si>
    <t>Se genera glosa del 5% del valor total reportado en la columna “presupuesto ejecutado periodo” POR INCUMPLIMIENTO DE ANEXO 6 LINEAMIENTOS TÉCNICOS DE LA GESTIÓN DE LA SALUD PUBLICA GSP Y DEL PLAN DE SALUD PÚBLICA DE INTERVENCIONES COLECTIVAS - PSPIC Y MÓDULO DE ESTÁNDARES - SIVIGILA D.C ya que se evidenció lo siguiente:
1.	En el acta de toma de muestra TM02S023213 de fecha 20/04/2026, diligenciada para la “Asociación de usuarios de acueducto de la vereda Agualinda Chiguaza” localidad de Usme, en el ítem “Análisis solicitado”, para el frasco No. 3 se seleccionó Análisis Toxicológico erróneamente, pues el análisis requerido y posteriormente emitido en los resultados por laboratorio de Salud Pública fue microbiológico.
2.	No se dio cumplimiento al plan de acción para la actividad “Asistir, participar y aportar en los espacios técnicos (institucionales, sectoriales e intersectoriales) de acuerdo con la competencia, así como brindar respuesta a los requerimientos presentados”, subactividad “Actas de reunión con listas de asistencias al decreto 552 de 2011. (Previa a la reunión la subred enviara por correo electrónico al referente encargado de nivel central, el informe del reporte del IRCA por localidad, 2 días calendario antes de la fecha programada de la mesa técnica)”. Ya que se evidenció envío extemporáneo de correo electrónico el día 23/04/2026 (1 día calendario antes de la mesa técnica).
3.	No se dio cumplimiento al plan de acción para la actividad “Realizar Mesa de calidad del agua local”, subactividad “Envío de programación de mesas locales de manera mensual al correo informado por el referente encargado de la línea de CASB, el segundo día hábil de cada mes”. Ya que para el mes de abril no se evidenció envío de dicha información.</t>
  </si>
  <si>
    <t>6512. Vigilancia de la Salud AmbientalVigilancia de la Salud Ambiental2026</t>
  </si>
  <si>
    <t>6512. Vigilancia de la Salud AmbientalVigilancia de la Salud Ambiental20263_CIUDAD_BOLIVAR3_MARZO_2026</t>
  </si>
  <si>
    <t>Andres Felipe Lopez Rodriguez</t>
  </si>
  <si>
    <t xml:space="preserve">Se genera Glosa del 100% de cada intervención, por incumplimiento de Anexo 6 Lineamientos Técnicos de la Gestión de la Salud Pública GSP y del Plan de Salud Pública de Intervenciones Colectivas - PSPIC y Módulo de Estándares - SIVIGILA D.C., ya que se evidenció en (9) actas:
•	MS05S011286, ID: 747683, Concepto Favorable con Requerimientos, en su acta anexa SA05S001443, se identificó un espacio sin diligenciar correspondiente a la fecha de realización de la visita. 
•	MS05S011246, ID: 313515, concepto Desfavorable, se identificó una droguería con servicio de inyectología, en su acta anexa SA05S001478, se evidenció una incongruencia en la información relacionada con la gestión de residuos, se registró que el establecimiento no realiza tratamiento externo de residuos, sin embargo, durante la revisión documental se verificó la existencia de copias de los comprobantes de recolección emitidos por el gestor autorizado, información que fue registrada de manera afirmativa en el acta.
•	MS05S011250, ID: 314002, MS05S011143, ID: 475643, MS05S011142, ID: 314656, concepto Favorable con Requerimientos, se identificaron droguerías con servicio de inyectología, en sus actas anexas correspondientes, SA05S001739, SA05S001235 y SA05S001487, se evidenciaron inconsistencias en la información relacionada con el tratamiento de residuos, debido a que se registró que los establecimientos no realizan tratamiento externo, sin embargo, en la revisión documental se verificó la existencia de certificaciones de almacenamiento y disposición final de residuos o desechos peligrosos, así como de copias de los comprobantes de recolección emitidos por el gestor autorizado, aspectos que fueron registrados de manera afirmativa en las respectivas actas.
•	MS05S011266, ID: 313472, MS05S011265, ID: 457323, MS05S011264, ID: 315076, concepto Favorable con Requerimientos, en sus actas anexas correspondientes SA05S001291, SA05S001298 y SA05S001420, se identificaron espacios sin diligenciar en el ítem relacionado con el tipo de tratamiento aplicado a los residuos generados por el establecimiento, lo que limita la trazabilidad de la gestión integral de residuos.
•	MS05S011311, ID: 415573, concepto Favorable con Requerimientos, se identificó una droguería con servicio de inyectología, en su acta anexa SA05S001429, se evidenció espacios sin diligenciar en el ítem correspondiente al tratamiento externo realizado por el gestor de residuos, generando una inconsistencia en el registro de la información relacionada con la gestión de residuos peligrosos.
</t>
  </si>
  <si>
    <t>6912. Vigilancia de la Salud AmbientalVigilancia de la Salud Ambiental2026</t>
  </si>
  <si>
    <t>6912. Vigilancia de la Salud AmbientalVigilancia de la Salud Ambiental20263_CIUDAD_BOLIVAR3_MARZO_2026</t>
  </si>
  <si>
    <t xml:space="preserve">Se genera Glosa del 100% de cada intervención, por incumplimiento de Anexo 6 Lineamientos Técnicos de la Gestión de la Salud Pública GSP y del Plan de Salud Pública de Intervenciones Colectivas - PSPIC y Módulo de Estándares - SIVIGILA D.C., ya que se evidenció en (1) acta:
• MS12S009266, ID: 812133, concepto Favorable con Requerimientos, se evidenció que en el numeral 3. Servicios Ofrecidos se registró de manera afirmativa el ítem 3.1.8 Venta de productos absorbentes de higiene personal, así como varios ítems correspondientes al numeral 3.2 Cosméticos, sin embargo, en el acta anexa MS28S009283 no se realizó la verificación del rotulado de los productos absorbentes de higiene personal sujetos a Notificación Sanitaria Obligatoria (NSO), pese a encontrarse reportado para su comercialización. Adicionalmente, no se registró observación o aclaración alguna que justificara la omisión de dicha verificación.
</t>
  </si>
  <si>
    <t>6512. Vigilancia de la Salud AmbientalVigilancia de la Salud Ambiental20263_CIUDAD_BOLIVAR4_ABRIL_2026</t>
  </si>
  <si>
    <t>Se genera Glosa del 100% de cada intervención, por incumplimiento de Anexo 6 Lineamientos Técnicos de la Gestión de la Salud Pública GSP y del Plan de Salud Pública de Intervenciones Colectivas - PSPIC y Módulo de Estándares - SIVIGILA D.C., ya que se evidenció en (1) acta:
• MS05S011404, ID: 457322, concepto Favorable con Requerimientos, en su acta anexa SA05S002050, se evidenció espacios sin diligenciar en el ítem correspondiente al tipo de tratamiento aplicado a los residuos generados en el establecimiento.</t>
  </si>
  <si>
    <t>101512. Vigilancia de la Salud AmbientalVigilancia de la Salud Ambiental2026</t>
  </si>
  <si>
    <t>101512. Vigilancia de la Salud AmbientalVigilancia de la Salud Ambiental20263_CIUDAD_BOLIVAR4_ABRIL_2026</t>
  </si>
  <si>
    <t xml:space="preserve">Se genera Glosa del 100% de cada intervención, por incumplimiento de Anexo 6 Lineamientos Técnicos de la Gestión de la Salud Pública GSP y del Plan de Salud Pública de Intervenciones Colectivas - PSPIC y Módulo de Estándares - SIVIGILA D.C., ya que se evidenció en (1) acta:
• MS12S009461, ID: 859082, Concepto Favorable con Requerimientos, se evidenció que en el acta de visita fue evaluado y calificado el numeral 2. Saneamiento de Edificaciones, sin embargo, de acuerdo con los lineamientos establecidos en la ficha técnica de la línea de Medicamentos y Tecnologías en Salud (MyTS), dicho componente no corresponde al alcance de evaluación de esta línea técnica, siendo competencia de la línea de Saneamiento Básico, aplicando inadecuadamente el instrumento de inspección, al incluir y calificar aspectos que no son objeto de verificación por parte de la línea MyTS.
</t>
  </si>
  <si>
    <t>6512. Vigilancia de la Salud AmbientalVigilancia de la Salud Ambiental20261_TUNJUELITO4_ABRIL_2026</t>
  </si>
  <si>
    <t>Se genera Glosa del 100% de cada intervención, por incumplimiento de Anexo 6 Lineamientos Técnicos de la Gestión de la Salud Pública GSP y del Plan de Salud Pública de Intervenciones Colectivas - PSPIC y Módulo de Estándares - SIVIGILA D.C., ya que se evidenció en (2) actas:
MS05S011354, ID: 323317 del 06/04/2026 con concepto sanitario Favorable con Requerimientos, la intervención no cumplió con los atributos de calidad establecidos en la ficha técnica de la línea de Medicamentos y Tecnologías en Salud, en el aspecto de lugar independiente del establecimiento comercial, al evidenciarse que el establecimiento tenía acceso abierto a una unidad habitacional.
Adicionalmente, se  evidenció en el acta MS05S011356, ID 611705 el registro de los hallazgos dentro del cuerpo del acta, sin embargo, no se redactaron las respectivas exigencias para subsanarlos, teniendo en cuenta que se otorgó un  concepto sanitario favorable con requerimientos. Aunado a lo anterior, durante el recorrido se evidenciaron  actividades de fraccionamiento de medicamentos, lo cual no se plasmó en el acta de visita de la IVC</t>
  </si>
  <si>
    <t>Ajustar acta no relacionaron el 2 hallazgo en el acta</t>
  </si>
  <si>
    <t>6512. Vigilancia de la Salud AmbientalVigilancia de la Salud Ambiental20262_USME3_MARZO_2026</t>
  </si>
  <si>
    <t>Didier Alexis Santos Lozano</t>
  </si>
  <si>
    <t xml:space="preserve">Se genera Glosa del 100% de cada intervención, por incumplimiento de Anexo 6 Lineamientos Técnicos de la Gestión de la Salud Pública GSP y del Plan de Salud Pública de Intervenciones Colectivas - PSPIC y Módulo de Estándares - SIVIGILA D.C., ya que se evidenció en (9) actas:
En el acta MS05S011244, ID 318820 del 06/03/2026 con concepto favorable con requerimientos, se evidenció espacios sin diligenciar en el acta SA05S001817 para los ítems relacionados a tipo de generador y tratamiento externo de los residuos.
En el acta MS05S011331, ID 317611 del 21/03/2026 con concepto favorable, se evidenció espacios sin diligenciar en el acta SA05S001715 para el ítem relacionado a tipo de generador.
En el acta MS05S011342, ID 319877 del 22/03/2026 con concepto favorable, se evidenció espacios sin diligenciar en el acta SA05S001802 para el ítem relacionado al tratamiento externo de los residuos.
Se evidenció incongruencia en la evaluación en el Acta SA05 en cuanto se calificó que el establecimiento no realiza tratamiento externo de los residuos generados en el establecimiento, sin embargo, se indicó que contaba con copia de los comprobantes de recolección entregados por el transportador de residuos o desechos peligrosos. Dicho hallazgo se identificó en las siguientes actas:
• MS05S011314, ID 705213 del 04/03/2026 con concepto favorable con requerimientos con acta anexa SA05S001733.
• MS05S011184, ID 318207 del 13/03/2026 con concepto favorable con requerimientos con acta anexa SA05S001706.
• MS05S011218, ID 318284 del 16/03/2026 con concepto favorable con requerimientos con acta anexa SA05S001722.
• MS05S011208, ID 320289 del 14/03/2026 con concepto favorable con requerimientos con acta anexa SA05S001709.
• MS05S011196, ID 320061 del 05/03/2026 con concepto favorable con requerimientos con acta anexa SA05S001700.
Se evidenció incongruencia en la evaluación en el Acta SA05 en cuanto se calificó que el establecimiento realiza tratamiento externo de los residuos generados en el establecimiento, sin embargo, se indicó que no contaba con copia de los comprobantes de recolección entregados por el transportador de residuos o desechos peligrosos. Dicho hallazgo se identificó en las siguientes actas:
• MS05S011329, ID 316209 del 18/03/2026 con concepto favorable con requerimientos con acta anexa SA05S001729.
</t>
  </si>
  <si>
    <t>6512. Vigilancia de la Salud AmbientalVigilancia de la Salud Ambiental20261_TUNJUELITO3_MARZO_2026</t>
  </si>
  <si>
    <t xml:space="preserve">Se genera Glosa del 100% de cada intervención, por incumplimiento de Anexo 6 Lineamientos Técnicos de la Gestión de la Salud Pública GSP y del Plan de Salud Pública de Intervenciones Colectivas - PSPIC y Módulo de Estándares - SIVIGILA D.C., ya que se evidenció en (5) actas:
Se evidenció incongruencia en la evaluación en el Acta SA05 en cuanto se calificó que el establecimiento no realiza tratamiento externo de los residuos generados en el establecimiento, sin embargo, se indicó que contaba con copia de los comprobantes de recolección entregados por el transportador de residuos o desechos peligrosos. Dicho hallazgo se identificó en las siguientes actas.
• MS05S011242, ID 323296 del 13/03/2026 con concepto favorable con requerimientos con acta anexa SA05S 001481.
• MS05S011145, ID 323503 del 09/03/2026 con concepto favorable con requerimientos con acta anexa SA05S001471.
• MS05S011243, ID 724665 del 13/03/2026 con concepto favorable con requerimientos con acta anexa SA05S001483.
• MS05S011227, ID 747673 del 16/03/2026 con concepto favorable con requerimientos con acta anexa SA05S001492.
• MS05S011251, ID 838286 del 02/03/2026 con concepto favorable con requerimientos con acta anexa SA05S001485
</t>
  </si>
  <si>
    <t>101512. Vigilancia de la Salud AmbientalVigilancia de la Salud Ambiental20261_TUNJUELITO3_MARZO_2026</t>
  </si>
  <si>
    <t xml:space="preserve">Se genera Glosa del 100% de cada intervención, por incumplimiento de Anexo 6 Lineamientos Técnicos de la Gestión de la Salud Pública GSP y del Plan de Salud Pública de Intervenciones Colectivas - PSPIC y Módulo de Estándares - SIVIGILA D.C., ya que se evidenció en (2) actas:
Se evidenció incongruencia relacionada a calificación del bloque relacionado al saneamiento de edificaciones para la intervención Visita de IVC a establecimiento no farmacéutico ya que dichos requisitos no deben ser evaluados para estos establecimientos. Dicho hallazgo se identificó en las siguientes actas
• Acta MS12S009206, ID 857116 del 21/03/2026 con concepto favorable con requerimientos.
• Acta MS12S009207, ID 857093 del 21/03/2026 con concepto favorable con requerimientos.
</t>
  </si>
  <si>
    <t>101512. Vigilancia de la Salud AmbientalVigilancia de la Salud Ambiental20261_TUNJUELITO4_ABRIL_2026</t>
  </si>
  <si>
    <t xml:space="preserve">Se genera Glosa del 100% de cada intervención, por incumplimiento de Anexo 6 Lineamientos Técnicos de la Gestión de la Salud Pública GSP y del Plan de Salud Pública de Intervenciones Colectivas - PSPIC y Módulo de Estándares - SIVIGILA D.C., ya que se evidenció en (1) acta:
Se evidenció incongruencia relacionada a calificación del bloque relacionado al saneamiento de edificaciones para la intervención Visita de IVC a establecimiento no farmacéutico ya que dichos requisitos no deben ser evaluados para estos establecimientos. Dicho hallazgo se presentó en el acta MS12S009355, ID 858188 del 04/04/2026 con concepto favorable con requerimientos.
</t>
  </si>
  <si>
    <t>101512. Vigilancia de la Salud AmbientalVigilancia de la Salud Ambiental20262_USME4_ABRIL_2026</t>
  </si>
  <si>
    <t xml:space="preserve">Se genera Glosa del 100% de cada intervención, por incumplimiento de Anexo 6 Lineamientos Técnicos de la Gestión de la Salud Pública GSP y del Plan de Salud Pública de Intervenciones Colectivas - PSPIC y Módulo de Estándares - SIVIGILA D.C., ya que se evidenció en (5) actas:
Se evidenció incongruencia relacionada a calificación del bloque relacionado al saneamiento de edificaciones para la intervención Visita de IVC a establecimiento no farmacéutico ya que dichos requisitos no deben ser evaluados para estos establecimientos. Dicho hallazgo se identificó en las siguientes actas
• Acta MS12S009458, ID 859426 del 19/04/2026 con concepto favorable con requerimientos.
• Acta MS12S009230, ID 859389 del 16/04/2026 con concepto favorable con requerimientos.
• Acta MS12S009457, ID 859038 del 19/04/2026 con concepto favorable con requerimientos.
• Acta MS12S009235, ID 859451 del 17/04/2026 con concepto favorable con requerimientos.
• Acta MS12S009456, ID 859515 del 17/04/2026 con concepto favorable con requerimientos.
</t>
  </si>
  <si>
    <t>9012. Vigilancia de la Salud AmbientalVigilancia de la Salud Ambiental2026</t>
  </si>
  <si>
    <t>9012. Vigilancia de la Salud AmbientalVigilancia de la Salud Ambiental20263_CIUDAD_BOLIVAR3_MARZO_2026</t>
  </si>
  <si>
    <t>Adriana Moreno</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</si>
  <si>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lo siguiente en (1) Acta:
1. En acta de visita AS02S080051 ID 313545 del 09 de marzo de 2026, se evidenció en acta de rotulado No AS14S285561 en la hoja 2/3 y 3/3 se registró fecha de visita el 06/03/2026 y esta se realizó el 09/03/2026.</t>
  </si>
  <si>
    <t>9712. Vigilancia de la Salud AmbientalVigilancia de la Salud Ambiental2026</t>
  </si>
  <si>
    <t>9712. Vigilancia de la Salud AmbientalVigilancia de la Salud Ambiental20263_CIUDAD_BOLIVAR3_MARZO_2026</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</si>
  <si>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lo siguiente en (3) Actas:
1. En acta de visita AS08S028405 ID 758523 del 09 de marzo de 2026, se evidencio que no se registró nota aclaratoria si se evidencio o no producto para rotular.
2. En acta de visita AS08S028554 ID 837723 del 20 de marzo de 2026, se evidencio que no se registró nota aclaratoria si se evidencio o no producto para rotular.
3. En acta de visita AS08S028513 ID 740092 del 14 de marzo de 2026, se evidencio que no se registró nota aclaratoria si se evidencio o no producto para rotular.</t>
  </si>
  <si>
    <t>173512. Vigilancia de la Salud AmbientalVigilancia de la Salud Ambiental2026</t>
  </si>
  <si>
    <t>173512. Vigilancia de la Salud AmbientalVigilancia de la Salud Ambiental20263_CIUDAD_BOLIVAR3_MARZO_2026</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</si>
  <si>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lo siguiente en (2) Actas:
1. En acta de visita AS22S010595 ID 48592 del 19 de marzo de 2026, se evidencio que no se registró nota aclaratoria si se evidencio o no producto para rotular.
2. En acta de visita AS22S010666 ID 61563 del 20 de marzo de 2026, se evidencio que no se registró nota aclaratoria si se evidencio o no producto para rotular.</t>
  </si>
  <si>
    <t>8712. Vigilancia de la Salud AmbientalVigilancia de la Salud Ambiental2026</t>
  </si>
  <si>
    <t>8712. Vigilancia de la Salud AmbientalVigilancia de la Salud Ambiental20263_CIUDAD_BOLIVAR4_ABRIL_2026</t>
  </si>
  <si>
    <t>Se genera glosa del 100% del valor de cada intervención POR INCUMPLIMIENTO DE ANEXO 6 LINEAMIENTOS TÉCNICOS DE LA GESTIÓN DE LA SALUD PUBLICA GSP Y DEL PLAN DE SALUD PÚBLICA DE INTERVENCIONES COLECTIVAS - PSPIC Y MÓDULO DE ESTÁNDARES - SIVIGILA D.C, se evidenció durante el seguimiento en campo, que la colaboradora no contaba con el termómetro requerido para el adecuado desarrollo de la visita, ya que se utilizó el termómetro del establecimiento del cual no se tiene confiabilidad. Para el acta AS02S082705 ID Nuevo.</t>
  </si>
  <si>
    <t>Completar o validar acta esta dferente el texto en el acta</t>
  </si>
  <si>
    <t>8712. Vigilancia de la Salud AmbientalVigilancia de la Salud Ambiental20262_USME3_MARZO_2026</t>
  </si>
  <si>
    <t>Irma Ines Perez C</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</si>
  <si>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	En acta de visita AS04S056560  ID 811399 del 14 de marzo de 2026 se evidenció calificación de total cumplimiento (5) en el ítem 3.4 capacitación en manipulación de alimentos, sin embargo, en el   Ítem 3.3 Practicas higiénicas y dotación   se registra el hallazgo  : “No se evidencia uso de dotación acorde a la actividad desarrollada” no siendo coherente con lo establecido en la  Resolución 2674 de 2013 Art. 12.
-	En acta de visita AS04S056586 ID 850351 del día 7 de marzo de 2026 el ítem 1.5 áreas de Exhibición y venta   se evidencio   hallazgo incompleto se registra “se evidencia en área de venta equipos y objetos no …”.
-	En acta de visita AS04S057026  ID 642012 del 17 de marzo de 2026 se evidenció calificación intermedia (2.5) en el ítem 3.4 Capacitación en manipulación de alimentos, sin embargo, se registra el hallazgo  : “Presenta plan de capacitación continuo en manejo de alimentos” no siendo coherente.</t>
  </si>
  <si>
    <t>9712. Vigilancia de la Salud AmbientalVigilancia de la Salud Ambiental20262_USME4_ABRIL_2026</t>
  </si>
  <si>
    <t xml:space="preserve">Se genera glosa del 100% del valor de cada intervención POR INCUMPLIMIENTO DE ANEXO 6 LINEAMIENTOS TÉCNICOS DE LA GESTIÓN DE LA SALUD PUBLICA GSP Y DEL PLAN DE SALUD PÚBLICA DE INTERVENCIONES COLECTIVAS - PSPIC Y MÓDULO DE ESTÁNDARES - SIVIGILA D.C ya que se evidenció:
-	En acta de visita AS08S029015  ID 754597 del 17 de abril de 2026 se evidenció calificación (0)  total incumplimiento  en el ítem 2.3  Educación y capacitación, sin embargo, se registra en el  hallazgo: “No cuenta con soportes de reconocimiento médico vigente” no siendo coherente con lo evaluado en el ítem.
-	En acta de visita AS08S028904 ID 550376 del día 14 de abril de 2026 el ítem  4.6 soportes documentales de saneamiento  se califica intermedio (1.5) sin embargo, se evidencio   que se registra “No presenta plan de saneamiento por escrito. No siendo coherente. </t>
  </si>
  <si>
    <t>111412. Vigilancia de la Salud AmbientalVigilancia de la Salud Ambiental2026</t>
  </si>
  <si>
    <t>111412. Vigilancia de la Salud AmbientalVigilancia de la Salud Ambiental20261_TUNJUELITO3_MARZO_2026</t>
  </si>
  <si>
    <t>Luis Gabriel Piñeros Huertas</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</si>
  <si>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lo siguiente en (1) Muestreo:
Para el muestreo del 06-03-2026 bajo acta TM01S013765, para el producto de la pesca y sus derivados “Mojarra roja”, muestreo tomado en el establecimiento “Pescadería del Santander”, con ID: 322981, del cual se evidencio resultado del producto con radicado  2026-1008330, de impresión del día 20-03-2026, con resultado de NO CUMPLE, por microbiológico -SALMONELLA SP-, resultado que se notifica bajo acta N° TM03S003315 el día 14-04-2026, sin embargo, a la fecha del seguimiento retrospectivo, no se había realizado visita de IVC al establecimiento, entendiendo que hay un factor de riesgo por el resultado, se debió realizar la visita el día de la notificación del resultado.</t>
  </si>
  <si>
    <t>186412. Vigilancia de la Salud AmbientalVigilancia de la Salud Ambiental2026</t>
  </si>
  <si>
    <t>186412. Vigilancia de la Salud AmbientalVigilancia de la Salud Ambiental20261_TUNJUELITO4_ABRIL_2026</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</si>
  <si>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lo siguiente:
En reunión de fortalecimiento de capacidades realizada el día 20-04-2026, que no se cumplió con lo descrito en el documento técnico de la línea de alimentos sanos y seguros en el ítem 2,2 Educación para la salud pública, “…para registrar dicha actividad se pueden utilizar las actas de reunión de la Subred con mínimo los siguientes datos: fecha, tema, desarrollo, identificación del colaborador que dicto la actividad incluyendo perfil e identificación de los asistentes (nombre completo, cedula, número de teléfono). Mínimo debe ser dictada a diez (10) personas…”, ya que no se relacionó en el listado de asistencia el número de teléfono de los usuarios que asistieron a la reunión.</t>
  </si>
  <si>
    <t>238912. Vigilancia de la Salud AmbientalVigilancia de la Salud Ambiental2026</t>
  </si>
  <si>
    <t>238912. Vigilancia de la Salud AmbientalVigilancia de la Salud Ambiental20261_TUNJUELITO3_MARZO_2026</t>
  </si>
  <si>
    <t>Carlos Andres Guerrero Pacheco / Marsela Buitrago Tellez</t>
  </si>
  <si>
    <t xml:space="preserve">Se genera Glosa por incumplimiento de anexo 6 lineamientos técnicos de la gestión de la salud pública GSP y del plan de salud pública de intervenciones colectivas PSPIC y módulo  de estándares - SIVIGILA D.C del 100% del valor de cada una de las intervenciones (visita) que presenten el incumplimiento
Se evidenció:
Acta EZ04S003341 con fecha de visita inicial 26/03/2020
</t>
  </si>
  <si>
    <t>173612. Vigilancia de la Salud AmbientalVigilancia de la Salud Ambiental2026</t>
  </si>
  <si>
    <t>173612. Vigilancia de la Salud AmbientalVigilancia de la Salud Ambiental20261_TUNJUELITO3_MARZO_2026</t>
  </si>
  <si>
    <t xml:space="preserve">Se genera Glosa por incumplimiento de anexo 6 lineamientos técnicos de la gestión de la salud pública GSP y del plan de salud pública de intervenciones colectivas PSPIC y módulo  de estándares - SIVIGILA D.C del 100% del valor de cada una de las intervenciones (visita) que presenten el incumplimiento, ya que:
•	Se evidenció la realimentación tardía de 7 casos fallidos para la subred y 3 casos a otras subredes, superando los tiempos estipulados en los lineamientos de 2 días hábiles para la subred y 1 día hábil otras subredes.
•	Se evidenció en base SIVIGILA un ajuste D realizado por la UPGD; sin embargo, el profesional del evento no realizo asistencia técnica del ajuste.
De acuerdo con lo descrito en el anexo 9 para la intervención Vigilancia integrada de la rabia, se afecta el 100% de valor de la actividad, que corresponde al tiempo definido para el desarrollo de esta; por lo tanto, se afecta el 0,013789746917586 de la intervención facturada
</t>
  </si>
  <si>
    <t>239512. Vigilancia de la Salud AmbientalVigilancia de la Salud Ambiental2026</t>
  </si>
  <si>
    <t>239512. Vigilancia de la Salud AmbientalVigilancia de la Salud Ambiental20261_TUNJUELITO3_MARZO_2026</t>
  </si>
  <si>
    <t xml:space="preserve">Se genera Glosa por incumplimiento de anexo 6 lineamientos técnicos de la gestión de la salud pública GSP y del plan de salud pública de intervenciones colectivas PSPIC y módulo  de estándares - SIVIGILA D.C del 100% del valor de cada una de las intervenciones (visita) que presenten el incumplimiento, ya que se evidenció incumplimiento en las características técnicas y de calidad en las siguientes actas:
1 VISITA: 
EZ15S017481: registran en fecha de primera observación 05/02/2026 y lo correcto es 05/03/2026.
EZ15S017478: animal sin fecha de vacunación y no envían a vacunar. 
2 VISITAS: 
EZ15S017448: animal con vacunación vigente y se envía a vacunar.
EZ15S017648: corresponde a 1 visita y realizan 2.
3 VISITAS
EZ15S017508: espacio en blanco en ítems 6.1 
Teniendo en cuenta la metodología de facturación de la intervención de seguimiento al animal agresor, se afecta un total de 3,5 seguimientos facturados.
</t>
  </si>
  <si>
    <t>173712. Vigilancia de la Salud AmbientalVigilancia de la Salud Ambiental2026</t>
  </si>
  <si>
    <t>173712. Vigilancia de la Salud AmbientalVigilancia de la Salud Ambiental20263_CIUDAD_BOLIVAR4_ABRIL_2026</t>
  </si>
  <si>
    <t xml:space="preserve">Se genera Glosa por incumplimiento de anexo 6 lineamientos técnicos de la gestión de la salud pública GSP y del plan de salud pública de intervenciones colectivas PSPIC y módulo  de estándares - SIVIGILA D.C del 100% del valor de cada una de las intervenciones (visita) que presenten el incumplimiento
Se evidenció:
Acta EZ17S004137 con espacio en blanco en la unidad de medida del producto Alimento Húmedo para Gatos pescado Felix en la cantidad Kilos/Litros Inspeccionada y error en la conversión en la cantidad Kilos/Litros Inspeccionada del producto Alimento Seco para gatos casero Bolsa X 500 gr por 10 unidades, en acta se registró 10 kilos, sin embargo, la conversión correcta es 5 Kilos.
</t>
  </si>
  <si>
    <t>173612. Vigilancia de la Salud AmbientalVigilancia de la Salud Ambiental20261_TUNJUELITO4_ABRIL_2026</t>
  </si>
  <si>
    <t xml:space="preserve">Se genera Glosa por incumplimiento de anexo 6 lineamientos técnicos de la gestión de la salud pública GSP y del plan de salud pública de intervenciones colectivas PSPIC y módulo  de estándares - SIVIGILA D.C del 100% del valor de cada una de las intervenciones (visita) que presenten el incumplimiento ya que:
•	No se realizó las asistencias técnicas y/o capacitaciones a las UPGD que sean priorizadas en la Subred, de acuerdo al plan anual reportado por la subred, se tenía proyectado realizar asistencia técnica a las UPGD de Jerusalén y Usme.
De acuerdo con lo descrito en el anexo 9 para la intervención Vigilancia integrada de la rabia, se afecta el 100% de valor de la actividad, que corresponde al tiempo definido para el desarrollo de esta; por lo tanto, se afecta el 0,0162232316677482 de la intervención facturada
</t>
  </si>
  <si>
    <t>239512. Vigilancia de la Salud AmbientalVigilancia de la Salud Ambiental20261_TUNJUELITO4_ABRIL_2026</t>
  </si>
  <si>
    <t xml:space="preserve">Se genera Glosa por incumplimiento de anexo 6 lineamientos técnicos de la gestión de la salud pública GSP y del plan de salud pública de intervenciones colectivas PSPIC y módulo  de estándares - SIVIGILA D.C del 100% del valor de cada una de las intervenciones (visita) que presenten el incumplimiento, ya que se evidenció incumplimiento en las características técnicas y de calidad en las siguientes actas:
1 VISITA: 
EZ15S017841: Fecha de primera observación 09/04/2025.
EZ15S017819: animal con vacunación vigente y se envía a vacunar. 
3 VISITAS
EZ15S017757:  animal con vacunación vencida y no envían a vacunar
Teniendo en cuenta la metodología de facturación de la intervención de seguimiento al animal agresor, se afecta un total de 2 seguimientos facturados.
</t>
  </si>
  <si>
    <t>237812. Vigilancia de la Salud AmbientalVigilancia de la Salud Ambiental2026</t>
  </si>
  <si>
    <t>237812. Vigilancia de la Salud AmbientalVigilancia de la Salud Ambiental20261_TUNJUELITO3_MARZO_2026</t>
  </si>
  <si>
    <t xml:space="preserve">Pedro Andres Morales </t>
  </si>
  <si>
    <t>Se genera glosa por el 100% del valor de cada intervención, por incumplimiento de anexo 6 lineamientos técnicos de la gestión de la salud pública GSP y del plan de salud pública de intervenciones colectivas PSPIC y módulo de estándares - SIVIGILA DC, ya que se evidenció en dos (2) actas de visita el siguiente hallazgo:
En la encuesta de caracterización No. AR03S006327, ID (360632), de fecha 21/03/2026. Se evidencio que en Información Código Supervisor(a) se encuentra en espacio en blanco sin diligenciar.
En la encuesta de caracterización No. AR07S002633, ID (360270), de fecha 13/03/2026. Se evidencio que en Información básica de la persona encuestada el número de cedula está 1033791518 diferente al número colocado por el encuestado en la firma el cual esta como 1033751518, sin tener congruencia con la información escrita en las Observaciones donde se repite el mismo número de documento.</t>
  </si>
  <si>
    <t>237812. Vigilancia de la Salud AmbientalVigilancia de la Salud Ambiental20262_USME3_MARZO_2026</t>
  </si>
  <si>
    <t xml:space="preserve">Se genera glosa por el 100% del valor de cada intervención, por incumplimiento de anexo 6 lineamientos técnicos de la gestión de la salud pública GSP y del plan de salud pública de intervenciones colectivas PSPIC y módulo de estándares - SIVIGILA DC, ya que se evidenció en un (1) acta de visita el siguiente hallazgo:                                           
En la encuesta de Adulto Mayor AR04S002984 del 21/03/2026 ID 360619, en información de la segunda hoja del consentimiento informado el espacio de TELEFONOS se encuentra el espacio en blanco sin diligenciar.              </t>
  </si>
  <si>
    <t>237812. Vigilancia de la Salud AmbientalVigilancia de la Salud Ambiental20263_CIUDAD_BOLIVAR3_MARZO_2026</t>
  </si>
  <si>
    <t>Jenny Rocio López Espinel</t>
  </si>
  <si>
    <t>Se genera glosa del 100% del valor de cada intervención por incumplimiento de anexo 6 Lineamientos Técnicos de la Gestión de la Salud Publica GSP y del Plan de Salud Pública de Intervenciones Colectivas – PSPIC y Módulo de Estándares – SIVIGILA D.C, ya que se evidenciaron en tres encuestas los siguientes hallazgos:
- En la Encuesta periódica de prevalencia de sintomatología respiratoria y cardiovascular en personas mayores de 60 años AR04S003041 del 27/03/2026 ID 360906, se evidenció inconsistencia; En Información Básica de la Persona Encuestada, diligencian en edad “68 años”, en la pregunta 18 registran “Si” fuma actualmente, en la pregunta “22.¿A qué edad empezó a fumar?” diligencian “20 años” y en la pregunta “23.¿Cuánto tiempo duro fumando?” diligencian “40 años”, evidenciando incongruencia, toda vez que según la edad que inicio a fumar y el tiempo que lleva fumando, el encuestado tendría 60 años, siendo inconsistente respecto a la edad registrada del encuestado, que es 68 años.
- En la Encuesta  de síntomas no específicos por radiación electromagnética AR07S002699 del 18/03/2026 ID 360744, dejan en blanco, sin responder la pregunta “5.¿Hace cuánto tiempo fue diagnosticada?, toda vez que en la pregunta 4 relacionan la enfermedad que tiene el encuestado, por ende debían responder la pregunta número 5.
-En la Encuesta periódica de prevalencia de sintomatología respiratoria en menores de cinco a catorce años AR03S006303 del 06/03/2026 ID 360122, en Información Básica del niño (a), seleccionan en “Población Especial” la opción “Desplazado”, pero en la pregunta “1.¿Cuál es la vinculación al Sistema General de Seguridad Social en Salud?” registran “Contributivo (EPS)”, incumpliendo el instructivo, que establece para población especial “…según lo dispuesto por la ley deben pertenecer al régimen subsidiado. Decreto 780 de 2016…” , por ende al estar en régimen contributivo en Población Especial, correspondería la opción “Ninguno”.</t>
  </si>
  <si>
    <t>1649. Gestión de Programas Estrategias y Planes para el BienestarGestión Integral Estrategias y Programas2026</t>
  </si>
  <si>
    <t>1649. Gestión de Programas Estrategias y Planes para el BienestarGestión Integral Estrategias y Programas20265_SUBRED3_MARZO_2026</t>
  </si>
  <si>
    <t>Sandra Jiménez</t>
  </si>
  <si>
    <t xml:space="preserve">Se genera GLOSA POR INCUMPLIMIENTO DE ANEXO 6 LINEAMIENTOS TÉCNICOS DE LA GESTIÓN DE LA SALUD PÚBLICA GSP Y DEL PLAN DE SALUD PÚBLICA DE INTERVENCIONES COLECTIVAS - PSPIC Y MÓDULO DE ESTÁNDARES - SIVIGILA D.C, del 100% en las subactividades en la cual se identificó el hallazgo dentro del plan de acción (cuantitativo) del Acción de Bienestar que contiene una (1) actividad y diez (10) subactividades, dado que se evidenció incumplimiento en una (1) subactividad la cual se ejecuta en las 3 localidades  de operación  de la Subred, afectando la localidad de Tunjuelito con meta ejecutada de 1 frente al total de ejecución, como se describe a continuación:  
1.	Realizar plan de trabajo con seguimiento semanal de la táctica de concentración por localidad. 
1. se identificó incumplimiento de los estándares de calidad por diferencias y no concordancia de la planeación semanal, dado que se evidenció inconsistencia entre la información registrada en los formatos diarios y la consignada en la Planeación Semanal. Asimismo, se identificó discordancia entre los totales de población reportados, cantidad de biológicos aplicados y los valores descritos en el formato, así como la existencia de registros y reportes en el sistema de información (SIS) que no se identificaron en el registro de la Planeación Semanal, teniendo en cuenta el último envío con alcance a nivel central el día 15/04/2026 para la siguiente localidad:
Localidad de Tunjuelito
02/03/2026 Registro diario y planeación de Carpa Isla del Sol se identificó:
•	Menores de 6 años reportado en formato de planeación semanal uno (1) y soportados en registros SIS dos (2)
•	Niños y niñas de 9 a 17 años reportado en formato de planeación semanal dos (2) y soportados en registros SIS uno (1)
02/03/2026 Registro diario y planeación de Punto El Carmen se identificó:
•	Gestantes reportado en formato de planeación semanal cero (0) y soportados en registros SIS dos (2)
•	De 18 a 59 años reportado en formato de planeación semanal nueve (9) y soportados en registros SIS siete (7)
05/03/2026 Registro diario y planeación de Punto Carpa Isla del Sol se identificó:
•	Gestantes reportado en formato de planeación semanal cero (0) y soportados en registros SIS uno (1)
•	De 18 a 59 años reportado en formato de planeación semanal diez (10) y soportados en registros SIS nueve (9)
05/03/2026 Registro diario y planeación de Punto El Carmen se identificó:
•	Gestantes reportado en formato de planeación semanal uno (1) y soportadas en registros SIS dos (2)
•	De 18 a 59 años reportado en formato de planeación semanal siete (7) y soportados en registros SIS seis (6)
16/03/2026 Registro diario y planeación de Punto El Carmen se identificó:
•	Niños de 9 a 17 años reportado en formato de planeación semanal uno (1) y soportado en registros SIS dos (2)
•	Total, de población vacunada reportado en formato de planeación semanal catorce (14) y soportados en registros SIS quince (15)
•	Cantidad de biológicos aplicados reportado en planeación semanal veinticinco (25) y soportados en registros SIS veintiséis (26)
25/03/2026 Registro diario y planeación de Punto El Carmen se identificó:
•	Gestantes reportado en formato de planeación semanal uno (1) y soportado en registros SIS dos (2)
•	De 18 a 59 años reportado en formato de planeación semanal nueve (9) y soportados en registros SIS ocho (8)
•	Cantidad de biológicos aplicados reportado en planeación semanal veinticinco (25) y soportados en registros SIS veintiséis (26).  </t>
  </si>
  <si>
    <t>1649. Gestión de Programas Estrategias y Planes para el BienestarGestión Integral Estrategias y Programas20265_SUBRED4_ABRIL_2026</t>
  </si>
  <si>
    <t xml:space="preserve">Se genera GLOSA POR INCUMPLIMIENTO DE ANEXO 6 LINEAMIENTOS TÉCNICOS DE LA GESTIÓN DE LA SALUD PÚBLICA GSP Y DEL PLAN DE SALUD PÚBLICA DE INTERVENCIONES COLECTIVAS - PSPIC Y MÓDULO DE ESTÁNDARES - SIVIGILA D.C, del 100% en las subactividades en la cual se identificó el hallazgo dentro del plan de acción (cuantitativo) del Acción de Bienestar que contiene una (1) actividad y diez (10) subactividades, dado que se evidenció incumplimiento en tres (3) subactividades las cuales se ejecutan en las 3 localidades  de operación  de la Subred, afectando las 3 localidades, Tunjuelito con meta ejecutada de 1, Usme 1,76  y Ciudad Bolívar con una meta ejecutada de 2 frente al total de ejecución, como se describe a continuación:  
1.	Realizar plan de trabajo con seguimiento semanal de la táctica de concentración por localidad. 
1. se identificó incumplimiento de los estándares de calidad por diferencias y no concordancia de la planeación semanal, dado que se evidenció inconsistencia entre la información registrada en los formatos diarios y la consignada en la Planeación Semanal. Asimismo, se identificó discordancia entre los totales de población reportados, cantidad de biológicos aplicados y los valores descritos en el formato, así como la existencia de registros y reportes en el sistema de información (SIS) que no se identificaron en el registro de la Planeación Semanal, teniendo en cuenta el último envío con alcance a nivel central el día 13/05/2026 para las siguientes localidades:
Localidad de Tunjuelito
13/04/2026 Registro diario y planeación de Carpa Isla del Sol se identificó:
•	De 18 a 59 años reportado en formato de planeación semanal dos (2) y soportados en registros SIS uno (1)
•	Más de 60 años reportado en formato de planeación semanal veinte (20) y soportados en registros SIS veintiuno (21)
13/04/2026 Registro diario y planeación de Punto El Carmen se identificó:
•	Gestantes reportado en formato de planeación semanal uno (1) y soportados en registros SIS tres (3)
•	De 18 a 59 años reportado en formato de planeación semanal dieciocho (18) y soportados en registros SIS dieciséis (16)
18/04/2026 Registro diario y planeación de Feria de Servicios se identificó:
•	De 18 a 59 años reportado en formato de planeación semanal cuatro (4) y soportados en registros SIS uno (1)
•	Más de 60 años reportado en formato de planeación semanal dieciocho (18) y soportados en registros SIS diecisiete (17)
20/04/2026 Registro diario y planeación de Jardin Inf-Sdis Rincon De Las Ardillas se identificó:
•	Total, de población vacunada se identificó error en la cantidad de población reportada en planeación semanal, dado que se registró setenta y tres (73) y la cantidad corresponde a sesenta (60)
21/04/2026 Registro diario y planeación de Punto El Carmen se identificó:
•	Total, de población vacunada se identificó error en la cantidad de población reportada en planeación semanal, dado que se registró setenta (70) y la cantidad corresponde a treinta y cuatro (34)
25/04/2026 Registro diario y planeación de Fundación Mujeres Vulnerables se identificó:
•	Fecha se identificó error en la fecha reportada en planeación semanal, dado que corresponde al 24/04/2026
25/04/2026 Registro diario y planeación de Carpa Parque El Planchón se identificó:
•	Gestantes reportado en formato de planeación semanal uno (1) y soportados en registros SIS dos (2)
•	De 18 a 59 años reportado en formato de planeación semanal dieciocho (18) y soportados en registros SIS diecisiete (17)
•	Cantidad de biológicos aplicados reportado en formato de planeación semanal setenta (70) y soportados en registros SIS sesenta y ocho (68)
25/04/2026 Registro diario y planeación de Carpa Estacion Venecia se identificó:
•	Cantidad de biológicos aplicados reportado en formato de planeación semanal noventa y dos (92) y soportados en registros SIS sesenta y ciento uno (101)
25/04/2026 Registro diario y planeación de Carpa Zona Bancaria se identificó:
•	Gestantes reportado en formato de planeación semanal cero (0) y soportados en registros SIS uno (1)
•	De 18 a 59 años reportado en formato de planeación semanal veinticinco (25) y soportados en registros SIS veinte uno (21)
•	Mayores de 60 años reportado en formato de planeación semanal sesenta y seis (66) y soportados en registros SIS sesenta y cinco (65)
•	Cantidad de biológicos aplicados reportado en formato de planeación semanal ciento veintiséis (126) y soportados en registros SIS Ciento veinte siete (127)
28/04/2026 Registro diario y planeación de Punto El Carmen se identificó:
•	Menor de 6 años reportado en formato de planeación semanal uno (1) y soportados en registros SIS dos (2)
•	Niños y niñas de 9 a 17 años reportado en formato de planeación semanal tres (3) y soportados en registros SIS dos (2)
30/04/2026 Registro diario y planeación de Jardin Inf-Sdis Isla Del Sol se identificó:
•	Total, de población vacunada se identificó error en la cantidad de población reportada en planeación semanal, dado que se registró sesenta y uno (61) y la cantidad corresponde a sesenta (60)
30/04/2026 Registro diario y planeación de Colegio Venecia se identificó:
•	Gestantes reportado en formato de planeación semanal cero (0) y soportados en registros SIS dos (2)
•	De 18 a 59 años reportado en formato de planeación semanal doce (12) y soportados en registros SIS diez (10)
•	Cantidad de biológicos aplicados reportado en formato de planeación semanal cuarenta y cuatro (44) y soportados en registros SIS cuarenta y seis (46)
Localidad de Ciudad Bolívar
09/04/2026 Registro diario y planeación de Centro Comercial Villa Del Rio se identificó:
•	De 18 a 59 años reportado en formato de planeación semanal veinte tres (23) y soportados en registros SIS veinte dos (22)
14/04/2026 Registro diario y planeación de Centro Comercial Villa Del Rio se identificó:
•	De 18 a 59 años reportado en formato de planeación semanal veinte (20) y soportados en registros SIS veinte uno (21)
14/04/2026 Registro diario y planeación de Carpa Candelaria se identificó:
•	Total, de población vacunada reportado en formato de planeación semanal cuarenta tres (43) y soportados en registros SIS treinta y cinco (35)
21/04/2026 Registro diario y planeación de Centro Comercial Villa Del Rio se identificó:
•	Gestantes reportado en formato de planeación semanal cero (0) y soportados en registros SIS veinte uno (21)
•	De 18 a 59 años reportado en formato de planeación semanal veintiocho (28) y soportados en registros SIS veintiséis (26)
25/04/2026 Registro diario y planeación de Centro Comercial Villa Del Rio se identificó:
•	Menor de 6 años reportado en formato de planeación semanal tres (3) y soportados en registros SIS cuatro (4)
•	Cantidad de biológicos aplicados reportado en formato de planeación semanal ciento trece (113) y soportados en registros SIS ciento quince (115).
2.	Realizar seguimiento a la gestión de las bases de cohortes realizados por la modalidad extramural, validando que el resultado del seguimiento se encuentre cargado en el aplicativo PAI distrital.
2. En las localidades de la Subred, se identificó que los profesionales de la modalidad extramural no realizaron el seguimiento al 100% de las bases en el módulo de cohortes del aplicativo PAI 2.0, en donde se identificaron 66 usuarios sin seguimiento.
3.	Consolidación de la táctica casa a casa por localidad
3.En las 3 localidades de la Subred, se realizó la verificación del anexo Casa a Casa – Consolidado, identificándose inconsistencias en la calidad, consolidación y coherencia de la información reportada. Al realizar la validación de los datos entre los registros diarios, y los consolidados de los técnicos y el consolidado de los jefes, se evidenciaron los siguientes hallazgos:
•	El total de población vacunada reportado en el consolidado no corresponde con la información registrada en los registros diarios ni con los consolidados de los técnicos.
•	El total de población encontrada, según grupos de edad, no concuerda con lo aplicado en los registros diarios.
•	El total de población vacunada y sus respectivos porcentajes presentan inconsistencias frente a la información registrada.
•	En el campo de viviendas fallidas se identificaron diferencias en los totales reportados.
</t>
  </si>
  <si>
    <t>91. Gestión Territorial para la Atención Primaria Social de los procesos de Gestión de la Salud Pública (GSP) y el Plan de Salud Pública de Intervenciones Colectivas (PSPIC)Gestión Territorial2026</t>
  </si>
  <si>
    <t>91. Gestión Territorial para la Atención Primaria Social de los procesos de Gestión de la Salud Pública (GSP) y el Plan de Salud Pública de Intervenciones Colectivas (PSPIC)Gestión Territorial20265_SUBRED3_MARZO_2026</t>
  </si>
  <si>
    <t>Yury Moncada</t>
  </si>
  <si>
    <t>Se genera GLOSA POR BASE DE TALENTO HUMANO del 5% del valor total por el producto, ya que se evidenciaron inconsistencias en la base de talento humano según se describe en las actas de seguimiento retrospectivo 9.1, 9.2, 9.3 y 9.4 en el ítem 1 talento humano tabla 1, del proceso Gestión integral estrategias y programas.</t>
  </si>
  <si>
    <t>91. Gestión Territorial para la Atención Primaria Social de los procesos de Gestión de la Salud Pública (GSP) y el Plan de Salud Pública de Intervenciones Colectivas (PSPIC)Gestión Territorial20265_SUBRED4_ABRIL_2026</t>
  </si>
  <si>
    <t>1369. Gestión de Programas Estrategias y Planes para el BienestarGestión Integral Estrategias y Programas2026</t>
  </si>
  <si>
    <t>1369. Gestión de Programas Estrategias y Planes para el BienestarGestión Integral Estrategias y Programas20265_SUBRED3_MARZO_2026</t>
  </si>
  <si>
    <t>Jennifer jimenez ladino</t>
  </si>
  <si>
    <t>Se genera GLOSA POR INCUMPLIMIENTO DE ANEXO 6 LINEAMIENTOS TÉCNICOS DE LA GESTIÓN DE LA SALUD PÚBLICA GSP Y DEL PLAN DE SALUD PÚBLICA DE INTERVENCIONES COLECTIVAS - PSPIC Y MÓDULO DE ESTÁNDARES - SIVIGILA D.C, del 100% en las subactividades en la cual se identificó el hallazgo dentro del plan de acción (cuantitativo) del Acción de Bienestar que contiene una (1) actividad y Cinco (5) subactividades, dado que se evidenció incumplimiento en una (1) subactividad la cual se ejecuta de operación  de la Subred, como se describe a continuación: 
1.	Desarrollar asistencias técnicas a IPS, con los parámetros definidos. 
1) Se identificó un incumplimiento de los estándares de calidad relacionados con el diligenciamiento completo y oportuno de los formatos de caracterización se evidenciaron los siguientes hallazgos:
• Ausencia de registro en el campo correspondiente al último envío de pacientes asintomáticos.
• Campo de observaciones sin diligenciar en la fecha del informe.
• Falta de registro en la fecha de envío.
• Campo de días de inasistencia sin información registrada.
• En el informe de cortes, el ítem 2.31 presenta información incompleta debido a un campo vacío.
• En el formato de asintomáticos respiratorios, el ítem 3.2 presenta ausencia de registro en la fecha correspondiente.
• En el formato de reserva de tratamiento (TTO) se identificaron campos sin diligenciar.</t>
  </si>
  <si>
    <t>1659. Gestión de Programas Estrategias y Planes para el BienestarGestión Integral Estrategias y Programas2026</t>
  </si>
  <si>
    <t>1659. Gestión de Programas Estrategias y Planes para el BienestarGestión Integral Estrategias y Programas20265_SUBRED4_ABRIL_2026</t>
  </si>
  <si>
    <t>Se genera GLOSA POR INCUMPLIMIENTO DE ANEXO 6 LINEAMIENTOS TÉCNICOS DE LA GESTIÓN DE LA SALUD PÚBLICA GSP Y DEL PLAN DE SALUD PÚBLICA DE INTERVENCIONES COLECTIVAS - PSPIC Y MÓDULO DE ESTÁNDARES - SIVIGILA D.C, del 100% de la meta afectada del producto operación de la modalidad extramural de PAI, debido a que se identificaron hallazgos en 22 auxiliares de las 61,09 reportadas en el informe de gestión, en los registros de 1 actividad de las 5 establecidas en la ficha técnica, a continuación se describe las Subactividades afectadas especificando el número de auxiliares:  
1.	Diligenciar registro diario de vacunación con la información de dosis aplicadas y para el caso del registro de primera infancia registrar el antecedente vacunal según necesidad. 
1) Se evidenciaron inconsistencias en la calidad y consistencia de la información registrada en el anexo Casa a Casa – Hoja 1. Al realizar el proceso de validación y comparación entre el consolidado reportado por los técnicos y los registros diarios, se identificaron diferencias en los totales de población vacunada.
Las inconsistencias corresponden a discrepancias en el número de personas vacunadas reportadas en los grupos poblacionales de 2 a 4 años, 12 a 23 meses, mayores de 60 años, menores de 5 años y población de 9 a 17 años, cuyos datos no coinciden con los registrados en los formatos diarios. Total de Auxiliares afectadas 9 
2.	Realizar seguimiento, agendamiento a población sujeto del programa con registro en el Aplicativo PAI en el módulo de cohorte. 
2) No se identificó los seguimientos, agendamientos y retroalimentaciones al aplicativo PAI 2.0 de las cohortes Total de auxiliares afectadas 13 auxiliares de enfermería</t>
  </si>
  <si>
    <t>ajustar el acta reportan 6 auxiliares y en la matriz 13</t>
  </si>
  <si>
    <t>1669. Gestión de Programas Estrategias y Planes para el BienestarGestión Integral Estrategias y Programas2026</t>
  </si>
  <si>
    <t>1669. Gestión de Programas Estrategias y Planes para el BienestarGestión Integral Estrategias y Programas20264_SUMAPAZ4_ABRIL_2026</t>
  </si>
  <si>
    <t>"Se genera GLOSA POR INCUMPLIMIENTO DE ANEXO 6 LINEAMIENTOS TÉCNICOS DE LA GESTIÓN DE LA SALUD PÚBLICA GSP Y DEL PLAN DE SALUD PÚBLICA DE INTERVENCIONES COLECTIVAS - PSPIC Y MÓDULO DE ESTÁNDARES - SIVIGILA D.C, del 100% en las subactividades debido a que se identificó hallazgo en 1 bachiller de los 8,0 reportados en el informe de gestión, en los registros de 1 actividad de las 3 establecidas en la ficha técnica, a continuación, se describe la Subactividad afectada:
1.	Asistir a las reuniones de fortalecimiento PAI convocadas por la entidad territorial 
1) Se identificó la inasistencia a los fortalecimientos del PAI de un (1) digitador. De acuerdo con la convocatoria establecida desde nivel central."</t>
  </si>
  <si>
    <t>252. Cuidado Continuo por una vida con bienestarLaboral2026</t>
  </si>
  <si>
    <t>252. Cuidado Continuo por una vida con bienestarLaboral20261_TUNJUELITO4_ABRIL_2026</t>
  </si>
  <si>
    <t>ALEJANDRO BUSTOS</t>
  </si>
  <si>
    <t>Se genera GLOSA POR INCUMPLIMIENTO EN LA UNIDAD BASE DE COSTEO DE LA ACCIÓN DE BIENESTAR / ACCIÓN DE GESTIÓN PARA EL BIENESTAR GSP-PSPIC, por la diferencia entre el valor mensual reconocido por la Subred y el valor definido por la SDS, de acuerdo con el valor establecido en la columna “1 VALOR BASE 184 HORAS MES”, debido a que se evidenció pago superior de al valor registrado en la base correspondiente al mes de abril de 2026. Este caso se presenta en la contratista Mary Luz Murcia Garzón, del perfil Profesional Universitario 2, por un valor excedente de $14.820, evidenciando una diferencia entre lo reportado como ejecutado y lo efectivamente pagado en planilla del mes de abril 2026.</t>
  </si>
  <si>
    <t>332. Cuidado Continuo por una vida con bienestarLaboral2026</t>
  </si>
  <si>
    <t>332. Cuidado Continuo por una vida con bienestarLaboral20261_TUNJUELITO4_ABRIL_2026</t>
  </si>
  <si>
    <t>Se genera glosa por INCUMPLIMIENTO EN LA UNIDAD BASE DE COSTEO DE LA ACCIÓN DE BIENESTAR/ACCIÓN DE GESTIÓN PARA EL BIENESTAR GSP-PSPIC, por la diferencia entre el valor mensual reconocido por la Subred y el valor definido por la SDS, de acuerdo con el valor establecido en la columna “1 VALOR BASE 184 HORAS MES”, ya que no se evidenció el pago de horas adicionales del perfil profesional universitario 2: 
Verónica Inés Niebles Vargas cc 45561889 con 7,5125 horas adicionales  
Para un total de 7,5125 de horas adicionales de perfil profesional universitario 2.</t>
  </si>
  <si>
    <t>1155. Cuidado Continuo por una vida con bienestar con enfoque Población para formas extremas de exclusión:Laboral2026</t>
  </si>
  <si>
    <t>1155. Cuidado Continuo por una vida con bienestar con enfoque Población para formas extremas de exclusión:Laboral20263_CIUDAD_BOLIVAR3_MARZO_2026</t>
  </si>
  <si>
    <t>SANDRA LEAL</t>
  </si>
  <si>
    <t xml:space="preserve">Se genera glosa por INCUMPLIMIENTO EN LA UNIDAD BASE DE COSTEO DE LA ACCIÓN DE BIENESTAR/ACCIÓN DE GESTIÓN PARA EL BIENESTAR GSP-PSPIC, por la diferencia entre el valor mensual reconocido por la Subred y el valor definido por la SDS, de acuerdo con el valor establecido en la columna “1 VALOR BASE 184 HORAS MES”, ya que no se evidenció el pago de horas adicionales distribuidas de perfil de profesional universitario 2:
Por no pago de 9.2 horas de perfil universitario 2 de la trabajadora social Adriana María Peñaloza Toro con cc 52035792 </t>
  </si>
  <si>
    <t>1155. Cuidado Continuo por una vida con bienestar con enfoque Población para formas extremas de exclusión:Laboral20261_TUNJUELITO4_ABRIL_2026</t>
  </si>
  <si>
    <t>51. Gestión Territorial para la Atención Primaria Social de los procesos de Gestión de la Salud Pública (GSP) y el Plan de Salud Pública de Intervenciones Colectivas (PSPIC)Gestión Territorial2026</t>
  </si>
  <si>
    <t>51. Gestión Territorial para la Atención Primaria Social de los procesos de Gestión de la Salud Pública (GSP) y el Plan de Salud Pública de Intervenciones Colectivas (PSPIC)Gestión Territorial20261_TUNJUELITO3_MARZO_2026</t>
  </si>
  <si>
    <t>Marcela López Hernández</t>
  </si>
  <si>
    <t xml:space="preserve">Se genera GLOSA POR INCUMPLIMIENTO DE ANEXO 6 LINEAMIENTOS TÉCNICOS DE LA GESTIÓN DE LA SALUD PUBLICA GSP Y DEL PLAN DE SALUD PÚBLICA DE INTERVENCIONES COLECTIVAS - PSPIC Y MÓDULO DE ESTÁNDARES - SIVIGILA D.C. del 100%, cuyo reporte de ejecución es por cumplimiento de plan de acción (cualitativo), meta ejecutada 3, para la localidad Ciudad Bolívar, la Subred no reportó ejecución, por lo cual la glosa se formula para la localidad de Tunjuelito, donde la meta ejecutada es de 1. En el seguimiento retrospectivo se evidenció ejecución, por parte de un profesional en Trabajo Social, profesional universitario 1, que no cumple el perfil según los anexos del convenio, de las siguientes actividades: 
- 04/03/2026 acta de reunión para articular con EMBH para unificar criterios y promover el reconocimiento de activos sociales en el territorio. 
- 11/03/2026 acta de reunión para realizar asistencia técnica, convocada por la SDS para la Subred Sur, para fortalecer la apropiación e implementación de la estrategia.
- 19/03/2026 acta de reunión de Mesa de prescripción social y activación de rutas, con el objetivo de realizar seguimiento a la implementación de la estrategia.
- 19/03/2026 acta de reunión con ESP para solicitar asistencia técnica relacionada con la elaboración de sesiones para la socialización e implementación de la estrategia con los equipos del PSPIC.
- 26/03/2026 acta de reunión convocada desde la SDS, para realizar socialización del facilitador comunitario de prescripción social. 
- 28/03/2026 acta de reunión con ESP para recibir orientación técnica sobre la creación de una sesión educativa para la socialización de la estrategia de Prescripción Social.
La Subred presenta acta de reunión para realizar mesa de trabajo entre las Facilitadoras de Prescripción Social locales y la Prescriptora zonal con el fin de realizar seguimiento a la implementación referente a los avances, logros y dificultades que se han presentado durante el presente mes; acta de fecha 12/03/2026. El acta se encuentra con la firma de la profesional universitaria 2, Libia Hurtado Torres, con CC 1022957075, quien firmó contrato con la Subred el día 06/04/2026.
La acción de bienestar cuenta con 17 actividades, los hallazgos se identificaron en 4 de ellas:
Actividad 3. Asistencias Técnicas y Mesas de Trabajo.
Actividad 4. Fortalecimiento de capacidades de prescripción social
Actividad 15. Participación en la Mesa de canalizaciones para la prescripción social y activación de rutas.
 Actividad 16. Reunión de Trabajo seguimiento a la   implementación de la prescripción social.
</t>
  </si>
  <si>
    <t>181. Gestión Territorial para la Atención Primaria Social de los procesos de Gestión de la Salud Pública (GSP) y el Plan de Salud Pública de Intervenciones Colectivas (PSPIC)Gestión Territorial2026</t>
  </si>
  <si>
    <t>181. Gestión Territorial para la Atención Primaria Social de los procesos de Gestión de la Salud Pública (GSP) y el Plan de Salud Pública de Intervenciones Colectivas (PSPIC)Gestión Territorial20265_SUBRED4_ABRIL_2026</t>
  </si>
  <si>
    <t>Se genera glosa POR INCUMPLIMIENTO EN LA UNIDAD BASE DE COSTEO DE LA ACCIÓN DE BIENESTAR, por la diferencia entre el valor mensual reconocido por la Subred al perfil del PSPIC y los valores de referencia descritos en la columna 1 VALOR BASE 184 HORAS MES, debido a que se evidenció el no pago a:
Profesional Universitaria 2, Sara Gabriela Torres Benítez, con CC  1192778956, 30 horas adicionales de abril</t>
  </si>
  <si>
    <t xml:space="preserve">Se genera GLOSA POR INCUMPLIMIENTO DE ANEXO 6 LINEAMIENTOS TÉCNICOS DE LA GESTIÓN DE LA SALUD PUBLICA GSP Y DEL PLAN DE SALUD PÚBLICA DE INTERVENCIONES COLECTIVAS - PSPIC Y MÓDULO DE ESTÁNDARES - SIVIGILA D.C. del 100%, cuyo reporte de ejecución es por cumplimiento de plan de acción (cualitativo), meta ejecutada 3, para la localidad la Subred reportó meta ejecutada 1.
La acción de bienestar cuenta con 17 actividades, el incumplimiento se presenta en 2:
La Subred presenta acta de reunión para realizar mesa de trabajo entre las Facilitadoras de Prescripción Social locales y la Prescriptora zonal con el fin de realizar seguimiento a la implementación referente a los avances, logros y dificultades que se han presentado durante el presente mes; acta de fecha 12/03/2026. El acta se encuentra con la firma de la profesional universitaria 2, Libia Hurtado Torres, con CC 1022957075, quien firmó contrato con la Subred el día 06/04/2026.
Actividad 3. Asistencias Técnicas y Mesas de Trabajo.
Actividad 16. Reunión de Trabajo seguimiento a la implementación de la prescripción social.
</t>
  </si>
  <si>
    <t>51. Gestión Territorial para la Atención Primaria Social de los procesos de Gestión de la Salud Pública (GSP) y el Plan de Salud Pública de Intervenciones Colectivas (PSPIC)Gestión Territorial20262_USME3_MARZO_2026</t>
  </si>
  <si>
    <t>Se genera GLOSA POR INCUMPLIMIENTO DE ANEXO 6 LINEAMIENTOS TÉCNICOS DE LA GESTIÓN DE LA SALUD PUBLICA GSP Y DEL PLAN DE SALUD PÚBLICA DE INTERVENCIONES COLECTIVAS - PSPIC Y MÓDULO DE ESTÁNDARES - SIVIGILA D.C. del 100%, cuyo reporte de ejecución es por cumplimiento de plan de acción (cualitativo), meta ejecutada3, para la localidad Ciudad Bolívar, meta ejecutada 1, teniendo en cuenta que: 
Se identificó en seguimiento en campo del 06/04/2026 que el profesional universitario 2, DANIEL SALAZAR ZAPATA, Trabajador Social, de acuerdo con los soportes de hoja de vida presentados por la Subred (diploma profesional y experiencia laboral), no cumple con el perfil  requerido en el documento operativo: “experiencia mínima de un año en procesos de gestión social, comunitaria o salud pública”.
La acción cuenta con 17 actividades, en el seguimiento en campo el profesional ejecutó 1 actividad.</t>
  </si>
  <si>
    <t xml:space="preserve">Se genera GLOSA POR INCUMPLIMIENTO DE ANEXO 6 LINEAMIENTOS TÉCNICOS DE LA GESTIÓN DE LA SALUD PUBLICA GSP Y DEL PLAN DE SALUD PÚBLICA DE INTERVENCIONES COLECTIVAS - PSPIC Y MÓDULO DE ESTÁNDARES - SIVIGILA D.C. del 100%, cuyo reporte de ejecución es por cumplimiento de plan de acción (cualitativo), meta ejecutada 1. Esta acción la desarrolla un profesional universitario 1 y un profesional universitario 2, el incumplimiento se presenta en las acciones del profesional universitario 2.
Las actividades desarrolladas por el profesional universitario 2 son 17, el incumplimiento se presenta en 2:
La Subred presenta acta de reunión para realizar mesa de trabajo entre las Facilitadoras de Prescripción Social locales y la Prescriptora zonal con el fin de realizar seguimiento a la implementación referente a los avances, logros y dificultades que se han presentado durante el presente mes; acta de fecha 12/03/2026. El acta se encuentra con la firma de la profesional universitaria 2, Libia Hurtado Torres, con CC 1022957075, quien firmó contrato con la Subred el día 06/04/2026.
Actividad 3. Asistencias Técnicas y Mesas de Trabajo.
Actividad 16. Reunión de Trabajo seguimiento a la implementación de la prescripción social.
</t>
  </si>
  <si>
    <t>239912. Vigilancia de la Salud AmbientalVigilancia de la Salud Ambiental2026</t>
  </si>
  <si>
    <t>239912. Vigilancia de la Salud AmbientalVigilancia de la Salud Ambiental20263_CIUDAD_BOLIVAR4_ABRIL_2026</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</si>
  <si>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el siguiente hallazgo:
- En el Acta de Inspección Vigilancia Ley 1335 de 2009 AR01S065490 del 23/04/2026 ID 848041, en el numeral “2. Aspectos a verificar”, dejan en blanco, sin evaluar el aspecto “1b. El establecimiento NO debe tener zonas de fumadores”.</t>
  </si>
  <si>
    <t>FORMATO DE GLOSAS
CONVENIO GSP-PSPIC 01 DE OCTUBRE 2025 A 30 JUNIO  2027
SUBRED  SUR CONVENIO 8385626 -2025</t>
  </si>
  <si>
    <t xml:space="preserve">FECHA: </t>
  </si>
  <si>
    <t>01 MARZO 2026 HASTA 30 ABRIL 2026</t>
  </si>
  <si>
    <t>Copiar dato Informe gestion</t>
  </si>
  <si>
    <t>Copiar dato de Informe gestion</t>
  </si>
  <si>
    <t>NO APLICA</t>
  </si>
  <si>
    <t>5_ZONAL-SUBRED</t>
  </si>
  <si>
    <t>junio_2026</t>
  </si>
  <si>
    <t>21510. Proceso integral e integrado de la Vigilancia de la Salud PúblicaVigilancia en salud pública20265_ZONAL-SUBRED2_FEBRERO_2026</t>
  </si>
  <si>
    <t>Yudy Cusva</t>
  </si>
  <si>
    <t>Se genera GLOSA DEL 100% POR INCUMPLIMIENTO DE ANEXO 6 LINEAMIENTOS TÉCNICOS DE LA GESTIÓN DE LA SALUD PÚBLICA GSP Y DEL PLAN DE SALUD PÚBLICA DE INTERVENCIONES COLECTIVAS - PSPIC Y MÓDULO DE ESTÁNDARES - SIVIGILA D.C; debido a que se evidenció Incumplimiento al anexo técnico de la Acción de bienestar 215 - Investigaciones epidemiológicas de eventos prioritarios en salud mental, debido a que se evidenciaron los siguientes hallazgos en una (1) IEC durante su seguimiento en campo retrospectivo: 
1) Se evidenció que la ficha de IEC no cumple con aspectos de calidad en su diligenciamiento, al encontrar información no coherente y con falencias en el uso de reglas ortográficas, especialmente en el ítem que da cuenta del relato del suceso y los factores de riesgo identificados con el evento reportado. 
2) Las recomendaciones registradas en la ficha de IEC no son coherentes con el evento. 
3) La subred no presentó evidencias que permitieran validar la entrega del consentimiento informado. Adicionalmente, el usuario informó no haberlo recibido por ningún medio. 
Los hallazgos anteriormente descritos, omiten los requerimientos descritos en la ficha técnica del Subsistemas de Vigilancia en Salud Pública de eventos prioritarios en salud mental (SIVIM, SISVECOS, VESPA y SISVELCE. Página 28 y 29), donde se resalta que las Investigaciones Epidemiológica en Campo deben cumplir con calidad, oportunidad, pertinencia, coherencia y veracidad tanto en la IEC, los soportes y en el SIVIGILA D.C.
Se debe garantizar la entrega del consentimiento informado al usuario antes de iniciar la intervención, así como la explicación sobre el objetivo que cumple el QR y el acceso a la encuesta de satisfacción.  Lo anterior, resaltando que la ficha técnica describe: " Se debe hacer entrega de la copia del consentimiento informado con el código QR de encuesta de satisfacción de la IEC al usuario antes de iniciar la IEC" – FT SUBSISTEMAS DE VIGILANCIA EN SALUD PÚBLICA DE EVENTOS PRIORITARIOS EN SALUD MENTAL (SIVIM, SISVECOS, VESPA y SISVELCE) VIGENCIA: OCTUBRE 1 DE 2025 A 30 DE JUNIO 2027. Tabla No 4; página 29; nota al pie No 59.</t>
  </si>
  <si>
    <t>SUBRED SUR - MARZO 2026 - CONCEPTO TÉCNICO - 2026-EE-XXXX XX/XX/XXXX</t>
  </si>
  <si>
    <t>Localidad</t>
  </si>
  <si>
    <t>Línea</t>
  </si>
  <si>
    <t>Intervención</t>
  </si>
  <si>
    <t>ID Establecimiento, Test o Encuesta</t>
  </si>
  <si>
    <t>Cuenta de Intervención</t>
  </si>
  <si>
    <t>Costo/Unitario</t>
  </si>
  <si>
    <t>Costo/total</t>
  </si>
  <si>
    <t>TOTAL</t>
  </si>
  <si>
    <t>% Glosa</t>
  </si>
  <si>
    <t>Código 2498 - Usme</t>
  </si>
  <si>
    <t>Valor Presupuesto</t>
  </si>
  <si>
    <t>Valor glosa/Marzo2026/RU</t>
  </si>
  <si>
    <t>GLOSA TÉCNICO SISVEA</t>
  </si>
  <si>
    <t>SUBRED SUR - ABRIL 2026 - CONCEPTO TÉCNICO - 2025-EE-58216 29/05/2026</t>
  </si>
  <si>
    <t>Tunjuelito</t>
  </si>
  <si>
    <t>Seguridad Química</t>
  </si>
  <si>
    <t>IVC A
ESTABLECIMIENTOS QUE
UTILICEN COMO MATERIA
PRIMA TEXTIL, CUERO,
MADERA, PLÁSTICO Y/O
METAL DE MENOS DE 20
TRABAJADORES</t>
  </si>
  <si>
    <t>Valor glosa/Febrero2026/RU</t>
  </si>
  <si>
    <t>BASES DE DATOS VS SOPORTES EN MEDIO FISICO – DIGITADOR SISVEA</t>
  </si>
  <si>
    <t>MARZO DE 2026</t>
  </si>
  <si>
    <t>LINEA</t>
  </si>
  <si>
    <t>MES/PERIODO</t>
  </si>
  <si>
    <t>ID</t>
  </si>
  <si>
    <t>N° ACTA</t>
  </si>
  <si>
    <t>INTERVENCIÓN</t>
  </si>
  <si>
    <t xml:space="preserve">HALLAZGO </t>
  </si>
  <si>
    <t>VALOR UNITARIO</t>
  </si>
  <si>
    <t>CANTIDAD</t>
  </si>
  <si>
    <t>VALOR TOTAL</t>
  </si>
  <si>
    <t>Responsable del Hallazgo
(Mayuscula Solo la Inicial)</t>
  </si>
  <si>
    <t>marzo de 2026</t>
  </si>
  <si>
    <t>USME</t>
  </si>
  <si>
    <t>SQ01S060939</t>
  </si>
  <si>
    <t>IVC A DEPÓSITOS DE MATERIAL DE CONSTRUCCIÓN DE MENOS DE 20 TRABAJADORES</t>
  </si>
  <si>
    <t>En el Acta No. SQ01S060939, ID (463782), de fecha 7/3/2026 con Concepto Favorable. En el ítem 8.1 se registró la cantidad mensual almacenada de cemento 450 Kilogramos, sin embargo, en el aplicativo SIVIGILA DC, se digitó 45 Kilogramos.</t>
  </si>
  <si>
    <t>Edgar Salazar</t>
  </si>
  <si>
    <t>SQ01S061357</t>
  </si>
  <si>
    <t>En el Acta No. SQ01S061357, ID (527893), de fecha 19/3/2026 con Concepto Favorable. En el ítem 8.1 se registró la cantidad mensual almacenada de varsol 6 galones, sin embargo, en el aplicativo SIVIGILA DC, se digitó 65 litros.</t>
  </si>
  <si>
    <t>SQ01S060949</t>
  </si>
  <si>
    <t>IVC A ESTABLECIMIENTOS QUE UTILICEN COMO MATERIA PRIMA TEXTIL, CUERO, MADERA, PLÁSTICO Y/O METAL DE MENOS DE 20 TRABAJADORES</t>
  </si>
  <si>
    <t>En el Acta No. SQ01S060949, ID (796088), de fecha 10/3/2026 con Concepto Favorable. De acuerdo con nota aclaratoria en la hoja 7, en el ítem 8.1 se registró la cantidad mensual utilizada de madera 2 Toneladas, sin embargo, en el aplicativo SIVIGILA DC, se digitó 1 Tonelada.</t>
  </si>
  <si>
    <t>SQ01S061354</t>
  </si>
  <si>
    <t>IVC A ESTACIONES DE SERVICIO</t>
  </si>
  <si>
    <t>En el Acta No. SQ01S061354, ID (856950), de fecha 20/3/2026 con Concepto Favorable con Requerimientos. En el ítem 8.1 se registró la cantidad mensual almacenada de refrigerante para motores 7 galones, sin embargo, en el aplicativo SIVIGILA DC, se digitó 79 galones.</t>
  </si>
  <si>
    <t>Aire, Ruido y Radiación Electromagnetcia</t>
  </si>
  <si>
    <t>Marzo 2026</t>
  </si>
  <si>
    <t>Ciudad Bolivar</t>
  </si>
  <si>
    <t>AR07S002712</t>
  </si>
  <si>
    <t>Aplicación de encuesta de caracterización de posibles factores de riesgo en salud por la exposición intramural y extramural en contaminación del aire, ruido y radiación electromagnética</t>
  </si>
  <si>
    <t>En la Encuesta de síntomas no específicos por  radiación electromagnética AR07S002712 del 17/03/2025 ID 360623, en el soporte físico en  la pregunta “35.Sobre el uso de Equipos y Electrodomésticos en la vivienda usted utiliza?”, para Wifi registran “SI” y “ 7 en “Días Semana”; Sin embargo, en el aplicativo SIVIGILA D.C se digito “1” en “Días Semana”.</t>
  </si>
  <si>
    <t>Recursos - 2026</t>
  </si>
  <si>
    <t xml:space="preserve">AR07S002765 </t>
  </si>
  <si>
    <t>En la Encuesta de síntomas no específicos por radiación electromagnética AR07S002765 del 26/03/2025 ID 360772, en el soporte físico en el numeral “3.Observaciones”  registran “Se brinda recomendaciones en salud como: evitar dormir con el celular debajo de la almohada, mantener desconectados los electrodomésticos que no estén utilizando. Encuestada manifiesta que trabaja  desde su vivienda por ende permanece 24 horas en su unidad habitacional. Encuestado escribe su número de documento como: 1012656664 y en comprobador de derechos aparece: 1013656664; Sin embargo, en el aplicativo SIVIGILA D.C, el numeral “3.Observaciones” se digito incompleto sin el párrafo de; “Encuestado escribe su número de documento como: 1012656664 y en comprobador de derechos aparece: 1013656664”</t>
  </si>
  <si>
    <t>AR03S006330</t>
  </si>
  <si>
    <t>En la Encuesta de  periódica de prevalencia de sintomatología respiratoria en menores de cinco a catorce años AR03S006330 del 05/03/2026 ID 360115, en el soporte físico, en información básica del niño (a), en Población Especial, seleccionan “Ninguno”; Sin embargo, en el aplicativo SIVIGILA D.C, se digito como “Persona en condición de discapacidad”</t>
  </si>
  <si>
    <t>Alimentos sanos y seguros</t>
  </si>
  <si>
    <t>AS04S055883</t>
  </si>
  <si>
    <t>Expendios minoristas</t>
  </si>
  <si>
    <t>Se evidencio en acta de IVC N° AS04S055883 de fecha de la visita del 09-03-2026, al revisar el aplicativo SIVIGILA DC, en acta en físico el motivo de la visita es "Otro: Canalizado  por autoregulación", en el aplicativo se relacionó como motivo de la visita: "Programación", no coincide la información.</t>
  </si>
  <si>
    <t>SQ03S026731</t>
  </si>
  <si>
    <t>IVC A ESTABLECIMIENTOS DE ESTÉTICA ORNAMENTAL</t>
  </si>
  <si>
    <t>En el acta SQ03S026731 (ID 751640) con Concepto Favorable con Requerimientos del 13-03-2026, se registró en soporte físico en la cedula del establecimiento Correo electrónico: andreina0111@gmail.com, sin embargo, en aplicativo SIVIGILA DC se digitó andreina0111.a@gmail.com</t>
  </si>
  <si>
    <t>SQ01S061226</t>
  </si>
  <si>
    <t>En el acta SQ01S061226 (ID 300847) con Concepto Favorable del 05-03-2026, en soporte físico en el ítem 8.1 se registró cantidad mensual utilizada de gas natural 90000 metros cúbicos, sin embargo, en aplicativo SIVIGILA DC se digitó 90 metros cúbicos</t>
  </si>
  <si>
    <t>300804
306091
307899</t>
  </si>
  <si>
    <t>SQ01S061242
SQ01S061211
SQ01S061117</t>
  </si>
  <si>
    <t>IVC A CURTIEMBRES</t>
  </si>
  <si>
    <t>En el acta SQ01S061242 (ID 300804) con Concepto Favorable del 01-03-2026, en soporte físico en el ítem 8.2 se registró cantidad mensual producida de productos - cuero 9,5 toneladas, sin embargo, en aplicativo SIVIGILA DC se digitó 3,5 toneladas.
En el acta SQ01S061211 (ID 306091) con Concepto Favorable del 02-03-2026, en soporte físico en el ítem 8.1 se registró cantidad mensual utilizada de peróxido de hidrógeno en solución acuosa (20 - 80%) 1 galón, sin embargo, en aplicativo SIVIGILA DC se digitó 0,5 galones.
En el acta SQ01S061117 (ID 307899) con Concepto Favorable con Requerimientos del 03-03-2026, en soporte físico en el ítem 8.1 se registró cantidad mensual almacenada de Recurtiente 300 Kilogramos, sin embargo, en aplicativo SIVIGILA DC se digitó 3000 Kilogramos.</t>
  </si>
  <si>
    <t>636085
636086</t>
  </si>
  <si>
    <t>SQ01S061076
SQ01S061075</t>
  </si>
  <si>
    <t>En el acta SQ01S061076 (ID 636085) con Concepto Desfavorable del 10-03-2026, en soporte físico en el ítem 8.1 se registró cantidad mensual almacenada de estuco plástico 66 Kilogramos, sin embargo, en aplicativo SIVIGILA DC se digitó 60 Kilogramos.
En el acta SQ01S061075 (ID 636086) con Concepto Favorable del 10-03-2026, en soporte físico en el ítem 8.1 se registró cantidad mensual almacenada de adhesivo inflamable 5 litros y estado físico líquido, sin embargo, en aplicativo SIVIGILA DC se digitó 5 libras y estado físico sólido.</t>
  </si>
  <si>
    <t>SQ01S061217</t>
  </si>
  <si>
    <t>IVC A ESTABLECIMIENTOS DE MANTENIMIENTO AUTOMOTRIZ DE MENOS DE 20 TRABAJADORES</t>
  </si>
  <si>
    <t>En el acta SQ01S061217 (ID 851531) con Concepto Favorable del 04-03-2026, se registró en soporte físico en la cedula del establecimiento Teléfonos: 3173161742, sin embargo, en aplicativo SIVIGILA DC se digitó 3173169742</t>
  </si>
  <si>
    <t>Calidad del Agua y Saneamiento Básico</t>
  </si>
  <si>
    <t>Marzo de 2026</t>
  </si>
  <si>
    <t>Ciudad Bolívar</t>
  </si>
  <si>
    <t>SB01S062309</t>
  </si>
  <si>
    <t xml:space="preserve">Establecimientos Comerciales Saneamiento Básico </t>
  </si>
  <si>
    <t>En el Acta No. SB01S062309, ID (313329)  de fecha 25/03/2026. Se presentó error de digitación en telefono; ya que que en acta de visita se registra: "6017504351"; sin embargo en aplicativo SIVIGILA D.C se digitó: "6014673666"; Igualmente se presentó error de digitación en  correo electronico; ya que se registro en el acta de visita nota aclaratoria "riverayasociados@outlook.com"; Sin embargo, en aplicativo SIVIGILA D.C se digitó: "GRUPORIVERA@OUTLOOK.COM", sin tener en cuenta dicha nota aclaratoria.</t>
  </si>
  <si>
    <t>Jenny Alexandra Morales Mancera</t>
  </si>
  <si>
    <t>SQ01S060599</t>
  </si>
  <si>
    <t>En el acta SQ01S060599 (ID 301976) con concepto Favorable con requerimientos del 02/03/2026, no se digitó en el aplicativo SIVIGILA DC la información registrada para la planta eléctrica en los ítems 10.3 y 10.9</t>
  </si>
  <si>
    <t>Natalia González Sánchez</t>
  </si>
  <si>
    <t>SQ01S060998</t>
  </si>
  <si>
    <t>IVC A INDUSTRIA EXTRACTIVA SUPERFICIAL  Y FÁBRICAS DE MATERIALES DE CONSTRUCCIÓN</t>
  </si>
  <si>
    <t>En el acta SQ01S060998 (ID 407155) con concepto Favorable con requerimientos del 10/03/2026, se evidenció digitación errada en el aplicativo SIVIGILA DC en el ítem 8.1 de la cantidad mensual utilizada de la sustancia "O2" al digitar "3 Metros cúbicos", ya que en el soporte físico se encuentra registrado "9 Metros cúbicos"</t>
  </si>
  <si>
    <t>SQ01S061124</t>
  </si>
  <si>
    <t>En el acta SQ01S061124 (ID 660440) con concepto Favorable con requerimientos del 07/03/2026, se evidenció digitación errada en el aplicativo SIVIGILA DC de la información del ítem 4.4 al digitar "1. Cumple" sin hallazgo, ya que en el soporte físico este aspecto se encuentra calificado como "2. No Cumple" con el hallazgo "4.4 Extintor no vigente".</t>
  </si>
  <si>
    <t>SQ03S026660</t>
  </si>
  <si>
    <t>En el acta SQ03S026660 (ID 688343) con concepto Desfavorable del 09/03/2026, se evidenció digitación errada del NIT al digitar "1082935594-5", ya que en el soporte físico se encuentra registrado "No tiene".</t>
  </si>
  <si>
    <t>SQ01S060832</t>
  </si>
  <si>
    <t>IVC A MICROEMPRESAS Y PEQUEÑAS EMPRESAS</t>
  </si>
  <si>
    <t>En el acta SQ01S060832 (ID 816216) con concepto Desfavorable del 03/03/2026, se evidenció digitación errada del correo electrónico en el aplicativo SIVIGILA DC al digitar "EDREDJIMENEZORDONEZ@GMAIL.COM", ya que en el soporte físico se encuentra registrado "EFREDJIMENEZORDONEZ@GMAIL.COM"</t>
  </si>
  <si>
    <t>SQ01S061136</t>
  </si>
  <si>
    <t>En el acta SQ01S061136 (ID 847369) con concepto Favorable del 19/03/2026, no se digitó en el aplicativo SIVIGILA DC la información registrada para la planta eléctrica en los ítems 10.3 y 10.9</t>
  </si>
  <si>
    <t>SQ03S026697</t>
  </si>
  <si>
    <t>En el acta SQ03S026697 (ID 848112) con concepto Desfavorable del 26/03/2026, se evidenció digitación errada de la ubicación al digitar "8888", ya que en el soporte físico se encuentra registrado "Centro Comercial Madelena".</t>
  </si>
  <si>
    <t>Línea Aire, Ruido y Radiación Electromagnetica</t>
  </si>
  <si>
    <t>MARZO</t>
  </si>
  <si>
    <t>AR03S006229</t>
  </si>
  <si>
    <t>En la localidad de Usme. En la encuesta de menores 5 a 14 años No. AR03S006229, ID (360140), de fecha 7/03/2026. En la Información descrita en Datos Básicos del niño(a), Correo Electrónico: en la encuesta está escrito ORDOÑNEZORDOÑEZYINAMARCELA@GMAIL.COM y en el aplicativo SIVIGILA DC esta digitado ORDOÑEZORDOÑEZYINAMARCELA@GMAIL.COM.</t>
  </si>
  <si>
    <t>Pedro Andrés Morales</t>
  </si>
  <si>
    <t>Valor %</t>
  </si>
  <si>
    <t>Código 2495 - tunjuelito</t>
  </si>
  <si>
    <t>Valor glosa/Marzo/2026</t>
  </si>
  <si>
    <t>ABRIL DE 2026</t>
  </si>
  <si>
    <t>abril de 2026</t>
  </si>
  <si>
    <t>SQ01S061748</t>
  </si>
  <si>
    <t>En el Acta No. SQ01S061748, ID (823135), de fecha 10/4/2026 con Concepto Favorable con Requerimientos. De acuerdo con nota aclaratoria en la hoja 7 en el ítem 1 se registró el tipo de establecimiento Depósitos de materiales de construcción, sin embargo, en el aplicativo SIVIGILA DC, se digitó Ferretería.</t>
  </si>
  <si>
    <t>SQ03S027192</t>
  </si>
  <si>
    <t>En el Acta No. SQ03S027192, ID (859897), de fecha 28/4/2026 con Concepto Favorable con Requerimientos. Se registró la dirección DG 69C SUR 14T 13 y el acta No. SQ03S027192, sin embargo, en el aplicativo SIVIGILA DC, se digitó la dirección DG 69C SUR 14T 13 LC 3 y el acta No. SQ03S026987.</t>
  </si>
  <si>
    <t>Abril 2026</t>
  </si>
  <si>
    <t xml:space="preserve">AR01S065388 </t>
  </si>
  <si>
    <t>Visitas de Inspección y Vigilancia en espacios libres de humo y aerosoles.</t>
  </si>
  <si>
    <t>En el Acta de Inspección Vigilancia Ley 1335 de 2009 AR01S065388 del 14/04/2026 ID 686292, en el soporte físico, en la cedula del establecimiento, en Ubicación diligencian “No aplica” y en el numeral “3.Observaciones” registran “El establecimiento cumple con los aspectos verificados en la vigilancia de la ley 1335 DE 2009. No se pudo realizar la inscripción por problemas de conexión. Nota aclaratoria: en ubicación es plaza de mercado San Francisco”; Sin embargo, en el aplicativo SIVIGILA D.C, el campo Tipo de Ubicación se encuentra digitado como “No Aplica” y el campo  “Ubicación” está en blanco, sin información, además en el numeral “3.Observaciones” se digito “El establecimiento cumple con los aspectos verificados en la vigilancia de la ley 1335 de 2009”, evidenciándose incompleto, ya que no está la nota aclaratoria referente a la ubicación, que está en el acta física.</t>
  </si>
  <si>
    <t>AS15S030906
MH06S003361
MH05S003848</t>
  </si>
  <si>
    <t>Operativos de alimentos y bebidas</t>
  </si>
  <si>
    <t>Se evidencio en los soportes en físico del operativo N° AS15S030906 del día 01-04-2026, en nombre del propietario se relacionó “Lindon Yonsson González Sierra”, en aplicativo se digito en nombre del propietario “Lindon Yosson González Sierra”, no coincide la información.</t>
  </si>
  <si>
    <t xml:space="preserve">Abril </t>
  </si>
  <si>
    <t xml:space="preserve">Ciudad Bolivar  </t>
  </si>
  <si>
    <t>SQ01S061815</t>
  </si>
  <si>
    <t xml:space="preserve">IVC A ESTABLECIMIENTO DE MANTENIMIENTO AUTOMOTRIZ DE MENOS DE 20 TRABAJADORES </t>
  </si>
  <si>
    <t>En el Acta No.  SQ01S061815  ID establecimiento (580811), de fecha 25/04/2026 con concepto favorable con requerimiento  En la hoja 1 en la cedula del establecimiento,  se registro como correo electronico  MOTOJIMMYA129@HOTMAIL.COM  y  en el aplicativo SIVIGILA DC, se digito  MOTOJIMMYSAL29@HOTMAIL.COM</t>
  </si>
  <si>
    <t>SQ03S026948</t>
  </si>
  <si>
    <t xml:space="preserve">IVC A ESTABLEICMIENTOS DE ESTETICA ORNAMENTAL </t>
  </si>
  <si>
    <t>En el Acta No.  SQ03S026948  ID establecimiento (654412), de fecha 07/04/2026 con concepto favorable con requerimiento  En la hoja 1 en la cedula del establecimiento,  se registro como direccion KR 17F 71A 95 SUR CA 80 y  en el aplicativo SIVIGILA DC, se digito  KR 71K 71A 95 SUR CA 80</t>
  </si>
  <si>
    <t>SQ03S026880</t>
  </si>
  <si>
    <t>En el acta SQ03S026880 (ID 426393) con Concepto Desfavorable del 10-04-2026, se registró en soporte físico en la cedula del establecimiento Correo electrónico: elvirabarriourbina@gmail.com, sin embargo, en aplicativo SIVIGILA DC se digitó elvirabariourbina@gmail.com</t>
  </si>
  <si>
    <t>SQ01S061670</t>
  </si>
  <si>
    <t>En el acta SQ01S061670 (ID 847394) con Concepto Desfavorable del 16-04-2026, se registró en soporte físico en la cedula del establecimiento NIT: No Tiene, sin embargo, en aplicativo SIVIGILA DC se digitó 1031120644-1</t>
  </si>
  <si>
    <t>SQ01S061763</t>
  </si>
  <si>
    <t>En el acta SQ01S061763 (ID 796024) con Concepto Favorable del 19-04-2026, se registró en soporte físico en la cedula del establecimiento Correo electrónico: sandydy124@gmail.com, sin embargo, en aplicativo SIVIGILA DC se digitó sandydyi24@gmail.com</t>
  </si>
  <si>
    <t>Abril de 2026</t>
  </si>
  <si>
    <t>SB01S063417</t>
  </si>
  <si>
    <t>En el Acta No. SB01S063417, ID (416732)  de fecha 27/04/2026. Se presentó error de digitación en SIVIGILA: En aplicativo se digitó como número de documento de quien atiende la visita 19296911, sin embargo, en el soporte físico se registró 19246911.</t>
  </si>
  <si>
    <t>SB01S064092</t>
  </si>
  <si>
    <t>En el Acta No. SB01S064092, ID (624548)  de fecha 22/04/2026. Se presentó error de digitación en SIVIGILA: En aplicativo se digitó como número de inscripción SB00675597, sin embargo en el soporte físico se registró SB00075597; es de aclarar que, el registrado en el soporte es el número correcto</t>
  </si>
  <si>
    <t>SB01S063433</t>
  </si>
  <si>
    <t>En el Acta No. SB01S063433, ID (838548)  de fecha 18/04/2026. Se presentó error de digitación en SIVIGILA: En aplicativo no se digitó el número de matrícula mercantil.</t>
  </si>
  <si>
    <t>ABRIL</t>
  </si>
  <si>
    <t>TUNJUELITO</t>
  </si>
  <si>
    <t>AR04S003056</t>
  </si>
  <si>
    <t>En la encuesta de Adulto Mayor No. AR04S003056, ID (361655), de fecha 17/04/2026. En la Información descrita en las Observaciones de la encuesta en el aplicativo SIVIGILA DC no se encuentra digitada la totalidad de la información descrita en la encuesta donde se da la siguiente claridad ¨Encuestado escribe su número de documento como: 39776593 y en el comprobador de derechos aparece: 39776592¨.</t>
  </si>
  <si>
    <t>AR04S003053</t>
  </si>
  <si>
    <t>En la encuesta de Adulto Mayor No. AR04S003053, ID (361244), de fecha 8/04/2026. En la Información descrita en las Observaciones de la encuesta en el aplicativo SIVIGILA DC se encuentra digitada de forma repetida la información del último número de documento del encuestado (4) y está descrita en la encuesta donde se da la siguiente claridad ¨Encuestado escribe su número de documento como: 1065609974 y en el comprobador de derechos aparece: 1065609979¨.</t>
  </si>
  <si>
    <t>Valor glosa/Abril/2026</t>
  </si>
  <si>
    <t>01 DE MARZO AL 30 DE ABRIL DE 2026</t>
  </si>
  <si>
    <t>LINEA
 (Mayuscula Solo la Inicial)</t>
  </si>
  <si>
    <t>LOCALIDAD (Mayuscula Solo la Inicial)</t>
  </si>
  <si>
    <t>INTERVENCIÓN
(Mayuscula Solo la Inicial)</t>
  </si>
  <si>
    <t>HALLAZGO 
(Mayuscula solo al iniciar el párrafo)</t>
  </si>
  <si>
    <t>Medicamentos y Tecnologias en Salud</t>
  </si>
  <si>
    <t>NA</t>
  </si>
  <si>
    <t>Fortalecimiento en la estrategia de Autorregulación</t>
  </si>
  <si>
    <t xml:space="preserve">Línea de Medicamentos y Tecnologias en Salud:
Se evidenció acta de reunión de inducción, de fecha 11/03/2026, titulada "Socialización de la Estrategia de Autorregulación" ejecutada de manera presencial, sin embargo, se identifico para el caso del contratista Robinson Beltrán Velásquez la ejecución de actividades previas a la fecha del acta de reunión antes citada en la acción de Bienestar “Acciones de Fiscalización y Aseguramiento Sanitario”.
</t>
  </si>
  <si>
    <t>TOTAL GLOSA</t>
  </si>
  <si>
    <t>Valor total Autorregulación</t>
  </si>
  <si>
    <t>% glosa</t>
  </si>
  <si>
    <t>EQUIPO DE APOYO A LA SUPERVISION
REPORTE CONSOLIDADO DE INCONSISTENCIAS BASE DE TALENTO HUMANO  DEL 01 DE ENERO AL 28 DE FEBRERO DE 2026</t>
  </si>
  <si>
    <t>Línea de intervención principal</t>
  </si>
  <si>
    <t>Número de identificación</t>
  </si>
  <si>
    <t>Nombre</t>
  </si>
  <si>
    <t xml:space="preserve">Profesión </t>
  </si>
  <si>
    <t>Perfil</t>
  </si>
  <si>
    <t>Inconsistencia detectada por equipo de apoyo a la supervisión de la Secretaría Distrital de Salud en la revisión de la base de Talento Humano de la Subred.</t>
  </si>
  <si>
    <t>Mes Afectado</t>
  </si>
  <si>
    <t>Responsable de formular el hallazgo</t>
  </si>
  <si>
    <t>Linea de eventos transmisibles de origen zoonotico</t>
  </si>
  <si>
    <t>Keren Lorea Montaña Trujillo</t>
  </si>
  <si>
    <t>TÉCNICO LABORAL EN AUXILIAR DE CLÍNICA VETERINARIA Y CUIDADO DE MASCOTAS</t>
  </si>
  <si>
    <t>Técnico 1</t>
  </si>
  <si>
    <t>reporta perfil TÉCNICO LABORAL POR COMPETENCIAS AUXILIAR EN CLÍNICA VETERINARIA Y CUIDADO ANIMAL y en titulo  AUXILIAR EN CLÍNICA VETERINARIA Y CUIDADO MASCOTA</t>
  </si>
  <si>
    <t>ABRIL 2026</t>
  </si>
  <si>
    <t>Carlos Andres Guerrero Pacheco</t>
  </si>
  <si>
    <t>Brayan Alexander Restrepo Parra</t>
  </si>
  <si>
    <t>TÉCNICO LABORAL POR COMPETENCIAS AUXILIAR EN CLÍNICA VETERINARIA Y CUIDADO ANIMAL</t>
  </si>
  <si>
    <t>Johan Mateo Chipatecua Zora</t>
  </si>
  <si>
    <t>Juan Andrés Guzman Castillo</t>
  </si>
  <si>
    <t>Línea de Gerencia para la Vigilancia de la Salud Ambiental</t>
  </si>
  <si>
    <t>German Ricardo Nicolas Sarmiento Parra</t>
  </si>
  <si>
    <t>Químico (A) farmacéutico (A)</t>
  </si>
  <si>
    <t>Profesional especializado 3</t>
  </si>
  <si>
    <t>Ingresó en marzo 2026, sin embargo, el colaborador fue registrado en base de abril como profesional universitario 2 lo cual no es concordante con las actividades realizadas ya que se desempeño para el mes de abril como Profesional especializado 3 – Líder Operativo.</t>
  </si>
  <si>
    <t xml:space="preserve">Iván Fernando Garzón Millán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</si>
</sst>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9">
    <numFmt numFmtId="41" formatCode="_-* #,##0_-;\-* #,##0_-;_-* &quot;-&quot;_-;_-@_-"/>
    <numFmt numFmtId="43" formatCode="_-* #,##0.00_-;\-* #,##0.00_-;_-* &quot;-&quot;??_-;_-@_-"/>
    <numFmt numFmtId="164" formatCode="_-&quot;$&quot;\ * #,##0_-;\-&quot;$&quot;\ * #,##0_-;_-&quot;$&quot;\ * &quot;-&quot;_-;_-@_-"/>
    <numFmt numFmtId="165" formatCode="_-&quot;$&quot;\ * #,##0.00_-;\-&quot;$&quot;\ * #,##0.00_-;_-&quot;$&quot;\ * &quot;-&quot;??_-;_-@_-"/>
    <numFmt numFmtId="166" formatCode="_(&quot;$&quot;\ * #,##0.00_);_(&quot;$&quot;\ * \(#,##0.00\);_(&quot;$&quot;\ * &quot;-&quot;??_);_(@_)"/>
    <numFmt numFmtId="167" formatCode="_-* #,##0_-;\-* #,##0_-;_-* \-??_-;_-@_-"/>
    <numFmt numFmtId="168" formatCode="&quot;$&quot;\ #,##0"/>
    <numFmt numFmtId="169" formatCode="&quot;$&quot;\ #,##0.00"/>
    <numFmt numFmtId="170" formatCode="#,##0.0"/>
    <numFmt numFmtId="171" formatCode="_-* #,##0.00_-;\-* #,##0.00_-;_-* &quot;-&quot;_-;_-@_-"/>
    <numFmt numFmtId="172" formatCode="_-&quot;$&quot;\ * #,##0.00_-;\-&quot;$&quot;\ * #,##0.00_-;_-&quot;$&quot;\ * &quot;-&quot;_-;_-@_-"/>
    <numFmt numFmtId="173" formatCode="_-* #,##0.00000_-;\-* #,##0.00000_-;_-* &quot;-&quot;_-;_-@_-"/>
    <numFmt numFmtId="174" formatCode="[$-10409]#,##0;\(#,##0\)"/>
    <numFmt numFmtId="175" formatCode="[$-10409]&quot;$&quot;#,##0;\(&quot;$&quot;#,##0\)"/>
    <numFmt numFmtId="176" formatCode="_-&quot;$&quot;\ * #,##0_-;\-&quot;$&quot;\ * #,##0_-;_-&quot;$&quot;\ * &quot;-&quot;??_-;_-@_-"/>
    <numFmt numFmtId="177" formatCode="0.000000000"/>
    <numFmt numFmtId="178" formatCode="0.00000000000"/>
    <numFmt numFmtId="179" formatCode="0.0%"/>
    <numFmt numFmtId="180" formatCode="0.000000000000000"/>
  </numFmts>
  <fonts count="82">
    <font>
      <sz val="11"/>
      <color theme="1"/>
      <name val="Calibri"/>
      <family val="2"/>
      <scheme val="minor"/>
    </font>
    <font>
      <sz val="11"/>
      <color theme="1"/>
      <name val="Calibri"/>
      <family val="2"/>
      <scheme val="minor"/>
    </font>
    <font>
      <sz val="18"/>
      <color theme="3"/>
      <name val="Calibri Light"/>
      <family val="2"/>
      <scheme val="major"/>
    </font>
    <font>
      <b/>
      <sz val="13"/>
      <color theme="3"/>
      <name val="Calibri"/>
      <family val="2"/>
      <scheme val="minor"/>
    </font>
    <font>
      <sz val="11"/>
      <color theme="0"/>
      <name val="Calibri"/>
      <family val="2"/>
      <scheme val="minor"/>
    </font>
    <font>
      <sz val="18"/>
      <color indexed="8"/>
      <name val="Arial Narrow"/>
      <family val="2"/>
    </font>
    <font>
      <sz val="18"/>
      <color theme="1"/>
      <name val="Arial Narrow"/>
      <family val="2"/>
    </font>
    <font>
      <b/>
      <sz val="18"/>
      <color theme="1"/>
      <name val="Arial Narrow"/>
      <family val="2"/>
    </font>
    <font>
      <sz val="11"/>
      <color indexed="8"/>
      <name val="Calibri"/>
      <family val="2"/>
    </font>
    <font>
      <b/>
      <sz val="14"/>
      <color theme="3"/>
      <name val="Calibri"/>
      <family val="2"/>
      <scheme val="minor"/>
    </font>
    <font>
      <b/>
      <sz val="10"/>
      <color theme="8" tint="-0.499984740745262"/>
      <name val="Arial Narrow"/>
      <family val="2"/>
    </font>
    <font>
      <b/>
      <sz val="11"/>
      <color theme="8" tint="-0.499984740745262"/>
      <name val="Arial Narrow"/>
      <family val="2"/>
    </font>
    <font>
      <sz val="11"/>
      <name val="Calibri"/>
      <family val="2"/>
      <scheme val="minor"/>
    </font>
    <font>
      <sz val="9"/>
      <color theme="1"/>
      <name val="Calibri"/>
      <family val="2"/>
      <scheme val="minor"/>
    </font>
    <font>
      <sz val="10"/>
      <color theme="1"/>
      <name val="Arial Narrow"/>
      <family val="2"/>
    </font>
    <font>
      <sz val="14"/>
      <color theme="0"/>
      <name val="Arial Narrow"/>
      <family val="2"/>
    </font>
    <font>
      <b/>
      <sz val="14"/>
      <color theme="1"/>
      <name val="Arial Narrow"/>
      <family val="2"/>
    </font>
    <font>
      <b/>
      <sz val="14"/>
      <color theme="0"/>
      <name val="Arial Narrow"/>
      <family val="2"/>
    </font>
    <font>
      <b/>
      <sz val="24"/>
      <color theme="3"/>
      <name val="Arial Narrow"/>
      <family val="2"/>
    </font>
    <font>
      <sz val="14"/>
      <color indexed="8"/>
      <name val="Arial Narrow"/>
      <family val="2"/>
    </font>
    <font>
      <sz val="14"/>
      <color theme="3"/>
      <name val="Arial Narrow"/>
      <family val="2"/>
    </font>
    <font>
      <b/>
      <sz val="14"/>
      <name val="Arial Narrow"/>
      <family val="2"/>
    </font>
    <font>
      <sz val="11"/>
      <name val="Calibri"/>
      <family val="2"/>
    </font>
    <font>
      <b/>
      <sz val="12"/>
      <color theme="1"/>
      <name val="Arial Narrow"/>
      <family val="2"/>
    </font>
    <font>
      <sz val="8"/>
      <name val="Calibri"/>
      <family val="2"/>
      <scheme val="minor"/>
    </font>
    <font>
      <b/>
      <sz val="20"/>
      <color theme="3"/>
      <name val="Calibri"/>
      <family val="2"/>
      <scheme val="minor"/>
    </font>
    <font>
      <b/>
      <sz val="24"/>
      <color theme="3"/>
      <name val="Calibri"/>
      <family val="2"/>
      <scheme val="minor"/>
    </font>
    <font>
      <b/>
      <sz val="10"/>
      <color rgb="FFFF0000"/>
      <name val="Arial Narrow"/>
      <family val="2"/>
    </font>
    <font>
      <sz val="12"/>
      <color theme="1"/>
      <name val="Aptos"/>
      <family val="2"/>
    </font>
    <font>
      <sz val="14"/>
      <color rgb="FFFF0000"/>
      <name val="Arial Narrow"/>
      <family val="2"/>
    </font>
    <font>
      <b/>
      <sz val="10"/>
      <color theme="0"/>
      <name val="Arial Narrow"/>
      <family val="2"/>
    </font>
    <font>
      <sz val="11"/>
      <color theme="1"/>
      <name val="Arial Narrow"/>
      <family val="2"/>
    </font>
    <font>
      <sz val="10"/>
      <color theme="0"/>
      <name val="Arial Narrow"/>
      <family val="2"/>
    </font>
    <font>
      <b/>
      <sz val="14"/>
      <color indexed="8"/>
      <name val="Arial Narrow"/>
      <family val="2"/>
    </font>
    <font>
      <sz val="9"/>
      <name val="Calibri"/>
      <family val="2"/>
      <scheme val="minor"/>
    </font>
    <font>
      <sz val="12"/>
      <name val="Aptos"/>
      <family val="2"/>
    </font>
    <font>
      <b/>
      <sz val="20"/>
      <color theme="1"/>
      <name val="Arial Narrow"/>
      <family val="2"/>
    </font>
    <font>
      <sz val="15"/>
      <color theme="0"/>
      <name val="Arial Narrow"/>
      <family val="2"/>
    </font>
    <font>
      <sz val="15"/>
      <color rgb="FFFF0000"/>
      <name val="Arial Narrow"/>
      <family val="2"/>
    </font>
    <font>
      <b/>
      <sz val="15"/>
      <color theme="1"/>
      <name val="Arial Narrow"/>
      <family val="2"/>
    </font>
    <font>
      <b/>
      <sz val="11"/>
      <color theme="1"/>
      <name val="Calibri"/>
      <family val="2"/>
      <scheme val="minor"/>
    </font>
    <font>
      <b/>
      <sz val="15"/>
      <color theme="0"/>
      <name val="Arial Narrow"/>
      <family val="2"/>
    </font>
    <font>
      <b/>
      <sz val="20"/>
      <color theme="0"/>
      <name val="Arial Narrow"/>
      <family val="2"/>
    </font>
    <font>
      <b/>
      <sz val="22"/>
      <color theme="0"/>
      <name val="Arial Narrow"/>
      <family val="2"/>
    </font>
    <font>
      <b/>
      <sz val="11"/>
      <color indexed="8"/>
      <name val="Arial Narrow"/>
      <family val="2"/>
    </font>
    <font>
      <b/>
      <sz val="10"/>
      <color theme="1"/>
      <name val="Arial Narrow"/>
      <family val="2"/>
    </font>
    <font>
      <b/>
      <sz val="12"/>
      <color theme="1"/>
      <name val="Aptos"/>
      <family val="2"/>
    </font>
    <font>
      <b/>
      <sz val="10"/>
      <name val="Arial Narrow"/>
      <family val="2"/>
    </font>
    <font>
      <sz val="18"/>
      <color theme="0"/>
      <name val="Arial Narrow"/>
      <family val="2"/>
    </font>
    <font>
      <b/>
      <sz val="12"/>
      <color rgb="FF000000"/>
      <name val="Aptos"/>
    </font>
    <font>
      <b/>
      <sz val="12"/>
      <color theme="1"/>
      <name val="Aptos"/>
    </font>
    <font>
      <sz val="10"/>
      <color theme="1"/>
      <name val="Calibri"/>
      <family val="2"/>
      <scheme val="minor"/>
    </font>
    <font>
      <sz val="9"/>
      <name val="Arial"/>
      <family val="2"/>
    </font>
    <font>
      <sz val="9"/>
      <color theme="1"/>
      <name val="Arial"/>
      <family val="2"/>
    </font>
    <font>
      <b/>
      <sz val="9"/>
      <color rgb="FF000000"/>
      <name val="Arial"/>
      <family val="2"/>
    </font>
    <font>
      <b/>
      <sz val="14"/>
      <color theme="4" tint="-0.249977111117893"/>
      <name val="Calibri"/>
      <family val="2"/>
      <scheme val="minor"/>
    </font>
    <font>
      <sz val="9"/>
      <color rgb="FF000000"/>
      <name val="Tahoma"/>
      <family val="2"/>
    </font>
    <font>
      <sz val="14"/>
      <color theme="1"/>
      <name val="Arial Narrow"/>
      <family val="2"/>
    </font>
    <font>
      <sz val="10"/>
      <color theme="1"/>
      <name val="Arial"/>
      <family val="2"/>
    </font>
    <font>
      <sz val="10"/>
      <color theme="1"/>
      <name val="Arial Narrow"/>
    </font>
    <font>
      <b/>
      <sz val="12"/>
      <color theme="1"/>
      <name val="Arial"/>
      <family val="2"/>
    </font>
    <font>
      <sz val="8"/>
      <color theme="1"/>
      <name val="Arial"/>
      <family val="2"/>
    </font>
    <font>
      <b/>
      <sz val="10"/>
      <color theme="1"/>
      <name val="Arial"/>
      <family val="2"/>
    </font>
    <font>
      <sz val="8"/>
      <color rgb="FF000000"/>
      <name val="Arial"/>
      <family val="2"/>
    </font>
    <font>
      <b/>
      <sz val="8"/>
      <color theme="1"/>
      <name val="Arial"/>
      <family val="2"/>
    </font>
    <font>
      <sz val="10"/>
      <color rgb="FF000000"/>
      <name val="Arial"/>
      <family val="2"/>
    </font>
    <font>
      <b/>
      <sz val="12"/>
      <color rgb="FF000000"/>
      <name val="Arial"/>
      <family val="2"/>
    </font>
    <font>
      <b/>
      <sz val="14"/>
      <color theme="1"/>
      <name val="Arial"/>
      <family val="2"/>
    </font>
    <font>
      <sz val="11"/>
      <color rgb="FF000000"/>
      <name val="Calibri"/>
      <family val="2"/>
      <charset val="1"/>
    </font>
    <font>
      <b/>
      <sz val="10"/>
      <name val="Arial"/>
      <family val="2"/>
    </font>
    <font>
      <b/>
      <sz val="10"/>
      <color rgb="FF000000"/>
      <name val="Arial"/>
      <family val="2"/>
    </font>
    <font>
      <sz val="8"/>
      <name val="Arial"/>
      <family val="2"/>
    </font>
    <font>
      <sz val="10"/>
      <name val="Arial"/>
      <family val="2"/>
    </font>
    <font>
      <b/>
      <sz val="8"/>
      <name val="Arial"/>
      <family val="2"/>
    </font>
    <font>
      <b/>
      <sz val="8"/>
      <color rgb="FF000000"/>
      <name val="Arial"/>
      <family val="2"/>
    </font>
    <font>
      <sz val="8"/>
      <color theme="1"/>
      <name val="Calibri"/>
      <family val="2"/>
      <scheme val="minor"/>
    </font>
    <font>
      <b/>
      <sz val="8"/>
      <name val="Calibri"/>
      <family val="2"/>
      <scheme val="minor"/>
    </font>
    <font>
      <sz val="10"/>
      <color indexed="8"/>
      <name val="Arial Narrow"/>
      <family val="2"/>
    </font>
    <font>
      <b/>
      <sz val="10"/>
      <color indexed="8"/>
      <name val="Arial Narrow"/>
      <family val="2"/>
    </font>
    <font>
      <sz val="10"/>
      <color theme="0"/>
      <name val="Arial"/>
      <family val="2"/>
    </font>
    <font>
      <b/>
      <sz val="12"/>
      <color theme="1"/>
      <name val="Arial Narrow"/>
    </font>
    <font>
      <sz val="10"/>
      <color rgb="FFFF0000"/>
      <name val="Arial Narrow"/>
      <family val="2"/>
    </font>
  </fonts>
  <fills count="24">
    <fill>
      <patternFill patternType="none"/>
    </fill>
    <fill>
      <patternFill patternType="gray125"/>
    </fill>
    <fill>
      <patternFill patternType="solid">
        <fgColor theme="4"/>
      </patternFill>
    </fill>
    <fill>
      <patternFill patternType="solid">
        <fgColor theme="8"/>
      </patternFill>
    </fill>
    <fill>
      <patternFill patternType="solid">
        <fgColor theme="0"/>
        <bgColor indexed="64"/>
      </patternFill>
    </fill>
    <fill>
      <patternFill patternType="solid">
        <fgColor theme="8" tint="0.59999389629810485"/>
        <bgColor indexed="64"/>
      </patternFill>
    </fill>
    <fill>
      <patternFill patternType="solid">
        <fgColor theme="9" tint="0.59999389629810485"/>
        <bgColor indexed="64"/>
      </patternFill>
    </fill>
    <fill>
      <patternFill patternType="solid">
        <fgColor rgb="FFFFFF00"/>
        <bgColor indexed="64"/>
      </patternFill>
    </fill>
    <fill>
      <patternFill patternType="solid">
        <fgColor rgb="FFC00000"/>
        <bgColor indexed="64"/>
      </patternFill>
    </fill>
    <fill>
      <patternFill patternType="solid">
        <fgColor theme="5" tint="0.59999389629810485"/>
        <bgColor indexed="64"/>
      </patternFill>
    </fill>
    <fill>
      <patternFill patternType="solid">
        <fgColor theme="4" tint="0.39997558519241921"/>
        <bgColor indexed="64"/>
      </patternFill>
    </fill>
    <fill>
      <patternFill patternType="solid">
        <fgColor rgb="FF92D050"/>
        <bgColor indexed="64"/>
      </patternFill>
    </fill>
    <fill>
      <patternFill patternType="solid">
        <fgColor theme="7" tint="0.79998168889431442"/>
        <bgColor indexed="64"/>
      </patternFill>
    </fill>
    <fill>
      <patternFill patternType="solid">
        <fgColor rgb="FF66CCFF"/>
        <bgColor indexed="64"/>
      </patternFill>
    </fill>
    <fill>
      <patternFill patternType="solid">
        <fgColor theme="9"/>
        <bgColor indexed="64"/>
      </patternFill>
    </fill>
    <fill>
      <patternFill patternType="solid">
        <fgColor rgb="FF9999FF"/>
        <bgColor indexed="64"/>
      </patternFill>
    </fill>
    <fill>
      <patternFill patternType="solid">
        <fgColor theme="4" tint="0.79998168889431442"/>
        <bgColor theme="4" tint="0.79998168889431442"/>
      </patternFill>
    </fill>
    <fill>
      <patternFill patternType="solid">
        <fgColor theme="4" tint="0.79998168889431442"/>
        <bgColor indexed="64"/>
      </patternFill>
    </fill>
    <fill>
      <patternFill patternType="solid">
        <fgColor theme="5" tint="0.79998168889431442"/>
        <bgColor indexed="64"/>
      </patternFill>
    </fill>
    <fill>
      <patternFill patternType="solid">
        <fgColor rgb="FFFF0000"/>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rgb="FF00B0F0"/>
        <bgColor indexed="64"/>
      </patternFill>
    </fill>
    <fill>
      <patternFill patternType="solid">
        <fgColor theme="0" tint="-4.9989318521683403E-2"/>
        <bgColor indexed="64"/>
      </patternFill>
    </fill>
  </fills>
  <borders count="53">
    <border>
      <left/>
      <right/>
      <top/>
      <bottom/>
      <diagonal/>
    </border>
    <border>
      <left/>
      <right/>
      <top/>
      <bottom style="thick">
        <color theme="4" tint="0.499984740745262"/>
      </bottom>
      <diagonal/>
    </border>
    <border>
      <left style="double">
        <color rgb="FF3F3F3F"/>
      </left>
      <right style="double">
        <color rgb="FF3F3F3F"/>
      </right>
      <top style="double">
        <color rgb="FF3F3F3F"/>
      </top>
      <bottom style="double">
        <color rgb="FF3F3F3F"/>
      </bottom>
      <diagonal/>
    </border>
    <border>
      <left style="double">
        <color rgb="FF3F3F3F"/>
      </left>
      <right/>
      <top style="double">
        <color rgb="FF3F3F3F"/>
      </top>
      <bottom style="double">
        <color rgb="FF3F3F3F"/>
      </bottom>
      <diagonal/>
    </border>
    <border>
      <left/>
      <right/>
      <top style="double">
        <color rgb="FF3F3F3F"/>
      </top>
      <bottom style="double">
        <color rgb="FF3F3F3F"/>
      </bottom>
      <diagonal/>
    </border>
    <border>
      <left/>
      <right style="double">
        <color rgb="FF3F3F3F"/>
      </right>
      <top style="double">
        <color rgb="FF3F3F3F"/>
      </top>
      <bottom style="double">
        <color rgb="FF3F3F3F"/>
      </bottom>
      <diagonal/>
    </border>
    <border>
      <left style="thin">
        <color indexed="64"/>
      </left>
      <right style="thin">
        <color indexed="64"/>
      </right>
      <top/>
      <bottom style="medium">
        <color indexed="64"/>
      </bottom>
      <diagonal/>
    </border>
    <border>
      <left/>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double">
        <color rgb="FF3F3F3F"/>
      </left>
      <right style="thin">
        <color theme="0"/>
      </right>
      <top/>
      <bottom/>
      <diagonal/>
    </border>
    <border>
      <left style="thin">
        <color indexed="64"/>
      </left>
      <right style="thin">
        <color indexed="64"/>
      </right>
      <top/>
      <bottom style="double">
        <color rgb="FF3F3F3F"/>
      </bottom>
      <diagonal/>
    </border>
    <border>
      <left/>
      <right/>
      <top/>
      <bottom style="double">
        <color rgb="FF3F3F3F"/>
      </bottom>
      <diagonal/>
    </border>
    <border>
      <left/>
      <right style="double">
        <color rgb="FF3F3F3F"/>
      </right>
      <top/>
      <bottom style="double">
        <color rgb="FF3F3F3F"/>
      </bottom>
      <diagonal/>
    </border>
    <border>
      <left style="thin">
        <color theme="0"/>
      </left>
      <right style="thin">
        <color theme="0"/>
      </right>
      <top/>
      <bottom style="thin">
        <color theme="0"/>
      </bottom>
      <diagonal/>
    </border>
    <border>
      <left/>
      <right style="thin">
        <color theme="0"/>
      </right>
      <top/>
      <bottom style="thin">
        <color theme="0"/>
      </bottom>
      <diagonal/>
    </border>
    <border>
      <left style="double">
        <color rgb="FF3F3F3F"/>
      </left>
      <right/>
      <top/>
      <bottom style="double">
        <color rgb="FF3F3F3F"/>
      </bottom>
      <diagonal/>
    </border>
    <border>
      <left/>
      <right/>
      <top style="thin">
        <color theme="8"/>
      </top>
      <bottom style="thick">
        <color theme="4" tint="0.499984740745262"/>
      </bottom>
      <diagonal/>
    </border>
    <border>
      <left/>
      <right/>
      <top/>
      <bottom style="double">
        <color theme="8"/>
      </bottom>
      <diagonal/>
    </border>
    <border>
      <left/>
      <right style="thin">
        <color theme="8"/>
      </right>
      <top style="thin">
        <color theme="8"/>
      </top>
      <bottom style="thick">
        <color theme="4" tint="0.499984740745262"/>
      </bottom>
      <diagonal/>
    </border>
    <border>
      <left/>
      <right style="thin">
        <color theme="8"/>
      </right>
      <top/>
      <bottom style="thick">
        <color theme="4" tint="0.499984740745262"/>
      </bottom>
      <diagonal/>
    </border>
    <border>
      <left/>
      <right style="thin">
        <color theme="8"/>
      </right>
      <top/>
      <bottom style="double">
        <color theme="8"/>
      </bottom>
      <diagonal/>
    </border>
    <border>
      <left style="thin">
        <color theme="8"/>
      </left>
      <right style="thin">
        <color theme="8"/>
      </right>
      <top style="thin">
        <color theme="8"/>
      </top>
      <bottom style="thin">
        <color theme="8"/>
      </bottom>
      <diagonal/>
    </border>
    <border>
      <left style="medium">
        <color theme="8"/>
      </left>
      <right style="medium">
        <color theme="8"/>
      </right>
      <top style="thin">
        <color theme="8"/>
      </top>
      <bottom style="medium">
        <color theme="8"/>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style="medium">
        <color theme="8"/>
      </left>
      <right style="thin">
        <color theme="8"/>
      </right>
      <top style="thin">
        <color theme="8"/>
      </top>
      <bottom/>
      <diagonal/>
    </border>
    <border>
      <left style="thin">
        <color indexed="64"/>
      </left>
      <right style="thin">
        <color indexed="64"/>
      </right>
      <top style="medium">
        <color indexed="64"/>
      </top>
      <bottom/>
      <diagonal/>
    </border>
    <border>
      <left style="hair">
        <color theme="9" tint="-0.499984740745262"/>
      </left>
      <right style="hair">
        <color theme="9" tint="-0.499984740745262"/>
      </right>
      <top style="hair">
        <color theme="9" tint="-0.499984740745262"/>
      </top>
      <bottom style="hair">
        <color theme="9" tint="-0.499984740745262"/>
      </bottom>
      <diagonal/>
    </border>
    <border>
      <left style="hair">
        <color theme="8" tint="0.39994506668294322"/>
      </left>
      <right style="hair">
        <color theme="8" tint="0.39994506668294322"/>
      </right>
      <top style="hair">
        <color theme="8" tint="0.39994506668294322"/>
      </top>
      <bottom style="hair">
        <color theme="8" tint="0.39994506668294322"/>
      </bottom>
      <diagonal/>
    </border>
    <border>
      <left/>
      <right/>
      <top style="double">
        <color theme="8"/>
      </top>
      <bottom/>
      <diagonal/>
    </border>
    <border>
      <left style="dotted">
        <color rgb="FF002060"/>
      </left>
      <right style="dotted">
        <color rgb="FF002060"/>
      </right>
      <top style="dotted">
        <color rgb="FF002060"/>
      </top>
      <bottom style="dotted">
        <color rgb="FF002060"/>
      </bottom>
      <diagonal/>
    </border>
    <border>
      <left style="thin">
        <color indexed="64"/>
      </left>
      <right style="thin">
        <color indexed="64"/>
      </right>
      <top/>
      <bottom/>
      <diagonal/>
    </border>
    <border>
      <left style="thin">
        <color theme="0"/>
      </left>
      <right style="thin">
        <color theme="0"/>
      </right>
      <top style="thin">
        <color theme="0"/>
      </top>
      <bottom/>
      <diagonal/>
    </border>
    <border>
      <left style="thin">
        <color theme="0"/>
      </left>
      <right/>
      <top style="thin">
        <color theme="0"/>
      </top>
      <bottom/>
      <diagonal/>
    </border>
    <border>
      <left style="double">
        <color rgb="FF3F3F3F"/>
      </left>
      <right style="double">
        <color rgb="FF3F3F3F"/>
      </right>
      <top/>
      <bottom style="double">
        <color rgb="FF3F3F3F"/>
      </bottom>
      <diagonal/>
    </border>
    <border>
      <left style="slantDashDot">
        <color rgb="FF0070C0"/>
      </left>
      <right style="slantDashDot">
        <color rgb="FF0070C0"/>
      </right>
      <top style="slantDashDot">
        <color rgb="FF0070C0"/>
      </top>
      <bottom style="slantDashDot">
        <color rgb="FF0070C0"/>
      </bottom>
      <diagonal/>
    </border>
    <border>
      <left style="thin">
        <color theme="4" tint="-0.24994659260841701"/>
      </left>
      <right style="thin">
        <color theme="4" tint="-0.24994659260841701"/>
      </right>
      <top style="thin">
        <color theme="4" tint="-0.24994659260841701"/>
      </top>
      <bottom style="thin">
        <color theme="4" tint="-0.24994659260841701"/>
      </bottom>
      <diagonal/>
    </border>
    <border>
      <left style="hair">
        <color theme="4" tint="-0.24994659260841701"/>
      </left>
      <right style="hair">
        <color theme="4" tint="-0.24994659260841701"/>
      </right>
      <top style="hair">
        <color theme="4" tint="-0.24994659260841701"/>
      </top>
      <bottom style="hair">
        <color theme="4" tint="-0.24994659260841701"/>
      </bottom>
      <diagonal/>
    </border>
    <border>
      <left style="double">
        <color rgb="FF3F3F3F"/>
      </left>
      <right style="double">
        <color rgb="FF3F3F3F"/>
      </right>
      <top style="double">
        <color rgb="FF3F3F3F"/>
      </top>
      <bottom/>
      <diagonal/>
    </border>
    <border>
      <left style="double">
        <color rgb="FF0070C0"/>
      </left>
      <right style="double">
        <color rgb="FF0070C0"/>
      </right>
      <top style="double">
        <color rgb="FF0070C0"/>
      </top>
      <bottom/>
      <diagonal/>
    </border>
    <border>
      <left style="hair">
        <color theme="4" tint="-0.24994659260841701"/>
      </left>
      <right style="hair">
        <color theme="4" tint="-0.24994659260841701"/>
      </right>
      <top/>
      <bottom/>
      <diagonal/>
    </border>
    <border>
      <left style="thin">
        <color rgb="FFD3D3D3"/>
      </left>
      <right style="thin">
        <color rgb="FFD3D3D3"/>
      </right>
      <top style="thin">
        <color rgb="FFD3D3D3"/>
      </top>
      <bottom style="thin">
        <color rgb="FFD3D3D3"/>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rgb="FF000000"/>
      </left>
      <right style="thin">
        <color rgb="FF000000"/>
      </right>
      <top style="thin">
        <color rgb="FF000000"/>
      </top>
      <bottom/>
      <diagonal/>
    </border>
    <border>
      <left style="double">
        <color rgb="FF3F3F3F"/>
      </left>
      <right style="double">
        <color rgb="FF3F3F3F"/>
      </right>
      <top/>
      <bottom/>
      <diagonal/>
    </border>
    <border>
      <left style="slantDashDot">
        <color rgb="FF0070C0"/>
      </left>
      <right/>
      <top style="slantDashDot">
        <color rgb="FF0070C0"/>
      </top>
      <bottom style="slantDashDot">
        <color rgb="FF0070C0"/>
      </bottom>
      <diagonal/>
    </border>
  </borders>
  <cellStyleXfs count="15">
    <xf numFmtId="0" fontId="0" fillId="0" borderId="0"/>
    <xf numFmtId="165" fontId="1" fillId="0" borderId="0" applyFont="0" applyFill="0" applyBorder="0" applyAlignment="0" applyProtection="0"/>
    <xf numFmtId="164" fontId="1" fillId="0" borderId="0" applyFont="0" applyFill="0" applyBorder="0" applyAlignment="0" applyProtection="0"/>
    <xf numFmtId="0" fontId="2" fillId="0" borderId="0" applyNumberFormat="0" applyFill="0" applyBorder="0" applyAlignment="0" applyProtection="0"/>
    <xf numFmtId="0" fontId="3" fillId="0" borderId="1" applyNumberFormat="0" applyFill="0" applyAlignment="0" applyProtection="0"/>
    <xf numFmtId="0" fontId="4" fillId="2" borderId="0" applyNumberFormat="0" applyBorder="0" applyAlignment="0" applyProtection="0"/>
    <xf numFmtId="0" fontId="4" fillId="3" borderId="0" applyNumberFormat="0" applyBorder="0" applyAlignment="0" applyProtection="0"/>
    <xf numFmtId="166" fontId="8"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0" fontId="22" fillId="0" borderId="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68" fillId="0" borderId="0"/>
  </cellStyleXfs>
  <cellXfs count="363">
    <xf numFmtId="0" fontId="0" fillId="0" borderId="0" xfId="0"/>
    <xf numFmtId="0" fontId="5" fillId="0" borderId="0" xfId="0" applyFont="1"/>
    <xf numFmtId="0" fontId="6" fillId="0" borderId="0" xfId="0" applyFont="1"/>
    <xf numFmtId="0" fontId="4" fillId="0" borderId="0" xfId="0" applyFont="1" applyProtection="1">
      <protection hidden="1"/>
    </xf>
    <xf numFmtId="0" fontId="12" fillId="0" borderId="0" xfId="0" applyFont="1" applyProtection="1">
      <protection hidden="1"/>
    </xf>
    <xf numFmtId="0" fontId="0" fillId="0" borderId="0" xfId="0" applyProtection="1">
      <protection hidden="1"/>
    </xf>
    <xf numFmtId="0" fontId="13" fillId="0" borderId="24" xfId="0" applyFont="1" applyBorder="1" applyAlignment="1" applyProtection="1">
      <alignment horizontal="center" vertical="center" wrapText="1"/>
      <protection hidden="1"/>
    </xf>
    <xf numFmtId="0" fontId="0" fillId="0" borderId="0" xfId="0" applyAlignment="1">
      <alignment wrapText="1"/>
    </xf>
    <xf numFmtId="41" fontId="0" fillId="0" borderId="24" xfId="8" applyFont="1" applyBorder="1" applyAlignment="1" applyProtection="1">
      <alignment horizontal="center" vertical="center" wrapText="1"/>
      <protection hidden="1"/>
    </xf>
    <xf numFmtId="41" fontId="0" fillId="0" borderId="25" xfId="8" applyFont="1" applyBorder="1" applyAlignment="1" applyProtection="1">
      <alignment horizontal="center" vertical="center" wrapText="1"/>
      <protection hidden="1"/>
    </xf>
    <xf numFmtId="0" fontId="10" fillId="5" borderId="8" xfId="0" applyFont="1" applyFill="1" applyBorder="1" applyAlignment="1">
      <alignment horizontal="center" vertical="center" wrapText="1"/>
    </xf>
    <xf numFmtId="0" fontId="10" fillId="5" borderId="9" xfId="0" applyFont="1" applyFill="1" applyBorder="1" applyAlignment="1">
      <alignment horizontal="center" vertical="center" wrapText="1"/>
    </xf>
    <xf numFmtId="0" fontId="0" fillId="0" borderId="0" xfId="0" applyAlignment="1">
      <alignment horizontal="center" vertical="center"/>
    </xf>
    <xf numFmtId="0" fontId="16" fillId="0" borderId="0" xfId="0" applyFont="1" applyAlignment="1">
      <alignment horizontal="center" vertical="center" wrapText="1"/>
    </xf>
    <xf numFmtId="0" fontId="16" fillId="0" borderId="0" xfId="0" applyFont="1" applyAlignment="1">
      <alignment vertical="center"/>
    </xf>
    <xf numFmtId="164" fontId="9" fillId="0" borderId="0" xfId="2" applyFont="1" applyBorder="1" applyAlignment="1">
      <alignment horizontal="center"/>
    </xf>
    <xf numFmtId="0" fontId="16" fillId="0" borderId="0" xfId="3" applyFont="1" applyFill="1" applyBorder="1" applyAlignment="1" applyProtection="1">
      <alignment vertical="center"/>
    </xf>
    <xf numFmtId="0" fontId="16" fillId="0" borderId="15" xfId="0" applyFont="1" applyBorder="1" applyAlignment="1">
      <alignment vertical="center"/>
    </xf>
    <xf numFmtId="0" fontId="16" fillId="0" borderId="14" xfId="0" applyFont="1" applyBorder="1" applyAlignment="1">
      <alignment vertical="center"/>
    </xf>
    <xf numFmtId="0" fontId="21" fillId="0" borderId="7" xfId="0" applyFont="1" applyBorder="1" applyAlignment="1">
      <alignment horizontal="center" vertical="center" wrapText="1"/>
    </xf>
    <xf numFmtId="165" fontId="0" fillId="0" borderId="24" xfId="8" applyNumberFormat="1" applyFont="1" applyBorder="1" applyAlignment="1" applyProtection="1">
      <alignment horizontal="center" vertical="center" wrapText="1"/>
      <protection hidden="1"/>
    </xf>
    <xf numFmtId="0" fontId="23" fillId="0" borderId="26" xfId="0" applyFont="1" applyBorder="1" applyAlignment="1" applyProtection="1">
      <alignment horizontal="center" vertical="center" wrapText="1"/>
      <protection locked="0"/>
    </xf>
    <xf numFmtId="0" fontId="0" fillId="0" borderId="29" xfId="0" applyBorder="1" applyAlignment="1" applyProtection="1">
      <alignment horizontal="center" vertical="center" wrapText="1"/>
      <protection hidden="1"/>
    </xf>
    <xf numFmtId="0" fontId="10" fillId="7" borderId="27" xfId="0" applyFont="1" applyFill="1" applyBorder="1" applyAlignment="1" applyProtection="1">
      <alignment horizontal="center" vertical="center" wrapText="1"/>
      <protection hidden="1"/>
    </xf>
    <xf numFmtId="0" fontId="10" fillId="7" borderId="27" xfId="0" applyFont="1" applyFill="1" applyBorder="1" applyAlignment="1" applyProtection="1">
      <alignment horizontal="center" vertical="center" textRotation="90" wrapText="1"/>
      <protection hidden="1"/>
    </xf>
    <xf numFmtId="0" fontId="17" fillId="2" borderId="30" xfId="5" applyFont="1" applyBorder="1" applyAlignment="1">
      <alignment horizontal="center" vertical="center" wrapText="1"/>
    </xf>
    <xf numFmtId="0" fontId="27" fillId="0" borderId="28" xfId="0" applyFont="1" applyBorder="1" applyAlignment="1" applyProtection="1">
      <alignment horizontal="center" vertical="center" wrapText="1"/>
      <protection hidden="1"/>
    </xf>
    <xf numFmtId="0" fontId="28" fillId="0" borderId="0" xfId="0" applyFont="1" applyAlignment="1">
      <alignment vertical="center"/>
    </xf>
    <xf numFmtId="41" fontId="0" fillId="0" borderId="0" xfId="0" applyNumberFormat="1"/>
    <xf numFmtId="0" fontId="10" fillId="5" borderId="8" xfId="0" applyFont="1" applyFill="1" applyBorder="1" applyAlignment="1">
      <alignment horizontal="center" wrapText="1"/>
    </xf>
    <xf numFmtId="0" fontId="0" fillId="9" borderId="0" xfId="0" applyFill="1"/>
    <xf numFmtId="0" fontId="10" fillId="9" borderId="27" xfId="0" applyFont="1" applyFill="1" applyBorder="1" applyAlignment="1" applyProtection="1">
      <alignment horizontal="center" vertical="center" wrapText="1"/>
      <protection hidden="1"/>
    </xf>
    <xf numFmtId="0" fontId="11" fillId="9" borderId="27" xfId="0" applyFont="1" applyFill="1" applyBorder="1" applyAlignment="1" applyProtection="1">
      <alignment horizontal="center" vertical="center" wrapText="1"/>
      <protection hidden="1"/>
    </xf>
    <xf numFmtId="0" fontId="31" fillId="0" borderId="8" xfId="6" applyFont="1" applyFill="1" applyBorder="1" applyAlignment="1" applyProtection="1">
      <alignment horizontal="justify" vertical="justify" wrapText="1"/>
      <protection locked="0"/>
    </xf>
    <xf numFmtId="0" fontId="14" fillId="0" borderId="8" xfId="6" applyFont="1" applyFill="1" applyBorder="1" applyAlignment="1" applyProtection="1">
      <alignment horizontal="center" vertical="center" wrapText="1"/>
      <protection locked="0"/>
    </xf>
    <xf numFmtId="0" fontId="32" fillId="0" borderId="8" xfId="6" applyFont="1" applyFill="1" applyBorder="1" applyAlignment="1" applyProtection="1">
      <alignment horizontal="center" vertical="center" wrapText="1"/>
      <protection hidden="1"/>
    </xf>
    <xf numFmtId="0" fontId="14" fillId="0" borderId="8" xfId="6" applyFont="1" applyFill="1" applyBorder="1" applyAlignment="1" applyProtection="1">
      <alignment horizontal="center" vertical="center" wrapText="1"/>
      <protection hidden="1"/>
    </xf>
    <xf numFmtId="0" fontId="14" fillId="0" borderId="8" xfId="6" applyNumberFormat="1" applyFont="1" applyFill="1" applyBorder="1" applyAlignment="1" applyProtection="1">
      <alignment horizontal="center" vertical="center" wrapText="1"/>
      <protection locked="0"/>
    </xf>
    <xf numFmtId="168" fontId="14" fillId="0" borderId="8" xfId="6" applyNumberFormat="1" applyFont="1" applyFill="1" applyBorder="1" applyAlignment="1" applyProtection="1">
      <alignment horizontal="center" vertical="center" wrapText="1"/>
      <protection hidden="1"/>
    </xf>
    <xf numFmtId="2" fontId="14" fillId="0" borderId="8" xfId="11" applyNumberFormat="1" applyFont="1" applyFill="1" applyBorder="1" applyAlignment="1" applyProtection="1">
      <alignment horizontal="center" vertical="center" wrapText="1"/>
      <protection hidden="1"/>
    </xf>
    <xf numFmtId="169" fontId="14" fillId="0" borderId="8" xfId="11" applyNumberFormat="1" applyFont="1" applyFill="1" applyBorder="1" applyAlignment="1" applyProtection="1">
      <alignment horizontal="center" vertical="center" wrapText="1"/>
      <protection hidden="1"/>
    </xf>
    <xf numFmtId="169" fontId="14" fillId="0" borderId="8" xfId="2" applyNumberFormat="1" applyFont="1" applyFill="1" applyBorder="1" applyAlignment="1" applyProtection="1">
      <alignment horizontal="center" vertical="center" wrapText="1"/>
      <protection hidden="1"/>
    </xf>
    <xf numFmtId="168" fontId="14" fillId="0" borderId="8" xfId="6" applyNumberFormat="1" applyFont="1" applyFill="1" applyBorder="1" applyAlignment="1" applyProtection="1">
      <alignment horizontal="center" vertical="center" wrapText="1"/>
      <protection locked="0"/>
    </xf>
    <xf numFmtId="164" fontId="14" fillId="0" borderId="0" xfId="2" applyFont="1" applyAlignment="1">
      <alignment horizontal="justify" vertical="center" wrapText="1"/>
    </xf>
    <xf numFmtId="0" fontId="14" fillId="0" borderId="0" xfId="0" applyFont="1" applyAlignment="1">
      <alignment horizontal="justify" vertical="center" wrapText="1"/>
    </xf>
    <xf numFmtId="0" fontId="14" fillId="0" borderId="0" xfId="0" applyFont="1" applyAlignment="1">
      <alignment horizontal="center"/>
    </xf>
    <xf numFmtId="0" fontId="14" fillId="0" borderId="0" xfId="0" applyFont="1"/>
    <xf numFmtId="0" fontId="32" fillId="0" borderId="0" xfId="0" applyFont="1"/>
    <xf numFmtId="0" fontId="14" fillId="0" borderId="0" xfId="0" applyFont="1" applyProtection="1">
      <protection hidden="1"/>
    </xf>
    <xf numFmtId="0" fontId="14" fillId="0" borderId="0" xfId="0" applyFont="1" applyAlignment="1" applyProtection="1">
      <alignment wrapText="1"/>
      <protection hidden="1"/>
    </xf>
    <xf numFmtId="0" fontId="14" fillId="0" borderId="0" xfId="0" applyFont="1" applyAlignment="1" applyProtection="1">
      <alignment horizontal="center" vertical="center"/>
      <protection hidden="1"/>
    </xf>
    <xf numFmtId="0" fontId="32" fillId="0" borderId="0" xfId="0" applyFont="1" applyProtection="1">
      <protection hidden="1"/>
    </xf>
    <xf numFmtId="0" fontId="14" fillId="0" borderId="0" xfId="0" applyFont="1" applyAlignment="1">
      <alignment horizontal="center" wrapText="1"/>
    </xf>
    <xf numFmtId="9" fontId="14" fillId="0" borderId="0" xfId="9" applyFont="1" applyAlignment="1">
      <alignment horizontal="center"/>
    </xf>
    <xf numFmtId="167" fontId="14" fillId="0" borderId="0" xfId="0" applyNumberFormat="1" applyFont="1" applyAlignment="1">
      <alignment horizontal="center" vertical="center"/>
    </xf>
    <xf numFmtId="165" fontId="14" fillId="0" borderId="0" xfId="1" applyFont="1"/>
    <xf numFmtId="165" fontId="14" fillId="0" borderId="0" xfId="1" applyFont="1" applyAlignment="1">
      <alignment vertical="center" wrapText="1"/>
    </xf>
    <xf numFmtId="0" fontId="14" fillId="0" borderId="0" xfId="0" applyFont="1" applyProtection="1">
      <protection locked="0"/>
    </xf>
    <xf numFmtId="0" fontId="14" fillId="0" borderId="0" xfId="0" applyFont="1" applyAlignment="1">
      <alignment vertical="center" wrapText="1"/>
    </xf>
    <xf numFmtId="0" fontId="34" fillId="0" borderId="24" xfId="0" applyFont="1" applyBorder="1" applyAlignment="1" applyProtection="1">
      <alignment horizontal="center" vertical="center" wrapText="1"/>
      <protection hidden="1"/>
    </xf>
    <xf numFmtId="0" fontId="35" fillId="0" borderId="0" xfId="0" applyFont="1" applyAlignment="1">
      <alignment vertical="center"/>
    </xf>
    <xf numFmtId="0" fontId="23" fillId="0" borderId="8" xfId="6" applyFont="1" applyFill="1" applyBorder="1" applyAlignment="1" applyProtection="1">
      <alignment horizontal="center" vertical="center" wrapText="1"/>
      <protection locked="0"/>
    </xf>
    <xf numFmtId="9" fontId="23" fillId="0" borderId="8" xfId="9" applyFont="1" applyFill="1" applyBorder="1" applyAlignment="1" applyProtection="1">
      <alignment horizontal="center" vertical="center" wrapText="1"/>
      <protection locked="0"/>
    </xf>
    <xf numFmtId="0" fontId="36" fillId="0" borderId="0" xfId="0" applyFont="1" applyAlignment="1">
      <alignment horizontal="center" vertical="center" wrapText="1"/>
    </xf>
    <xf numFmtId="0" fontId="37" fillId="2" borderId="2" xfId="5" applyFont="1" applyBorder="1" applyAlignment="1">
      <alignment horizontal="center" vertical="center" wrapText="1"/>
    </xf>
    <xf numFmtId="0" fontId="38" fillId="11" borderId="2" xfId="5" applyFont="1" applyFill="1" applyBorder="1" applyAlignment="1">
      <alignment horizontal="center" vertical="center" wrapText="1"/>
    </xf>
    <xf numFmtId="0" fontId="39" fillId="0" borderId="0" xfId="0" applyFont="1" applyAlignment="1">
      <alignment horizontal="center" vertical="center" wrapText="1"/>
    </xf>
    <xf numFmtId="0" fontId="28" fillId="9" borderId="0" xfId="0" applyFont="1" applyFill="1" applyAlignment="1">
      <alignment vertical="center"/>
    </xf>
    <xf numFmtId="0" fontId="0" fillId="9" borderId="0" xfId="0" applyFill="1" applyAlignment="1">
      <alignment horizontal="center" vertical="center"/>
    </xf>
    <xf numFmtId="41" fontId="0" fillId="9" borderId="24" xfId="8" applyFont="1" applyFill="1" applyBorder="1" applyAlignment="1" applyProtection="1">
      <alignment horizontal="center" vertical="center" wrapText="1"/>
      <protection hidden="1"/>
    </xf>
    <xf numFmtId="165" fontId="0" fillId="9" borderId="24" xfId="8" applyNumberFormat="1" applyFont="1" applyFill="1" applyBorder="1" applyAlignment="1" applyProtection="1">
      <alignment horizontal="center" vertical="center" wrapText="1"/>
      <protection hidden="1"/>
    </xf>
    <xf numFmtId="0" fontId="7" fillId="0" borderId="0" xfId="3" applyFont="1" applyFill="1" applyBorder="1" applyAlignment="1" applyProtection="1">
      <alignment vertical="center"/>
      <protection hidden="1"/>
    </xf>
    <xf numFmtId="0" fontId="44" fillId="12" borderId="32" xfId="0" applyFont="1" applyFill="1" applyBorder="1" applyAlignment="1">
      <alignment horizontal="center" vertical="center"/>
    </xf>
    <xf numFmtId="0" fontId="16" fillId="0" borderId="33" xfId="3" applyFont="1" applyFill="1" applyBorder="1" applyAlignment="1" applyProtection="1">
      <alignment horizontal="center" vertical="center"/>
    </xf>
    <xf numFmtId="9" fontId="16" fillId="0" borderId="34" xfId="9" applyFont="1" applyFill="1" applyBorder="1" applyAlignment="1" applyProtection="1">
      <alignment horizontal="center" vertical="center"/>
    </xf>
    <xf numFmtId="0" fontId="37" fillId="2" borderId="35" xfId="5" applyFont="1" applyBorder="1" applyAlignment="1">
      <alignment horizontal="center" vertical="center" wrapText="1"/>
    </xf>
    <xf numFmtId="0" fontId="29" fillId="11" borderId="35" xfId="5" applyFont="1" applyFill="1" applyBorder="1" applyAlignment="1" applyProtection="1">
      <alignment horizontal="center" vertical="center" wrapText="1"/>
      <protection hidden="1"/>
    </xf>
    <xf numFmtId="9" fontId="37" fillId="2" borderId="35" xfId="9" applyFont="1" applyFill="1" applyBorder="1" applyAlignment="1">
      <alignment horizontal="center" vertical="center" wrapText="1"/>
    </xf>
    <xf numFmtId="0" fontId="40" fillId="0" borderId="8" xfId="0" applyFont="1" applyBorder="1" applyAlignment="1">
      <alignment horizontal="left" wrapText="1"/>
    </xf>
    <xf numFmtId="0" fontId="40" fillId="0" borderId="8" xfId="0" applyFont="1" applyBorder="1" applyAlignment="1">
      <alignment horizontal="left"/>
    </xf>
    <xf numFmtId="0" fontId="40" fillId="0" borderId="0" xfId="0" applyFont="1"/>
    <xf numFmtId="0" fontId="40" fillId="0" borderId="23" xfId="0" applyFont="1" applyBorder="1"/>
    <xf numFmtId="0" fontId="40" fillId="0" borderId="22" xfId="0" applyFont="1" applyBorder="1"/>
    <xf numFmtId="0" fontId="46" fillId="0" borderId="8" xfId="0" applyFont="1" applyBorder="1" applyAlignment="1">
      <alignment vertical="center"/>
    </xf>
    <xf numFmtId="0" fontId="45" fillId="4" borderId="8" xfId="0" applyFont="1" applyFill="1" applyBorder="1" applyAlignment="1" applyProtection="1">
      <alignment horizontal="center" vertical="center" wrapText="1"/>
      <protection hidden="1"/>
    </xf>
    <xf numFmtId="0" fontId="33" fillId="12" borderId="36" xfId="0" applyFont="1" applyFill="1" applyBorder="1" applyAlignment="1">
      <alignment horizontal="center" vertical="center" wrapText="1"/>
    </xf>
    <xf numFmtId="0" fontId="19" fillId="0" borderId="0" xfId="0" applyFont="1" applyAlignment="1">
      <alignment vertical="center" wrapText="1"/>
    </xf>
    <xf numFmtId="0" fontId="15" fillId="0" borderId="6" xfId="0" applyFont="1" applyBorder="1" applyAlignment="1">
      <alignment horizontal="center" vertical="center" wrapText="1"/>
    </xf>
    <xf numFmtId="0" fontId="20" fillId="0" borderId="6" xfId="3" applyFont="1" applyFill="1" applyBorder="1" applyAlignment="1" applyProtection="1">
      <alignment horizontal="center" vertical="center" wrapText="1"/>
      <protection hidden="1"/>
    </xf>
    <xf numFmtId="0" fontId="20" fillId="0" borderId="11" xfId="3" applyFont="1" applyFill="1" applyBorder="1" applyAlignment="1" applyProtection="1">
      <alignment horizontal="center" vertical="center" wrapText="1"/>
      <protection hidden="1"/>
    </xf>
    <xf numFmtId="0" fontId="19" fillId="0" borderId="7" xfId="0" applyFont="1" applyBorder="1" applyAlignment="1">
      <alignment vertical="center" wrapText="1"/>
    </xf>
    <xf numFmtId="0" fontId="10" fillId="7" borderId="8" xfId="0" applyFont="1" applyFill="1" applyBorder="1" applyAlignment="1">
      <alignment horizontal="center" vertical="center" wrapText="1"/>
    </xf>
    <xf numFmtId="0" fontId="13" fillId="0" borderId="0" xfId="0" applyFont="1" applyAlignment="1" applyProtection="1">
      <alignment horizontal="center" vertical="center" wrapText="1"/>
      <protection hidden="1"/>
    </xf>
    <xf numFmtId="41" fontId="0" fillId="0" borderId="0" xfId="8" applyFont="1" applyBorder="1" applyAlignment="1" applyProtection="1">
      <alignment horizontal="center" vertical="center" wrapText="1"/>
      <protection hidden="1"/>
    </xf>
    <xf numFmtId="165" fontId="0" fillId="0" borderId="25" xfId="8" applyNumberFormat="1" applyFont="1" applyBorder="1" applyAlignment="1" applyProtection="1">
      <alignment horizontal="center" vertical="center" wrapText="1"/>
      <protection hidden="1"/>
    </xf>
    <xf numFmtId="0" fontId="0" fillId="0" borderId="0" xfId="0" applyAlignment="1">
      <alignment horizontal="left"/>
    </xf>
    <xf numFmtId="0" fontId="28" fillId="0" borderId="0" xfId="0" applyFont="1" applyAlignment="1">
      <alignment horizontal="left" vertical="center"/>
    </xf>
    <xf numFmtId="0" fontId="0" fillId="9" borderId="0" xfId="0" applyFill="1" applyAlignment="1">
      <alignment horizontal="left"/>
    </xf>
    <xf numFmtId="0" fontId="30" fillId="0" borderId="0" xfId="0" applyFont="1"/>
    <xf numFmtId="0" fontId="0" fillId="0" borderId="0" xfId="0" applyAlignment="1">
      <alignment horizontal="left" wrapText="1"/>
    </xf>
    <xf numFmtId="41" fontId="0" fillId="10" borderId="24" xfId="8" applyFont="1" applyFill="1" applyBorder="1" applyAlignment="1" applyProtection="1">
      <alignment horizontal="center" vertical="center" wrapText="1"/>
      <protection hidden="1"/>
    </xf>
    <xf numFmtId="0" fontId="49" fillId="0" borderId="8" xfId="0" applyFont="1" applyBorder="1" applyAlignment="1">
      <alignment vertical="center"/>
    </xf>
    <xf numFmtId="0" fontId="50" fillId="0" borderId="8" xfId="0" applyFont="1" applyBorder="1" applyAlignment="1">
      <alignment vertical="center"/>
    </xf>
    <xf numFmtId="0" fontId="51" fillId="0" borderId="37" xfId="0" applyFont="1" applyBorder="1" applyAlignment="1">
      <alignment horizontal="center" vertical="center" wrapText="1"/>
    </xf>
    <xf numFmtId="0" fontId="51" fillId="0" borderId="37" xfId="0" applyFont="1" applyBorder="1" applyAlignment="1">
      <alignment horizontal="center" vertical="center"/>
    </xf>
    <xf numFmtId="171" fontId="0" fillId="0" borderId="25" xfId="8" applyNumberFormat="1" applyFont="1" applyBorder="1" applyAlignment="1" applyProtection="1">
      <alignment horizontal="center" vertical="center" wrapText="1"/>
      <protection hidden="1"/>
    </xf>
    <xf numFmtId="0" fontId="17" fillId="8" borderId="39" xfId="5" applyFont="1" applyFill="1" applyBorder="1" applyAlignment="1">
      <alignment horizontal="center" vertical="center" wrapText="1"/>
    </xf>
    <xf numFmtId="0" fontId="17" fillId="8" borderId="39" xfId="5" applyFont="1" applyFill="1" applyBorder="1" applyAlignment="1">
      <alignment horizontal="left" vertical="center" wrapText="1"/>
    </xf>
    <xf numFmtId="0" fontId="10" fillId="5" borderId="9" xfId="0" applyFont="1" applyFill="1" applyBorder="1" applyAlignment="1" applyProtection="1">
      <alignment horizontal="center" vertical="center" wrapText="1"/>
      <protection hidden="1"/>
    </xf>
    <xf numFmtId="0" fontId="47" fillId="9" borderId="9" xfId="0" applyFont="1" applyFill="1" applyBorder="1" applyAlignment="1" applyProtection="1">
      <alignment horizontal="center" vertical="center" wrapText="1"/>
      <protection hidden="1"/>
    </xf>
    <xf numFmtId="0" fontId="47" fillId="9" borderId="9" xfId="0" applyFont="1" applyFill="1" applyBorder="1" applyAlignment="1" applyProtection="1">
      <alignment horizontal="center" vertical="center" textRotation="90" wrapText="1"/>
      <protection hidden="1"/>
    </xf>
    <xf numFmtId="41" fontId="10" fillId="6" borderId="40" xfId="8" applyFont="1" applyFill="1" applyBorder="1" applyAlignment="1" applyProtection="1">
      <alignment horizontal="center" vertical="center" wrapText="1"/>
      <protection hidden="1"/>
    </xf>
    <xf numFmtId="4" fontId="30" fillId="0" borderId="40" xfId="0" applyNumberFormat="1" applyFont="1" applyBorder="1" applyAlignment="1" applyProtection="1">
      <alignment horizontal="center" vertical="center" wrapText="1"/>
      <protection hidden="1"/>
    </xf>
    <xf numFmtId="0" fontId="30" fillId="0" borderId="40" xfId="0" applyFont="1" applyBorder="1" applyAlignment="1" applyProtection="1">
      <alignment horizontal="center" vertical="center" wrapText="1"/>
      <protection hidden="1"/>
    </xf>
    <xf numFmtId="4" fontId="10" fillId="5" borderId="40" xfId="0" applyNumberFormat="1" applyFont="1" applyFill="1" applyBorder="1" applyAlignment="1" applyProtection="1">
      <alignment horizontal="center" vertical="center" wrapText="1"/>
      <protection hidden="1"/>
    </xf>
    <xf numFmtId="0" fontId="10" fillId="6" borderId="40" xfId="0" applyFont="1" applyFill="1" applyBorder="1" applyAlignment="1" applyProtection="1">
      <alignment horizontal="center" vertical="center" wrapText="1"/>
      <protection hidden="1"/>
    </xf>
    <xf numFmtId="0" fontId="52" fillId="0" borderId="38" xfId="0" applyFont="1" applyBorder="1" applyAlignment="1" applyProtection="1">
      <alignment horizontal="center" vertical="center" wrapText="1"/>
      <protection hidden="1"/>
    </xf>
    <xf numFmtId="0" fontId="52" fillId="0" borderId="38" xfId="0" applyFont="1" applyBorder="1" applyAlignment="1">
      <alignment horizontal="center"/>
    </xf>
    <xf numFmtId="0" fontId="53" fillId="0" borderId="38" xfId="0" applyFont="1" applyBorder="1" applyAlignment="1">
      <alignment horizontal="center" vertical="center" wrapText="1"/>
    </xf>
    <xf numFmtId="0" fontId="53" fillId="0" borderId="38" xfId="0" applyFont="1" applyBorder="1" applyAlignment="1">
      <alignment horizontal="center" vertical="center"/>
    </xf>
    <xf numFmtId="0" fontId="54" fillId="0" borderId="38" xfId="0" applyFont="1" applyBorder="1" applyAlignment="1">
      <alignment vertical="center"/>
    </xf>
    <xf numFmtId="41" fontId="52" fillId="0" borderId="38" xfId="8" applyFont="1" applyFill="1" applyBorder="1" applyAlignment="1" applyProtection="1">
      <alignment horizontal="center" vertical="center" wrapText="1"/>
      <protection hidden="1"/>
    </xf>
    <xf numFmtId="170" fontId="53" fillId="4" borderId="38" xfId="0" applyNumberFormat="1" applyFont="1" applyFill="1" applyBorder="1" applyAlignment="1">
      <alignment horizontal="center" vertical="center"/>
    </xf>
    <xf numFmtId="164" fontId="53" fillId="0" borderId="38" xfId="0" applyNumberFormat="1" applyFont="1" applyBorder="1" applyAlignment="1">
      <alignment horizontal="center" vertical="center"/>
    </xf>
    <xf numFmtId="170" fontId="53" fillId="0" borderId="38" xfId="0" applyNumberFormat="1" applyFont="1" applyBorder="1" applyAlignment="1">
      <alignment horizontal="center" vertical="center"/>
    </xf>
    <xf numFmtId="0" fontId="0" fillId="13" borderId="0" xfId="0" applyFill="1"/>
    <xf numFmtId="0" fontId="55" fillId="0" borderId="37" xfId="0" applyFont="1" applyBorder="1" applyAlignment="1">
      <alignment horizontal="center" vertical="center"/>
    </xf>
    <xf numFmtId="0" fontId="0" fillId="14" borderId="0" xfId="0" applyFill="1"/>
    <xf numFmtId="0" fontId="52" fillId="0" borderId="41" xfId="0" applyFont="1" applyBorder="1" applyAlignment="1">
      <alignment horizontal="center" vertical="center"/>
    </xf>
    <xf numFmtId="172" fontId="0" fillId="0" borderId="0" xfId="2" applyNumberFormat="1" applyFont="1"/>
    <xf numFmtId="173" fontId="0" fillId="0" borderId="25" xfId="8" applyNumberFormat="1" applyFont="1" applyBorder="1" applyAlignment="1" applyProtection="1">
      <alignment horizontal="center" vertical="center" wrapText="1"/>
      <protection hidden="1"/>
    </xf>
    <xf numFmtId="0" fontId="56" fillId="0" borderId="42" xfId="0" applyFont="1" applyBorder="1" applyAlignment="1">
      <alignment vertical="top" wrapText="1" readingOrder="1"/>
    </xf>
    <xf numFmtId="0" fontId="0" fillId="0" borderId="0" xfId="0" applyAlignment="1">
      <alignment horizontal="center"/>
    </xf>
    <xf numFmtId="174" fontId="56" fillId="0" borderId="42" xfId="0" applyNumberFormat="1" applyFont="1" applyBorder="1" applyAlignment="1">
      <alignment vertical="top" wrapText="1" readingOrder="1"/>
    </xf>
    <xf numFmtId="0" fontId="46" fillId="0" borderId="32" xfId="0" applyFont="1" applyBorder="1" applyAlignment="1">
      <alignment vertical="center"/>
    </xf>
    <xf numFmtId="175" fontId="56" fillId="0" borderId="42" xfId="0" applyNumberFormat="1" applyFont="1" applyBorder="1" applyAlignment="1">
      <alignment vertical="top" wrapText="1" readingOrder="1"/>
    </xf>
    <xf numFmtId="174" fontId="56" fillId="15" borderId="42" xfId="0" applyNumberFormat="1" applyFont="1" applyFill="1" applyBorder="1" applyAlignment="1">
      <alignment vertical="top" wrapText="1" readingOrder="1"/>
    </xf>
    <xf numFmtId="165" fontId="0" fillId="15" borderId="24" xfId="8" applyNumberFormat="1" applyFont="1" applyFill="1" applyBorder="1" applyAlignment="1" applyProtection="1">
      <alignment horizontal="center" vertical="center" wrapText="1"/>
      <protection hidden="1"/>
    </xf>
    <xf numFmtId="0" fontId="57" fillId="16" borderId="8" xfId="6" applyFont="1" applyFill="1" applyBorder="1" applyAlignment="1">
      <alignment horizontal="center" vertical="center" wrapText="1"/>
    </xf>
    <xf numFmtId="0" fontId="14" fillId="0" borderId="43" xfId="6" applyNumberFormat="1" applyFont="1" applyFill="1" applyBorder="1" applyAlignment="1" applyProtection="1">
      <alignment horizontal="center" vertical="center" wrapText="1"/>
      <protection hidden="1"/>
    </xf>
    <xf numFmtId="17" fontId="57" fillId="16" borderId="8" xfId="6" applyNumberFormat="1" applyFont="1" applyFill="1" applyBorder="1" applyAlignment="1">
      <alignment horizontal="center" vertical="center" wrapText="1"/>
    </xf>
    <xf numFmtId="0" fontId="58" fillId="0" borderId="8" xfId="6" applyFont="1" applyFill="1" applyBorder="1" applyAlignment="1" applyProtection="1">
      <alignment horizontal="justify" vertical="justify" wrapText="1"/>
      <protection locked="0"/>
    </xf>
    <xf numFmtId="0" fontId="0" fillId="2" borderId="3" xfId="5" applyFont="1" applyBorder="1" applyAlignment="1">
      <alignment horizontal="center" vertical="center" wrapText="1"/>
    </xf>
    <xf numFmtId="0" fontId="0" fillId="2" borderId="16" xfId="5" applyFont="1" applyBorder="1" applyAlignment="1">
      <alignment horizontal="center" vertical="center" wrapText="1"/>
    </xf>
    <xf numFmtId="0" fontId="59" fillId="0" borderId="8" xfId="6" applyFont="1" applyFill="1" applyBorder="1" applyAlignment="1" applyProtection="1">
      <alignment horizontal="center" vertical="center" wrapText="1"/>
      <protection locked="0"/>
    </xf>
    <xf numFmtId="165" fontId="59" fillId="0" borderId="8" xfId="6" applyNumberFormat="1" applyFont="1" applyFill="1" applyBorder="1" applyAlignment="1" applyProtection="1">
      <alignment horizontal="center" vertical="center" wrapText="1"/>
      <protection locked="0"/>
    </xf>
    <xf numFmtId="168" fontId="59" fillId="0" borderId="8" xfId="6" applyNumberFormat="1" applyFont="1" applyFill="1" applyBorder="1" applyAlignment="1" applyProtection="1">
      <alignment horizontal="center" vertical="center" wrapText="1"/>
      <protection locked="0"/>
    </xf>
    <xf numFmtId="0" fontId="61" fillId="0" borderId="0" xfId="0" applyFont="1" applyAlignment="1">
      <alignment horizontal="center" vertical="center"/>
    </xf>
    <xf numFmtId="0" fontId="62" fillId="17" borderId="8" xfId="0" applyFont="1" applyFill="1" applyBorder="1" applyAlignment="1">
      <alignment horizontal="center" vertical="center" wrapText="1"/>
    </xf>
    <xf numFmtId="0" fontId="62" fillId="17" borderId="8" xfId="0" applyFont="1" applyFill="1" applyBorder="1" applyAlignment="1">
      <alignment horizontal="center" vertical="center"/>
    </xf>
    <xf numFmtId="0" fontId="63" fillId="0" borderId="8" xfId="0" applyFont="1" applyBorder="1" applyAlignment="1">
      <alignment horizontal="center" vertical="center" wrapText="1"/>
    </xf>
    <xf numFmtId="0" fontId="63" fillId="0" borderId="0" xfId="0" applyFont="1" applyAlignment="1">
      <alignment horizontal="center" vertical="center" wrapText="1"/>
    </xf>
    <xf numFmtId="0" fontId="61" fillId="0" borderId="8" xfId="0" applyFont="1" applyBorder="1" applyAlignment="1">
      <alignment horizontal="center" vertical="center" wrapText="1"/>
    </xf>
    <xf numFmtId="176" fontId="61" fillId="4" borderId="8" xfId="1" applyNumberFormat="1" applyFont="1" applyFill="1" applyBorder="1" applyAlignment="1">
      <alignment horizontal="center" vertical="center"/>
    </xf>
    <xf numFmtId="176" fontId="61" fillId="4" borderId="8" xfId="0" applyNumberFormat="1" applyFont="1" applyFill="1" applyBorder="1" applyAlignment="1">
      <alignment horizontal="center" vertical="center"/>
    </xf>
    <xf numFmtId="0" fontId="64" fillId="0" borderId="8" xfId="0" applyFont="1" applyBorder="1" applyAlignment="1">
      <alignment horizontal="center" vertical="center" wrapText="1"/>
    </xf>
    <xf numFmtId="176" fontId="61" fillId="0" borderId="8" xfId="0" applyNumberFormat="1" applyFont="1" applyBorder="1" applyAlignment="1">
      <alignment horizontal="center" vertical="center" wrapText="1"/>
    </xf>
    <xf numFmtId="176" fontId="61" fillId="0" borderId="8" xfId="0" applyNumberFormat="1" applyFont="1" applyBorder="1" applyAlignment="1">
      <alignment horizontal="center" vertical="center"/>
    </xf>
    <xf numFmtId="0" fontId="62" fillId="0" borderId="0" xfId="0" applyFont="1" applyAlignment="1">
      <alignment horizontal="center" vertical="center" wrapText="1"/>
    </xf>
    <xf numFmtId="176" fontId="58" fillId="0" borderId="0" xfId="0" applyNumberFormat="1" applyFont="1" applyAlignment="1">
      <alignment horizontal="center" vertical="center" wrapText="1"/>
    </xf>
    <xf numFmtId="176" fontId="58" fillId="0" borderId="0" xfId="0" applyNumberFormat="1" applyFont="1" applyAlignment="1">
      <alignment horizontal="center" vertical="center"/>
    </xf>
    <xf numFmtId="0" fontId="58" fillId="0" borderId="0" xfId="0" applyFont="1" applyAlignment="1">
      <alignment horizontal="center" vertical="center"/>
    </xf>
    <xf numFmtId="0" fontId="65" fillId="0" borderId="0" xfId="0" applyFont="1" applyAlignment="1">
      <alignment horizontal="center" vertical="center" wrapText="1"/>
    </xf>
    <xf numFmtId="177" fontId="58" fillId="0" borderId="0" xfId="0" applyNumberFormat="1" applyFont="1" applyAlignment="1">
      <alignment horizontal="center" vertical="center"/>
    </xf>
    <xf numFmtId="0" fontId="66" fillId="18" borderId="8" xfId="0" applyFont="1" applyFill="1" applyBorder="1" applyAlignment="1">
      <alignment horizontal="center" vertical="center" wrapText="1"/>
    </xf>
    <xf numFmtId="176" fontId="60" fillId="19" borderId="8" xfId="0" applyNumberFormat="1" applyFont="1" applyFill="1" applyBorder="1" applyAlignment="1">
      <alignment horizontal="center" vertical="center"/>
    </xf>
    <xf numFmtId="0" fontId="62" fillId="18" borderId="8" xfId="0" applyFont="1" applyFill="1" applyBorder="1" applyAlignment="1">
      <alignment horizontal="center" vertical="center"/>
    </xf>
    <xf numFmtId="0" fontId="66" fillId="0" borderId="0" xfId="0" applyFont="1" applyAlignment="1">
      <alignment horizontal="center" vertical="center" wrapText="1"/>
    </xf>
    <xf numFmtId="176" fontId="60" fillId="0" borderId="0" xfId="0" applyNumberFormat="1" applyFont="1" applyAlignment="1">
      <alignment horizontal="center" vertical="center"/>
    </xf>
    <xf numFmtId="0" fontId="62" fillId="0" borderId="0" xfId="0" applyFont="1" applyAlignment="1">
      <alignment horizontal="center" vertical="center"/>
    </xf>
    <xf numFmtId="176" fontId="61" fillId="4" borderId="8" xfId="1" applyNumberFormat="1" applyFont="1" applyFill="1" applyBorder="1" applyAlignment="1">
      <alignment horizontal="center" vertical="center" wrapText="1"/>
    </xf>
    <xf numFmtId="0" fontId="64" fillId="0" borderId="43" xfId="0" applyFont="1" applyBorder="1" applyAlignment="1">
      <alignment horizontal="center" vertical="center" wrapText="1"/>
    </xf>
    <xf numFmtId="0" fontId="64" fillId="0" borderId="0" xfId="0" applyFont="1" applyAlignment="1">
      <alignment horizontal="center" vertical="center" wrapText="1"/>
    </xf>
    <xf numFmtId="0" fontId="61" fillId="4" borderId="0" xfId="0" applyFont="1" applyFill="1" applyAlignment="1">
      <alignment horizontal="center" vertical="center"/>
    </xf>
    <xf numFmtId="0" fontId="63" fillId="4" borderId="0" xfId="0" applyFont="1" applyFill="1" applyAlignment="1">
      <alignment horizontal="center" vertical="center" wrapText="1"/>
    </xf>
    <xf numFmtId="176" fontId="61" fillId="4" borderId="0" xfId="0" applyNumberFormat="1" applyFont="1" applyFill="1" applyAlignment="1">
      <alignment horizontal="center" vertical="center"/>
    </xf>
    <xf numFmtId="0" fontId="62" fillId="21" borderId="8" xfId="0" applyFont="1" applyFill="1" applyBorder="1" applyAlignment="1">
      <alignment horizontal="center" vertical="center" wrapText="1"/>
    </xf>
    <xf numFmtId="0" fontId="69" fillId="21" borderId="8" xfId="14" applyFont="1" applyFill="1" applyBorder="1" applyAlignment="1">
      <alignment horizontal="center" vertical="center" wrapText="1"/>
    </xf>
    <xf numFmtId="0" fontId="70" fillId="21" borderId="8" xfId="14" applyFont="1" applyFill="1" applyBorder="1" applyAlignment="1">
      <alignment horizontal="center" vertical="center" wrapText="1"/>
    </xf>
    <xf numFmtId="0" fontId="71" fillId="0" borderId="8" xfId="14" applyFont="1" applyBorder="1" applyAlignment="1">
      <alignment horizontal="center" vertical="center" wrapText="1"/>
    </xf>
    <xf numFmtId="1" fontId="71" fillId="0" borderId="8" xfId="0" applyNumberFormat="1" applyFont="1" applyBorder="1" applyAlignment="1">
      <alignment vertical="center" wrapText="1"/>
    </xf>
    <xf numFmtId="176" fontId="71" fillId="0" borderId="8" xfId="1" applyNumberFormat="1" applyFont="1" applyBorder="1" applyAlignment="1">
      <alignment vertical="center" wrapText="1"/>
    </xf>
    <xf numFmtId="1" fontId="71" fillId="0" borderId="8" xfId="0" applyNumberFormat="1" applyFont="1" applyBorder="1" applyAlignment="1">
      <alignment horizontal="center" vertical="center" wrapText="1"/>
    </xf>
    <xf numFmtId="3" fontId="63" fillId="0" borderId="8" xfId="0" applyNumberFormat="1" applyFont="1" applyBorder="1" applyAlignment="1">
      <alignment horizontal="center" vertical="center" wrapText="1"/>
    </xf>
    <xf numFmtId="0" fontId="58" fillId="0" borderId="0" xfId="0" applyFont="1"/>
    <xf numFmtId="0" fontId="61" fillId="0" borderId="9" xfId="0" applyFont="1" applyBorder="1" applyAlignment="1">
      <alignment horizontal="center" vertical="center" wrapText="1"/>
    </xf>
    <xf numFmtId="0" fontId="71" fillId="0" borderId="9" xfId="14" applyFont="1" applyBorder="1" applyAlignment="1">
      <alignment horizontal="center" vertical="center" wrapText="1"/>
    </xf>
    <xf numFmtId="1" fontId="71" fillId="0" borderId="9" xfId="0" applyNumberFormat="1" applyFont="1" applyBorder="1" applyAlignment="1">
      <alignment vertical="center" wrapText="1"/>
    </xf>
    <xf numFmtId="176" fontId="71" fillId="0" borderId="9" xfId="1" applyNumberFormat="1" applyFont="1" applyBorder="1" applyAlignment="1">
      <alignment vertical="center" wrapText="1"/>
    </xf>
    <xf numFmtId="1" fontId="71" fillId="0" borderId="9" xfId="0" applyNumberFormat="1" applyFont="1" applyBorder="1" applyAlignment="1">
      <alignment horizontal="center" vertical="center" wrapText="1"/>
    </xf>
    <xf numFmtId="3" fontId="63" fillId="0" borderId="9" xfId="0" applyNumberFormat="1" applyFont="1" applyBorder="1" applyAlignment="1">
      <alignment horizontal="center" vertical="center" wrapText="1"/>
    </xf>
    <xf numFmtId="0" fontId="71" fillId="0" borderId="8" xfId="0" applyFont="1" applyBorder="1" applyAlignment="1">
      <alignment horizontal="center" vertical="center" wrapText="1"/>
    </xf>
    <xf numFmtId="49" fontId="71" fillId="0" borderId="8" xfId="0" applyNumberFormat="1" applyFont="1" applyBorder="1" applyAlignment="1">
      <alignment horizontal="center" vertical="center" wrapText="1"/>
    </xf>
    <xf numFmtId="3" fontId="71" fillId="0" borderId="8" xfId="0" applyNumberFormat="1" applyFont="1" applyBorder="1" applyAlignment="1">
      <alignment horizontal="justify" vertical="center" wrapText="1"/>
    </xf>
    <xf numFmtId="0" fontId="52" fillId="0" borderId="8" xfId="0" applyFont="1" applyBorder="1" applyAlignment="1">
      <alignment horizontal="center" vertical="center"/>
    </xf>
    <xf numFmtId="3" fontId="71" fillId="7" borderId="8" xfId="0" applyNumberFormat="1" applyFont="1" applyFill="1" applyBorder="1" applyAlignment="1">
      <alignment horizontal="justify" vertical="center" wrapText="1"/>
    </xf>
    <xf numFmtId="17" fontId="61" fillId="4" borderId="8" xfId="0" applyNumberFormat="1" applyFont="1" applyFill="1" applyBorder="1" applyAlignment="1">
      <alignment horizontal="center" vertical="center" wrapText="1"/>
    </xf>
    <xf numFmtId="1" fontId="63" fillId="0" borderId="8" xfId="0" applyNumberFormat="1" applyFont="1" applyBorder="1" applyAlignment="1">
      <alignment horizontal="center" vertical="center" wrapText="1"/>
    </xf>
    <xf numFmtId="49" fontId="61" fillId="0" borderId="8" xfId="0" applyNumberFormat="1" applyFont="1" applyBorder="1" applyAlignment="1">
      <alignment horizontal="center" vertical="center" wrapText="1"/>
    </xf>
    <xf numFmtId="0" fontId="63" fillId="0" borderId="8" xfId="0" applyFont="1" applyBorder="1" applyAlignment="1">
      <alignment horizontal="center" vertical="center" wrapText="1" readingOrder="1"/>
    </xf>
    <xf numFmtId="1" fontId="71" fillId="0" borderId="8" xfId="0" applyNumberFormat="1" applyFont="1" applyBorder="1" applyAlignment="1">
      <alignment horizontal="justify" vertical="center" wrapText="1"/>
    </xf>
    <xf numFmtId="176" fontId="71" fillId="0" borderId="8" xfId="1" applyNumberFormat="1" applyFont="1" applyFill="1" applyBorder="1" applyAlignment="1">
      <alignment horizontal="center" vertical="center" wrapText="1"/>
    </xf>
    <xf numFmtId="1" fontId="71" fillId="0" borderId="8" xfId="0" applyNumberFormat="1" applyFont="1" applyBorder="1" applyAlignment="1">
      <alignment horizontal="justify" vertical="justify" wrapText="1"/>
    </xf>
    <xf numFmtId="176" fontId="71" fillId="0" borderId="8" xfId="1" applyNumberFormat="1" applyFont="1" applyBorder="1" applyAlignment="1">
      <alignment horizontal="center" vertical="center" wrapText="1"/>
    </xf>
    <xf numFmtId="1" fontId="61" fillId="4" borderId="8" xfId="0" applyNumberFormat="1" applyFont="1" applyFill="1" applyBorder="1" applyAlignment="1">
      <alignment horizontal="center" vertical="center" wrapText="1"/>
    </xf>
    <xf numFmtId="176" fontId="71" fillId="0" borderId="8" xfId="1" applyNumberFormat="1" applyFont="1" applyFill="1" applyBorder="1" applyAlignment="1">
      <alignment vertical="center" wrapText="1"/>
    </xf>
    <xf numFmtId="1" fontId="58" fillId="4" borderId="8" xfId="0" applyNumberFormat="1" applyFont="1" applyFill="1" applyBorder="1" applyAlignment="1">
      <alignment horizontal="center" vertical="center" wrapText="1"/>
    </xf>
    <xf numFmtId="176" fontId="58" fillId="4" borderId="8" xfId="1" applyNumberFormat="1" applyFont="1" applyFill="1" applyBorder="1" applyAlignment="1">
      <alignment horizontal="center" vertical="center" wrapText="1"/>
    </xf>
    <xf numFmtId="0" fontId="58" fillId="0" borderId="8" xfId="0" applyFont="1" applyBorder="1" applyAlignment="1">
      <alignment horizontal="center" vertical="center" wrapText="1"/>
    </xf>
    <xf numFmtId="0" fontId="72" fillId="0" borderId="0" xfId="0" applyFont="1" applyAlignment="1">
      <alignment horizontal="center" vertical="center" wrapText="1"/>
    </xf>
    <xf numFmtId="49" fontId="58" fillId="0" borderId="0" xfId="0" applyNumberFormat="1" applyFont="1" applyAlignment="1">
      <alignment horizontal="center" vertical="center" wrapText="1"/>
    </xf>
    <xf numFmtId="0" fontId="58" fillId="0" borderId="0" xfId="0" applyFont="1" applyAlignment="1">
      <alignment horizontal="center" vertical="center" wrapText="1"/>
    </xf>
    <xf numFmtId="0" fontId="65" fillId="0" borderId="0" xfId="0" applyFont="1" applyAlignment="1">
      <alignment horizontal="center" vertical="center" wrapText="1" readingOrder="1"/>
    </xf>
    <xf numFmtId="0" fontId="58" fillId="4" borderId="8" xfId="0" applyFont="1" applyFill="1" applyBorder="1" applyAlignment="1">
      <alignment horizontal="center" vertical="center" wrapText="1"/>
    </xf>
    <xf numFmtId="176" fontId="58" fillId="4" borderId="0" xfId="1" applyNumberFormat="1" applyFont="1" applyFill="1" applyBorder="1" applyAlignment="1">
      <alignment horizontal="center" vertical="center" wrapText="1"/>
    </xf>
    <xf numFmtId="0" fontId="58" fillId="4" borderId="9" xfId="0" applyFont="1" applyFill="1" applyBorder="1" applyAlignment="1">
      <alignment horizontal="center" vertical="center" wrapText="1"/>
    </xf>
    <xf numFmtId="176" fontId="72" fillId="4" borderId="50" xfId="1" applyNumberFormat="1" applyFont="1" applyFill="1" applyBorder="1" applyAlignment="1">
      <alignment horizontal="center" vertical="center"/>
    </xf>
    <xf numFmtId="176" fontId="60" fillId="19" borderId="8" xfId="1" applyNumberFormat="1" applyFont="1" applyFill="1" applyBorder="1" applyAlignment="1">
      <alignment horizontal="center" vertical="center" wrapText="1"/>
    </xf>
    <xf numFmtId="0" fontId="60" fillId="19" borderId="8" xfId="0" applyFont="1" applyFill="1" applyBorder="1" applyAlignment="1">
      <alignment horizontal="center" vertical="center"/>
    </xf>
    <xf numFmtId="176" fontId="60" fillId="19" borderId="8" xfId="1" applyNumberFormat="1" applyFont="1" applyFill="1" applyBorder="1" applyAlignment="1">
      <alignment horizontal="center" vertical="center"/>
    </xf>
    <xf numFmtId="176" fontId="60" fillId="4" borderId="0" xfId="1" applyNumberFormat="1" applyFont="1" applyFill="1" applyBorder="1" applyAlignment="1">
      <alignment horizontal="center" vertical="center" wrapText="1"/>
    </xf>
    <xf numFmtId="0" fontId="60" fillId="4" borderId="0" xfId="0" applyFont="1" applyFill="1" applyAlignment="1">
      <alignment horizontal="center" vertical="center"/>
    </xf>
    <xf numFmtId="176" fontId="60" fillId="4" borderId="0" xfId="1" applyNumberFormat="1" applyFont="1" applyFill="1" applyBorder="1" applyAlignment="1">
      <alignment horizontal="center" vertical="center"/>
    </xf>
    <xf numFmtId="176" fontId="64" fillId="0" borderId="0" xfId="1" applyNumberFormat="1" applyFont="1" applyAlignment="1">
      <alignment horizontal="center" vertical="center"/>
    </xf>
    <xf numFmtId="176" fontId="63" fillId="0" borderId="8" xfId="1" applyNumberFormat="1" applyFont="1" applyFill="1" applyBorder="1" applyAlignment="1">
      <alignment horizontal="center" vertical="center" wrapText="1"/>
    </xf>
    <xf numFmtId="0" fontId="63" fillId="0" borderId="8" xfId="14" applyFont="1" applyBorder="1" applyAlignment="1">
      <alignment horizontal="center" vertical="center" wrapText="1"/>
    </xf>
    <xf numFmtId="0" fontId="71" fillId="4" borderId="8" xfId="0" applyFont="1" applyFill="1" applyBorder="1" applyAlignment="1">
      <alignment horizontal="center" vertical="center" wrapText="1"/>
    </xf>
    <xf numFmtId="1" fontId="63" fillId="4" borderId="8" xfId="0" applyNumberFormat="1" applyFont="1" applyFill="1" applyBorder="1" applyAlignment="1">
      <alignment horizontal="center" vertical="center" wrapText="1"/>
    </xf>
    <xf numFmtId="1" fontId="71" fillId="4" borderId="8" xfId="0" applyNumberFormat="1" applyFont="1" applyFill="1" applyBorder="1" applyAlignment="1">
      <alignment vertical="center" wrapText="1"/>
    </xf>
    <xf numFmtId="176" fontId="71" fillId="4" borderId="8" xfId="1" applyNumberFormat="1" applyFont="1" applyFill="1" applyBorder="1" applyAlignment="1">
      <alignment vertical="center" wrapText="1"/>
    </xf>
    <xf numFmtId="1" fontId="71" fillId="4" borderId="8" xfId="0" applyNumberFormat="1" applyFont="1" applyFill="1" applyBorder="1" applyAlignment="1">
      <alignment horizontal="center" vertical="center" wrapText="1"/>
    </xf>
    <xf numFmtId="3" fontId="63" fillId="4" borderId="8" xfId="0" applyNumberFormat="1" applyFont="1" applyFill="1" applyBorder="1" applyAlignment="1">
      <alignment horizontal="center" vertical="center" wrapText="1"/>
    </xf>
    <xf numFmtId="0" fontId="71" fillId="0" borderId="0" xfId="0" applyFont="1" applyAlignment="1">
      <alignment horizontal="center" vertical="center" wrapText="1"/>
    </xf>
    <xf numFmtId="17" fontId="61" fillId="4" borderId="0" xfId="0" applyNumberFormat="1" applyFont="1" applyFill="1" applyAlignment="1">
      <alignment horizontal="center" vertical="center" wrapText="1"/>
    </xf>
    <xf numFmtId="1" fontId="63" fillId="0" borderId="0" xfId="0" applyNumberFormat="1" applyFont="1" applyAlignment="1">
      <alignment horizontal="center" vertical="center" wrapText="1"/>
    </xf>
    <xf numFmtId="1" fontId="71" fillId="0" borderId="0" xfId="0" applyNumberFormat="1" applyFont="1" applyAlignment="1">
      <alignment horizontal="center" vertical="center" wrapText="1"/>
    </xf>
    <xf numFmtId="1" fontId="71" fillId="0" borderId="0" xfId="0" applyNumberFormat="1" applyFont="1" applyAlignment="1">
      <alignment vertical="center" wrapText="1"/>
    </xf>
    <xf numFmtId="176" fontId="71" fillId="0" borderId="0" xfId="1" applyNumberFormat="1" applyFont="1" applyBorder="1" applyAlignment="1">
      <alignment vertical="center" wrapText="1"/>
    </xf>
    <xf numFmtId="176" fontId="58" fillId="0" borderId="0" xfId="1" applyNumberFormat="1" applyFont="1" applyFill="1" applyBorder="1" applyAlignment="1">
      <alignment horizontal="center" vertical="center" wrapText="1"/>
    </xf>
    <xf numFmtId="0" fontId="61" fillId="0" borderId="0" xfId="0" applyFont="1"/>
    <xf numFmtId="0" fontId="64" fillId="21" borderId="8" xfId="0" applyFont="1" applyFill="1" applyBorder="1" applyAlignment="1">
      <alignment horizontal="center" vertical="center" wrapText="1"/>
    </xf>
    <xf numFmtId="0" fontId="73" fillId="21" borderId="8" xfId="14" applyFont="1" applyFill="1" applyBorder="1" applyAlignment="1">
      <alignment horizontal="center" vertical="center" wrapText="1"/>
    </xf>
    <xf numFmtId="0" fontId="74" fillId="21" borderId="8" xfId="14" applyFont="1" applyFill="1" applyBorder="1" applyAlignment="1">
      <alignment horizontal="center" vertical="center" wrapText="1"/>
    </xf>
    <xf numFmtId="0" fontId="61" fillId="4" borderId="8" xfId="0" applyFont="1" applyFill="1" applyBorder="1" applyAlignment="1">
      <alignment horizontal="center" vertical="center" wrapText="1"/>
    </xf>
    <xf numFmtId="0" fontId="61" fillId="4" borderId="8" xfId="1" applyNumberFormat="1" applyFont="1" applyFill="1" applyBorder="1" applyAlignment="1">
      <alignment horizontal="center" vertical="center" wrapText="1"/>
    </xf>
    <xf numFmtId="0" fontId="61" fillId="6" borderId="8" xfId="0" applyFont="1" applyFill="1" applyBorder="1" applyAlignment="1">
      <alignment horizontal="center" vertical="center" wrapText="1"/>
    </xf>
    <xf numFmtId="0" fontId="75" fillId="6" borderId="8" xfId="0" applyFont="1" applyFill="1" applyBorder="1" applyAlignment="1">
      <alignment horizontal="center" vertical="center" wrapText="1"/>
    </xf>
    <xf numFmtId="0" fontId="76" fillId="6" borderId="8" xfId="0" applyFont="1" applyFill="1" applyBorder="1" applyAlignment="1">
      <alignment horizontal="left"/>
    </xf>
    <xf numFmtId="176" fontId="73" fillId="6" borderId="8" xfId="1" applyNumberFormat="1" applyFont="1" applyFill="1" applyBorder="1" applyAlignment="1">
      <alignment horizontal="left" vertical="center" wrapText="1"/>
    </xf>
    <xf numFmtId="0" fontId="75" fillId="0" borderId="0" xfId="0" applyFont="1"/>
    <xf numFmtId="17" fontId="75" fillId="7" borderId="0" xfId="0" applyNumberFormat="1" applyFont="1" applyFill="1" applyAlignment="1">
      <alignment vertical="center"/>
    </xf>
    <xf numFmtId="176" fontId="75" fillId="0" borderId="0" xfId="0" applyNumberFormat="1" applyFont="1"/>
    <xf numFmtId="176" fontId="75" fillId="0" borderId="0" xfId="1" applyNumberFormat="1" applyFont="1"/>
    <xf numFmtId="178" fontId="75" fillId="0" borderId="0" xfId="0" applyNumberFormat="1" applyFont="1"/>
    <xf numFmtId="0" fontId="73" fillId="23" borderId="8" xfId="0" applyFont="1" applyFill="1" applyBorder="1" applyAlignment="1">
      <alignment horizontal="center" vertical="center" wrapText="1"/>
    </xf>
    <xf numFmtId="49" fontId="71" fillId="4" borderId="8" xfId="0" applyNumberFormat="1" applyFont="1" applyFill="1" applyBorder="1" applyAlignment="1">
      <alignment horizontal="center" vertical="center" wrapText="1"/>
    </xf>
    <xf numFmtId="0" fontId="61" fillId="4" borderId="8" xfId="0" applyFont="1" applyFill="1" applyBorder="1" applyAlignment="1">
      <alignment horizontal="center" vertical="center"/>
    </xf>
    <xf numFmtId="0" fontId="61" fillId="0" borderId="8" xfId="0" applyFont="1" applyBorder="1" applyAlignment="1">
      <alignment horizontal="center" vertical="center"/>
    </xf>
    <xf numFmtId="0" fontId="77" fillId="0" borderId="0" xfId="0" applyFont="1" applyAlignment="1">
      <alignment vertical="center" wrapText="1"/>
    </xf>
    <xf numFmtId="0" fontId="78" fillId="12" borderId="31" xfId="0" applyFont="1" applyFill="1" applyBorder="1" applyAlignment="1">
      <alignment horizontal="center" vertical="center" wrapText="1"/>
    </xf>
    <xf numFmtId="0" fontId="45" fillId="0" borderId="31" xfId="3" applyFont="1" applyFill="1" applyBorder="1" applyAlignment="1" applyProtection="1">
      <alignment vertical="center" wrapText="1"/>
      <protection hidden="1"/>
    </xf>
    <xf numFmtId="169" fontId="30" fillId="2" borderId="31" xfId="5" applyNumberFormat="1" applyFont="1" applyBorder="1" applyAlignment="1">
      <alignment horizontal="center" vertical="center" wrapText="1"/>
    </xf>
    <xf numFmtId="0" fontId="47" fillId="0" borderId="7" xfId="0" applyFont="1" applyBorder="1" applyAlignment="1">
      <alignment horizontal="center" vertical="center" wrapText="1"/>
    </xf>
    <xf numFmtId="0" fontId="30" fillId="2" borderId="16" xfId="5" applyFont="1" applyBorder="1" applyAlignment="1">
      <alignment horizontal="center" vertical="center" wrapText="1"/>
    </xf>
    <xf numFmtId="0" fontId="77" fillId="0" borderId="7" xfId="0" applyFont="1" applyBorder="1" applyAlignment="1">
      <alignment vertical="center" wrapText="1"/>
    </xf>
    <xf numFmtId="0" fontId="30" fillId="2" borderId="3" xfId="5" applyFont="1" applyBorder="1" applyAlignment="1">
      <alignment horizontal="center" vertical="center" wrapText="1"/>
    </xf>
    <xf numFmtId="0" fontId="14" fillId="0" borderId="8" xfId="6" applyNumberFormat="1" applyFont="1" applyFill="1" applyBorder="1" applyAlignment="1" applyProtection="1">
      <alignment horizontal="center" vertical="center" wrapText="1"/>
      <protection hidden="1"/>
    </xf>
    <xf numFmtId="0" fontId="32" fillId="0" borderId="8" xfId="6" applyNumberFormat="1" applyFont="1" applyFill="1" applyBorder="1" applyAlignment="1" applyProtection="1">
      <alignment horizontal="center" vertical="center" wrapText="1"/>
      <protection hidden="1"/>
    </xf>
    <xf numFmtId="169" fontId="14" fillId="0" borderId="45" xfId="6" applyNumberFormat="1" applyFont="1" applyFill="1" applyBorder="1" applyAlignment="1" applyProtection="1">
      <alignment horizontal="center" vertical="center" wrapText="1"/>
      <protection hidden="1"/>
    </xf>
    <xf numFmtId="9" fontId="23" fillId="0" borderId="45" xfId="6" applyNumberFormat="1" applyFont="1" applyFill="1" applyBorder="1" applyAlignment="1" applyProtection="1">
      <alignment horizontal="center" vertical="center" wrapText="1"/>
      <protection locked="0"/>
    </xf>
    <xf numFmtId="9" fontId="23" fillId="0" borderId="47" xfId="9" applyFont="1" applyFill="1" applyBorder="1" applyAlignment="1" applyProtection="1">
      <alignment horizontal="center" vertical="center" wrapText="1"/>
      <protection locked="0"/>
    </xf>
    <xf numFmtId="169" fontId="14" fillId="0" borderId="46" xfId="2" applyNumberFormat="1" applyFont="1" applyFill="1" applyBorder="1" applyAlignment="1" applyProtection="1">
      <alignment horizontal="center" vertical="center" wrapText="1"/>
      <protection hidden="1"/>
    </xf>
    <xf numFmtId="0" fontId="23" fillId="0" borderId="46" xfId="6" applyNumberFormat="1" applyFont="1" applyFill="1" applyBorder="1" applyAlignment="1" applyProtection="1">
      <alignment horizontal="center" vertical="center" wrapText="1"/>
      <protection locked="0"/>
    </xf>
    <xf numFmtId="0" fontId="14" fillId="0" borderId="46" xfId="6" applyFont="1" applyFill="1" applyBorder="1" applyAlignment="1" applyProtection="1">
      <alignment horizontal="center" vertical="center" wrapText="1"/>
      <protection locked="0"/>
    </xf>
    <xf numFmtId="0" fontId="59" fillId="0" borderId="46" xfId="6" applyFont="1" applyFill="1" applyBorder="1" applyAlignment="1" applyProtection="1">
      <alignment horizontal="center" vertical="center" wrapText="1"/>
      <protection locked="0"/>
    </xf>
    <xf numFmtId="0" fontId="37" fillId="2" borderId="39" xfId="5" applyFont="1" applyBorder="1" applyAlignment="1">
      <alignment horizontal="center" vertical="center" wrapText="1"/>
    </xf>
    <xf numFmtId="0" fontId="41" fillId="2" borderId="39" xfId="5" applyFont="1" applyBorder="1" applyAlignment="1">
      <alignment horizontal="center" vertical="center" wrapText="1"/>
    </xf>
    <xf numFmtId="0" fontId="38" fillId="11" borderId="39" xfId="5" applyFont="1" applyFill="1" applyBorder="1" applyAlignment="1">
      <alignment horizontal="center" vertical="center" wrapText="1"/>
    </xf>
    <xf numFmtId="0" fontId="48" fillId="2" borderId="39" xfId="5" applyFont="1" applyBorder="1" applyAlignment="1">
      <alignment horizontal="center" vertical="center" wrapText="1"/>
    </xf>
    <xf numFmtId="0" fontId="29" fillId="11" borderId="39" xfId="5" applyFont="1" applyFill="1" applyBorder="1" applyAlignment="1" applyProtection="1">
      <alignment horizontal="center" vertical="center" wrapText="1"/>
      <protection hidden="1"/>
    </xf>
    <xf numFmtId="0" fontId="37" fillId="2" borderId="51" xfId="5" applyFont="1" applyBorder="1" applyAlignment="1">
      <alignment horizontal="center" vertical="center" wrapText="1"/>
    </xf>
    <xf numFmtId="0" fontId="58" fillId="0" borderId="8" xfId="6" applyFont="1" applyFill="1" applyBorder="1" applyAlignment="1" applyProtection="1">
      <alignment horizontal="center" vertical="center" wrapText="1"/>
      <protection locked="0"/>
    </xf>
    <xf numFmtId="0" fontId="79" fillId="0" borderId="8" xfId="6" applyFont="1" applyFill="1" applyBorder="1" applyAlignment="1" applyProtection="1">
      <alignment horizontal="center" vertical="center" wrapText="1"/>
      <protection hidden="1"/>
    </xf>
    <xf numFmtId="0" fontId="58" fillId="0" borderId="8" xfId="6" applyFont="1" applyFill="1" applyBorder="1" applyAlignment="1" applyProtection="1">
      <alignment horizontal="center" vertical="center" wrapText="1"/>
      <protection hidden="1"/>
    </xf>
    <xf numFmtId="0" fontId="62" fillId="0" borderId="8" xfId="6" applyFont="1" applyFill="1" applyBorder="1" applyAlignment="1" applyProtection="1">
      <alignment horizontal="center" vertical="center" wrapText="1"/>
      <protection locked="0"/>
    </xf>
    <xf numFmtId="0" fontId="62" fillId="0" borderId="8" xfId="6" applyNumberFormat="1" applyFont="1" applyFill="1" applyBorder="1" applyAlignment="1" applyProtection="1">
      <alignment horizontal="center" vertical="center" wrapText="1"/>
      <protection locked="0"/>
    </xf>
    <xf numFmtId="168" fontId="58" fillId="0" borderId="8" xfId="6" applyNumberFormat="1" applyFont="1" applyFill="1" applyBorder="1" applyAlignment="1" applyProtection="1">
      <alignment horizontal="center" vertical="center" wrapText="1"/>
      <protection hidden="1"/>
    </xf>
    <xf numFmtId="2" fontId="58" fillId="0" borderId="8" xfId="11" applyNumberFormat="1" applyFont="1" applyFill="1" applyBorder="1" applyAlignment="1" applyProtection="1">
      <alignment horizontal="center" vertical="center" wrapText="1"/>
      <protection hidden="1"/>
    </xf>
    <xf numFmtId="169" fontId="58" fillId="0" borderId="8" xfId="11" applyNumberFormat="1" applyFont="1" applyFill="1" applyBorder="1" applyAlignment="1" applyProtection="1">
      <alignment horizontal="center" vertical="center" wrapText="1"/>
      <protection hidden="1"/>
    </xf>
    <xf numFmtId="169" fontId="58" fillId="0" borderId="8" xfId="2" applyNumberFormat="1" applyFont="1" applyFill="1" applyBorder="1" applyAlignment="1" applyProtection="1">
      <alignment horizontal="center" vertical="center" wrapText="1"/>
      <protection hidden="1"/>
    </xf>
    <xf numFmtId="0" fontId="69" fillId="0" borderId="8" xfId="6" applyFont="1" applyFill="1" applyBorder="1" applyAlignment="1" applyProtection="1">
      <alignment horizontal="center" vertical="center" wrapText="1"/>
      <protection hidden="1"/>
    </xf>
    <xf numFmtId="0" fontId="58" fillId="0" borderId="8" xfId="6" applyNumberFormat="1" applyFont="1" applyFill="1" applyBorder="1" applyAlignment="1" applyProtection="1">
      <alignment horizontal="center" vertical="center" wrapText="1"/>
      <protection locked="0"/>
    </xf>
    <xf numFmtId="0" fontId="79" fillId="0" borderId="8" xfId="6" applyNumberFormat="1" applyFont="1" applyFill="1" applyBorder="1" applyAlignment="1" applyProtection="1">
      <alignment horizontal="center" vertical="center" wrapText="1"/>
      <protection hidden="1"/>
    </xf>
    <xf numFmtId="0" fontId="58" fillId="0" borderId="8" xfId="6" applyNumberFormat="1" applyFont="1" applyFill="1" applyBorder="1" applyAlignment="1" applyProtection="1">
      <alignment horizontal="center" vertical="center" wrapText="1"/>
      <protection hidden="1"/>
    </xf>
    <xf numFmtId="169" fontId="58" fillId="0" borderId="8" xfId="6" applyNumberFormat="1" applyFont="1" applyFill="1" applyBorder="1" applyAlignment="1" applyProtection="1">
      <alignment horizontal="center" vertical="center" wrapText="1"/>
      <protection hidden="1"/>
    </xf>
    <xf numFmtId="0" fontId="62" fillId="0" borderId="8" xfId="0" applyFont="1" applyBorder="1" applyAlignment="1" applyProtection="1">
      <alignment horizontal="center" vertical="center" wrapText="1"/>
      <protection locked="0"/>
    </xf>
    <xf numFmtId="9" fontId="62" fillId="0" borderId="8" xfId="9" applyFont="1" applyFill="1" applyBorder="1" applyAlignment="1" applyProtection="1">
      <alignment horizontal="center" vertical="center" wrapText="1"/>
      <protection locked="0"/>
    </xf>
    <xf numFmtId="167" fontId="62" fillId="0" borderId="8" xfId="6" applyNumberFormat="1" applyFont="1" applyFill="1" applyBorder="1" applyAlignment="1" applyProtection="1">
      <alignment horizontal="center" vertical="center" wrapText="1"/>
      <protection locked="0"/>
    </xf>
    <xf numFmtId="165" fontId="14" fillId="0" borderId="8" xfId="6" applyNumberFormat="1" applyFont="1" applyFill="1" applyBorder="1" applyAlignment="1" applyProtection="1">
      <alignment horizontal="center" vertical="center" wrapText="1"/>
      <protection locked="0"/>
    </xf>
    <xf numFmtId="0" fontId="59" fillId="0" borderId="8" xfId="6" applyNumberFormat="1" applyFont="1" applyFill="1" applyBorder="1" applyAlignment="1" applyProtection="1">
      <alignment horizontal="center" vertical="center" wrapText="1"/>
      <protection hidden="1"/>
    </xf>
    <xf numFmtId="168" fontId="59" fillId="0" borderId="8" xfId="6" applyNumberFormat="1" applyFont="1" applyFill="1" applyBorder="1" applyAlignment="1" applyProtection="1">
      <alignment horizontal="center" vertical="center" wrapText="1"/>
      <protection hidden="1"/>
    </xf>
    <xf numFmtId="2" fontId="59" fillId="0" borderId="8" xfId="11" applyNumberFormat="1" applyFont="1" applyFill="1" applyBorder="1" applyAlignment="1" applyProtection="1">
      <alignment horizontal="center" vertical="center" wrapText="1"/>
      <protection hidden="1"/>
    </xf>
    <xf numFmtId="169" fontId="59" fillId="0" borderId="45" xfId="6" applyNumberFormat="1" applyFont="1" applyFill="1" applyBorder="1" applyAlignment="1" applyProtection="1">
      <alignment horizontal="center" vertical="center" wrapText="1"/>
      <protection hidden="1"/>
    </xf>
    <xf numFmtId="0" fontId="80" fillId="0" borderId="45" xfId="6" applyFont="1" applyFill="1" applyBorder="1" applyAlignment="1" applyProtection="1">
      <alignment horizontal="center" vertical="center" wrapText="1"/>
      <protection locked="0"/>
    </xf>
    <xf numFmtId="9" fontId="80" fillId="0" borderId="47" xfId="9" applyFont="1" applyFill="1" applyBorder="1" applyAlignment="1" applyProtection="1">
      <alignment horizontal="center" vertical="center" wrapText="1"/>
      <protection locked="0"/>
    </xf>
    <xf numFmtId="0" fontId="80" fillId="0" borderId="46" xfId="6" applyFont="1" applyFill="1" applyBorder="1" applyAlignment="1" applyProtection="1">
      <alignment horizontal="center" vertical="center" wrapText="1"/>
      <protection locked="0"/>
    </xf>
    <xf numFmtId="169" fontId="59" fillId="0" borderId="46" xfId="2" applyNumberFormat="1" applyFont="1" applyFill="1" applyBorder="1" applyAlignment="1" applyProtection="1">
      <alignment horizontal="center" vertical="center" wrapText="1"/>
      <protection hidden="1"/>
    </xf>
    <xf numFmtId="9" fontId="37" fillId="2" borderId="51" xfId="9" applyFont="1" applyFill="1" applyBorder="1" applyAlignment="1">
      <alignment horizontal="center" vertical="center" wrapText="1"/>
    </xf>
    <xf numFmtId="0" fontId="14" fillId="0" borderId="0" xfId="0" applyFont="1" applyAlignment="1">
      <alignment vertical="top" wrapText="1"/>
    </xf>
    <xf numFmtId="179" fontId="62" fillId="0" borderId="8" xfId="9" applyNumberFormat="1" applyFont="1" applyFill="1" applyBorder="1" applyAlignment="1" applyProtection="1">
      <alignment horizontal="center" vertical="center" wrapText="1"/>
      <protection locked="0"/>
    </xf>
    <xf numFmtId="180" fontId="14" fillId="0" borderId="0" xfId="0" applyNumberFormat="1" applyFont="1" applyAlignment="1">
      <alignment horizontal="justify" vertical="center" wrapText="1"/>
    </xf>
    <xf numFmtId="180" fontId="14" fillId="0" borderId="0" xfId="0" applyNumberFormat="1" applyFont="1"/>
    <xf numFmtId="180" fontId="14" fillId="0" borderId="0" xfId="0" applyNumberFormat="1" applyFont="1" applyAlignment="1">
      <alignment vertical="top"/>
    </xf>
    <xf numFmtId="180" fontId="81" fillId="0" borderId="0" xfId="0" applyNumberFormat="1" applyFont="1" applyAlignment="1">
      <alignment horizontal="justify" vertical="center" wrapText="1"/>
    </xf>
    <xf numFmtId="0" fontId="58" fillId="0" borderId="8" xfId="0" applyFont="1" applyBorder="1" applyAlignment="1">
      <alignment horizontal="justify" vertical="center" wrapText="1"/>
    </xf>
    <xf numFmtId="0" fontId="33" fillId="12" borderId="52" xfId="0" applyFont="1" applyFill="1" applyBorder="1" applyAlignment="1">
      <alignment horizontal="center" vertical="center" wrapText="1"/>
    </xf>
    <xf numFmtId="0" fontId="16" fillId="0" borderId="33" xfId="3" applyFont="1" applyFill="1" applyBorder="1" applyAlignment="1" applyProtection="1">
      <alignment horizontal="center" vertical="center"/>
      <protection hidden="1"/>
    </xf>
    <xf numFmtId="0" fontId="33" fillId="12" borderId="8" xfId="0" applyFont="1" applyFill="1" applyBorder="1" applyAlignment="1">
      <alignment horizontal="center" vertical="center" wrapText="1"/>
    </xf>
    <xf numFmtId="0" fontId="17" fillId="2" borderId="8" xfId="5" applyFont="1" applyBorder="1" applyAlignment="1">
      <alignment horizontal="center" vertical="center" wrapText="1"/>
    </xf>
    <xf numFmtId="169" fontId="0" fillId="2" borderId="8" xfId="5" applyNumberFormat="1" applyFont="1" applyBorder="1" applyAlignment="1">
      <alignment horizontal="center" vertical="center" wrapText="1"/>
    </xf>
    <xf numFmtId="0" fontId="18" fillId="0" borderId="17" xfId="4" applyFont="1" applyFill="1" applyBorder="1" applyAlignment="1" applyProtection="1">
      <alignment horizontal="center" vertical="center" wrapText="1"/>
    </xf>
    <xf numFmtId="0" fontId="18" fillId="0" borderId="19" xfId="4" applyFont="1" applyFill="1" applyBorder="1" applyAlignment="1" applyProtection="1">
      <alignment horizontal="center" vertical="center" wrapText="1"/>
    </xf>
    <xf numFmtId="0" fontId="18" fillId="0" borderId="1" xfId="4" applyFont="1" applyFill="1" applyAlignment="1" applyProtection="1">
      <alignment horizontal="center" vertical="center" wrapText="1"/>
    </xf>
    <xf numFmtId="0" fontId="18" fillId="0" borderId="20" xfId="4" applyFont="1" applyFill="1" applyBorder="1" applyAlignment="1" applyProtection="1">
      <alignment horizontal="center" vertical="center" wrapText="1"/>
    </xf>
    <xf numFmtId="0" fontId="18" fillId="0" borderId="18" xfId="4" applyFont="1" applyFill="1" applyBorder="1" applyAlignment="1" applyProtection="1">
      <alignment horizontal="center" vertical="center" wrapText="1"/>
    </xf>
    <xf numFmtId="0" fontId="18" fillId="0" borderId="21" xfId="4" applyFont="1" applyFill="1" applyBorder="1" applyAlignment="1" applyProtection="1">
      <alignment horizontal="center" vertical="center" wrapText="1"/>
    </xf>
    <xf numFmtId="0" fontId="42" fillId="2" borderId="16" xfId="5" applyFont="1" applyBorder="1" applyAlignment="1">
      <alignment horizontal="center" vertical="center" wrapText="1"/>
    </xf>
    <xf numFmtId="0" fontId="42" fillId="2" borderId="12" xfId="5" applyFont="1" applyBorder="1" applyAlignment="1">
      <alignment horizontal="center" vertical="center" wrapText="1"/>
    </xf>
    <xf numFmtId="0" fontId="42" fillId="2" borderId="13" xfId="5" applyFont="1" applyBorder="1" applyAlignment="1">
      <alignment horizontal="center" vertical="center" wrapText="1"/>
    </xf>
    <xf numFmtId="0" fontId="17" fillId="2" borderId="10" xfId="5" applyFont="1" applyBorder="1" applyAlignment="1">
      <alignment horizontal="center" vertical="center" wrapText="1"/>
    </xf>
    <xf numFmtId="0" fontId="42" fillId="2" borderId="3" xfId="5" applyFont="1" applyBorder="1" applyAlignment="1">
      <alignment horizontal="center" vertical="center" wrapText="1"/>
    </xf>
    <xf numFmtId="0" fontId="42" fillId="2" borderId="4" xfId="5" applyFont="1" applyBorder="1" applyAlignment="1">
      <alignment horizontal="center" vertical="center" wrapText="1"/>
    </xf>
    <xf numFmtId="0" fontId="42" fillId="2" borderId="5" xfId="5" applyFont="1" applyBorder="1" applyAlignment="1">
      <alignment horizontal="center" vertical="center" wrapText="1"/>
    </xf>
    <xf numFmtId="0" fontId="43" fillId="2" borderId="3" xfId="5" applyFont="1" applyBorder="1" applyAlignment="1">
      <alignment horizontal="center" vertical="center" wrapText="1"/>
    </xf>
    <xf numFmtId="0" fontId="43" fillId="2" borderId="4" xfId="5" applyFont="1" applyBorder="1" applyAlignment="1">
      <alignment horizontal="center" vertical="center" wrapText="1"/>
    </xf>
    <xf numFmtId="0" fontId="43" fillId="2" borderId="5" xfId="5" applyFont="1" applyBorder="1" applyAlignment="1">
      <alignment horizontal="center" vertical="center" wrapText="1"/>
    </xf>
    <xf numFmtId="0" fontId="17" fillId="0" borderId="0" xfId="5" applyFont="1" applyFill="1" applyBorder="1" applyAlignment="1">
      <alignment horizontal="center" vertical="center" wrapText="1"/>
    </xf>
    <xf numFmtId="17" fontId="25" fillId="0" borderId="1" xfId="4" quotePrefix="1" applyNumberFormat="1" applyFont="1" applyFill="1" applyAlignment="1" applyProtection="1">
      <alignment horizontal="center" vertical="center"/>
      <protection locked="0" hidden="1"/>
    </xf>
    <xf numFmtId="17" fontId="3" fillId="0" borderId="1" xfId="4" quotePrefix="1" applyNumberFormat="1" applyFill="1" applyAlignment="1" applyProtection="1">
      <alignment horizontal="center" vertical="center" wrapText="1"/>
      <protection locked="0" hidden="1"/>
    </xf>
    <xf numFmtId="17" fontId="26" fillId="0" borderId="1" xfId="4" quotePrefix="1" applyNumberFormat="1" applyFont="1" applyFill="1" applyAlignment="1" applyProtection="1">
      <alignment horizontal="left" vertical="center"/>
      <protection locked="0" hidden="1"/>
    </xf>
    <xf numFmtId="0" fontId="17" fillId="2" borderId="16" xfId="5" applyFont="1" applyBorder="1" applyAlignment="1">
      <alignment horizontal="center" vertical="center" wrapText="1"/>
    </xf>
    <xf numFmtId="0" fontId="17" fillId="2" borderId="12" xfId="5" applyFont="1" applyBorder="1" applyAlignment="1">
      <alignment horizontal="center" vertical="center" wrapText="1"/>
    </xf>
    <xf numFmtId="0" fontId="17" fillId="2" borderId="13" xfId="5" applyFont="1" applyBorder="1" applyAlignment="1">
      <alignment horizontal="center" vertical="center" wrapText="1"/>
    </xf>
    <xf numFmtId="0" fontId="17" fillId="2" borderId="3" xfId="5" applyFont="1" applyBorder="1" applyAlignment="1">
      <alignment horizontal="center" vertical="center" wrapText="1"/>
    </xf>
    <xf numFmtId="0" fontId="17" fillId="2" borderId="4" xfId="5" applyFont="1" applyBorder="1" applyAlignment="1">
      <alignment horizontal="center" vertical="center" wrapText="1"/>
    </xf>
    <xf numFmtId="0" fontId="17" fillId="2" borderId="5" xfId="5" applyFont="1" applyBorder="1" applyAlignment="1">
      <alignment horizontal="center" vertical="center" wrapText="1"/>
    </xf>
    <xf numFmtId="0" fontId="60" fillId="17" borderId="8" xfId="0" applyFont="1" applyFill="1" applyBorder="1" applyAlignment="1">
      <alignment horizontal="center" vertical="center"/>
    </xf>
    <xf numFmtId="0" fontId="64" fillId="0" borderId="45" xfId="0" applyFont="1" applyBorder="1" applyAlignment="1">
      <alignment horizontal="center" vertical="center" wrapText="1"/>
    </xf>
    <xf numFmtId="0" fontId="64" fillId="0" borderId="47" xfId="0" applyFont="1" applyBorder="1" applyAlignment="1">
      <alignment horizontal="center" vertical="center" wrapText="1"/>
    </xf>
    <xf numFmtId="0" fontId="64" fillId="0" borderId="46" xfId="0" applyFont="1" applyBorder="1" applyAlignment="1">
      <alignment horizontal="center" vertical="center" wrapText="1"/>
    </xf>
    <xf numFmtId="0" fontId="64" fillId="0" borderId="48" xfId="0" applyFont="1" applyBorder="1" applyAlignment="1">
      <alignment horizontal="center" vertical="center" wrapText="1"/>
    </xf>
    <xf numFmtId="0" fontId="64" fillId="0" borderId="44" xfId="0" applyFont="1" applyBorder="1" applyAlignment="1">
      <alignment horizontal="center" vertical="center" wrapText="1"/>
    </xf>
    <xf numFmtId="0" fontId="64" fillId="0" borderId="49" xfId="0" applyFont="1" applyBorder="1" applyAlignment="1">
      <alignment horizontal="center" vertical="center" wrapText="1"/>
    </xf>
    <xf numFmtId="0" fontId="67" fillId="20" borderId="8" xfId="0" applyFont="1" applyFill="1" applyBorder="1" applyAlignment="1">
      <alignment horizontal="center" vertical="center"/>
    </xf>
    <xf numFmtId="49" fontId="67" fillId="20" borderId="8" xfId="0" applyNumberFormat="1" applyFont="1" applyFill="1" applyBorder="1" applyAlignment="1">
      <alignment horizontal="center" vertical="center"/>
    </xf>
    <xf numFmtId="49" fontId="67" fillId="20" borderId="45" xfId="0" applyNumberFormat="1" applyFont="1" applyFill="1" applyBorder="1" applyAlignment="1">
      <alignment horizontal="center" vertical="center"/>
    </xf>
    <xf numFmtId="49" fontId="67" fillId="20" borderId="47" xfId="0" applyNumberFormat="1" applyFont="1" applyFill="1" applyBorder="1" applyAlignment="1">
      <alignment horizontal="center" vertical="center"/>
    </xf>
    <xf numFmtId="49" fontId="67" fillId="20" borderId="46" xfId="0" applyNumberFormat="1" applyFont="1" applyFill="1" applyBorder="1" applyAlignment="1">
      <alignment horizontal="center" vertical="center"/>
    </xf>
    <xf numFmtId="49" fontId="64" fillId="22" borderId="45" xfId="0" applyNumberFormat="1" applyFont="1" applyFill="1" applyBorder="1" applyAlignment="1">
      <alignment horizontal="center" vertical="center"/>
    </xf>
    <xf numFmtId="49" fontId="64" fillId="22" borderId="47" xfId="0" applyNumberFormat="1" applyFont="1" applyFill="1" applyBorder="1" applyAlignment="1">
      <alignment horizontal="center" vertical="center"/>
    </xf>
    <xf numFmtId="49" fontId="64" fillId="22" borderId="46" xfId="0" applyNumberFormat="1" applyFont="1" applyFill="1" applyBorder="1" applyAlignment="1">
      <alignment horizontal="center" vertical="center"/>
    </xf>
    <xf numFmtId="0" fontId="64" fillId="22" borderId="0" xfId="0" applyFont="1" applyFill="1" applyAlignment="1">
      <alignment horizontal="center" vertical="center" wrapText="1"/>
    </xf>
    <xf numFmtId="0" fontId="64" fillId="22" borderId="44" xfId="0" applyFont="1" applyFill="1" applyBorder="1" applyAlignment="1">
      <alignment horizontal="center" vertical="center" wrapText="1"/>
    </xf>
  </cellXfs>
  <cellStyles count="15">
    <cellStyle name="Énfasis1" xfId="5" builtinId="29"/>
    <cellStyle name="Énfasis5" xfId="6" builtinId="45"/>
    <cellStyle name="Millares" xfId="11" builtinId="3"/>
    <cellStyle name="Millares [0]" xfId="8" builtinId="6"/>
    <cellStyle name="Millares [0] 2 2 3" xfId="13" xr:uid="{00000000-0005-0000-0000-000004000000}"/>
    <cellStyle name="Millares [0] 6" xfId="12" xr:uid="{00000000-0005-0000-0000-000005000000}"/>
    <cellStyle name="Moneda" xfId="1" builtinId="4"/>
    <cellStyle name="Moneda [0]" xfId="2" builtinId="7"/>
    <cellStyle name="Moneda 3 2" xfId="7" xr:uid="{00000000-0005-0000-0000-000008000000}"/>
    <cellStyle name="Normal" xfId="0" builtinId="0"/>
    <cellStyle name="Normal 2" xfId="10" xr:uid="{00000000-0005-0000-0000-00000A000000}"/>
    <cellStyle name="Normal 2 2" xfId="14" xr:uid="{00000000-0005-0000-0000-00000B000000}"/>
    <cellStyle name="Porcentaje" xfId="9" builtinId="5"/>
    <cellStyle name="Título" xfId="3" builtinId="15"/>
    <cellStyle name="Título 2" xfId="4" builtinId="17"/>
  </cellStyles>
  <dxfs count="102">
    <dxf>
      <font>
        <strike val="0"/>
        <outline val="0"/>
        <shadow val="0"/>
        <u val="none"/>
        <vertAlign val="baseline"/>
        <sz val="10"/>
        <color theme="1"/>
        <name val="Arial Narrow"/>
        <scheme val="none"/>
      </font>
      <numFmt numFmtId="168" formatCode="&quot;$&quot;\ #,##0"/>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border diagonalUp="0" diagonalDown="0" outline="0">
        <left style="thin">
          <color indexed="64"/>
        </left>
        <right style="thin">
          <color indexed="64"/>
        </right>
        <top/>
        <bottom/>
      </border>
    </dxf>
    <dxf>
      <font>
        <strike val="0"/>
        <outline val="0"/>
        <shadow val="0"/>
        <u val="none"/>
        <vertAlign val="baseline"/>
        <sz val="10"/>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0"/>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0"/>
        <color theme="1"/>
        <name val="Arial Narrow"/>
        <scheme val="none"/>
      </font>
      <numFmt numFmtId="168" formatCode="&quot;$&quot;\ #,##0"/>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border diagonalUp="0" diagonalDown="0" outline="0">
        <left style="thin">
          <color indexed="64"/>
        </left>
        <right style="thin">
          <color indexed="64"/>
        </right>
        <top/>
        <bottom/>
      </border>
    </dxf>
    <dxf>
      <font>
        <strike val="0"/>
        <outline val="0"/>
        <shadow val="0"/>
        <u val="none"/>
        <vertAlign val="baseline"/>
        <sz val="10"/>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0"/>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border diagonalUp="0" diagonalDown="0" outline="0">
        <left style="thin">
          <color indexed="64"/>
        </left>
        <right style="thin">
          <color indexed="64"/>
        </right>
        <top/>
        <bottom/>
      </border>
      <protection locked="0" hidden="0"/>
    </dxf>
    <dxf>
      <font>
        <strike val="0"/>
        <outline val="0"/>
        <shadow val="0"/>
        <u val="none"/>
        <vertAlign val="baseline"/>
        <sz val="10"/>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1"/>
        <color theme="1"/>
        <name val="Arial Narrow"/>
        <scheme val="none"/>
      </font>
      <fill>
        <patternFill patternType="none">
          <fgColor indexed="64"/>
          <bgColor indexed="65"/>
        </patternFill>
      </fill>
      <alignment horizontal="justify" vertical="justify"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0"/>
        <color theme="1"/>
        <name val="Arial Narrow"/>
        <scheme val="none"/>
      </font>
      <numFmt numFmtId="169" formatCode="&quot;$&quot;\ #,##0.00"/>
      <fill>
        <patternFill patternType="none">
          <fgColor indexed="64"/>
          <bgColor indexed="65"/>
        </patternFill>
      </fill>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b/>
        <i val="0"/>
        <strike val="0"/>
        <condense val="0"/>
        <extend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0" hidden="0"/>
    </dxf>
    <dxf>
      <font>
        <b/>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1" hidden="0"/>
    </dxf>
    <dxf>
      <font>
        <b/>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protection locked="0" hidden="0"/>
    </dxf>
    <dxf>
      <font>
        <strike val="0"/>
        <outline val="0"/>
        <shadow val="0"/>
        <u val="none"/>
        <vertAlign val="baseline"/>
        <sz val="10"/>
        <color theme="1"/>
        <name val="Arial Narrow"/>
        <scheme val="none"/>
      </font>
      <numFmt numFmtId="169" formatCode="&quot;$&quot;\ #,##0.00"/>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protection locked="1" hidden="1"/>
    </dxf>
    <dxf>
      <font>
        <b val="0"/>
        <i val="0"/>
        <strike val="0"/>
        <condense val="0"/>
        <extend val="0"/>
        <outline val="0"/>
        <shadow val="0"/>
        <u val="none"/>
        <vertAlign val="baseline"/>
        <sz val="10"/>
        <color theme="1"/>
        <name val="Arial Narrow"/>
        <scheme val="none"/>
      </font>
      <numFmt numFmtId="2" formatCode="0.00"/>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0"/>
        <color theme="1"/>
        <name val="Arial Narrow"/>
        <scheme val="none"/>
      </font>
      <numFmt numFmtId="168" formatCode="&quot;$&quot;\ #,##0"/>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0"/>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strike val="0"/>
        <outline val="0"/>
        <shadow val="0"/>
        <u val="none"/>
        <vertAlign val="baseline"/>
        <sz val="10"/>
        <color theme="0"/>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font>
        <strike val="0"/>
        <outline val="0"/>
        <shadow val="0"/>
        <u val="none"/>
        <vertAlign val="baseline"/>
        <sz val="10"/>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strike val="0"/>
        <outline val="0"/>
        <shadow val="0"/>
        <u val="none"/>
        <vertAlign val="baseline"/>
        <sz val="10"/>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strike val="0"/>
        <outline val="0"/>
        <shadow val="0"/>
        <u val="none"/>
        <vertAlign val="baseline"/>
        <sz val="10"/>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font>
        <strike val="0"/>
        <outline val="0"/>
        <shadow val="0"/>
        <u val="none"/>
        <vertAlign val="baseline"/>
        <sz val="10"/>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font>
        <strike val="0"/>
        <outline val="0"/>
        <shadow val="0"/>
        <u val="none"/>
        <vertAlign val="baseline"/>
        <sz val="10"/>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0"/>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strike val="0"/>
        <outline val="0"/>
        <shadow val="0"/>
        <u val="none"/>
        <vertAlign val="baseline"/>
        <sz val="10"/>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font>
        <strike val="0"/>
        <outline val="0"/>
        <shadow val="0"/>
        <u val="none"/>
        <vertAlign val="baseline"/>
        <sz val="10"/>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0"/>
        <color theme="0"/>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0"/>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strike val="0"/>
        <outline val="0"/>
        <shadow val="0"/>
        <u val="none"/>
        <vertAlign val="baseline"/>
        <sz val="10"/>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theme="8"/>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strike val="0"/>
        <outline val="0"/>
        <shadow val="0"/>
        <u val="none"/>
        <vertAlign val="baseline"/>
        <sz val="10"/>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medium">
          <color theme="8"/>
        </right>
        <top style="thin">
          <color indexed="64"/>
        </top>
        <bottom style="thin">
          <color indexed="64"/>
        </bottom>
      </border>
      <protection locked="0" hidden="0"/>
    </dxf>
    <dxf>
      <font>
        <strike val="0"/>
        <outline val="0"/>
        <shadow val="0"/>
        <u val="none"/>
        <vertAlign val="baseline"/>
        <sz val="18"/>
        <name val="Arial Narrow"/>
        <scheme val="none"/>
      </font>
    </dxf>
    <dxf>
      <font>
        <strike val="0"/>
        <outline val="0"/>
        <shadow val="0"/>
        <u val="none"/>
        <vertAlign val="baseline"/>
        <sz val="10"/>
        <color theme="1"/>
        <name val="Arial Narrow"/>
        <scheme val="none"/>
      </font>
      <fill>
        <patternFill patternType="none">
          <fgColor indexed="64"/>
          <bgColor indexed="65"/>
        </patternFill>
      </fill>
      <alignment horizontal="center" vertical="center" textRotation="0" wrapText="1" indent="0" justifyLastLine="0" shrinkToFit="0" readingOrder="0"/>
      <protection locked="0" hidden="0"/>
    </dxf>
    <dxf>
      <font>
        <strike val="0"/>
        <outline val="0"/>
        <shadow val="0"/>
        <u val="none"/>
        <vertAlign val="baseline"/>
        <sz val="14"/>
        <name val="Arial Narrow"/>
        <scheme val="none"/>
      </font>
      <fill>
        <patternFill patternType="solid">
          <fgColor indexed="64"/>
          <bgColor rgb="FF1C6EC8"/>
        </patternFill>
      </fill>
      <alignment horizontal="center" vertical="center" textRotation="0" wrapText="1" indent="0" justifyLastLine="0" shrinkToFit="0" readingOrder="0"/>
    </dxf>
    <dxf>
      <font>
        <strike val="0"/>
        <outline val="0"/>
        <shadow val="0"/>
        <u val="none"/>
        <vertAlign val="baseline"/>
        <sz val="10"/>
        <color theme="1"/>
        <name val="Arial Narrow"/>
        <scheme val="none"/>
      </font>
      <numFmt numFmtId="168" formatCode="&quot;$&quot;\ #,##0"/>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border diagonalUp="0" diagonalDown="0" outline="0">
        <left style="thin">
          <color indexed="64"/>
        </left>
        <right style="thin">
          <color indexed="64"/>
        </right>
        <top/>
        <bottom/>
      </border>
    </dxf>
    <dxf>
      <font>
        <strike val="0"/>
        <outline val="0"/>
        <shadow val="0"/>
        <u val="none"/>
        <vertAlign val="baseline"/>
        <sz val="10"/>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0"/>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0"/>
        <color theme="1"/>
        <name val="Arial Narrow"/>
        <scheme val="none"/>
      </font>
      <numFmt numFmtId="168" formatCode="&quot;$&quot;\ #,##0"/>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border diagonalUp="0" diagonalDown="0" outline="0">
        <left style="thin">
          <color indexed="64"/>
        </left>
        <right style="thin">
          <color indexed="64"/>
        </right>
        <top/>
        <bottom/>
      </border>
    </dxf>
    <dxf>
      <font>
        <strike val="0"/>
        <outline val="0"/>
        <shadow val="0"/>
        <u val="none"/>
        <vertAlign val="baseline"/>
        <sz val="10"/>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0"/>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border diagonalUp="0" diagonalDown="0" outline="0">
        <left style="thin">
          <color indexed="64"/>
        </left>
        <right style="thin">
          <color indexed="64"/>
        </right>
        <top/>
        <bottom/>
      </border>
      <protection locked="0" hidden="0"/>
    </dxf>
    <dxf>
      <font>
        <strike val="0"/>
        <outline val="0"/>
        <shadow val="0"/>
        <u val="none"/>
        <vertAlign val="baseline"/>
        <sz val="10"/>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0"/>
        <color theme="1"/>
        <name val="Arial"/>
        <scheme val="none"/>
      </font>
      <fill>
        <patternFill patternType="none">
          <fgColor indexed="64"/>
          <bgColor auto="1"/>
        </patternFill>
      </fill>
      <alignment horizontal="justify" vertical="justify"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top/>
        <bottom/>
      </border>
      <protection locked="0" hidden="0"/>
    </dxf>
    <dxf>
      <font>
        <b val="0"/>
        <i val="0"/>
        <strike val="0"/>
        <condense val="0"/>
        <extend val="0"/>
        <outline val="0"/>
        <shadow val="0"/>
        <u val="none"/>
        <vertAlign val="baseline"/>
        <sz val="10"/>
        <color theme="1"/>
        <name val="Arial"/>
        <scheme val="none"/>
      </font>
      <numFmt numFmtId="169" formatCode="&quot;$&quot;\ #,##0.00"/>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b/>
        <i val="0"/>
        <strike val="0"/>
        <condense val="0"/>
        <extend val="0"/>
        <outline val="0"/>
        <shadow val="0"/>
        <u val="none"/>
        <vertAlign val="baseline"/>
        <sz val="10"/>
        <color theme="1"/>
        <name val="Arial"/>
        <scheme val="none"/>
      </font>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0" hidden="0"/>
    </dxf>
    <dxf>
      <font>
        <b/>
        <strike val="0"/>
        <outline val="0"/>
        <shadow val="0"/>
        <u val="none"/>
        <vertAlign val="baseline"/>
        <sz val="10"/>
        <color theme="1"/>
        <name val="Arial"/>
        <scheme val="none"/>
      </font>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1" hidden="0"/>
    </dxf>
    <dxf>
      <font>
        <b/>
        <strike val="0"/>
        <outline val="0"/>
        <shadow val="0"/>
        <u val="none"/>
        <vertAlign val="baseline"/>
        <sz val="10"/>
        <color theme="1"/>
        <name val="Arial"/>
        <scheme val="none"/>
      </font>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0"/>
        <color theme="1"/>
        <name val="Arial"/>
        <scheme val="none"/>
      </font>
      <numFmt numFmtId="169" formatCode="&quot;$&quot;\ #,##0.00"/>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b val="0"/>
        <i val="0"/>
        <strike val="0"/>
        <condense val="0"/>
        <extend val="0"/>
        <outline val="0"/>
        <shadow val="0"/>
        <u val="none"/>
        <vertAlign val="baseline"/>
        <sz val="10"/>
        <color theme="1"/>
        <name val="Arial"/>
        <scheme val="none"/>
      </font>
      <numFmt numFmtId="2" formatCode="0.00"/>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b val="0"/>
        <i val="0"/>
        <strike val="0"/>
        <condense val="0"/>
        <extend val="0"/>
        <outline val="0"/>
        <shadow val="0"/>
        <u val="none"/>
        <vertAlign val="baseline"/>
        <sz val="10"/>
        <color theme="1"/>
        <name val="Arial"/>
        <scheme val="none"/>
      </font>
      <numFmt numFmtId="168" formatCode="&quot;$&quot;\ #,##0"/>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0"/>
        <color theme="1"/>
        <name val="Arial"/>
        <scheme val="none"/>
      </font>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strike val="0"/>
        <outline val="0"/>
        <shadow val="0"/>
        <u val="none"/>
        <vertAlign val="baseline"/>
        <sz val="10"/>
        <color theme="0"/>
        <name val="Arial"/>
        <scheme val="none"/>
      </font>
      <numFmt numFmtId="0" formatCode="General"/>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font>
        <b/>
        <strike val="0"/>
        <outline val="0"/>
        <shadow val="0"/>
        <u val="none"/>
        <vertAlign val="baseline"/>
        <sz val="10"/>
        <color theme="1"/>
        <name val="Arial"/>
        <scheme val="none"/>
      </font>
      <numFmt numFmtId="0" formatCode="General"/>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strike val="0"/>
        <outline val="0"/>
        <shadow val="0"/>
        <u val="none"/>
        <vertAlign val="baseline"/>
        <sz val="10"/>
        <color theme="1"/>
        <name val="Arial"/>
        <scheme val="none"/>
      </font>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strike val="0"/>
        <outline val="0"/>
        <shadow val="0"/>
        <u val="none"/>
        <vertAlign val="baseline"/>
        <sz val="10"/>
        <color theme="1"/>
        <name val="Arial"/>
        <scheme val="none"/>
      </font>
      <numFmt numFmtId="0" formatCode="General"/>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center"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0"/>
        <color theme="1"/>
        <name val="Arial"/>
        <scheme val="none"/>
      </font>
      <numFmt numFmtId="0" formatCode="General"/>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0"/>
        <color theme="1"/>
        <name val="Arial"/>
        <scheme val="none"/>
      </font>
      <numFmt numFmtId="0" formatCode="General"/>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b val="0"/>
        <i val="0"/>
        <strike val="0"/>
        <condense val="0"/>
        <extend val="0"/>
        <outline val="0"/>
        <shadow val="0"/>
        <u val="none"/>
        <vertAlign val="baseline"/>
        <sz val="10"/>
        <color theme="1"/>
        <name val="Arial"/>
        <scheme val="none"/>
      </font>
      <numFmt numFmtId="0" formatCode="General"/>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0"/>
        <color theme="1"/>
        <name val="Arial"/>
        <scheme val="none"/>
      </font>
      <numFmt numFmtId="0" formatCode="General"/>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0"/>
        <color theme="1"/>
        <name val="Arial"/>
        <scheme val="none"/>
      </font>
      <numFmt numFmtId="0" formatCode="General"/>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b/>
        <i val="0"/>
        <strike val="0"/>
        <condense val="0"/>
        <extend val="0"/>
        <outline val="0"/>
        <shadow val="0"/>
        <u val="none"/>
        <vertAlign val="baseline"/>
        <sz val="10"/>
        <color auto="1"/>
        <name val="Arial"/>
        <scheme val="none"/>
      </font>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font>
        <strike val="0"/>
        <outline val="0"/>
        <shadow val="0"/>
        <u val="none"/>
        <vertAlign val="baseline"/>
        <sz val="10"/>
        <color theme="0"/>
        <name val="Arial"/>
        <scheme val="none"/>
      </font>
      <numFmt numFmtId="0" formatCode="General"/>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0"/>
        <color theme="1"/>
        <name val="Arial"/>
        <scheme val="none"/>
      </font>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strike val="0"/>
        <outline val="0"/>
        <shadow val="0"/>
        <u val="none"/>
        <vertAlign val="baseline"/>
        <sz val="10"/>
        <color theme="1"/>
        <name val="Arial"/>
        <scheme val="none"/>
      </font>
      <numFmt numFmtId="0" formatCode="General"/>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0"/>
        <color theme="1"/>
        <name val="Arial"/>
        <scheme val="none"/>
      </font>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strike val="0"/>
        <outline val="0"/>
        <shadow val="0"/>
        <u val="none"/>
        <vertAlign val="baseline"/>
        <sz val="10"/>
        <color theme="1"/>
        <name val="Arial"/>
        <scheme val="none"/>
      </font>
      <numFmt numFmtId="0" formatCode="General"/>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strike val="0"/>
        <outline val="0"/>
        <shadow val="0"/>
        <u val="none"/>
        <vertAlign val="baseline"/>
        <sz val="18"/>
        <name val="Arial Narrow"/>
        <scheme val="none"/>
      </font>
    </dxf>
    <dxf>
      <font>
        <strike val="0"/>
        <outline val="0"/>
        <shadow val="0"/>
        <u val="none"/>
        <vertAlign val="baseline"/>
        <sz val="10"/>
        <color theme="1"/>
        <name val="Arial Narrow"/>
        <scheme val="none"/>
      </font>
      <fill>
        <patternFill patternType="none">
          <fgColor indexed="64"/>
          <bgColor indexed="65"/>
        </patternFill>
      </fill>
      <alignment horizontal="center" vertical="center" textRotation="0" wrapText="1" indent="0" justifyLastLine="0" shrinkToFit="0" readingOrder="0"/>
      <protection locked="0" hidden="0"/>
    </dxf>
    <dxf>
      <font>
        <strike val="0"/>
        <outline val="0"/>
        <shadow val="0"/>
        <u val="none"/>
        <vertAlign val="baseline"/>
        <sz val="14"/>
        <name val="Arial Narrow"/>
        <scheme val="none"/>
      </font>
      <fill>
        <patternFill patternType="solid">
          <fgColor indexed="64"/>
          <bgColor rgb="FF1C6EC8"/>
        </patternFill>
      </fill>
      <alignment horizontal="center" vertical="center" textRotation="0" wrapText="1" indent="0" justifyLastLine="0" shrinkToFit="0" readingOrder="0"/>
    </dxf>
    <dxf>
      <fill>
        <patternFill>
          <bgColor theme="3" tint="0.89996032593768116"/>
        </patternFill>
      </fill>
    </dxf>
    <dxf>
      <fill>
        <patternFill>
          <bgColor theme="3" tint="0.89996032593768116"/>
        </patternFill>
      </fill>
    </dxf>
  </dxfs>
  <tableStyles count="0" defaultTableStyle="TableStyleMedium2" defaultPivotStyle="PivotStyleLight16"/>
  <colors>
    <mruColors>
      <color rgb="FFFF6699"/>
      <color rgb="FF9999FF"/>
      <color rgb="FF66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drawing1.xml><?xml version="1.0" encoding="utf-8"?>
<xdr:wsDr xmlns:xdr="http://schemas.openxmlformats.org/drawingml/2006/spreadsheetDrawing" xmlns:a="http://schemas.openxmlformats.org/drawingml/2006/main">
  <xdr:oneCellAnchor>
    <xdr:from>
      <xdr:col>24</xdr:col>
      <xdr:colOff>0</xdr:colOff>
      <xdr:row>4</xdr:row>
      <xdr:rowOff>68035</xdr:rowOff>
    </xdr:from>
    <xdr:ext cx="7591425" cy="468013"/>
    <xdr:sp macro="" textlink="">
      <xdr:nvSpPr>
        <xdr:cNvPr id="3" name="Rectángulo 2">
          <a:extLst>
            <a:ext uri="{FF2B5EF4-FFF2-40B4-BE49-F238E27FC236}">
              <a16:creationId xmlns:a16="http://schemas.microsoft.com/office/drawing/2014/main" id="{C586BFA0-A662-4D74-A043-646A9C52A377}"/>
            </a:ext>
          </a:extLst>
        </xdr:cNvPr>
        <xdr:cNvSpPr/>
      </xdr:nvSpPr>
      <xdr:spPr>
        <a:xfrm>
          <a:off x="1986643" y="68035"/>
          <a:ext cx="7591425" cy="468013"/>
        </a:xfrm>
        <a:prstGeom prst="rect">
          <a:avLst/>
        </a:prstGeom>
        <a:noFill/>
      </xdr:spPr>
      <xdr:txBody>
        <a:bodyPr wrap="square" lIns="91440" tIns="45720" rIns="91440" bIns="45720">
          <a:spAutoFit/>
        </a:bodyPr>
        <a:lstStyle/>
        <a:p>
          <a:pPr algn="ctr"/>
          <a:endParaRPr lang="es-ES" sz="2400" b="0" cap="none" spc="0">
            <a:ln w="0"/>
            <a:solidFill>
              <a:schemeClr val="accent1"/>
            </a:solidFill>
            <a:effectLst>
              <a:outerShdw blurRad="38100" dist="25400" dir="5400000" algn="ctr" rotWithShape="0">
                <a:srgbClr val="6E747A">
                  <a:alpha val="43000"/>
                </a:srgbClr>
              </a:outerShdw>
            </a:effectLst>
          </a:endParaRPr>
        </a:p>
      </xdr:txBody>
    </xdr:sp>
    <xdr:clientData/>
  </xdr:one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a1" displayName="Tabla1" ref="B13:AF163" totalsRowShown="0" headerRowDxfId="99" dataDxfId="98" totalsRowDxfId="97" headerRowCellStyle="Énfasis5" dataCellStyle="Énfasis5">
  <autoFilter ref="B13:AF163" xr:uid="{00000000-0009-0000-0100-000001000000}">
    <filterColumn colId="15">
      <filters>
        <filter val="William Baquero Varela"/>
      </filters>
    </filterColumn>
  </autoFilter>
  <tableColumns count="31">
    <tableColumn id="1" xr3:uid="{00000000-0010-0000-0000-000001000000}" name="TIPO DE SEGUIMIENTO" dataDxfId="96" dataCellStyle="Énfasis5"/>
    <tableColumn id="29" xr3:uid="{00000000-0010-0000-0000-00001D000000}" name="CODIGO ACTIVIDAD (AB)" dataDxfId="95" dataCellStyle="Énfasis5"/>
    <tableColumn id="2" xr3:uid="{00000000-0010-0000-0000-000002000000}" name="ACCIÓN INTEGRAL-INTEGRADA / _x000a_PROCESO INTEGRAL E INTEGRADO" dataDxfId="94" dataCellStyle="Énfasis5"/>
    <tableColumn id="36" xr3:uid="{00000000-0010-0000-0000-000024000000}" name="ENTORNO/PROCESO TRANSVERSAL" dataDxfId="93" dataCellStyle="Énfasis5"/>
    <tableColumn id="3" xr3:uid="{00000000-0010-0000-0000-000003000000}" name="llave 1" dataDxfId="92" dataCellStyle="Énfasis5">
      <calculatedColumnFormula>Tabla1[[#This Row],[CODIGO ACTIVIDAD (AB)]]&amp;Tabla1[[#This Row],[ACCIÓN INTEGRAL-INTEGRADA / 
PROCESO INTEGRAL E INTEGRADO]]&amp;Tabla1[[#This Row],[ENTORNO/PROCESO TRANSVERSAL]]&amp;Tabla1[[#This Row],[VIGENCIA RECURSOS]]</calculatedColumnFormula>
    </tableColumn>
    <tableColumn id="13" xr3:uid="{00000000-0010-0000-0000-00000D000000}" name="VIGENCIA RECURSOS" dataDxfId="91" dataCellStyle="Énfasis5"/>
    <tableColumn id="4" xr3:uid="{00000000-0010-0000-0000-000004000000}" name="ACCIÓN DE BIENESTAR2" dataDxfId="89" totalsRowDxfId="90" dataCellStyle="Énfasis5">
      <calculatedColumnFormula>+VLOOKUP(Tabla1[[#This Row],[llave 1]],IG!$F$7:$N$97972,2,FALSE)</calculatedColumnFormula>
    </tableColumn>
    <tableColumn id="5" xr3:uid="{00000000-0010-0000-0000-000005000000}" name="LINEAS OPERATIVAS " dataDxfId="87" totalsRowDxfId="88" dataCellStyle="Énfasis5">
      <calculatedColumnFormula>+VLOOKUP(Tabla1[[#This Row],[llave 1]],IG!$F$7:$T$97972,3,FALSE)</calculatedColumnFormula>
    </tableColumn>
    <tableColumn id="39" xr3:uid="{00000000-0010-0000-0000-000027000000}" name="PRODUCTO ( VSA)" dataDxfId="85" totalsRowDxfId="86" dataCellStyle="Énfasis5">
      <calculatedColumnFormula>+VLOOKUP(Tabla1[[#This Row],[llave 1]],IG!$F$7:$T$97972,5,FALSE)</calculatedColumnFormula>
    </tableColumn>
    <tableColumn id="6" xr3:uid="{00000000-0010-0000-0000-000006000000}" name="COMPONENTE DE SALUD PUBLICA" dataDxfId="83" totalsRowDxfId="84" dataCellStyle="Énfasis5">
      <calculatedColumnFormula>+VLOOKUP(Tabla1[[#This Row],[llave 1]],IG!$F$7:$T$97972,4,FALSE)</calculatedColumnFormula>
    </tableColumn>
    <tableColumn id="7" xr3:uid="{00000000-0010-0000-0000-000007000000}" name="UNIDAD DE MEDIDA_x000a_SEGUIMIENTO FINANCIERO" dataDxfId="81" totalsRowDxfId="82" dataCellStyle="Énfasis5">
      <calculatedColumnFormula>+VLOOKUP(Tabla1[[#This Row],[llave 1]],IG!$F$7:$T$97972,6,FALSE)</calculatedColumnFormula>
    </tableColumn>
    <tableColumn id="8" xr3:uid="{00000000-0010-0000-0000-000008000000}" name="NIVEL DE OPERACIÓN" dataDxfId="79" totalsRowDxfId="80" dataCellStyle="Énfasis5">
      <calculatedColumnFormula>+VLOOKUP(Tabla1[[#This Row],[llave 1]],IG!$F$7:$T$97972,7,FALSE)</calculatedColumnFormula>
    </tableColumn>
    <tableColumn id="9" xr3:uid="{00000000-0010-0000-0000-000009000000}" name="LOCALIDAD" dataDxfId="78" dataCellStyle="Énfasis5"/>
    <tableColumn id="10" xr3:uid="{00000000-0010-0000-0000-00000A000000}" name="MES" dataDxfId="77" dataCellStyle="Énfasis5"/>
    <tableColumn id="11" xr3:uid="{00000000-0010-0000-0000-00000B000000}" name="llave 2" dataDxfId="76" dataCellStyle="Énfasis5">
      <calculatedColumnFormula>+Tabla1[[#This Row],[llave 1]]&amp;Tabla1[[#This Row],[LOCALIDAD]]&amp;Tabla1[[#This Row],[MES]]</calculatedColumnFormula>
    </tableColumn>
    <tableColumn id="12" xr3:uid="{00000000-0010-0000-0000-00000C000000}" name="RESPONSABLE" dataDxfId="75" dataCellStyle="Énfasis5"/>
    <tableColumn id="33" xr3:uid="{00000000-0010-0000-0000-000021000000}" name="VALOR UNITARIO _x000a_" dataDxfId="73" totalsRowDxfId="74" dataCellStyle="Énfasis5">
      <calculatedColumnFormula>+VLOOKUP(Tabla1[[#This Row],[llave 2]],IG!$O$7:$T$97972,2,FALSE)</calculatedColumnFormula>
    </tableColumn>
    <tableColumn id="30" xr3:uid="{00000000-0010-0000-0000-00001E000000}" name="META EJECUTADA " dataDxfId="71" totalsRowDxfId="72" dataCellStyle="Millares">
      <calculatedColumnFormula>+VLOOKUP(Tabla1[[#This Row],[llave 2]],IG!$O$7:$T$97972,5,FALSE)</calculatedColumnFormula>
    </tableColumn>
    <tableColumn id="16" xr3:uid="{00000000-0010-0000-0000-000010000000}" name="VALOR EJECUTADO " dataDxfId="69" totalsRowDxfId="70" dataCellStyle="Énfasis5">
      <calculatedColumnFormula>+VLOOKUP(Tabla1[[#This Row],[llave 2]],IG!$O$7:$T$97972,6,FALSE)</calculatedColumnFormula>
    </tableColumn>
    <tableColumn id="17" xr3:uid="{00000000-0010-0000-0000-000011000000}" name="Criterio de Glosa" dataDxfId="67" totalsRowDxfId="68" dataCellStyle="Énfasis5"/>
    <tableColumn id="18" xr3:uid="{00000000-0010-0000-0000-000012000000}" name="Porcentaje de Glosa" dataDxfId="65" totalsRowDxfId="66" dataCellStyle="Porcentaje"/>
    <tableColumn id="31" xr3:uid="{00000000-0010-0000-0000-00001F000000}" name="META AFECTADA POR LA GLOSA_x000a_" dataDxfId="63" totalsRowDxfId="64" dataCellStyle="Énfasis5"/>
    <tableColumn id="34" xr3:uid="{00000000-0010-0000-0000-000022000000}" name="VALOR  DE LA GLOSA INICIAL" dataDxfId="61" totalsRowDxfId="62" dataCellStyle="Moneda [0]">
      <calculatedColumnFormula>ROUND(Tabla1[[#This Row],[VALOR UNITARIO 
]]*Tabla1[[#This Row],[Porcentaje de Glosa]]*Tabla1[[#This Row],[META AFECTADA POR LA GLOSA
]],0)</calculatedColumnFormula>
    </tableColumn>
    <tableColumn id="21" xr3:uid="{00000000-0010-0000-0000-000015000000}" name="Motivo de la Glosa" dataDxfId="59" totalsRowDxfId="60" dataCellStyle="Énfasis5"/>
    <tableColumn id="15" xr3:uid="{00000000-0010-0000-0000-00000F000000}" name="RESPUESTA A LA GLOSA POR LA SUBRED" dataDxfId="57" totalsRowDxfId="58" dataCellStyle="Énfasis5"/>
    <tableColumn id="22" xr3:uid="{00000000-0010-0000-0000-000016000000}" name="Valor soportado por la Subred" dataDxfId="55" totalsRowDxfId="56" dataCellStyle="Énfasis5"/>
    <tableColumn id="23" xr3:uid="{00000000-0010-0000-0000-000017000000}" name="CONCILIACIÓN DE LA GLOSA" dataDxfId="53" totalsRowDxfId="54" dataCellStyle="Énfasis5"/>
    <tableColumn id="24" xr3:uid="{00000000-0010-0000-0000-000018000000}" name="VALOR GLOSA DEFINITIVA" dataDxfId="51" totalsRowDxfId="52" dataCellStyle="Énfasis5">
      <calculatedColumnFormula>ROUND(#REF!-Tabla1[[#This Row],[Valor soportado por la Subred]],0)</calculatedColumnFormula>
    </tableColumn>
    <tableColumn id="25" xr3:uid="{00000000-0010-0000-0000-000019000000}" name="Resolución en liquidación / Resolucion glosa" dataDxfId="49" totalsRowDxfId="50" dataCellStyle="Énfasis5"/>
    <tableColumn id="26" xr3:uid="{00000000-0010-0000-0000-00001A000000}" name="VALOR LEVANTADO EN LIQUIDACION" dataDxfId="47" totalsRowDxfId="48" dataCellStyle="Énfasis5"/>
    <tableColumn id="27" xr3:uid="{00000000-0010-0000-0000-00001B000000}" name="valor glosa definitiva despues de liquidación" dataDxfId="45" totalsRowDxfId="46" dataCellStyle="Énfasis5">
      <calculatedColumnFormula>ROUND(Tabla1[[#This Row],[VALOR GLOSA DEFINITIVA]]-Tabla1[[#This Row],[VALOR LEVANTADO EN LIQUIDACION]],0)</calculatedColumnFormula>
    </tableColumn>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1000000}" name="Tabla14" displayName="Tabla14" ref="B13:AE104" totalsRowShown="0" headerRowDxfId="44" dataDxfId="43" totalsRowDxfId="42" headerRowCellStyle="Énfasis5" dataCellStyle="Énfasis5">
  <autoFilter ref="B13:AE104" xr:uid="{00000000-0009-0000-0100-000003000000}"/>
  <tableColumns count="30">
    <tableColumn id="1" xr3:uid="{00000000-0010-0000-0100-000001000000}" name="TIPO DE SEGUIMIENTO" dataDxfId="41" dataCellStyle="Énfasis5"/>
    <tableColumn id="29" xr3:uid="{00000000-0010-0000-0100-00001D000000}" name="CODIGO ACTIVIDAD (AB)" dataDxfId="40" dataCellStyle="Énfasis5"/>
    <tableColumn id="2" xr3:uid="{00000000-0010-0000-0100-000002000000}" name="ACCIÓN INTEGRAL-INTEGRADA / _x000a_PROCESO INTEGRAL E INTEGRADO" dataDxfId="39" dataCellStyle="Énfasis5"/>
    <tableColumn id="36" xr3:uid="{00000000-0010-0000-0100-000024000000}" name="ENTORNO/PROCESO TRANSVERSAL" dataDxfId="38" dataCellStyle="Énfasis5"/>
    <tableColumn id="3" xr3:uid="{00000000-0010-0000-0100-000003000000}" name="llave 1" dataDxfId="37" dataCellStyle="Énfasis5">
      <calculatedColumnFormula>Tabla14[[#This Row],[CODIGO ACTIVIDAD (AB)]]&amp;Tabla14[[#This Row],[ACCIÓN INTEGRAL-INTEGRADA / 
PROCESO INTEGRAL E INTEGRADO]]&amp;Tabla14[[#This Row],[ENTORNO/PROCESO TRANSVERSAL]]</calculatedColumnFormula>
    </tableColumn>
    <tableColumn id="4" xr3:uid="{00000000-0010-0000-0100-000004000000}" name="ACCIÓN DE BIENESTAR" dataDxfId="35" totalsRowDxfId="36" dataCellStyle="Énfasis5"/>
    <tableColumn id="5" xr3:uid="{00000000-0010-0000-0100-000005000000}" name="LINEAS OPERATIVAS " dataDxfId="34" dataCellStyle="Énfasis5"/>
    <tableColumn id="39" xr3:uid="{00000000-0010-0000-0100-000027000000}" name="PRODUCTO ( VSA)" dataDxfId="33" dataCellStyle="Énfasis5"/>
    <tableColumn id="6" xr3:uid="{00000000-0010-0000-0100-000006000000}" name="COMPONENTE DE SALUD PUBLICA" dataDxfId="32" dataCellStyle="Énfasis5"/>
    <tableColumn id="7" xr3:uid="{00000000-0010-0000-0100-000007000000}" name="UNIDAD DE MEDIDA_x000a_SEGUIMIENTO FINANCIERO" dataDxfId="31" dataCellStyle="Énfasis5"/>
    <tableColumn id="8" xr3:uid="{00000000-0010-0000-0100-000008000000}" name="NIVEL DE OPERACIÓN" dataDxfId="30" dataCellStyle="Énfasis5"/>
    <tableColumn id="9" xr3:uid="{00000000-0010-0000-0100-000009000000}" name="LOCALIDAD" dataDxfId="29" dataCellStyle="Énfasis5"/>
    <tableColumn id="10" xr3:uid="{00000000-0010-0000-0100-00000A000000}" name="MES" dataDxfId="28" dataCellStyle="Énfasis5"/>
    <tableColumn id="11" xr3:uid="{00000000-0010-0000-0100-00000B000000}" name="llave 2" dataDxfId="27" dataCellStyle="Énfasis5"/>
    <tableColumn id="12" xr3:uid="{00000000-0010-0000-0100-00000C000000}" name="RESPONSABLE" dataDxfId="26" dataCellStyle="Énfasis5"/>
    <tableColumn id="33" xr3:uid="{00000000-0010-0000-0100-000021000000}" name="VALOR UNITARIO _x000a_" dataDxfId="24" totalsRowDxfId="25" dataCellStyle="Énfasis5"/>
    <tableColumn id="30" xr3:uid="{00000000-0010-0000-0100-00001E000000}" name="META EJECUTADA " dataDxfId="23" dataCellStyle="Millares"/>
    <tableColumn id="16" xr3:uid="{00000000-0010-0000-0100-000010000000}" name="VALOR EJECUTADO " dataDxfId="22" dataCellStyle="Énfasis5"/>
    <tableColumn id="17" xr3:uid="{00000000-0010-0000-0100-000011000000}" name="Criterio de Glosa" dataDxfId="21" dataCellStyle="Énfasis5"/>
    <tableColumn id="18" xr3:uid="{00000000-0010-0000-0100-000012000000}" name="Porcentaje de Glosa" dataDxfId="19" totalsRowDxfId="20" dataCellStyle="Porcentaje"/>
    <tableColumn id="31" xr3:uid="{00000000-0010-0000-0100-00001F000000}" name="META AFECTADA POR LA GLOSA_x000a_" dataDxfId="17" totalsRowDxfId="18" dataCellStyle="Énfasis5"/>
    <tableColumn id="34" xr3:uid="{00000000-0010-0000-0100-000022000000}" name="VALOR  DE LA GLOSA INICIAL" dataDxfId="15" totalsRowDxfId="16" dataCellStyle="Moneda [0]"/>
    <tableColumn id="21" xr3:uid="{00000000-0010-0000-0100-000015000000}" name="Motivo de la Glosa" dataDxfId="14" dataCellStyle="Énfasis5"/>
    <tableColumn id="15" xr3:uid="{00000000-0010-0000-0100-00000F000000}" name="RESPUESTA A LA GLOSA POR LA SUBRED" dataDxfId="12" totalsRowDxfId="13" dataCellStyle="Énfasis5"/>
    <tableColumn id="22" xr3:uid="{00000000-0010-0000-0100-000016000000}" name="Valor soportado por la Subred" dataDxfId="10" totalsRowDxfId="11" dataCellStyle="Énfasis5"/>
    <tableColumn id="23" xr3:uid="{00000000-0010-0000-0100-000017000000}" name="CONCILIACIÓN DE LA GLOSA" dataDxfId="8" totalsRowDxfId="9" dataCellStyle="Énfasis5"/>
    <tableColumn id="24" xr3:uid="{00000000-0010-0000-0100-000018000000}" name="VALOR GLOSA DEFINITIVA" dataDxfId="6" totalsRowDxfId="7" dataCellStyle="Énfasis5"/>
    <tableColumn id="25" xr3:uid="{00000000-0010-0000-0100-000019000000}" name="Resolución en liquidación / Resolucion glosa" dataDxfId="4" totalsRowDxfId="5" dataCellStyle="Énfasis5"/>
    <tableColumn id="26" xr3:uid="{00000000-0010-0000-0100-00001A000000}" name="VALOR LEVANTADO EN LIQUIDACION" dataDxfId="2" totalsRowDxfId="3" dataCellStyle="Énfasis5"/>
    <tableColumn id="27" xr3:uid="{00000000-0010-0000-0100-00001B000000}" name="valor glosa definitiva despues de liquidación" dataDxfId="0" totalsRowDxfId="1" dataCellStyle="Énfasis5"/>
  </tableColumns>
  <tableStyleInfo name="TableStyleMedium2"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3.bin"/></Relationships>
</file>

<file path=xl/worksheets/_rels/sheet9.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4.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dimension ref="A1:Y8102"/>
  <sheetViews>
    <sheetView topLeftCell="H4" zoomScale="80" zoomScaleNormal="80" workbookViewId="0">
      <pane ySplit="3" topLeftCell="A9" activePane="bottomLeft" state="frozen"/>
      <selection pane="bottomLeft" activeCell="P1495" sqref="P1495"/>
      <selection activeCell="A4" sqref="A4"/>
    </sheetView>
  </sheetViews>
  <sheetFormatPr defaultColWidth="11.42578125" defaultRowHeight="15"/>
  <cols>
    <col min="1" max="1" width="11.42578125" customWidth="1"/>
    <col min="2" max="2" width="24" customWidth="1"/>
    <col min="3" max="3" width="28.42578125" style="95" customWidth="1"/>
    <col min="4" max="4" width="24.85546875" customWidth="1"/>
    <col min="5" max="5" width="23" customWidth="1"/>
    <col min="6" max="6" width="19" style="7" customWidth="1"/>
    <col min="7" max="7" width="31.140625" customWidth="1"/>
    <col min="8" max="8" width="23" customWidth="1"/>
    <col min="9" max="13" width="27.42578125" customWidth="1"/>
    <col min="14" max="14" width="27.42578125" style="12" customWidth="1"/>
    <col min="15" max="15" width="18.42578125" style="6" customWidth="1"/>
    <col min="16" max="16" width="16.42578125" style="8" customWidth="1"/>
    <col min="17" max="17" width="20.85546875" style="8" customWidth="1"/>
    <col min="18" max="18" width="19.42578125" style="8" customWidth="1"/>
    <col min="19" max="19" width="16.5703125" style="20" customWidth="1"/>
    <col min="20" max="20" width="20.42578125" style="20" customWidth="1"/>
    <col min="21" max="21" width="14.5703125" customWidth="1"/>
    <col min="22" max="22" width="15.140625" bestFit="1" customWidth="1"/>
    <col min="23" max="23" width="23" customWidth="1"/>
    <col min="25" max="25" width="31.42578125" customWidth="1"/>
  </cols>
  <sheetData>
    <row r="1" spans="1:24">
      <c r="O1" s="92"/>
      <c r="P1" s="93"/>
      <c r="Q1" s="9"/>
      <c r="R1" s="9"/>
      <c r="S1" s="94"/>
      <c r="T1" s="94"/>
    </row>
    <row r="2" spans="1:24">
      <c r="O2" s="92"/>
      <c r="P2" s="93"/>
      <c r="Q2" s="9"/>
      <c r="R2" s="9"/>
      <c r="S2" s="94"/>
      <c r="T2" s="94"/>
    </row>
    <row r="3" spans="1:24">
      <c r="O3" s="92"/>
      <c r="P3" s="93"/>
      <c r="Q3" s="9"/>
      <c r="R3" s="9"/>
      <c r="S3" s="94"/>
      <c r="T3" s="94"/>
    </row>
    <row r="4" spans="1:24" ht="31.7" customHeight="1">
      <c r="B4" s="60" t="s">
        <v>0</v>
      </c>
      <c r="C4" s="60" t="s">
        <v>1</v>
      </c>
      <c r="D4" s="96" t="s">
        <v>2</v>
      </c>
      <c r="E4" s="96" t="s">
        <v>3</v>
      </c>
      <c r="O4" s="92"/>
      <c r="P4" s="93"/>
      <c r="Q4" s="9"/>
      <c r="R4" s="9"/>
      <c r="S4" s="94"/>
      <c r="T4" s="94"/>
      <c r="V4" s="28">
        <v>4164580514</v>
      </c>
    </row>
    <row r="5" spans="1:24" ht="57.75" customHeight="1" thickBot="1">
      <c r="B5" s="27" t="s">
        <v>4</v>
      </c>
      <c r="C5" s="96" t="s">
        <v>5</v>
      </c>
      <c r="D5" s="27" t="s">
        <v>6</v>
      </c>
      <c r="E5" s="27"/>
      <c r="F5" s="83">
        <v>2025</v>
      </c>
      <c r="G5" s="83">
        <v>2026</v>
      </c>
      <c r="H5" s="22"/>
      <c r="I5" s="101" t="s">
        <v>7</v>
      </c>
      <c r="J5" s="101" t="s">
        <v>8</v>
      </c>
      <c r="K5" s="101" t="s">
        <v>9</v>
      </c>
      <c r="L5" s="101" t="s">
        <v>10</v>
      </c>
      <c r="M5" s="102" t="s">
        <v>11</v>
      </c>
      <c r="N5" s="102" t="s">
        <v>12</v>
      </c>
      <c r="O5" s="83"/>
      <c r="P5" s="27"/>
      <c r="Q5" s="9">
        <f>SUBTOTAL(9,Q7:Q1048576)</f>
        <v>0</v>
      </c>
      <c r="R5" s="9">
        <f>SUBTOTAL(9,R7:R1048576)</f>
        <v>0</v>
      </c>
      <c r="S5" s="130">
        <f>SUBTOTAL(9,S7:S1048576)</f>
        <v>339413.22072423762</v>
      </c>
      <c r="T5" s="105">
        <f>SUBTOTAL(9,T7:T1048576)</f>
        <v>8556197321.9150009</v>
      </c>
      <c r="V5" s="28">
        <f>+T5-U5</f>
        <v>8556197321.9150009</v>
      </c>
      <c r="W5" s="28">
        <f>+V5-V4</f>
        <v>4391616807.9150009</v>
      </c>
    </row>
    <row r="6" spans="1:24" s="5" customFormat="1" ht="87" customHeight="1" thickTop="1">
      <c r="A6" s="3"/>
      <c r="B6" s="106" t="s">
        <v>13</v>
      </c>
      <c r="C6" s="107" t="s">
        <v>14</v>
      </c>
      <c r="D6" s="106" t="s">
        <v>15</v>
      </c>
      <c r="E6" s="106" t="s">
        <v>16</v>
      </c>
      <c r="F6" s="23" t="s">
        <v>17</v>
      </c>
      <c r="G6" s="106" t="s">
        <v>18</v>
      </c>
      <c r="H6" s="108" t="s">
        <v>19</v>
      </c>
      <c r="I6" s="106" t="s">
        <v>20</v>
      </c>
      <c r="J6" s="108" t="s">
        <v>21</v>
      </c>
      <c r="K6" s="109" t="s">
        <v>22</v>
      </c>
      <c r="L6" s="110" t="s">
        <v>23</v>
      </c>
      <c r="M6" s="31" t="s">
        <v>24</v>
      </c>
      <c r="N6" s="32" t="s">
        <v>25</v>
      </c>
      <c r="O6" s="24" t="s">
        <v>26</v>
      </c>
      <c r="P6" s="111" t="s">
        <v>27</v>
      </c>
      <c r="Q6" s="112" t="s">
        <v>28</v>
      </c>
      <c r="R6" s="113" t="s">
        <v>29</v>
      </c>
      <c r="S6" s="114" t="s">
        <v>30</v>
      </c>
      <c r="T6" s="115" t="s">
        <v>31</v>
      </c>
      <c r="U6" s="4"/>
      <c r="V6" s="4"/>
      <c r="W6" s="4"/>
      <c r="X6" s="4"/>
    </row>
    <row r="7" spans="1:24" s="30" customFormat="1" ht="38.25" hidden="1" customHeight="1">
      <c r="B7" s="117">
        <v>1</v>
      </c>
      <c r="C7" s="118" t="s">
        <v>32</v>
      </c>
      <c r="D7" s="118" t="s">
        <v>33</v>
      </c>
      <c r="E7" s="83">
        <v>2025</v>
      </c>
      <c r="F7" s="116" t="str">
        <f>B7&amp;C7&amp;D7&amp;E7</f>
        <v>11. Gestión Territorial para la Atención Primaria Social de los procesos de Gestión de la Salud Pública (GSP) y el Plan de Salud Pública de Intervenciones Colectivas (PSPIC)Gestión Territorial2025</v>
      </c>
      <c r="G7" s="118" t="s">
        <v>34</v>
      </c>
      <c r="H7" s="118" t="s">
        <v>35</v>
      </c>
      <c r="I7" s="118" t="s">
        <v>36</v>
      </c>
      <c r="J7" s="116" t="s">
        <v>37</v>
      </c>
      <c r="K7" s="119" t="s">
        <v>38</v>
      </c>
      <c r="L7" s="119" t="s">
        <v>39</v>
      </c>
      <c r="M7" s="120" t="s">
        <v>7</v>
      </c>
      <c r="N7" s="96" t="s">
        <v>2</v>
      </c>
      <c r="O7" s="116" t="str">
        <f t="shared" ref="O7:O70" si="0">+F7&amp;M7&amp;N7</f>
        <v>11. Gestión Territorial para la Atención Primaria Social de los procesos de Gestión de la Salud Pública (GSP) y el Plan de Salud Pública de Intervenciones Colectivas (PSPIC)Gestión Territorial20251_TUNJUELITO3_MARZO_2026</v>
      </c>
      <c r="P7" s="121">
        <v>30277568</v>
      </c>
      <c r="Q7" s="121"/>
      <c r="R7" s="121"/>
      <c r="S7" s="122"/>
      <c r="T7" s="123">
        <v>0</v>
      </c>
    </row>
    <row r="8" spans="1:24" ht="30.2" hidden="1" customHeight="1">
      <c r="B8" s="117">
        <v>3</v>
      </c>
      <c r="C8" s="118" t="s">
        <v>32</v>
      </c>
      <c r="D8" s="118" t="s">
        <v>33</v>
      </c>
      <c r="E8" s="83">
        <v>2025</v>
      </c>
      <c r="F8" s="116" t="str">
        <f t="shared" ref="F8:F71" si="1">B8&amp;C8&amp;D8&amp;E8</f>
        <v>31. Gestión Territorial para la Atención Primaria Social de los procesos de Gestión de la Salud Pública (GSP) y el Plan de Salud Pública de Intervenciones Colectivas (PSPIC)Gestión Territorial2025</v>
      </c>
      <c r="G8" s="118" t="s">
        <v>40</v>
      </c>
      <c r="H8" s="118" t="s">
        <v>35</v>
      </c>
      <c r="I8" s="118" t="s">
        <v>41</v>
      </c>
      <c r="J8" s="116" t="s">
        <v>37</v>
      </c>
      <c r="K8" s="119" t="s">
        <v>38</v>
      </c>
      <c r="L8" s="119" t="s">
        <v>42</v>
      </c>
      <c r="M8" s="120" t="s">
        <v>7</v>
      </c>
      <c r="N8" s="96" t="s">
        <v>2</v>
      </c>
      <c r="O8" s="116" t="str">
        <f t="shared" si="0"/>
        <v>31. Gestión Territorial para la Atención Primaria Social de los procesos de Gestión de la Salud Pública (GSP) y el Plan de Salud Pública de Intervenciones Colectivas (PSPIC)Gestión Territorial20251_TUNJUELITO3_MARZO_2026</v>
      </c>
      <c r="P8" s="121">
        <v>12204720</v>
      </c>
      <c r="Q8" s="121"/>
      <c r="R8" s="121"/>
      <c r="S8" s="122"/>
      <c r="T8" s="123">
        <v>0</v>
      </c>
    </row>
    <row r="9" spans="1:24" ht="30.2" customHeight="1">
      <c r="B9" s="117">
        <v>4</v>
      </c>
      <c r="C9" s="118" t="s">
        <v>32</v>
      </c>
      <c r="D9" s="118" t="s">
        <v>33</v>
      </c>
      <c r="E9" s="83">
        <v>2025</v>
      </c>
      <c r="F9" s="116" t="str">
        <f t="shared" si="1"/>
        <v>41. Gestión Territorial para la Atención Primaria Social de los procesos de Gestión de la Salud Pública (GSP) y el Plan de Salud Pública de Intervenciones Colectivas (PSPIC)Gestión Territorial2025</v>
      </c>
      <c r="G9" s="118" t="s">
        <v>43</v>
      </c>
      <c r="H9" s="118" t="s">
        <v>35</v>
      </c>
      <c r="I9" s="118" t="s">
        <v>41</v>
      </c>
      <c r="J9" s="116" t="s">
        <v>37</v>
      </c>
      <c r="K9" s="119" t="s">
        <v>38</v>
      </c>
      <c r="L9" s="119" t="s">
        <v>42</v>
      </c>
      <c r="M9" s="120" t="s">
        <v>7</v>
      </c>
      <c r="N9" s="96" t="s">
        <v>2</v>
      </c>
      <c r="O9" s="116" t="str">
        <f t="shared" si="0"/>
        <v>41. Gestión Territorial para la Atención Primaria Social de los procesos de Gestión de la Salud Pública (GSP) y el Plan de Salud Pública de Intervenciones Colectivas (PSPIC)Gestión Territorial20251_TUNJUELITO3_MARZO_2026</v>
      </c>
      <c r="P9" s="121">
        <v>6484528</v>
      </c>
      <c r="Q9" s="121"/>
      <c r="R9" s="121"/>
      <c r="S9" s="123">
        <v>0</v>
      </c>
    </row>
    <row r="10" spans="1:24" ht="30.2" hidden="1" customHeight="1">
      <c r="B10" s="117">
        <v>5</v>
      </c>
      <c r="C10" s="118" t="s">
        <v>32</v>
      </c>
      <c r="D10" s="118" t="s">
        <v>33</v>
      </c>
      <c r="E10" s="83">
        <v>2025</v>
      </c>
      <c r="F10" s="116" t="str">
        <f t="shared" si="1"/>
        <v>51. Gestión Territorial para la Atención Primaria Social de los procesos de Gestión de la Salud Pública (GSP) y el Plan de Salud Pública de Intervenciones Colectivas (PSPIC)Gestión Territorial2025</v>
      </c>
      <c r="G10" s="118" t="s">
        <v>44</v>
      </c>
      <c r="H10" s="118" t="s">
        <v>35</v>
      </c>
      <c r="I10" s="118" t="s">
        <v>41</v>
      </c>
      <c r="J10" s="116" t="s">
        <v>37</v>
      </c>
      <c r="K10" s="119" t="s">
        <v>38</v>
      </c>
      <c r="L10" s="119" t="s">
        <v>42</v>
      </c>
      <c r="M10" s="120" t="s">
        <v>7</v>
      </c>
      <c r="N10" s="96" t="s">
        <v>2</v>
      </c>
      <c r="O10" s="116" t="str">
        <f t="shared" si="0"/>
        <v>51. Gestión Territorial para la Atención Primaria Social de los procesos de Gestión de la Salud Pública (GSP) y el Plan de Salud Pública de Intervenciones Colectivas (PSPIC)Gestión Territorial20251_TUNJUELITO3_MARZO_2026</v>
      </c>
      <c r="P10" s="121">
        <v>5621568</v>
      </c>
      <c r="Q10" s="121"/>
      <c r="R10" s="121"/>
      <c r="S10" s="122"/>
      <c r="T10" s="123">
        <v>0</v>
      </c>
    </row>
    <row r="11" spans="1:24" ht="45.75" hidden="1" customHeight="1">
      <c r="B11" s="117">
        <v>6</v>
      </c>
      <c r="C11" s="118" t="s">
        <v>32</v>
      </c>
      <c r="D11" s="118" t="s">
        <v>33</v>
      </c>
      <c r="E11" s="83">
        <v>2025</v>
      </c>
      <c r="F11" s="116" t="str">
        <f t="shared" si="1"/>
        <v>61. Gestión Territorial para la Atención Primaria Social de los procesos de Gestión de la Salud Pública (GSP) y el Plan de Salud Pública de Intervenciones Colectivas (PSPIC)Gestión Territorial2025</v>
      </c>
      <c r="G11" s="118" t="s">
        <v>45</v>
      </c>
      <c r="H11" s="118" t="s">
        <v>35</v>
      </c>
      <c r="I11" s="118" t="s">
        <v>41</v>
      </c>
      <c r="J11" s="116" t="s">
        <v>37</v>
      </c>
      <c r="K11" s="119" t="s">
        <v>38</v>
      </c>
      <c r="L11" s="119" t="s">
        <v>42</v>
      </c>
      <c r="M11" s="120" t="s">
        <v>7</v>
      </c>
      <c r="N11" s="96" t="s">
        <v>2</v>
      </c>
      <c r="O11" s="116" t="str">
        <f t="shared" si="0"/>
        <v>61. Gestión Territorial para la Atención Primaria Social de los procesos de Gestión de la Salud Pública (GSP) y el Plan de Salud Pública de Intervenciones Colectivas (PSPIC)Gestión Territorial20251_TUNJUELITO3_MARZO_2026</v>
      </c>
      <c r="P11" s="121">
        <v>15132712</v>
      </c>
      <c r="Q11" s="121"/>
      <c r="R11" s="121"/>
      <c r="S11" s="122"/>
      <c r="T11" s="123">
        <v>0</v>
      </c>
    </row>
    <row r="12" spans="1:24" ht="30.2" hidden="1" customHeight="1">
      <c r="B12" s="117">
        <v>7</v>
      </c>
      <c r="C12" s="118" t="s">
        <v>32</v>
      </c>
      <c r="D12" s="118" t="s">
        <v>33</v>
      </c>
      <c r="E12" s="83">
        <v>2025</v>
      </c>
      <c r="F12" s="116" t="str">
        <f t="shared" si="1"/>
        <v>71. Gestión Territorial para la Atención Primaria Social de los procesos de Gestión de la Salud Pública (GSP) y el Plan de Salud Pública de Intervenciones Colectivas (PSPIC)Gestión Territorial2025</v>
      </c>
      <c r="G12" s="118" t="s">
        <v>46</v>
      </c>
      <c r="H12" s="118" t="s">
        <v>35</v>
      </c>
      <c r="I12" s="118" t="s">
        <v>47</v>
      </c>
      <c r="J12" s="116" t="s">
        <v>37</v>
      </c>
      <c r="K12" s="119" t="s">
        <v>38</v>
      </c>
      <c r="L12" s="119" t="s">
        <v>39</v>
      </c>
      <c r="M12" s="120" t="s">
        <v>7</v>
      </c>
      <c r="N12" s="96" t="s">
        <v>2</v>
      </c>
      <c r="O12" s="116" t="str">
        <f t="shared" si="0"/>
        <v>71. Gestión Territorial para la Atención Primaria Social de los procesos de Gestión de la Salud Pública (GSP) y el Plan de Salud Pública de Intervenciones Colectivas (PSPIC)Gestión Territorial20251_TUNJUELITO3_MARZO_2026</v>
      </c>
      <c r="P12" s="121">
        <v>25617584</v>
      </c>
      <c r="Q12" s="121"/>
      <c r="R12" s="121"/>
      <c r="S12" s="122"/>
      <c r="T12" s="123">
        <v>0</v>
      </c>
    </row>
    <row r="13" spans="1:24" ht="30.2" hidden="1" customHeight="1">
      <c r="B13" s="117">
        <v>8</v>
      </c>
      <c r="C13" s="118" t="s">
        <v>32</v>
      </c>
      <c r="D13" s="118" t="s">
        <v>33</v>
      </c>
      <c r="E13" s="83">
        <v>2025</v>
      </c>
      <c r="F13" s="116" t="str">
        <f t="shared" si="1"/>
        <v>81. Gestión Territorial para la Atención Primaria Social de los procesos de Gestión de la Salud Pública (GSP) y el Plan de Salud Pública de Intervenciones Colectivas (PSPIC)Gestión Territorial2025</v>
      </c>
      <c r="G13" s="118" t="s">
        <v>48</v>
      </c>
      <c r="H13" s="118" t="s">
        <v>35</v>
      </c>
      <c r="I13" s="118" t="s">
        <v>47</v>
      </c>
      <c r="J13" s="116" t="s">
        <v>37</v>
      </c>
      <c r="K13" s="119" t="s">
        <v>38</v>
      </c>
      <c r="L13" s="119" t="s">
        <v>39</v>
      </c>
      <c r="M13" s="120" t="s">
        <v>7</v>
      </c>
      <c r="N13" s="96" t="s">
        <v>2</v>
      </c>
      <c r="O13" s="116" t="str">
        <f t="shared" si="0"/>
        <v>81. Gestión Territorial para la Atención Primaria Social de los procesos de Gestión de la Salud Pública (GSP) y el Plan de Salud Pública de Intervenciones Colectivas (PSPIC)Gestión Territorial20251_TUNJUELITO3_MARZO_2026</v>
      </c>
      <c r="P13" s="121">
        <v>9098064</v>
      </c>
      <c r="Q13" s="121"/>
      <c r="R13" s="121"/>
      <c r="S13" s="122"/>
      <c r="T13" s="123">
        <v>0</v>
      </c>
    </row>
    <row r="14" spans="1:24" ht="30.2" hidden="1" customHeight="1">
      <c r="B14" s="117">
        <v>9</v>
      </c>
      <c r="C14" s="118" t="s">
        <v>32</v>
      </c>
      <c r="D14" s="118" t="s">
        <v>33</v>
      </c>
      <c r="E14" s="83">
        <v>2025</v>
      </c>
      <c r="F14" s="116" t="str">
        <f t="shared" si="1"/>
        <v>91. Gestión Territorial para la Atención Primaria Social de los procesos de Gestión de la Salud Pública (GSP) y el Plan de Salud Pública de Intervenciones Colectivas (PSPIC)Gestión Territorial2025</v>
      </c>
      <c r="G14" s="118" t="s">
        <v>49</v>
      </c>
      <c r="H14" s="118" t="s">
        <v>35</v>
      </c>
      <c r="I14" s="118" t="s">
        <v>47</v>
      </c>
      <c r="J14" s="116" t="s">
        <v>37</v>
      </c>
      <c r="K14" s="119" t="s">
        <v>38</v>
      </c>
      <c r="L14" s="119" t="s">
        <v>39</v>
      </c>
      <c r="M14" s="120" t="s">
        <v>7</v>
      </c>
      <c r="N14" s="96" t="s">
        <v>2</v>
      </c>
      <c r="O14" s="116" t="str">
        <f t="shared" si="0"/>
        <v>91. Gestión Territorial para la Atención Primaria Social de los procesos de Gestión de la Salud Pública (GSP) y el Plan de Salud Pública de Intervenciones Colectivas (PSPIC)Gestión Territorial20251_TUNJUELITO3_MARZO_2026</v>
      </c>
      <c r="P14" s="121">
        <v>28674928</v>
      </c>
      <c r="Q14" s="121"/>
      <c r="R14" s="121"/>
      <c r="S14" s="122"/>
      <c r="T14" s="123">
        <v>0</v>
      </c>
    </row>
    <row r="15" spans="1:24" ht="30.2" hidden="1" customHeight="1">
      <c r="B15" s="117">
        <v>10</v>
      </c>
      <c r="C15" s="118" t="s">
        <v>32</v>
      </c>
      <c r="D15" s="118" t="s">
        <v>33</v>
      </c>
      <c r="E15" s="83">
        <v>2025</v>
      </c>
      <c r="F15" s="116" t="str">
        <f t="shared" si="1"/>
        <v>101. Gestión Territorial para la Atención Primaria Social de los procesos de Gestión de la Salud Pública (GSP) y el Plan de Salud Pública de Intervenciones Colectivas (PSPIC)Gestión Territorial2025</v>
      </c>
      <c r="G15" s="118" t="s">
        <v>50</v>
      </c>
      <c r="H15" s="118" t="s">
        <v>35</v>
      </c>
      <c r="I15" s="118" t="s">
        <v>47</v>
      </c>
      <c r="J15" s="116" t="s">
        <v>37</v>
      </c>
      <c r="K15" s="119" t="s">
        <v>38</v>
      </c>
      <c r="L15" s="119" t="s">
        <v>39</v>
      </c>
      <c r="M15" s="120" t="s">
        <v>7</v>
      </c>
      <c r="N15" s="96" t="s">
        <v>2</v>
      </c>
      <c r="O15" s="116" t="str">
        <f t="shared" si="0"/>
        <v>101. Gestión Territorial para la Atención Primaria Social de los procesos de Gestión de la Salud Pública (GSP) y el Plan de Salud Pública de Intervenciones Colectivas (PSPIC)Gestión Territorial20251_TUNJUELITO3_MARZO_2026</v>
      </c>
      <c r="P15" s="121">
        <v>13092336</v>
      </c>
      <c r="Q15" s="121"/>
      <c r="R15" s="121"/>
      <c r="S15" s="122"/>
      <c r="T15" s="123">
        <v>0</v>
      </c>
    </row>
    <row r="16" spans="1:24" ht="30.2" hidden="1" customHeight="1">
      <c r="B16" s="117">
        <v>11</v>
      </c>
      <c r="C16" s="118" t="s">
        <v>32</v>
      </c>
      <c r="D16" s="118" t="s">
        <v>33</v>
      </c>
      <c r="E16" s="83">
        <v>2025</v>
      </c>
      <c r="F16" s="116" t="str">
        <f t="shared" si="1"/>
        <v>111. Gestión Territorial para la Atención Primaria Social de los procesos de Gestión de la Salud Pública (GSP) y el Plan de Salud Pública de Intervenciones Colectivas (PSPIC)Gestión Territorial2025</v>
      </c>
      <c r="G16" s="118" t="s">
        <v>51</v>
      </c>
      <c r="H16" s="118" t="s">
        <v>35</v>
      </c>
      <c r="I16" s="118" t="s">
        <v>47</v>
      </c>
      <c r="J16" s="116" t="s">
        <v>37</v>
      </c>
      <c r="K16" s="119" t="s">
        <v>38</v>
      </c>
      <c r="L16" s="119" t="s">
        <v>39</v>
      </c>
      <c r="M16" s="120" t="s">
        <v>7</v>
      </c>
      <c r="N16" s="96" t="s">
        <v>2</v>
      </c>
      <c r="O16" s="116" t="str">
        <f t="shared" si="0"/>
        <v>111. Gestión Territorial para la Atención Primaria Social de los procesos de Gestión de la Salud Pública (GSP) y el Plan de Salud Pública de Intervenciones Colectivas (PSPIC)Gestión Territorial20251_TUNJUELITO3_MARZO_2026</v>
      </c>
      <c r="P16" s="121">
        <v>29389952</v>
      </c>
      <c r="Q16" s="121"/>
      <c r="R16" s="121"/>
      <c r="S16" s="122"/>
      <c r="T16" s="123">
        <v>0</v>
      </c>
    </row>
    <row r="17" spans="2:20" ht="30.2" hidden="1" customHeight="1">
      <c r="B17" s="117">
        <v>12</v>
      </c>
      <c r="C17" s="118" t="s">
        <v>32</v>
      </c>
      <c r="D17" s="118" t="s">
        <v>33</v>
      </c>
      <c r="E17" s="83">
        <v>2025</v>
      </c>
      <c r="F17" s="116" t="str">
        <f t="shared" si="1"/>
        <v>121. Gestión Territorial para la Atención Primaria Social de los procesos de Gestión de la Salud Pública (GSP) y el Plan de Salud Pública de Intervenciones Colectivas (PSPIC)Gestión Territorial2025</v>
      </c>
      <c r="G17" s="118" t="s">
        <v>52</v>
      </c>
      <c r="H17" s="118" t="s">
        <v>53</v>
      </c>
      <c r="I17" s="118" t="s">
        <v>47</v>
      </c>
      <c r="J17" s="116" t="s">
        <v>37</v>
      </c>
      <c r="K17" s="119" t="s">
        <v>38</v>
      </c>
      <c r="L17" s="119" t="s">
        <v>39</v>
      </c>
      <c r="M17" s="120" t="s">
        <v>7</v>
      </c>
      <c r="N17" s="96" t="s">
        <v>2</v>
      </c>
      <c r="O17" s="116" t="str">
        <f t="shared" si="0"/>
        <v>121. Gestión Territorial para la Atención Primaria Social de los procesos de Gestión de la Salud Pública (GSP) y el Plan de Salud Pública de Intervenciones Colectivas (PSPIC)Gestión Territorial20251_TUNJUELITO3_MARZO_2026</v>
      </c>
      <c r="P17" s="121">
        <v>100029392</v>
      </c>
      <c r="Q17" s="121"/>
      <c r="R17" s="121"/>
      <c r="S17" s="122"/>
      <c r="T17" s="123">
        <v>0</v>
      </c>
    </row>
    <row r="18" spans="2:20" ht="30.2" hidden="1" customHeight="1">
      <c r="B18" s="117">
        <v>13</v>
      </c>
      <c r="C18" s="118" t="s">
        <v>32</v>
      </c>
      <c r="D18" s="118" t="s">
        <v>33</v>
      </c>
      <c r="E18" s="83">
        <v>2025</v>
      </c>
      <c r="F18" s="116" t="str">
        <f t="shared" si="1"/>
        <v>131. Gestión Territorial para la Atención Primaria Social de los procesos de Gestión de la Salud Pública (GSP) y el Plan de Salud Pública de Intervenciones Colectivas (PSPIC)Gestión Territorial2025</v>
      </c>
      <c r="G18" s="118" t="s">
        <v>54</v>
      </c>
      <c r="H18" s="118" t="s">
        <v>53</v>
      </c>
      <c r="I18" s="118" t="s">
        <v>47</v>
      </c>
      <c r="J18" s="116" t="s">
        <v>37</v>
      </c>
      <c r="K18" s="119" t="s">
        <v>38</v>
      </c>
      <c r="L18" s="119" t="s">
        <v>39</v>
      </c>
      <c r="M18" s="120" t="s">
        <v>7</v>
      </c>
      <c r="N18" s="96" t="s">
        <v>2</v>
      </c>
      <c r="O18" s="116" t="str">
        <f t="shared" si="0"/>
        <v>131. Gestión Territorial para la Atención Primaria Social de los procesos de Gestión de la Salud Pública (GSP) y el Plan de Salud Pública de Intervenciones Colectivas (PSPIC)Gestión Territorial20251_TUNJUELITO3_MARZO_2026</v>
      </c>
      <c r="P18" s="121">
        <v>29833760</v>
      </c>
      <c r="Q18" s="121"/>
      <c r="R18" s="121"/>
      <c r="S18" s="122"/>
      <c r="T18" s="123">
        <v>0</v>
      </c>
    </row>
    <row r="19" spans="2:20" ht="30.2" hidden="1" customHeight="1">
      <c r="B19" s="117">
        <v>14</v>
      </c>
      <c r="C19" s="118" t="s">
        <v>32</v>
      </c>
      <c r="D19" s="118" t="s">
        <v>33</v>
      </c>
      <c r="E19" s="83">
        <v>2025</v>
      </c>
      <c r="F19" s="116" t="str">
        <f t="shared" si="1"/>
        <v>141. Gestión Territorial para la Atención Primaria Social de los procesos de Gestión de la Salud Pública (GSP) y el Plan de Salud Pública de Intervenciones Colectivas (PSPIC)Gestión Territorial2025</v>
      </c>
      <c r="G19" s="118" t="s">
        <v>55</v>
      </c>
      <c r="H19" s="118" t="s">
        <v>53</v>
      </c>
      <c r="I19" s="118" t="s">
        <v>47</v>
      </c>
      <c r="J19" s="116" t="s">
        <v>37</v>
      </c>
      <c r="K19" s="119" t="s">
        <v>38</v>
      </c>
      <c r="L19" s="119" t="s">
        <v>39</v>
      </c>
      <c r="M19" s="120" t="s">
        <v>7</v>
      </c>
      <c r="N19" s="96" t="s">
        <v>2</v>
      </c>
      <c r="O19" s="116" t="str">
        <f t="shared" si="0"/>
        <v>141. Gestión Territorial para la Atención Primaria Social de los procesos de Gestión de la Salud Pública (GSP) y el Plan de Salud Pública de Intervenciones Colectivas (PSPIC)Gestión Territorial20251_TUNJUELITO3_MARZO_2026</v>
      </c>
      <c r="P19" s="121">
        <v>54021296</v>
      </c>
      <c r="Q19" s="121"/>
      <c r="R19" s="121"/>
      <c r="S19" s="122"/>
      <c r="T19" s="123">
        <v>0</v>
      </c>
    </row>
    <row r="20" spans="2:20" ht="30.2" hidden="1" customHeight="1">
      <c r="B20" s="117">
        <v>15</v>
      </c>
      <c r="C20" s="118" t="s">
        <v>32</v>
      </c>
      <c r="D20" s="118" t="s">
        <v>33</v>
      </c>
      <c r="E20" s="83">
        <v>2025</v>
      </c>
      <c r="F20" s="116" t="str">
        <f t="shared" si="1"/>
        <v>151. Gestión Territorial para la Atención Primaria Social de los procesos de Gestión de la Salud Pública (GSP) y el Plan de Salud Pública de Intervenciones Colectivas (PSPIC)Gestión Territorial2025</v>
      </c>
      <c r="G20" s="118" t="s">
        <v>56</v>
      </c>
      <c r="H20" s="118" t="s">
        <v>53</v>
      </c>
      <c r="I20" s="118" t="s">
        <v>47</v>
      </c>
      <c r="J20" s="116" t="s">
        <v>37</v>
      </c>
      <c r="K20" s="119" t="s">
        <v>38</v>
      </c>
      <c r="L20" s="119" t="s">
        <v>39</v>
      </c>
      <c r="M20" s="120" t="s">
        <v>7</v>
      </c>
      <c r="N20" s="96" t="s">
        <v>2</v>
      </c>
      <c r="O20" s="116" t="str">
        <f t="shared" si="0"/>
        <v>151. Gestión Territorial para la Atención Primaria Social de los procesos de Gestión de la Salud Pública (GSP) y el Plan de Salud Pública de Intervenciones Colectivas (PSPIC)Gestión Territorial20251_TUNJUELITO3_MARZO_2026</v>
      </c>
      <c r="P20" s="121">
        <v>5621568</v>
      </c>
      <c r="Q20" s="121"/>
      <c r="R20" s="121"/>
      <c r="S20" s="122"/>
      <c r="T20" s="123">
        <v>0</v>
      </c>
    </row>
    <row r="21" spans="2:20" ht="30.2" hidden="1" customHeight="1">
      <c r="B21" s="117">
        <v>16</v>
      </c>
      <c r="C21" s="118" t="s">
        <v>32</v>
      </c>
      <c r="D21" s="118" t="s">
        <v>33</v>
      </c>
      <c r="E21" s="83">
        <v>2025</v>
      </c>
      <c r="F21" s="116" t="str">
        <f t="shared" si="1"/>
        <v>161. Gestión Territorial para la Atención Primaria Social de los procesos de Gestión de la Salud Pública (GSP) y el Plan de Salud Pública de Intervenciones Colectivas (PSPIC)Gestión Territorial2025</v>
      </c>
      <c r="G21" s="118" t="s">
        <v>57</v>
      </c>
      <c r="H21" s="118" t="s">
        <v>53</v>
      </c>
      <c r="I21" s="118" t="s">
        <v>47</v>
      </c>
      <c r="J21" s="116" t="s">
        <v>37</v>
      </c>
      <c r="K21" s="119" t="s">
        <v>38</v>
      </c>
      <c r="L21" s="119" t="s">
        <v>58</v>
      </c>
      <c r="M21" s="120" t="s">
        <v>7</v>
      </c>
      <c r="N21" s="96" t="s">
        <v>2</v>
      </c>
      <c r="O21" s="116" t="str">
        <f t="shared" si="0"/>
        <v>161. Gestión Territorial para la Atención Primaria Social de los procesos de Gestión de la Salud Pública (GSP) y el Plan de Salud Pública de Intervenciones Colectivas (PSPIC)Gestión Territorial20251_TUNJUELITO3_MARZO_2026</v>
      </c>
      <c r="P21" s="121">
        <v>3994272</v>
      </c>
      <c r="Q21" s="121"/>
      <c r="R21" s="121"/>
      <c r="S21" s="122"/>
      <c r="T21" s="123">
        <v>0</v>
      </c>
    </row>
    <row r="22" spans="2:20" ht="30.2" hidden="1" customHeight="1">
      <c r="B22" s="117">
        <v>17</v>
      </c>
      <c r="C22" s="118" t="s">
        <v>32</v>
      </c>
      <c r="D22" s="118" t="s">
        <v>33</v>
      </c>
      <c r="E22" s="83">
        <v>2025</v>
      </c>
      <c r="F22" s="116" t="str">
        <f t="shared" si="1"/>
        <v>171. Gestión Territorial para la Atención Primaria Social de los procesos de Gestión de la Salud Pública (GSP) y el Plan de Salud Pública de Intervenciones Colectivas (PSPIC)Gestión Territorial2025</v>
      </c>
      <c r="G22" s="118" t="s">
        <v>59</v>
      </c>
      <c r="H22" s="118" t="s">
        <v>60</v>
      </c>
      <c r="I22" s="118" t="s">
        <v>47</v>
      </c>
      <c r="J22" s="116" t="s">
        <v>37</v>
      </c>
      <c r="K22" s="119" t="s">
        <v>61</v>
      </c>
      <c r="L22" s="119" t="s">
        <v>58</v>
      </c>
      <c r="M22" s="120" t="s">
        <v>7</v>
      </c>
      <c r="N22" s="96" t="s">
        <v>2</v>
      </c>
      <c r="O22" s="116" t="str">
        <f t="shared" si="0"/>
        <v>171. Gestión Territorial para la Atención Primaria Social de los procesos de Gestión de la Salud Pública (GSP) y el Plan de Salud Pública de Intervenciones Colectivas (PSPIC)Gestión Territorial20251_TUNJUELITO3_MARZO_2026</v>
      </c>
      <c r="P22" s="121">
        <v>5621568</v>
      </c>
      <c r="Q22" s="121"/>
      <c r="R22" s="121"/>
      <c r="S22" s="122"/>
      <c r="T22" s="123">
        <v>0</v>
      </c>
    </row>
    <row r="23" spans="2:20" ht="30.2" hidden="1" customHeight="1">
      <c r="B23" s="117">
        <v>18</v>
      </c>
      <c r="C23" s="118" t="s">
        <v>32</v>
      </c>
      <c r="D23" s="118" t="s">
        <v>33</v>
      </c>
      <c r="E23" s="83">
        <v>2025</v>
      </c>
      <c r="F23" s="116" t="str">
        <f t="shared" si="1"/>
        <v>181. Gestión Territorial para la Atención Primaria Social de los procesos de Gestión de la Salud Pública (GSP) y el Plan de Salud Pública de Intervenciones Colectivas (PSPIC)Gestión Territorial2025</v>
      </c>
      <c r="G23" s="118" t="s">
        <v>62</v>
      </c>
      <c r="H23" s="118" t="s">
        <v>60</v>
      </c>
      <c r="I23" s="118" t="s">
        <v>47</v>
      </c>
      <c r="J23" s="116" t="s">
        <v>37</v>
      </c>
      <c r="K23" s="119" t="s">
        <v>61</v>
      </c>
      <c r="L23" s="119" t="s">
        <v>39</v>
      </c>
      <c r="M23" s="120" t="s">
        <v>7</v>
      </c>
      <c r="N23" s="96" t="s">
        <v>2</v>
      </c>
      <c r="O23" s="116" t="str">
        <f t="shared" si="0"/>
        <v>181. Gestión Territorial para la Atención Primaria Social de los procesos de Gestión de la Salud Pública (GSP) y el Plan de Salud Pública de Intervenciones Colectivas (PSPIC)Gestión Territorial20251_TUNJUELITO3_MARZO_2026</v>
      </c>
      <c r="P23" s="121">
        <v>32422640</v>
      </c>
      <c r="Q23" s="121"/>
      <c r="R23" s="121"/>
      <c r="S23" s="122"/>
      <c r="T23" s="123">
        <v>0</v>
      </c>
    </row>
    <row r="24" spans="2:20" ht="30.2" hidden="1" customHeight="1">
      <c r="B24" s="117">
        <v>19</v>
      </c>
      <c r="C24" s="118" t="s">
        <v>32</v>
      </c>
      <c r="D24" s="118" t="s">
        <v>33</v>
      </c>
      <c r="E24" s="83">
        <v>2025</v>
      </c>
      <c r="F24" s="116" t="str">
        <f t="shared" si="1"/>
        <v>191. Gestión Territorial para la Atención Primaria Social de los procesos de Gestión de la Salud Pública (GSP) y el Plan de Salud Pública de Intervenciones Colectivas (PSPIC)Gestión Territorial2025</v>
      </c>
      <c r="G24" s="118" t="s">
        <v>63</v>
      </c>
      <c r="H24" s="118" t="s">
        <v>60</v>
      </c>
      <c r="I24" s="118" t="s">
        <v>47</v>
      </c>
      <c r="J24" s="116" t="s">
        <v>37</v>
      </c>
      <c r="K24" s="119" t="s">
        <v>61</v>
      </c>
      <c r="L24" s="119" t="s">
        <v>39</v>
      </c>
      <c r="M24" s="120" t="s">
        <v>7</v>
      </c>
      <c r="N24" s="96" t="s">
        <v>2</v>
      </c>
      <c r="O24" s="116" t="str">
        <f t="shared" si="0"/>
        <v>191. Gestión Territorial para la Atención Primaria Social de los procesos de Gestión de la Salud Pública (GSP) y el Plan de Salud Pública de Intervenciones Colectivas (PSPIC)Gestión Territorial20251_TUNJUELITO3_MARZO_2026</v>
      </c>
      <c r="P24" s="121">
        <v>20316544</v>
      </c>
      <c r="Q24" s="121"/>
      <c r="R24" s="121"/>
      <c r="S24" s="122"/>
      <c r="T24" s="123">
        <v>0</v>
      </c>
    </row>
    <row r="25" spans="2:20" ht="30.2" customHeight="1">
      <c r="B25" s="117">
        <v>20</v>
      </c>
      <c r="C25" s="118" t="s">
        <v>64</v>
      </c>
      <c r="D25" s="118" t="s">
        <v>65</v>
      </c>
      <c r="E25" s="83">
        <v>2025</v>
      </c>
      <c r="F25" s="116" t="str">
        <f t="shared" si="1"/>
        <v>202. Cuidado Continuo por una vida con bienestarComunitario2025</v>
      </c>
      <c r="G25" s="118" t="s">
        <v>66</v>
      </c>
      <c r="H25" s="118" t="s">
        <v>67</v>
      </c>
      <c r="I25" s="118" t="s">
        <v>68</v>
      </c>
      <c r="J25" s="116" t="s">
        <v>37</v>
      </c>
      <c r="K25" s="119" t="s">
        <v>69</v>
      </c>
      <c r="L25" s="119" t="s">
        <v>42</v>
      </c>
      <c r="M25" s="120" t="s">
        <v>7</v>
      </c>
      <c r="N25" s="96" t="s">
        <v>2</v>
      </c>
      <c r="O25" s="116" t="str">
        <f t="shared" si="0"/>
        <v>202. Cuidado Continuo por una vida con bienestarComunitario20251_TUNJUELITO3_MARZO_2026</v>
      </c>
      <c r="P25" s="121">
        <v>105404</v>
      </c>
      <c r="Q25" s="121"/>
      <c r="R25" s="121"/>
      <c r="S25" s="122">
        <v>10</v>
      </c>
      <c r="T25" s="123">
        <v>1054040</v>
      </c>
    </row>
    <row r="26" spans="2:20" ht="30.2" hidden="1" customHeight="1">
      <c r="B26" s="117">
        <v>20</v>
      </c>
      <c r="C26" s="118" t="s">
        <v>64</v>
      </c>
      <c r="D26" s="118" t="s">
        <v>70</v>
      </c>
      <c r="E26" s="83">
        <v>2025</v>
      </c>
      <c r="F26" s="116" t="str">
        <f t="shared" si="1"/>
        <v>202. Cuidado Continuo por una vida con bienestarEducativo 2025</v>
      </c>
      <c r="G26" s="118" t="s">
        <v>66</v>
      </c>
      <c r="H26" s="118" t="s">
        <v>67</v>
      </c>
      <c r="I26" s="118" t="s">
        <v>68</v>
      </c>
      <c r="J26" s="116" t="s">
        <v>37</v>
      </c>
      <c r="K26" s="119" t="s">
        <v>69</v>
      </c>
      <c r="L26" s="119" t="s">
        <v>42</v>
      </c>
      <c r="M26" s="120" t="s">
        <v>7</v>
      </c>
      <c r="N26" s="96" t="s">
        <v>2</v>
      </c>
      <c r="O26" s="116" t="str">
        <f t="shared" si="0"/>
        <v>202. Cuidado Continuo por una vida con bienestarEducativo 20251_TUNJUELITO3_MARZO_2026</v>
      </c>
      <c r="P26" s="121">
        <v>105404</v>
      </c>
      <c r="Q26" s="121"/>
      <c r="R26" s="121"/>
      <c r="S26" s="122"/>
      <c r="T26" s="123">
        <v>0</v>
      </c>
    </row>
    <row r="27" spans="2:20" ht="30.2" hidden="1" customHeight="1">
      <c r="B27" s="117">
        <v>20</v>
      </c>
      <c r="C27" s="118" t="s">
        <v>64</v>
      </c>
      <c r="D27" s="118" t="s">
        <v>71</v>
      </c>
      <c r="E27" s="83">
        <v>2025</v>
      </c>
      <c r="F27" s="116" t="str">
        <f t="shared" si="1"/>
        <v>202. Cuidado Continuo por una vida con bienestarInstitucional2025</v>
      </c>
      <c r="G27" s="118" t="s">
        <v>66</v>
      </c>
      <c r="H27" s="118" t="s">
        <v>67</v>
      </c>
      <c r="I27" s="118" t="s">
        <v>68</v>
      </c>
      <c r="J27" s="116" t="s">
        <v>37</v>
      </c>
      <c r="K27" s="119" t="s">
        <v>69</v>
      </c>
      <c r="L27" s="119" t="s">
        <v>42</v>
      </c>
      <c r="M27" s="120" t="s">
        <v>7</v>
      </c>
      <c r="N27" s="96" t="s">
        <v>2</v>
      </c>
      <c r="O27" s="116" t="str">
        <f t="shared" si="0"/>
        <v>202. Cuidado Continuo por una vida con bienestarInstitucional20251_TUNJUELITO3_MARZO_2026</v>
      </c>
      <c r="P27" s="121">
        <v>105404</v>
      </c>
      <c r="Q27" s="121"/>
      <c r="R27" s="121"/>
      <c r="S27" s="122"/>
      <c r="T27" s="123">
        <v>0</v>
      </c>
    </row>
    <row r="28" spans="2:20" ht="30.2" customHeight="1">
      <c r="B28" s="117">
        <v>21</v>
      </c>
      <c r="C28" s="118" t="s">
        <v>64</v>
      </c>
      <c r="D28" s="118" t="s">
        <v>65</v>
      </c>
      <c r="E28" s="83">
        <v>2025</v>
      </c>
      <c r="F28" s="116" t="str">
        <f t="shared" si="1"/>
        <v>212. Cuidado Continuo por una vida con bienestarComunitario2025</v>
      </c>
      <c r="G28" s="118" t="s">
        <v>72</v>
      </c>
      <c r="H28" s="118" t="s">
        <v>67</v>
      </c>
      <c r="I28" s="118" t="s">
        <v>68</v>
      </c>
      <c r="J28" s="116" t="s">
        <v>37</v>
      </c>
      <c r="K28" s="119" t="s">
        <v>69</v>
      </c>
      <c r="L28" s="119" t="s">
        <v>42</v>
      </c>
      <c r="M28" s="120" t="s">
        <v>7</v>
      </c>
      <c r="N28" s="96" t="s">
        <v>2</v>
      </c>
      <c r="O28" s="116" t="str">
        <f t="shared" si="0"/>
        <v>212. Cuidado Continuo por una vida con bienestarComunitario20251_TUNJUELITO3_MARZO_2026</v>
      </c>
      <c r="P28" s="121">
        <v>55938</v>
      </c>
      <c r="Q28" s="121"/>
      <c r="R28" s="121"/>
      <c r="S28" s="122">
        <v>2</v>
      </c>
      <c r="T28" s="123">
        <v>111876</v>
      </c>
    </row>
    <row r="29" spans="2:20" ht="30.2" hidden="1" customHeight="1">
      <c r="B29" s="117">
        <v>22</v>
      </c>
      <c r="C29" s="118" t="s">
        <v>64</v>
      </c>
      <c r="D29" s="118" t="s">
        <v>65</v>
      </c>
      <c r="E29" s="83">
        <v>2025</v>
      </c>
      <c r="F29" s="116" t="str">
        <f t="shared" si="1"/>
        <v>222. Cuidado Continuo por una vida con bienestarComunitario2025</v>
      </c>
      <c r="G29" s="118" t="s">
        <v>73</v>
      </c>
      <c r="H29" s="118" t="s">
        <v>67</v>
      </c>
      <c r="I29" s="118" t="s">
        <v>68</v>
      </c>
      <c r="J29" s="116" t="s">
        <v>37</v>
      </c>
      <c r="K29" s="119" t="s">
        <v>69</v>
      </c>
      <c r="L29" s="119" t="s">
        <v>58</v>
      </c>
      <c r="M29" s="120" t="s">
        <v>7</v>
      </c>
      <c r="N29" s="96" t="s">
        <v>2</v>
      </c>
      <c r="O29" s="116" t="str">
        <f t="shared" si="0"/>
        <v>222. Cuidado Continuo por una vida con bienestarComunitario20251_TUNJUELITO3_MARZO_2026</v>
      </c>
      <c r="P29" s="121">
        <v>105404</v>
      </c>
      <c r="Q29" s="121"/>
      <c r="R29" s="121"/>
      <c r="S29" s="122"/>
      <c r="T29" s="123">
        <v>0</v>
      </c>
    </row>
    <row r="30" spans="2:20" ht="30.2" hidden="1" customHeight="1">
      <c r="B30" s="117">
        <v>23</v>
      </c>
      <c r="C30" s="118" t="s">
        <v>64</v>
      </c>
      <c r="D30" s="118" t="s">
        <v>65</v>
      </c>
      <c r="E30" s="83">
        <v>2025</v>
      </c>
      <c r="F30" s="116" t="str">
        <f t="shared" si="1"/>
        <v>232. Cuidado Continuo por una vida con bienestarComunitario2025</v>
      </c>
      <c r="G30" s="118" t="s">
        <v>74</v>
      </c>
      <c r="H30" s="118" t="s">
        <v>67</v>
      </c>
      <c r="I30" s="118" t="s">
        <v>68</v>
      </c>
      <c r="J30" s="116" t="s">
        <v>37</v>
      </c>
      <c r="K30" s="119" t="s">
        <v>69</v>
      </c>
      <c r="L30" s="119" t="s">
        <v>58</v>
      </c>
      <c r="M30" s="120" t="s">
        <v>7</v>
      </c>
      <c r="N30" s="96" t="s">
        <v>2</v>
      </c>
      <c r="O30" s="116" t="str">
        <f t="shared" si="0"/>
        <v>232. Cuidado Continuo por una vida con bienestarComunitario20251_TUNJUELITO3_MARZO_2026</v>
      </c>
      <c r="P30" s="121">
        <v>55938</v>
      </c>
      <c r="Q30" s="121"/>
      <c r="R30" s="121"/>
      <c r="S30" s="122"/>
      <c r="T30" s="123">
        <v>0</v>
      </c>
    </row>
    <row r="31" spans="2:20" ht="30.2" hidden="1" customHeight="1">
      <c r="B31" s="117">
        <v>24</v>
      </c>
      <c r="C31" s="118" t="s">
        <v>64</v>
      </c>
      <c r="D31" s="118" t="s">
        <v>70</v>
      </c>
      <c r="E31" s="83">
        <v>2025</v>
      </c>
      <c r="F31" s="116" t="str">
        <f t="shared" si="1"/>
        <v>242. Cuidado Continuo por una vida con bienestarEducativo 2025</v>
      </c>
      <c r="G31" s="118" t="s">
        <v>75</v>
      </c>
      <c r="H31" s="118" t="s">
        <v>67</v>
      </c>
      <c r="I31" s="118" t="s">
        <v>68</v>
      </c>
      <c r="J31" s="116" t="s">
        <v>37</v>
      </c>
      <c r="K31" s="119" t="s">
        <v>69</v>
      </c>
      <c r="L31" s="119" t="s">
        <v>42</v>
      </c>
      <c r="M31" s="120" t="s">
        <v>7</v>
      </c>
      <c r="N31" s="96" t="s">
        <v>2</v>
      </c>
      <c r="O31" s="116" t="str">
        <f t="shared" si="0"/>
        <v>242. Cuidado Continuo por una vida con bienestarEducativo 20251_TUNJUELITO3_MARZO_2026</v>
      </c>
      <c r="P31" s="121">
        <v>180297</v>
      </c>
      <c r="Q31" s="121"/>
      <c r="R31" s="121"/>
      <c r="S31" s="122"/>
      <c r="T31" s="123">
        <v>0</v>
      </c>
    </row>
    <row r="32" spans="2:20" ht="30.2" hidden="1" customHeight="1">
      <c r="B32" s="117">
        <v>25</v>
      </c>
      <c r="C32" s="118" t="s">
        <v>64</v>
      </c>
      <c r="D32" s="118" t="s">
        <v>76</v>
      </c>
      <c r="E32" s="83">
        <v>2025</v>
      </c>
      <c r="F32" s="116" t="str">
        <f t="shared" si="1"/>
        <v>252. Cuidado Continuo por una vida con bienestarLaboral2025</v>
      </c>
      <c r="G32" s="118" t="s">
        <v>77</v>
      </c>
      <c r="H32" s="118" t="s">
        <v>67</v>
      </c>
      <c r="I32" s="118" t="s">
        <v>68</v>
      </c>
      <c r="J32" s="116" t="s">
        <v>37</v>
      </c>
      <c r="K32" s="119" t="s">
        <v>69</v>
      </c>
      <c r="L32" s="119" t="s">
        <v>42</v>
      </c>
      <c r="M32" s="120" t="s">
        <v>7</v>
      </c>
      <c r="N32" s="96" t="s">
        <v>2</v>
      </c>
      <c r="O32" s="116" t="str">
        <f t="shared" si="0"/>
        <v>252. Cuidado Continuo por una vida con bienestarLaboral20251_TUNJUELITO3_MARZO_2026</v>
      </c>
      <c r="P32" s="121">
        <v>210809</v>
      </c>
      <c r="Q32" s="121"/>
      <c r="R32" s="121"/>
      <c r="S32" s="122"/>
      <c r="T32" s="123">
        <v>0</v>
      </c>
    </row>
    <row r="33" spans="2:20" ht="30.2" customHeight="1">
      <c r="B33" s="117">
        <v>26</v>
      </c>
      <c r="C33" s="118" t="s">
        <v>64</v>
      </c>
      <c r="D33" s="118" t="s">
        <v>65</v>
      </c>
      <c r="E33" s="83">
        <v>2025</v>
      </c>
      <c r="F33" s="116" t="str">
        <f t="shared" si="1"/>
        <v>262. Cuidado Continuo por una vida con bienestarComunitario2025</v>
      </c>
      <c r="G33" s="118" t="s">
        <v>78</v>
      </c>
      <c r="H33" s="118" t="s">
        <v>67</v>
      </c>
      <c r="I33" s="118" t="s">
        <v>68</v>
      </c>
      <c r="J33" s="116" t="s">
        <v>37</v>
      </c>
      <c r="K33" s="119" t="s">
        <v>69</v>
      </c>
      <c r="L33" s="119" t="s">
        <v>42</v>
      </c>
      <c r="M33" s="120" t="s">
        <v>7</v>
      </c>
      <c r="N33" s="96" t="s">
        <v>2</v>
      </c>
      <c r="O33" s="116" t="str">
        <f t="shared" si="0"/>
        <v>262. Cuidado Continuo por una vida con bienestarComunitario20251_TUNJUELITO3_MARZO_2026</v>
      </c>
      <c r="P33" s="121">
        <v>140539</v>
      </c>
      <c r="Q33" s="121"/>
      <c r="R33" s="121"/>
      <c r="S33" s="122">
        <v>8</v>
      </c>
      <c r="T33" s="123">
        <v>1124312</v>
      </c>
    </row>
    <row r="34" spans="2:20" ht="30.2" customHeight="1">
      <c r="B34" s="117">
        <v>27</v>
      </c>
      <c r="C34" s="118" t="s">
        <v>64</v>
      </c>
      <c r="D34" s="118" t="s">
        <v>65</v>
      </c>
      <c r="E34" s="83">
        <v>2025</v>
      </c>
      <c r="F34" s="116" t="str">
        <f t="shared" si="1"/>
        <v>272. Cuidado Continuo por una vida con bienestarComunitario2025</v>
      </c>
      <c r="G34" s="118" t="s">
        <v>79</v>
      </c>
      <c r="H34" s="118" t="s">
        <v>67</v>
      </c>
      <c r="I34" s="118" t="s">
        <v>68</v>
      </c>
      <c r="J34" s="116" t="s">
        <v>37</v>
      </c>
      <c r="K34" s="119" t="s">
        <v>69</v>
      </c>
      <c r="L34" s="119" t="s">
        <v>42</v>
      </c>
      <c r="M34" s="120" t="s">
        <v>7</v>
      </c>
      <c r="N34" s="96" t="s">
        <v>2</v>
      </c>
      <c r="O34" s="116" t="str">
        <f t="shared" si="0"/>
        <v>272. Cuidado Continuo por una vida con bienestarComunitario20251_TUNJUELITO3_MARZO_2026</v>
      </c>
      <c r="P34" s="121">
        <v>74584</v>
      </c>
      <c r="Q34" s="121"/>
      <c r="R34" s="121"/>
      <c r="S34" s="122">
        <v>4</v>
      </c>
      <c r="T34" s="123">
        <v>298336</v>
      </c>
    </row>
    <row r="35" spans="2:20" ht="30.2" hidden="1" customHeight="1">
      <c r="B35" s="117">
        <v>28</v>
      </c>
      <c r="C35" s="118" t="s">
        <v>64</v>
      </c>
      <c r="D35" s="118" t="s">
        <v>65</v>
      </c>
      <c r="E35" s="83">
        <v>2025</v>
      </c>
      <c r="F35" s="116" t="str">
        <f t="shared" si="1"/>
        <v>282. Cuidado Continuo por una vida con bienestarComunitario2025</v>
      </c>
      <c r="G35" s="118" t="s">
        <v>80</v>
      </c>
      <c r="H35" s="118" t="s">
        <v>67</v>
      </c>
      <c r="I35" s="118" t="s">
        <v>68</v>
      </c>
      <c r="J35" s="116" t="s">
        <v>37</v>
      </c>
      <c r="K35" s="119" t="s">
        <v>69</v>
      </c>
      <c r="L35" s="119" t="s">
        <v>42</v>
      </c>
      <c r="M35" s="120" t="s">
        <v>7</v>
      </c>
      <c r="N35" s="96" t="s">
        <v>2</v>
      </c>
      <c r="O35" s="116" t="str">
        <f t="shared" si="0"/>
        <v>282. Cuidado Continuo por una vida con bienestarComunitario20251_TUNJUELITO3_MARZO_2026</v>
      </c>
      <c r="P35" s="121">
        <v>215123</v>
      </c>
      <c r="Q35" s="121"/>
      <c r="R35" s="121"/>
      <c r="S35" s="122"/>
      <c r="T35" s="123">
        <v>0</v>
      </c>
    </row>
    <row r="36" spans="2:20" ht="30.2" hidden="1" customHeight="1">
      <c r="B36" s="117">
        <v>29</v>
      </c>
      <c r="C36" s="118" t="s">
        <v>64</v>
      </c>
      <c r="D36" s="118" t="s">
        <v>65</v>
      </c>
      <c r="E36" s="83">
        <v>2025</v>
      </c>
      <c r="F36" s="116" t="str">
        <f t="shared" si="1"/>
        <v>292. Cuidado Continuo por una vida con bienestarComunitario2025</v>
      </c>
      <c r="G36" s="118" t="s">
        <v>81</v>
      </c>
      <c r="H36" s="118" t="s">
        <v>67</v>
      </c>
      <c r="I36" s="118" t="s">
        <v>68</v>
      </c>
      <c r="J36" s="116" t="s">
        <v>37</v>
      </c>
      <c r="K36" s="119" t="s">
        <v>69</v>
      </c>
      <c r="L36" s="119" t="s">
        <v>58</v>
      </c>
      <c r="M36" s="120" t="s">
        <v>7</v>
      </c>
      <c r="N36" s="96" t="s">
        <v>2</v>
      </c>
      <c r="O36" s="116" t="str">
        <f t="shared" si="0"/>
        <v>292. Cuidado Continuo por una vida con bienestarComunitario20251_TUNJUELITO3_MARZO_2026</v>
      </c>
      <c r="P36" s="121">
        <v>140539</v>
      </c>
      <c r="Q36" s="121"/>
      <c r="R36" s="121"/>
      <c r="S36" s="122"/>
      <c r="T36" s="123">
        <v>0</v>
      </c>
    </row>
    <row r="37" spans="2:20" ht="30.2" hidden="1" customHeight="1">
      <c r="B37" s="117">
        <v>30</v>
      </c>
      <c r="C37" s="118" t="s">
        <v>64</v>
      </c>
      <c r="D37" s="118" t="s">
        <v>65</v>
      </c>
      <c r="E37" s="83">
        <v>2025</v>
      </c>
      <c r="F37" s="116" t="str">
        <f t="shared" si="1"/>
        <v>302. Cuidado Continuo por una vida con bienestarComunitario2025</v>
      </c>
      <c r="G37" s="118" t="s">
        <v>82</v>
      </c>
      <c r="H37" s="118" t="s">
        <v>67</v>
      </c>
      <c r="I37" s="118" t="s">
        <v>68</v>
      </c>
      <c r="J37" s="116" t="s">
        <v>37</v>
      </c>
      <c r="K37" s="119" t="s">
        <v>69</v>
      </c>
      <c r="L37" s="119" t="s">
        <v>58</v>
      </c>
      <c r="M37" s="120" t="s">
        <v>7</v>
      </c>
      <c r="N37" s="96" t="s">
        <v>2</v>
      </c>
      <c r="O37" s="116" t="str">
        <f t="shared" si="0"/>
        <v>302. Cuidado Continuo por una vida con bienestarComunitario20251_TUNJUELITO3_MARZO_2026</v>
      </c>
      <c r="P37" s="121">
        <v>74584</v>
      </c>
      <c r="Q37" s="121"/>
      <c r="R37" s="121"/>
      <c r="S37" s="122"/>
      <c r="T37" s="123">
        <v>0</v>
      </c>
    </row>
    <row r="38" spans="2:20" ht="30.2" hidden="1" customHeight="1">
      <c r="B38" s="117">
        <v>31</v>
      </c>
      <c r="C38" s="118" t="s">
        <v>64</v>
      </c>
      <c r="D38" s="118" t="s">
        <v>65</v>
      </c>
      <c r="E38" s="83">
        <v>2025</v>
      </c>
      <c r="F38" s="116" t="str">
        <f t="shared" si="1"/>
        <v>312. Cuidado Continuo por una vida con bienestarComunitario2025</v>
      </c>
      <c r="G38" s="118" t="s">
        <v>83</v>
      </c>
      <c r="H38" s="118" t="s">
        <v>67</v>
      </c>
      <c r="I38" s="118" t="s">
        <v>68</v>
      </c>
      <c r="J38" s="116" t="s">
        <v>37</v>
      </c>
      <c r="K38" s="119" t="s">
        <v>69</v>
      </c>
      <c r="L38" s="119" t="s">
        <v>42</v>
      </c>
      <c r="M38" s="120" t="s">
        <v>7</v>
      </c>
      <c r="N38" s="96" t="s">
        <v>2</v>
      </c>
      <c r="O38" s="116" t="str">
        <f t="shared" si="0"/>
        <v>312. Cuidado Continuo por una vida con bienestarComunitario20251_TUNJUELITO3_MARZO_2026</v>
      </c>
      <c r="P38" s="121">
        <v>215123</v>
      </c>
      <c r="Q38" s="121"/>
      <c r="R38" s="121"/>
      <c r="S38" s="122"/>
      <c r="T38" s="123">
        <v>0</v>
      </c>
    </row>
    <row r="39" spans="2:20" ht="30.2" hidden="1" customHeight="1">
      <c r="B39" s="117">
        <v>31</v>
      </c>
      <c r="C39" s="118" t="s">
        <v>64</v>
      </c>
      <c r="D39" s="118" t="s">
        <v>70</v>
      </c>
      <c r="E39" s="83">
        <v>2025</v>
      </c>
      <c r="F39" s="116" t="str">
        <f t="shared" si="1"/>
        <v>312. Cuidado Continuo por una vida con bienestarEducativo 2025</v>
      </c>
      <c r="G39" s="118" t="s">
        <v>83</v>
      </c>
      <c r="H39" s="118" t="s">
        <v>67</v>
      </c>
      <c r="I39" s="118" t="s">
        <v>68</v>
      </c>
      <c r="J39" s="116" t="s">
        <v>37</v>
      </c>
      <c r="K39" s="119" t="s">
        <v>69</v>
      </c>
      <c r="L39" s="119" t="s">
        <v>42</v>
      </c>
      <c r="M39" s="120" t="s">
        <v>7</v>
      </c>
      <c r="N39" s="96" t="s">
        <v>2</v>
      </c>
      <c r="O39" s="116" t="str">
        <f t="shared" si="0"/>
        <v>312. Cuidado Continuo por una vida con bienestarEducativo 20251_TUNJUELITO3_MARZO_2026</v>
      </c>
      <c r="P39" s="121">
        <v>215123</v>
      </c>
      <c r="Q39" s="121"/>
      <c r="R39" s="121"/>
      <c r="S39" s="122"/>
      <c r="T39" s="123">
        <v>0</v>
      </c>
    </row>
    <row r="40" spans="2:20" ht="30.2" hidden="1" customHeight="1">
      <c r="B40" s="117">
        <v>31</v>
      </c>
      <c r="C40" s="118" t="s">
        <v>64</v>
      </c>
      <c r="D40" s="118" t="s">
        <v>76</v>
      </c>
      <c r="E40" s="83">
        <v>2025</v>
      </c>
      <c r="F40" s="116" t="str">
        <f t="shared" si="1"/>
        <v>312. Cuidado Continuo por una vida con bienestarLaboral2025</v>
      </c>
      <c r="G40" s="118" t="s">
        <v>83</v>
      </c>
      <c r="H40" s="118" t="s">
        <v>67</v>
      </c>
      <c r="I40" s="118" t="s">
        <v>68</v>
      </c>
      <c r="J40" s="116" t="s">
        <v>37</v>
      </c>
      <c r="K40" s="119" t="s">
        <v>69</v>
      </c>
      <c r="L40" s="119" t="s">
        <v>42</v>
      </c>
      <c r="M40" s="120" t="s">
        <v>7</v>
      </c>
      <c r="N40" s="96" t="s">
        <v>2</v>
      </c>
      <c r="O40" s="116" t="str">
        <f t="shared" si="0"/>
        <v>312. Cuidado Continuo por una vida con bienestarLaboral20251_TUNJUELITO3_MARZO_2026</v>
      </c>
      <c r="P40" s="121">
        <v>215123</v>
      </c>
      <c r="Q40" s="121"/>
      <c r="R40" s="121"/>
      <c r="S40" s="122"/>
      <c r="T40" s="123">
        <v>0</v>
      </c>
    </row>
    <row r="41" spans="2:20" ht="30.2" hidden="1" customHeight="1">
      <c r="B41" s="117">
        <v>31</v>
      </c>
      <c r="C41" s="118" t="s">
        <v>64</v>
      </c>
      <c r="D41" s="118" t="s">
        <v>71</v>
      </c>
      <c r="E41" s="83">
        <v>2025</v>
      </c>
      <c r="F41" s="116" t="str">
        <f t="shared" si="1"/>
        <v>312. Cuidado Continuo por una vida con bienestarInstitucional2025</v>
      </c>
      <c r="G41" s="118" t="s">
        <v>83</v>
      </c>
      <c r="H41" s="118" t="s">
        <v>67</v>
      </c>
      <c r="I41" s="118" t="s">
        <v>68</v>
      </c>
      <c r="J41" s="116" t="s">
        <v>37</v>
      </c>
      <c r="K41" s="119" t="s">
        <v>69</v>
      </c>
      <c r="L41" s="119" t="s">
        <v>42</v>
      </c>
      <c r="M41" s="120" t="s">
        <v>7</v>
      </c>
      <c r="N41" s="96" t="s">
        <v>2</v>
      </c>
      <c r="O41" s="116" t="str">
        <f t="shared" si="0"/>
        <v>312. Cuidado Continuo por una vida con bienestarInstitucional20251_TUNJUELITO3_MARZO_2026</v>
      </c>
      <c r="P41" s="121">
        <v>215123</v>
      </c>
      <c r="Q41" s="121"/>
      <c r="R41" s="121"/>
      <c r="S41" s="122"/>
      <c r="T41" s="123">
        <v>0</v>
      </c>
    </row>
    <row r="42" spans="2:20" ht="30.2" hidden="1" customHeight="1">
      <c r="B42" s="117">
        <v>32</v>
      </c>
      <c r="C42" s="118" t="s">
        <v>64</v>
      </c>
      <c r="D42" s="118" t="s">
        <v>70</v>
      </c>
      <c r="E42" s="83">
        <v>2025</v>
      </c>
      <c r="F42" s="116" t="str">
        <f t="shared" si="1"/>
        <v>322. Cuidado Continuo por una vida con bienestarEducativo 2025</v>
      </c>
      <c r="G42" s="118" t="s">
        <v>84</v>
      </c>
      <c r="H42" s="118" t="s">
        <v>67</v>
      </c>
      <c r="I42" s="118" t="s">
        <v>68</v>
      </c>
      <c r="J42" s="116" t="s">
        <v>37</v>
      </c>
      <c r="K42" s="119" t="s">
        <v>69</v>
      </c>
      <c r="L42" s="119" t="s">
        <v>42</v>
      </c>
      <c r="M42" s="120" t="s">
        <v>7</v>
      </c>
      <c r="N42" s="96" t="s">
        <v>2</v>
      </c>
      <c r="O42" s="116" t="str">
        <f t="shared" si="0"/>
        <v>322. Cuidado Continuo por una vida con bienestarEducativo 20251_TUNJUELITO3_MARZO_2026</v>
      </c>
      <c r="P42" s="121">
        <v>281078</v>
      </c>
      <c r="Q42" s="121"/>
      <c r="R42" s="121"/>
      <c r="S42" s="122"/>
      <c r="T42" s="123">
        <v>0</v>
      </c>
    </row>
    <row r="43" spans="2:20" ht="30.2" hidden="1" customHeight="1">
      <c r="B43" s="117">
        <v>33</v>
      </c>
      <c r="C43" s="118" t="s">
        <v>64</v>
      </c>
      <c r="D43" s="118" t="s">
        <v>76</v>
      </c>
      <c r="E43" s="83">
        <v>2025</v>
      </c>
      <c r="F43" s="116" t="str">
        <f t="shared" si="1"/>
        <v>332. Cuidado Continuo por una vida con bienestarLaboral2025</v>
      </c>
      <c r="G43" s="118" t="s">
        <v>85</v>
      </c>
      <c r="H43" s="118" t="s">
        <v>67</v>
      </c>
      <c r="I43" s="118" t="s">
        <v>68</v>
      </c>
      <c r="J43" s="116" t="s">
        <v>37</v>
      </c>
      <c r="K43" s="119" t="s">
        <v>86</v>
      </c>
      <c r="L43" s="119" t="s">
        <v>42</v>
      </c>
      <c r="M43" s="120" t="s">
        <v>7</v>
      </c>
      <c r="N43" s="96" t="s">
        <v>2</v>
      </c>
      <c r="O43" s="116" t="str">
        <f t="shared" si="0"/>
        <v>332. Cuidado Continuo por una vida con bienestarLaboral20251_TUNJUELITO3_MARZO_2026</v>
      </c>
      <c r="P43" s="121">
        <v>1094110</v>
      </c>
      <c r="Q43" s="121"/>
      <c r="R43" s="121"/>
      <c r="S43" s="122"/>
      <c r="T43" s="123">
        <v>0</v>
      </c>
    </row>
    <row r="44" spans="2:20" ht="30.2" hidden="1" customHeight="1">
      <c r="B44" s="117">
        <v>34</v>
      </c>
      <c r="C44" s="118" t="s">
        <v>64</v>
      </c>
      <c r="D44" s="118" t="s">
        <v>65</v>
      </c>
      <c r="E44" s="83">
        <v>2025</v>
      </c>
      <c r="F44" s="116" t="str">
        <f t="shared" si="1"/>
        <v>342. Cuidado Continuo por una vida con bienestarComunitario2025</v>
      </c>
      <c r="G44" s="118" t="s">
        <v>87</v>
      </c>
      <c r="H44" s="118" t="s">
        <v>88</v>
      </c>
      <c r="I44" s="118" t="s">
        <v>68</v>
      </c>
      <c r="J44" s="116" t="s">
        <v>37</v>
      </c>
      <c r="K44" s="119" t="s">
        <v>69</v>
      </c>
      <c r="L44" s="119" t="s">
        <v>42</v>
      </c>
      <c r="M44" s="120" t="s">
        <v>7</v>
      </c>
      <c r="N44" s="96" t="s">
        <v>2</v>
      </c>
      <c r="O44" s="116" t="str">
        <f t="shared" si="0"/>
        <v>342. Cuidado Continuo por una vida con bienestarComunitario20251_TUNJUELITO3_MARZO_2026</v>
      </c>
      <c r="P44" s="121">
        <v>161342</v>
      </c>
      <c r="Q44" s="121"/>
      <c r="R44" s="121"/>
      <c r="S44" s="122"/>
      <c r="T44" s="123">
        <v>0</v>
      </c>
    </row>
    <row r="45" spans="2:20" ht="30.2" hidden="1" customHeight="1">
      <c r="B45" s="117">
        <v>35</v>
      </c>
      <c r="C45" s="118" t="s">
        <v>64</v>
      </c>
      <c r="D45" s="118" t="s">
        <v>65</v>
      </c>
      <c r="E45" s="83">
        <v>2025</v>
      </c>
      <c r="F45" s="116" t="str">
        <f t="shared" si="1"/>
        <v>352. Cuidado Continuo por una vida con bienestarComunitario2025</v>
      </c>
      <c r="G45" s="118" t="s">
        <v>89</v>
      </c>
      <c r="H45" s="118" t="s">
        <v>67</v>
      </c>
      <c r="I45" s="118" t="s">
        <v>68</v>
      </c>
      <c r="J45" s="116" t="s">
        <v>37</v>
      </c>
      <c r="K45" s="119" t="s">
        <v>69</v>
      </c>
      <c r="L45" s="119" t="s">
        <v>42</v>
      </c>
      <c r="M45" s="120" t="s">
        <v>7</v>
      </c>
      <c r="N45" s="96" t="s">
        <v>2</v>
      </c>
      <c r="O45" s="116" t="str">
        <f t="shared" si="0"/>
        <v>352. Cuidado Continuo por una vida con bienestarComunitario20251_TUNJUELITO3_MARZO_2026</v>
      </c>
      <c r="P45" s="121">
        <v>215123</v>
      </c>
      <c r="Q45" s="121"/>
      <c r="R45" s="121"/>
      <c r="S45" s="122"/>
      <c r="T45" s="123">
        <v>0</v>
      </c>
    </row>
    <row r="46" spans="2:20" ht="30.2" hidden="1" customHeight="1">
      <c r="B46" s="117">
        <v>36</v>
      </c>
      <c r="C46" s="118" t="s">
        <v>64</v>
      </c>
      <c r="D46" s="118" t="s">
        <v>65</v>
      </c>
      <c r="E46" s="83">
        <v>2025</v>
      </c>
      <c r="F46" s="116" t="str">
        <f t="shared" si="1"/>
        <v>362. Cuidado Continuo por una vida con bienestarComunitario2025</v>
      </c>
      <c r="G46" s="118" t="s">
        <v>90</v>
      </c>
      <c r="H46" s="118" t="s">
        <v>67</v>
      </c>
      <c r="I46" s="118" t="s">
        <v>68</v>
      </c>
      <c r="J46" s="116" t="s">
        <v>37</v>
      </c>
      <c r="K46" s="119" t="s">
        <v>69</v>
      </c>
      <c r="L46" s="119" t="s">
        <v>58</v>
      </c>
      <c r="M46" s="120" t="s">
        <v>7</v>
      </c>
      <c r="N46" s="96" t="s">
        <v>2</v>
      </c>
      <c r="O46" s="116" t="str">
        <f t="shared" si="0"/>
        <v>362. Cuidado Continuo por una vida con bienestarComunitario20251_TUNJUELITO3_MARZO_2026</v>
      </c>
      <c r="P46" s="121">
        <v>140539</v>
      </c>
      <c r="Q46" s="121"/>
      <c r="R46" s="121"/>
      <c r="S46" s="122"/>
      <c r="T46" s="123">
        <v>0</v>
      </c>
    </row>
    <row r="47" spans="2:20" ht="30.2" hidden="1" customHeight="1">
      <c r="B47" s="117">
        <v>37</v>
      </c>
      <c r="C47" s="118" t="s">
        <v>64</v>
      </c>
      <c r="D47" s="118" t="s">
        <v>65</v>
      </c>
      <c r="E47" s="83">
        <v>2025</v>
      </c>
      <c r="F47" s="116" t="str">
        <f t="shared" si="1"/>
        <v>372. Cuidado Continuo por una vida con bienestarComunitario2025</v>
      </c>
      <c r="G47" s="118" t="s">
        <v>91</v>
      </c>
      <c r="H47" s="118" t="s">
        <v>67</v>
      </c>
      <c r="I47" s="118" t="s">
        <v>68</v>
      </c>
      <c r="J47" s="116" t="s">
        <v>37</v>
      </c>
      <c r="K47" s="119" t="s">
        <v>69</v>
      </c>
      <c r="L47" s="119" t="s">
        <v>58</v>
      </c>
      <c r="M47" s="120" t="s">
        <v>7</v>
      </c>
      <c r="N47" s="96" t="s">
        <v>2</v>
      </c>
      <c r="O47" s="116" t="str">
        <f t="shared" si="0"/>
        <v>372. Cuidado Continuo por una vida con bienestarComunitario20251_TUNJUELITO3_MARZO_2026</v>
      </c>
      <c r="P47" s="121">
        <v>74584</v>
      </c>
      <c r="Q47" s="121"/>
      <c r="R47" s="121"/>
      <c r="S47" s="122"/>
      <c r="T47" s="123">
        <v>0</v>
      </c>
    </row>
    <row r="48" spans="2:20" ht="30.2" hidden="1" customHeight="1">
      <c r="B48" s="117">
        <v>38</v>
      </c>
      <c r="C48" s="118" t="s">
        <v>64</v>
      </c>
      <c r="D48" s="118" t="s">
        <v>65</v>
      </c>
      <c r="E48" s="83">
        <v>2025</v>
      </c>
      <c r="F48" s="116" t="str">
        <f t="shared" si="1"/>
        <v>382. Cuidado Continuo por una vida con bienestarComunitario2025</v>
      </c>
      <c r="G48" s="118" t="s">
        <v>92</v>
      </c>
      <c r="H48" s="118" t="s">
        <v>67</v>
      </c>
      <c r="I48" s="118" t="s">
        <v>68</v>
      </c>
      <c r="J48" s="116" t="s">
        <v>37</v>
      </c>
      <c r="K48" s="119" t="s">
        <v>69</v>
      </c>
      <c r="L48" s="119" t="s">
        <v>42</v>
      </c>
      <c r="M48" s="120" t="s">
        <v>7</v>
      </c>
      <c r="N48" s="96" t="s">
        <v>2</v>
      </c>
      <c r="O48" s="116" t="str">
        <f t="shared" si="0"/>
        <v>382. Cuidado Continuo por una vida con bienestarComunitario20251_TUNJUELITO3_MARZO_2026</v>
      </c>
      <c r="P48" s="121">
        <v>355662</v>
      </c>
      <c r="Q48" s="121"/>
      <c r="R48" s="121"/>
      <c r="S48" s="122"/>
      <c r="T48" s="123">
        <v>0</v>
      </c>
    </row>
    <row r="49" spans="2:20" ht="30.2" hidden="1" customHeight="1">
      <c r="B49" s="117">
        <v>39</v>
      </c>
      <c r="C49" s="118" t="s">
        <v>64</v>
      </c>
      <c r="D49" s="118" t="s">
        <v>65</v>
      </c>
      <c r="E49" s="83">
        <v>2025</v>
      </c>
      <c r="F49" s="116" t="str">
        <f t="shared" si="1"/>
        <v>392. Cuidado Continuo por una vida con bienestarComunitario2025</v>
      </c>
      <c r="G49" s="118" t="s">
        <v>93</v>
      </c>
      <c r="H49" s="118" t="s">
        <v>67</v>
      </c>
      <c r="I49" s="118" t="s">
        <v>68</v>
      </c>
      <c r="J49" s="116" t="s">
        <v>37</v>
      </c>
      <c r="K49" s="119" t="s">
        <v>69</v>
      </c>
      <c r="L49" s="119" t="s">
        <v>42</v>
      </c>
      <c r="M49" s="120" t="s">
        <v>7</v>
      </c>
      <c r="N49" s="96" t="s">
        <v>2</v>
      </c>
      <c r="O49" s="116" t="str">
        <f t="shared" si="0"/>
        <v>392. Cuidado Continuo por una vida con bienestarComunitario20251_TUNJUELITO3_MARZO_2026</v>
      </c>
      <c r="P49" s="121">
        <v>140539</v>
      </c>
      <c r="Q49" s="121"/>
      <c r="R49" s="121"/>
      <c r="S49" s="122"/>
      <c r="T49" s="123">
        <v>0</v>
      </c>
    </row>
    <row r="50" spans="2:20" ht="30.2" hidden="1" customHeight="1">
      <c r="B50" s="117">
        <v>40</v>
      </c>
      <c r="C50" s="118" t="s">
        <v>64</v>
      </c>
      <c r="D50" s="118" t="s">
        <v>65</v>
      </c>
      <c r="E50" s="83">
        <v>2025</v>
      </c>
      <c r="F50" s="116" t="str">
        <f t="shared" si="1"/>
        <v>402. Cuidado Continuo por una vida con bienestarComunitario2025</v>
      </c>
      <c r="G50" s="118" t="s">
        <v>94</v>
      </c>
      <c r="H50" s="118" t="s">
        <v>67</v>
      </c>
      <c r="I50" s="118" t="s">
        <v>68</v>
      </c>
      <c r="J50" s="116" t="s">
        <v>37</v>
      </c>
      <c r="K50" s="119" t="s">
        <v>69</v>
      </c>
      <c r="L50" s="119" t="s">
        <v>42</v>
      </c>
      <c r="M50" s="120" t="s">
        <v>7</v>
      </c>
      <c r="N50" s="96" t="s">
        <v>2</v>
      </c>
      <c r="O50" s="116" t="str">
        <f t="shared" si="0"/>
        <v>402. Cuidado Continuo por una vida con bienestarComunitario20251_TUNJUELITO3_MARZO_2026</v>
      </c>
      <c r="P50" s="121">
        <v>74584</v>
      </c>
      <c r="Q50" s="121"/>
      <c r="R50" s="121"/>
      <c r="S50" s="122"/>
      <c r="T50" s="123">
        <v>0</v>
      </c>
    </row>
    <row r="51" spans="2:20" ht="30.2" hidden="1" customHeight="1">
      <c r="B51" s="117">
        <v>41</v>
      </c>
      <c r="C51" s="118" t="s">
        <v>64</v>
      </c>
      <c r="D51" s="118" t="s">
        <v>65</v>
      </c>
      <c r="E51" s="83">
        <v>2025</v>
      </c>
      <c r="F51" s="116" t="str">
        <f t="shared" si="1"/>
        <v>412. Cuidado Continuo por una vida con bienestarComunitario2025</v>
      </c>
      <c r="G51" s="118" t="s">
        <v>95</v>
      </c>
      <c r="H51" s="118" t="s">
        <v>96</v>
      </c>
      <c r="I51" s="118" t="s">
        <v>68</v>
      </c>
      <c r="J51" s="116" t="s">
        <v>37</v>
      </c>
      <c r="K51" s="119" t="s">
        <v>97</v>
      </c>
      <c r="L51" s="119" t="s">
        <v>42</v>
      </c>
      <c r="M51" s="120" t="s">
        <v>7</v>
      </c>
      <c r="N51" s="96" t="s">
        <v>2</v>
      </c>
      <c r="O51" s="116" t="str">
        <f t="shared" si="0"/>
        <v>412. Cuidado Continuo por una vida con bienestarComunitario20251_TUNJUELITO3_MARZO_2026</v>
      </c>
      <c r="P51" s="121">
        <v>621332</v>
      </c>
      <c r="Q51" s="121"/>
      <c r="R51" s="121"/>
      <c r="S51" s="122"/>
      <c r="T51" s="123">
        <v>0</v>
      </c>
    </row>
    <row r="52" spans="2:20" ht="30.2" hidden="1" customHeight="1">
      <c r="B52" s="117">
        <v>42</v>
      </c>
      <c r="C52" s="118" t="s">
        <v>64</v>
      </c>
      <c r="D52" s="118" t="s">
        <v>65</v>
      </c>
      <c r="E52" s="83">
        <v>2025</v>
      </c>
      <c r="F52" s="116" t="str">
        <f t="shared" si="1"/>
        <v>422. Cuidado Continuo por una vida con bienestarComunitario2025</v>
      </c>
      <c r="G52" s="118" t="s">
        <v>98</v>
      </c>
      <c r="H52" s="118" t="s">
        <v>67</v>
      </c>
      <c r="I52" s="118" t="s">
        <v>68</v>
      </c>
      <c r="J52" s="116" t="s">
        <v>37</v>
      </c>
      <c r="K52" s="119" t="s">
        <v>97</v>
      </c>
      <c r="L52" s="119" t="s">
        <v>42</v>
      </c>
      <c r="M52" s="120" t="s">
        <v>7</v>
      </c>
      <c r="N52" s="96" t="s">
        <v>2</v>
      </c>
      <c r="O52" s="116" t="str">
        <f t="shared" si="0"/>
        <v>422. Cuidado Continuo por una vida con bienestarComunitario20251_TUNJUELITO3_MARZO_2026</v>
      </c>
      <c r="P52" s="121">
        <v>340253</v>
      </c>
      <c r="Q52" s="121"/>
      <c r="R52" s="121"/>
      <c r="S52" s="122"/>
      <c r="T52" s="123">
        <v>0</v>
      </c>
    </row>
    <row r="53" spans="2:20" ht="30.2" hidden="1" customHeight="1">
      <c r="B53" s="117">
        <v>43</v>
      </c>
      <c r="C53" s="118" t="s">
        <v>64</v>
      </c>
      <c r="D53" s="118" t="s">
        <v>65</v>
      </c>
      <c r="E53" s="83">
        <v>2025</v>
      </c>
      <c r="F53" s="116" t="str">
        <f t="shared" si="1"/>
        <v>432. Cuidado Continuo por una vida con bienestarComunitario2025</v>
      </c>
      <c r="G53" s="118" t="s">
        <v>99</v>
      </c>
      <c r="H53" s="118" t="s">
        <v>96</v>
      </c>
      <c r="I53" s="118" t="s">
        <v>68</v>
      </c>
      <c r="J53" s="116" t="s">
        <v>37</v>
      </c>
      <c r="K53" s="119" t="s">
        <v>97</v>
      </c>
      <c r="L53" s="119" t="s">
        <v>42</v>
      </c>
      <c r="M53" s="120" t="s">
        <v>7</v>
      </c>
      <c r="N53" s="96" t="s">
        <v>2</v>
      </c>
      <c r="O53" s="116" t="str">
        <f t="shared" si="0"/>
        <v>432. Cuidado Continuo por una vida con bienestarComunitario20251_TUNJUELITO3_MARZO_2026</v>
      </c>
      <c r="P53" s="121">
        <v>548596</v>
      </c>
      <c r="Q53" s="121"/>
      <c r="R53" s="121"/>
      <c r="S53" s="122"/>
      <c r="T53" s="123">
        <v>0</v>
      </c>
    </row>
    <row r="54" spans="2:20" ht="30.2" hidden="1" customHeight="1">
      <c r="B54" s="117">
        <v>44</v>
      </c>
      <c r="C54" s="118" t="s">
        <v>64</v>
      </c>
      <c r="D54" s="118" t="s">
        <v>65</v>
      </c>
      <c r="E54" s="83">
        <v>2025</v>
      </c>
      <c r="F54" s="116" t="str">
        <f t="shared" si="1"/>
        <v>442. Cuidado Continuo por una vida con bienestarComunitario2025</v>
      </c>
      <c r="G54" s="118" t="s">
        <v>100</v>
      </c>
      <c r="H54" s="118" t="s">
        <v>67</v>
      </c>
      <c r="I54" s="118" t="s">
        <v>68</v>
      </c>
      <c r="J54" s="116" t="s">
        <v>37</v>
      </c>
      <c r="K54" s="119" t="s">
        <v>97</v>
      </c>
      <c r="L54" s="119" t="s">
        <v>42</v>
      </c>
      <c r="M54" s="120" t="s">
        <v>7</v>
      </c>
      <c r="N54" s="96" t="s">
        <v>2</v>
      </c>
      <c r="O54" s="116" t="str">
        <f t="shared" si="0"/>
        <v>442. Cuidado Continuo por una vida con bienestarComunitario20251_TUNJUELITO3_MARZO_2026</v>
      </c>
      <c r="P54" s="121">
        <v>711326</v>
      </c>
      <c r="Q54" s="121"/>
      <c r="R54" s="121"/>
      <c r="S54" s="122"/>
      <c r="T54" s="123">
        <v>0</v>
      </c>
    </row>
    <row r="55" spans="2:20" ht="30.2" hidden="1" customHeight="1">
      <c r="B55" s="117">
        <v>45</v>
      </c>
      <c r="C55" s="118" t="s">
        <v>64</v>
      </c>
      <c r="D55" s="118" t="s">
        <v>65</v>
      </c>
      <c r="E55" s="83">
        <v>2025</v>
      </c>
      <c r="F55" s="116" t="str">
        <f t="shared" si="1"/>
        <v>452. Cuidado Continuo por una vida con bienestarComunitario2025</v>
      </c>
      <c r="G55" s="118" t="s">
        <v>101</v>
      </c>
      <c r="H55" s="118" t="s">
        <v>96</v>
      </c>
      <c r="I55" s="118" t="s">
        <v>68</v>
      </c>
      <c r="J55" s="116" t="s">
        <v>37</v>
      </c>
      <c r="K55" s="119" t="s">
        <v>97</v>
      </c>
      <c r="L55" s="119" t="s">
        <v>42</v>
      </c>
      <c r="M55" s="120" t="s">
        <v>7</v>
      </c>
      <c r="N55" s="96" t="s">
        <v>2</v>
      </c>
      <c r="O55" s="116" t="str">
        <f t="shared" si="0"/>
        <v>452. Cuidado Continuo por una vida con bienestarComunitario20251_TUNJUELITO3_MARZO_2026</v>
      </c>
      <c r="P55" s="121">
        <v>281078</v>
      </c>
      <c r="Q55" s="121"/>
      <c r="R55" s="121"/>
      <c r="S55" s="122"/>
      <c r="T55" s="123">
        <v>0</v>
      </c>
    </row>
    <row r="56" spans="2:20" ht="30.2" hidden="1" customHeight="1">
      <c r="B56" s="117">
        <v>46</v>
      </c>
      <c r="C56" s="118" t="s">
        <v>64</v>
      </c>
      <c r="D56" s="118" t="s">
        <v>70</v>
      </c>
      <c r="E56" s="83">
        <v>2025</v>
      </c>
      <c r="F56" s="116" t="str">
        <f t="shared" si="1"/>
        <v>462. Cuidado Continuo por una vida con bienestarEducativo 2025</v>
      </c>
      <c r="G56" s="118" t="s">
        <v>102</v>
      </c>
      <c r="H56" s="118" t="s">
        <v>67</v>
      </c>
      <c r="I56" s="118" t="s">
        <v>68</v>
      </c>
      <c r="J56" s="116" t="s">
        <v>37</v>
      </c>
      <c r="K56" s="119" t="s">
        <v>97</v>
      </c>
      <c r="L56" s="119" t="s">
        <v>42</v>
      </c>
      <c r="M56" s="120" t="s">
        <v>7</v>
      </c>
      <c r="N56" s="96" t="s">
        <v>2</v>
      </c>
      <c r="O56" s="116" t="str">
        <f t="shared" si="0"/>
        <v>462. Cuidado Continuo por una vida con bienestarEducativo 20251_TUNJUELITO3_MARZO_2026</v>
      </c>
      <c r="P56" s="121">
        <v>2366976</v>
      </c>
      <c r="Q56" s="121"/>
      <c r="R56" s="121"/>
      <c r="S56" s="122"/>
      <c r="T56" s="123">
        <v>0</v>
      </c>
    </row>
    <row r="57" spans="2:20" ht="30.2" hidden="1" customHeight="1">
      <c r="B57" s="117">
        <v>47</v>
      </c>
      <c r="C57" s="118" t="s">
        <v>64</v>
      </c>
      <c r="D57" s="118" t="s">
        <v>76</v>
      </c>
      <c r="E57" s="83">
        <v>2025</v>
      </c>
      <c r="F57" s="116" t="str">
        <f t="shared" si="1"/>
        <v>472. Cuidado Continuo por una vida con bienestarLaboral2025</v>
      </c>
      <c r="G57" s="118" t="s">
        <v>103</v>
      </c>
      <c r="H57" s="118" t="s">
        <v>67</v>
      </c>
      <c r="I57" s="118" t="s">
        <v>68</v>
      </c>
      <c r="J57" s="116" t="s">
        <v>37</v>
      </c>
      <c r="K57" s="119" t="s">
        <v>97</v>
      </c>
      <c r="L57" s="119" t="s">
        <v>42</v>
      </c>
      <c r="M57" s="120" t="s">
        <v>7</v>
      </c>
      <c r="N57" s="96" t="s">
        <v>2</v>
      </c>
      <c r="O57" s="116" t="str">
        <f t="shared" si="0"/>
        <v>472. Cuidado Continuo por una vida con bienestarLaboral20251_TUNJUELITO3_MARZO_2026</v>
      </c>
      <c r="P57" s="121">
        <v>110336</v>
      </c>
      <c r="Q57" s="121"/>
      <c r="R57" s="121"/>
      <c r="S57" s="122"/>
      <c r="T57" s="123">
        <v>0</v>
      </c>
    </row>
    <row r="58" spans="2:20" ht="30.2" hidden="1" customHeight="1">
      <c r="B58" s="117">
        <v>48</v>
      </c>
      <c r="C58" s="118" t="s">
        <v>64</v>
      </c>
      <c r="D58" s="118" t="s">
        <v>65</v>
      </c>
      <c r="E58" s="83">
        <v>2025</v>
      </c>
      <c r="F58" s="116" t="str">
        <f t="shared" si="1"/>
        <v>482. Cuidado Continuo por una vida con bienestarComunitario2025</v>
      </c>
      <c r="G58" s="118" t="s">
        <v>104</v>
      </c>
      <c r="H58" s="118" t="s">
        <v>67</v>
      </c>
      <c r="I58" s="118" t="s">
        <v>68</v>
      </c>
      <c r="J58" s="116" t="s">
        <v>37</v>
      </c>
      <c r="K58" s="119" t="s">
        <v>97</v>
      </c>
      <c r="L58" s="119" t="s">
        <v>42</v>
      </c>
      <c r="M58" s="120" t="s">
        <v>7</v>
      </c>
      <c r="N58" s="96" t="s">
        <v>2</v>
      </c>
      <c r="O58" s="116" t="str">
        <f t="shared" si="0"/>
        <v>482. Cuidado Continuo por una vida con bienestarComunitario20251_TUNJUELITO3_MARZO_2026</v>
      </c>
      <c r="P58" s="121">
        <v>430247</v>
      </c>
      <c r="Q58" s="121"/>
      <c r="R58" s="121"/>
      <c r="S58" s="122"/>
      <c r="T58" s="123">
        <v>0</v>
      </c>
    </row>
    <row r="59" spans="2:20" ht="30.2" hidden="1" customHeight="1">
      <c r="B59" s="117">
        <v>49</v>
      </c>
      <c r="C59" s="118" t="s">
        <v>64</v>
      </c>
      <c r="D59" s="118" t="s">
        <v>65</v>
      </c>
      <c r="E59" s="83">
        <v>2025</v>
      </c>
      <c r="F59" s="116" t="str">
        <f t="shared" si="1"/>
        <v>492. Cuidado Continuo por una vida con bienestarComunitario2025</v>
      </c>
      <c r="G59" s="118" t="s">
        <v>105</v>
      </c>
      <c r="H59" s="118" t="s">
        <v>67</v>
      </c>
      <c r="I59" s="118" t="s">
        <v>68</v>
      </c>
      <c r="J59" s="116" t="s">
        <v>37</v>
      </c>
      <c r="K59" s="119" t="s">
        <v>97</v>
      </c>
      <c r="L59" s="119" t="s">
        <v>42</v>
      </c>
      <c r="M59" s="120" t="s">
        <v>7</v>
      </c>
      <c r="N59" s="96" t="s">
        <v>2</v>
      </c>
      <c r="O59" s="116" t="str">
        <f t="shared" si="0"/>
        <v>492. Cuidado Continuo por una vida con bienestarComunitario20251_TUNJUELITO3_MARZO_2026</v>
      </c>
      <c r="P59" s="121">
        <v>711326</v>
      </c>
      <c r="Q59" s="121"/>
      <c r="R59" s="121"/>
      <c r="S59" s="122"/>
      <c r="T59" s="123">
        <v>0</v>
      </c>
    </row>
    <row r="60" spans="2:20" ht="30.2" hidden="1" customHeight="1">
      <c r="B60" s="117">
        <v>50</v>
      </c>
      <c r="C60" s="118" t="s">
        <v>64</v>
      </c>
      <c r="D60" s="118" t="s">
        <v>65</v>
      </c>
      <c r="E60" s="83">
        <v>2025</v>
      </c>
      <c r="F60" s="116" t="str">
        <f t="shared" si="1"/>
        <v>502. Cuidado Continuo por una vida con bienestarComunitario2025</v>
      </c>
      <c r="G60" s="118" t="s">
        <v>106</v>
      </c>
      <c r="H60" s="118" t="s">
        <v>67</v>
      </c>
      <c r="I60" s="118" t="s">
        <v>68</v>
      </c>
      <c r="J60" s="116" t="s">
        <v>37</v>
      </c>
      <c r="K60" s="119" t="s">
        <v>69</v>
      </c>
      <c r="L60" s="119" t="s">
        <v>42</v>
      </c>
      <c r="M60" s="120" t="s">
        <v>7</v>
      </c>
      <c r="N60" s="96" t="s">
        <v>2</v>
      </c>
      <c r="O60" s="116" t="str">
        <f t="shared" si="0"/>
        <v>502. Cuidado Continuo por una vida con bienestarComunitario20251_TUNJUELITO3_MARZO_2026</v>
      </c>
      <c r="P60" s="121">
        <v>266747</v>
      </c>
      <c r="Q60" s="121"/>
      <c r="R60" s="121"/>
      <c r="S60" s="122"/>
      <c r="T60" s="123">
        <v>0</v>
      </c>
    </row>
    <row r="61" spans="2:20" ht="30.2" hidden="1" customHeight="1">
      <c r="B61" s="117">
        <v>51</v>
      </c>
      <c r="C61" s="118" t="s">
        <v>64</v>
      </c>
      <c r="D61" s="118" t="s">
        <v>65</v>
      </c>
      <c r="E61" s="83">
        <v>2025</v>
      </c>
      <c r="F61" s="116" t="str">
        <f t="shared" si="1"/>
        <v>512. Cuidado Continuo por una vida con bienestarComunitario2025</v>
      </c>
      <c r="G61" s="118" t="s">
        <v>107</v>
      </c>
      <c r="H61" s="118" t="s">
        <v>67</v>
      </c>
      <c r="I61" s="118" t="s">
        <v>68</v>
      </c>
      <c r="J61" s="116" t="s">
        <v>37</v>
      </c>
      <c r="K61" s="119" t="s">
        <v>38</v>
      </c>
      <c r="L61" s="119" t="s">
        <v>58</v>
      </c>
      <c r="M61" s="120" t="s">
        <v>7</v>
      </c>
      <c r="N61" s="96" t="s">
        <v>2</v>
      </c>
      <c r="O61" s="116" t="str">
        <f t="shared" si="0"/>
        <v>512. Cuidado Continuo por una vida con bienestarComunitario20251_TUNJUELITO3_MARZO_2026</v>
      </c>
      <c r="P61" s="121">
        <v>5621568</v>
      </c>
      <c r="Q61" s="121"/>
      <c r="R61" s="121"/>
      <c r="S61" s="122"/>
      <c r="T61" s="123">
        <v>0</v>
      </c>
    </row>
    <row r="62" spans="2:20" ht="30.2" hidden="1" customHeight="1">
      <c r="B62" s="117">
        <v>52</v>
      </c>
      <c r="C62" s="118" t="s">
        <v>64</v>
      </c>
      <c r="D62" s="118" t="s">
        <v>65</v>
      </c>
      <c r="E62" s="83">
        <v>2025</v>
      </c>
      <c r="F62" s="116" t="str">
        <f t="shared" si="1"/>
        <v>522. Cuidado Continuo por una vida con bienestarComunitario2025</v>
      </c>
      <c r="G62" s="118" t="s">
        <v>108</v>
      </c>
      <c r="H62" s="118" t="s">
        <v>88</v>
      </c>
      <c r="I62" s="118" t="s">
        <v>68</v>
      </c>
      <c r="J62" s="116" t="s">
        <v>37</v>
      </c>
      <c r="K62" s="119" t="s">
        <v>97</v>
      </c>
      <c r="L62" s="119" t="s">
        <v>42</v>
      </c>
      <c r="M62" s="120" t="s">
        <v>7</v>
      </c>
      <c r="N62" s="96" t="s">
        <v>2</v>
      </c>
      <c r="O62" s="116" t="str">
        <f t="shared" si="0"/>
        <v>522. Cuidado Continuo por una vida con bienestarComunitario20251_TUNJUELITO3_MARZO_2026</v>
      </c>
      <c r="P62" s="121">
        <v>711326</v>
      </c>
      <c r="Q62" s="121"/>
      <c r="R62" s="121"/>
      <c r="S62" s="122"/>
      <c r="T62" s="123">
        <v>0</v>
      </c>
    </row>
    <row r="63" spans="2:20" ht="30.2" hidden="1" customHeight="1">
      <c r="B63" s="117">
        <v>53</v>
      </c>
      <c r="C63" s="118" t="s">
        <v>64</v>
      </c>
      <c r="D63" s="118" t="s">
        <v>65</v>
      </c>
      <c r="E63" s="83">
        <v>2025</v>
      </c>
      <c r="F63" s="116" t="str">
        <f t="shared" si="1"/>
        <v>532. Cuidado Continuo por una vida con bienestarComunitario2025</v>
      </c>
      <c r="G63" s="118" t="s">
        <v>109</v>
      </c>
      <c r="H63" s="118" t="s">
        <v>67</v>
      </c>
      <c r="I63" s="118" t="s">
        <v>68</v>
      </c>
      <c r="J63" s="116" t="s">
        <v>37</v>
      </c>
      <c r="K63" s="119" t="s">
        <v>38</v>
      </c>
      <c r="L63" s="119" t="s">
        <v>39</v>
      </c>
      <c r="M63" s="120" t="s">
        <v>7</v>
      </c>
      <c r="N63" s="96" t="s">
        <v>2</v>
      </c>
      <c r="O63" s="116" t="str">
        <f t="shared" si="0"/>
        <v>532. Cuidado Continuo por una vida con bienestarComunitario20251_TUNJUELITO3_MARZO_2026</v>
      </c>
      <c r="P63" s="121">
        <v>5621568</v>
      </c>
      <c r="Q63" s="121"/>
      <c r="R63" s="121"/>
      <c r="S63" s="122"/>
      <c r="T63" s="123">
        <v>0</v>
      </c>
    </row>
    <row r="64" spans="2:20" ht="30.2" hidden="1" customHeight="1">
      <c r="B64" s="117">
        <v>54</v>
      </c>
      <c r="C64" s="118" t="s">
        <v>64</v>
      </c>
      <c r="D64" s="118" t="s">
        <v>65</v>
      </c>
      <c r="E64" s="83">
        <v>2025</v>
      </c>
      <c r="F64" s="116" t="str">
        <f t="shared" si="1"/>
        <v>542. Cuidado Continuo por una vida con bienestarComunitario2025</v>
      </c>
      <c r="G64" s="118" t="s">
        <v>110</v>
      </c>
      <c r="H64" s="118" t="s">
        <v>67</v>
      </c>
      <c r="I64" s="118" t="s">
        <v>68</v>
      </c>
      <c r="J64" s="116" t="s">
        <v>37</v>
      </c>
      <c r="K64" s="119" t="s">
        <v>69</v>
      </c>
      <c r="L64" s="119" t="s">
        <v>42</v>
      </c>
      <c r="M64" s="120" t="s">
        <v>7</v>
      </c>
      <c r="N64" s="96" t="s">
        <v>2</v>
      </c>
      <c r="O64" s="116" t="str">
        <f t="shared" si="0"/>
        <v>542. Cuidado Continuo por una vida con bienestarComunitario20251_TUNJUELITO3_MARZO_2026</v>
      </c>
      <c r="P64" s="121">
        <v>285702</v>
      </c>
      <c r="Q64" s="121"/>
      <c r="R64" s="121"/>
      <c r="S64" s="122"/>
      <c r="T64" s="123">
        <v>0</v>
      </c>
    </row>
    <row r="65" spans="2:20" ht="30.2" hidden="1" customHeight="1">
      <c r="B65" s="117">
        <v>55</v>
      </c>
      <c r="C65" s="118" t="s">
        <v>64</v>
      </c>
      <c r="D65" s="118" t="s">
        <v>65</v>
      </c>
      <c r="E65" s="83">
        <v>2025</v>
      </c>
      <c r="F65" s="116" t="str">
        <f t="shared" si="1"/>
        <v>552. Cuidado Continuo por una vida con bienestarComunitario2025</v>
      </c>
      <c r="G65" s="118" t="s">
        <v>111</v>
      </c>
      <c r="H65" s="118" t="s">
        <v>67</v>
      </c>
      <c r="I65" s="118" t="s">
        <v>68</v>
      </c>
      <c r="J65" s="116" t="s">
        <v>37</v>
      </c>
      <c r="K65" s="119" t="s">
        <v>69</v>
      </c>
      <c r="L65" s="119" t="s">
        <v>42</v>
      </c>
      <c r="M65" s="120" t="s">
        <v>7</v>
      </c>
      <c r="N65" s="96" t="s">
        <v>2</v>
      </c>
      <c r="O65" s="116" t="str">
        <f t="shared" si="0"/>
        <v>552. Cuidado Continuo por una vida con bienestarComunitario20251_TUNJUELITO3_MARZO_2026</v>
      </c>
      <c r="P65" s="121">
        <v>380935</v>
      </c>
      <c r="Q65" s="121"/>
      <c r="R65" s="121"/>
      <c r="S65" s="122"/>
      <c r="T65" s="123">
        <v>0</v>
      </c>
    </row>
    <row r="66" spans="2:20" ht="30.2" hidden="1" customHeight="1">
      <c r="B66" s="117">
        <v>56</v>
      </c>
      <c r="C66" s="118" t="s">
        <v>64</v>
      </c>
      <c r="D66" s="118" t="s">
        <v>65</v>
      </c>
      <c r="E66" s="83">
        <v>2025</v>
      </c>
      <c r="F66" s="116" t="str">
        <f t="shared" si="1"/>
        <v>562. Cuidado Continuo por una vida con bienestarComunitario2025</v>
      </c>
      <c r="G66" s="118" t="s">
        <v>112</v>
      </c>
      <c r="H66" s="118" t="s">
        <v>67</v>
      </c>
      <c r="I66" s="118" t="s">
        <v>68</v>
      </c>
      <c r="J66" s="116" t="s">
        <v>37</v>
      </c>
      <c r="K66" s="119" t="s">
        <v>69</v>
      </c>
      <c r="L66" s="119" t="s">
        <v>42</v>
      </c>
      <c r="M66" s="120" t="s">
        <v>7</v>
      </c>
      <c r="N66" s="96" t="s">
        <v>2</v>
      </c>
      <c r="O66" s="116" t="str">
        <f t="shared" si="0"/>
        <v>562. Cuidado Continuo por una vida con bienestarComunitario20251_TUNJUELITO3_MARZO_2026</v>
      </c>
      <c r="P66" s="121">
        <v>266747</v>
      </c>
      <c r="Q66" s="121"/>
      <c r="R66" s="121"/>
      <c r="S66" s="122"/>
      <c r="T66" s="123">
        <v>0</v>
      </c>
    </row>
    <row r="67" spans="2:20" ht="30.2" hidden="1" customHeight="1">
      <c r="B67" s="117">
        <v>57</v>
      </c>
      <c r="C67" s="118" t="s">
        <v>64</v>
      </c>
      <c r="D67" s="118" t="s">
        <v>65</v>
      </c>
      <c r="E67" s="83">
        <v>2025</v>
      </c>
      <c r="F67" s="116" t="str">
        <f t="shared" si="1"/>
        <v>572. Cuidado Continuo por una vida con bienestarComunitario2025</v>
      </c>
      <c r="G67" s="118" t="s">
        <v>113</v>
      </c>
      <c r="H67" s="118" t="s">
        <v>88</v>
      </c>
      <c r="I67" s="118" t="s">
        <v>68</v>
      </c>
      <c r="J67" s="116" t="s">
        <v>37</v>
      </c>
      <c r="K67" s="119" t="s">
        <v>69</v>
      </c>
      <c r="L67" s="119" t="s">
        <v>42</v>
      </c>
      <c r="M67" s="120" t="s">
        <v>7</v>
      </c>
      <c r="N67" s="96" t="s">
        <v>2</v>
      </c>
      <c r="O67" s="116" t="str">
        <f t="shared" si="0"/>
        <v>572. Cuidado Continuo por una vida con bienestarComunitario20251_TUNJUELITO3_MARZO_2026</v>
      </c>
      <c r="P67" s="121">
        <v>88916</v>
      </c>
      <c r="Q67" s="121"/>
      <c r="R67" s="121"/>
      <c r="S67" s="122"/>
      <c r="T67" s="123">
        <v>0</v>
      </c>
    </row>
    <row r="68" spans="2:20" ht="30.2" hidden="1" customHeight="1">
      <c r="B68" s="117">
        <v>58</v>
      </c>
      <c r="C68" s="118" t="s">
        <v>64</v>
      </c>
      <c r="D68" s="118" t="s">
        <v>70</v>
      </c>
      <c r="E68" s="83">
        <v>2025</v>
      </c>
      <c r="F68" s="116" t="str">
        <f t="shared" si="1"/>
        <v>582. Cuidado Continuo por una vida con bienestarEducativo 2025</v>
      </c>
      <c r="G68" s="118" t="s">
        <v>114</v>
      </c>
      <c r="H68" s="118" t="s">
        <v>67</v>
      </c>
      <c r="I68" s="118" t="s">
        <v>68</v>
      </c>
      <c r="J68" s="116" t="s">
        <v>37</v>
      </c>
      <c r="K68" s="119" t="s">
        <v>115</v>
      </c>
      <c r="L68" s="119" t="s">
        <v>42</v>
      </c>
      <c r="M68" s="120" t="s">
        <v>7</v>
      </c>
      <c r="N68" s="96" t="s">
        <v>2</v>
      </c>
      <c r="O68" s="116" t="str">
        <f t="shared" si="0"/>
        <v>582. Cuidado Continuo por una vida con bienestarEducativo 20251_TUNJUELITO3_MARZO_2026</v>
      </c>
      <c r="P68" s="121">
        <v>562157</v>
      </c>
      <c r="Q68" s="121"/>
      <c r="R68" s="121"/>
      <c r="S68" s="122"/>
      <c r="T68" s="123">
        <v>0</v>
      </c>
    </row>
    <row r="69" spans="2:20" ht="30.2" hidden="1" customHeight="1">
      <c r="B69" s="117">
        <v>59</v>
      </c>
      <c r="C69" s="118" t="s">
        <v>64</v>
      </c>
      <c r="D69" s="118" t="s">
        <v>70</v>
      </c>
      <c r="E69" s="83">
        <v>2025</v>
      </c>
      <c r="F69" s="116" t="str">
        <f t="shared" si="1"/>
        <v>592. Cuidado Continuo por una vida con bienestarEducativo 2025</v>
      </c>
      <c r="G69" s="118" t="s">
        <v>116</v>
      </c>
      <c r="H69" s="118" t="s">
        <v>67</v>
      </c>
      <c r="I69" s="118" t="s">
        <v>68</v>
      </c>
      <c r="J69" s="116" t="s">
        <v>37</v>
      </c>
      <c r="K69" s="119" t="s">
        <v>38</v>
      </c>
      <c r="L69" s="119" t="s">
        <v>39</v>
      </c>
      <c r="M69" s="120" t="s">
        <v>7</v>
      </c>
      <c r="N69" s="96" t="s">
        <v>2</v>
      </c>
      <c r="O69" s="116" t="str">
        <f t="shared" si="0"/>
        <v>592. Cuidado Continuo por una vida con bienestarEducativo 20251_TUNJUELITO3_MARZO_2026</v>
      </c>
      <c r="P69" s="121">
        <v>14226512</v>
      </c>
      <c r="Q69" s="121"/>
      <c r="R69" s="121"/>
      <c r="S69" s="122"/>
      <c r="T69" s="123">
        <v>0</v>
      </c>
    </row>
    <row r="70" spans="2:20" ht="30.2" hidden="1" customHeight="1">
      <c r="B70" s="117">
        <v>60</v>
      </c>
      <c r="C70" s="118" t="s">
        <v>64</v>
      </c>
      <c r="D70" s="118" t="s">
        <v>70</v>
      </c>
      <c r="E70" s="83">
        <v>2025</v>
      </c>
      <c r="F70" s="116" t="str">
        <f t="shared" si="1"/>
        <v>602. Cuidado Continuo por una vida con bienestarEducativo 2025</v>
      </c>
      <c r="G70" s="118" t="s">
        <v>117</v>
      </c>
      <c r="H70" s="118" t="s">
        <v>67</v>
      </c>
      <c r="I70" s="118" t="s">
        <v>68</v>
      </c>
      <c r="J70" s="116" t="s">
        <v>37</v>
      </c>
      <c r="K70" s="119" t="s">
        <v>69</v>
      </c>
      <c r="L70" s="119" t="s">
        <v>42</v>
      </c>
      <c r="M70" s="120" t="s">
        <v>7</v>
      </c>
      <c r="N70" s="96" t="s">
        <v>2</v>
      </c>
      <c r="O70" s="116" t="str">
        <f t="shared" si="0"/>
        <v>602. Cuidado Continuo por una vida con bienestarEducativo 20251_TUNJUELITO3_MARZO_2026</v>
      </c>
      <c r="P70" s="121">
        <v>105404</v>
      </c>
      <c r="Q70" s="121"/>
      <c r="R70" s="121"/>
      <c r="S70" s="122"/>
      <c r="T70" s="123">
        <v>0</v>
      </c>
    </row>
    <row r="71" spans="2:20" ht="30.2" hidden="1" customHeight="1">
      <c r="B71" s="117">
        <v>61</v>
      </c>
      <c r="C71" s="118" t="s">
        <v>64</v>
      </c>
      <c r="D71" s="118" t="s">
        <v>70</v>
      </c>
      <c r="E71" s="83">
        <v>2025</v>
      </c>
      <c r="F71" s="116" t="str">
        <f t="shared" si="1"/>
        <v>612. Cuidado Continuo por una vida con bienestarEducativo 2025</v>
      </c>
      <c r="G71" s="118" t="s">
        <v>118</v>
      </c>
      <c r="H71" s="118" t="s">
        <v>67</v>
      </c>
      <c r="I71" s="118" t="s">
        <v>68</v>
      </c>
      <c r="J71" s="116" t="s">
        <v>37</v>
      </c>
      <c r="K71" s="119" t="s">
        <v>69</v>
      </c>
      <c r="L71" s="119" t="s">
        <v>42</v>
      </c>
      <c r="M71" s="120" t="s">
        <v>7</v>
      </c>
      <c r="N71" s="96" t="s">
        <v>2</v>
      </c>
      <c r="O71" s="116" t="str">
        <f t="shared" ref="O71:O134" si="2">+F71&amp;M71&amp;N71</f>
        <v>612. Cuidado Continuo por una vida con bienestarEducativo 20251_TUNJUELITO3_MARZO_2026</v>
      </c>
      <c r="P71" s="121">
        <v>266747</v>
      </c>
      <c r="Q71" s="121"/>
      <c r="R71" s="121"/>
      <c r="S71" s="122"/>
      <c r="T71" s="123">
        <v>0</v>
      </c>
    </row>
    <row r="72" spans="2:20" ht="30.2" hidden="1" customHeight="1">
      <c r="B72" s="117">
        <v>62</v>
      </c>
      <c r="C72" s="118" t="s">
        <v>64</v>
      </c>
      <c r="D72" s="118" t="s">
        <v>70</v>
      </c>
      <c r="E72" s="83">
        <v>2025</v>
      </c>
      <c r="F72" s="116" t="str">
        <f t="shared" ref="F72:F135" si="3">B72&amp;C72&amp;D72&amp;E72</f>
        <v>622. Cuidado Continuo por una vida con bienestarEducativo 2025</v>
      </c>
      <c r="G72" s="118" t="s">
        <v>119</v>
      </c>
      <c r="H72" s="118" t="s">
        <v>96</v>
      </c>
      <c r="I72" s="118" t="s">
        <v>68</v>
      </c>
      <c r="J72" s="116" t="s">
        <v>37</v>
      </c>
      <c r="K72" s="119" t="s">
        <v>38</v>
      </c>
      <c r="L72" s="119" t="s">
        <v>39</v>
      </c>
      <c r="M72" s="120" t="s">
        <v>7</v>
      </c>
      <c r="N72" s="96" t="s">
        <v>2</v>
      </c>
      <c r="O72" s="116" t="str">
        <f t="shared" si="2"/>
        <v>622. Cuidado Continuo por una vida con bienestarEducativo 20251_TUNJUELITO3_MARZO_2026</v>
      </c>
      <c r="P72" s="121">
        <v>13610112</v>
      </c>
      <c r="Q72" s="121"/>
      <c r="R72" s="121"/>
      <c r="S72" s="122"/>
      <c r="T72" s="123">
        <v>0</v>
      </c>
    </row>
    <row r="73" spans="2:20" ht="30.2" hidden="1" customHeight="1">
      <c r="B73" s="117">
        <v>63</v>
      </c>
      <c r="C73" s="118" t="s">
        <v>64</v>
      </c>
      <c r="D73" s="118" t="s">
        <v>70</v>
      </c>
      <c r="E73" s="83">
        <v>2025</v>
      </c>
      <c r="F73" s="116" t="str">
        <f t="shared" si="3"/>
        <v>632. Cuidado Continuo por una vida con bienestarEducativo 2025</v>
      </c>
      <c r="G73" s="118" t="s">
        <v>120</v>
      </c>
      <c r="H73" s="118" t="s">
        <v>96</v>
      </c>
      <c r="I73" s="118" t="s">
        <v>68</v>
      </c>
      <c r="J73" s="116" t="s">
        <v>37</v>
      </c>
      <c r="K73" s="119" t="s">
        <v>69</v>
      </c>
      <c r="L73" s="119" t="s">
        <v>42</v>
      </c>
      <c r="M73" s="120" t="s">
        <v>7</v>
      </c>
      <c r="N73" s="96" t="s">
        <v>2</v>
      </c>
      <c r="O73" s="116" t="str">
        <f t="shared" si="2"/>
        <v>632. Cuidado Continuo por una vida con bienestarEducativo 20251_TUNJUELITO3_MARZO_2026</v>
      </c>
      <c r="P73" s="121">
        <v>105404</v>
      </c>
      <c r="Q73" s="121"/>
      <c r="R73" s="121"/>
      <c r="S73" s="122"/>
      <c r="T73" s="123">
        <v>0</v>
      </c>
    </row>
    <row r="74" spans="2:20" ht="30.2" hidden="1" customHeight="1">
      <c r="B74" s="117">
        <v>64</v>
      </c>
      <c r="C74" s="118" t="s">
        <v>64</v>
      </c>
      <c r="D74" s="118" t="s">
        <v>70</v>
      </c>
      <c r="E74" s="83">
        <v>2025</v>
      </c>
      <c r="F74" s="116" t="str">
        <f t="shared" si="3"/>
        <v>642. Cuidado Continuo por una vida con bienestarEducativo 2025</v>
      </c>
      <c r="G74" s="118" t="s">
        <v>121</v>
      </c>
      <c r="H74" s="118" t="s">
        <v>88</v>
      </c>
      <c r="I74" s="118" t="s">
        <v>68</v>
      </c>
      <c r="J74" s="116" t="s">
        <v>37</v>
      </c>
      <c r="K74" s="119" t="s">
        <v>69</v>
      </c>
      <c r="L74" s="119" t="s">
        <v>42</v>
      </c>
      <c r="M74" s="120" t="s">
        <v>7</v>
      </c>
      <c r="N74" s="96" t="s">
        <v>2</v>
      </c>
      <c r="O74" s="116" t="str">
        <f t="shared" si="2"/>
        <v>642. Cuidado Continuo por una vida con bienestarEducativo 20251_TUNJUELITO3_MARZO_2026</v>
      </c>
      <c r="P74" s="121">
        <v>137765</v>
      </c>
      <c r="Q74" s="121"/>
      <c r="R74" s="121"/>
      <c r="S74" s="122"/>
      <c r="T74" s="123">
        <v>0</v>
      </c>
    </row>
    <row r="75" spans="2:20" ht="30.2" hidden="1" customHeight="1">
      <c r="B75" s="117">
        <v>65</v>
      </c>
      <c r="C75" s="118" t="s">
        <v>64</v>
      </c>
      <c r="D75" s="118" t="s">
        <v>70</v>
      </c>
      <c r="E75" s="83">
        <v>2025</v>
      </c>
      <c r="F75" s="116" t="str">
        <f t="shared" si="3"/>
        <v>652. Cuidado Continuo por una vida con bienestarEducativo 2025</v>
      </c>
      <c r="G75" s="118" t="s">
        <v>122</v>
      </c>
      <c r="H75" s="118" t="s">
        <v>88</v>
      </c>
      <c r="I75" s="118" t="s">
        <v>68</v>
      </c>
      <c r="J75" s="116" t="s">
        <v>37</v>
      </c>
      <c r="K75" s="119" t="s">
        <v>69</v>
      </c>
      <c r="L75" s="119" t="s">
        <v>42</v>
      </c>
      <c r="M75" s="120" t="s">
        <v>7</v>
      </c>
      <c r="N75" s="96" t="s">
        <v>2</v>
      </c>
      <c r="O75" s="116" t="str">
        <f t="shared" si="2"/>
        <v>652. Cuidado Continuo por una vida con bienestarEducativo 20251_TUNJUELITO3_MARZO_2026</v>
      </c>
      <c r="P75" s="121">
        <v>105404</v>
      </c>
      <c r="Q75" s="121"/>
      <c r="R75" s="121"/>
      <c r="S75" s="122"/>
      <c r="T75" s="123">
        <v>0</v>
      </c>
    </row>
    <row r="76" spans="2:20" ht="30.2" hidden="1" customHeight="1">
      <c r="B76" s="117">
        <v>66</v>
      </c>
      <c r="C76" s="118" t="s">
        <v>64</v>
      </c>
      <c r="D76" s="118" t="s">
        <v>70</v>
      </c>
      <c r="E76" s="83">
        <v>2025</v>
      </c>
      <c r="F76" s="116" t="str">
        <f t="shared" si="3"/>
        <v>662. Cuidado Continuo por una vida con bienestarEducativo 2025</v>
      </c>
      <c r="G76" s="118" t="s">
        <v>123</v>
      </c>
      <c r="H76" s="118" t="s">
        <v>88</v>
      </c>
      <c r="I76" s="118" t="s">
        <v>68</v>
      </c>
      <c r="J76" s="116" t="s">
        <v>37</v>
      </c>
      <c r="K76" s="119" t="s">
        <v>97</v>
      </c>
      <c r="L76" s="119" t="s">
        <v>42</v>
      </c>
      <c r="M76" s="120" t="s">
        <v>7</v>
      </c>
      <c r="N76" s="96" t="s">
        <v>2</v>
      </c>
      <c r="O76" s="116" t="str">
        <f t="shared" si="2"/>
        <v>662. Cuidado Continuo por una vida con bienestarEducativo 20251_TUNJUELITO3_MARZO_2026</v>
      </c>
      <c r="P76" s="121">
        <v>199714</v>
      </c>
      <c r="Q76" s="121"/>
      <c r="R76" s="121"/>
      <c r="S76" s="122"/>
      <c r="T76" s="123">
        <v>0</v>
      </c>
    </row>
    <row r="77" spans="2:20" ht="30.2" hidden="1" customHeight="1">
      <c r="B77" s="117">
        <v>67</v>
      </c>
      <c r="C77" s="118" t="s">
        <v>64</v>
      </c>
      <c r="D77" s="118" t="s">
        <v>70</v>
      </c>
      <c r="E77" s="83">
        <v>2025</v>
      </c>
      <c r="F77" s="116" t="str">
        <f t="shared" si="3"/>
        <v>672. Cuidado Continuo por una vida con bienestarEducativo 2025</v>
      </c>
      <c r="G77" s="118" t="s">
        <v>124</v>
      </c>
      <c r="H77" s="118" t="s">
        <v>88</v>
      </c>
      <c r="I77" s="118" t="s">
        <v>68</v>
      </c>
      <c r="J77" s="116" t="s">
        <v>37</v>
      </c>
      <c r="K77" s="119" t="s">
        <v>69</v>
      </c>
      <c r="L77" s="119" t="s">
        <v>42</v>
      </c>
      <c r="M77" s="120" t="s">
        <v>7</v>
      </c>
      <c r="N77" s="96" t="s">
        <v>2</v>
      </c>
      <c r="O77" s="116" t="str">
        <f t="shared" si="2"/>
        <v>672. Cuidado Continuo por una vida con bienestarEducativo 20251_TUNJUELITO3_MARZO_2026</v>
      </c>
      <c r="P77" s="121">
        <v>88916</v>
      </c>
      <c r="Q77" s="121"/>
      <c r="R77" s="121"/>
      <c r="S77" s="122"/>
      <c r="T77" s="123">
        <v>0</v>
      </c>
    </row>
    <row r="78" spans="2:20" ht="30.2" hidden="1" customHeight="1">
      <c r="B78" s="117">
        <v>68</v>
      </c>
      <c r="C78" s="118" t="s">
        <v>64</v>
      </c>
      <c r="D78" s="118" t="s">
        <v>71</v>
      </c>
      <c r="E78" s="83">
        <v>2025</v>
      </c>
      <c r="F78" s="116" t="str">
        <f t="shared" si="3"/>
        <v>682. Cuidado Continuo por una vida con bienestarInstitucional2025</v>
      </c>
      <c r="G78" s="118" t="s">
        <v>125</v>
      </c>
      <c r="H78" s="118" t="s">
        <v>88</v>
      </c>
      <c r="I78" s="118" t="s">
        <v>68</v>
      </c>
      <c r="J78" s="116" t="s">
        <v>37</v>
      </c>
      <c r="K78" s="119" t="s">
        <v>69</v>
      </c>
      <c r="L78" s="119" t="s">
        <v>42</v>
      </c>
      <c r="M78" s="120" t="s">
        <v>7</v>
      </c>
      <c r="N78" s="96" t="s">
        <v>2</v>
      </c>
      <c r="O78" s="116" t="str">
        <f t="shared" si="2"/>
        <v>682. Cuidado Continuo por una vida con bienestarInstitucional20251_TUNJUELITO3_MARZO_2026</v>
      </c>
      <c r="P78" s="121">
        <v>105404</v>
      </c>
      <c r="Q78" s="121"/>
      <c r="R78" s="121"/>
      <c r="S78" s="122"/>
      <c r="T78" s="123">
        <v>0</v>
      </c>
    </row>
    <row r="79" spans="2:20" ht="30.2" hidden="1" customHeight="1">
      <c r="B79" s="117">
        <v>69</v>
      </c>
      <c r="C79" s="118" t="s">
        <v>64</v>
      </c>
      <c r="D79" s="118" t="s">
        <v>71</v>
      </c>
      <c r="E79" s="83">
        <v>2025</v>
      </c>
      <c r="F79" s="116" t="str">
        <f t="shared" si="3"/>
        <v>692. Cuidado Continuo por una vida con bienestarInstitucional2025</v>
      </c>
      <c r="G79" s="118" t="s">
        <v>126</v>
      </c>
      <c r="H79" s="118" t="s">
        <v>96</v>
      </c>
      <c r="I79" s="118" t="s">
        <v>68</v>
      </c>
      <c r="J79" s="116" t="s">
        <v>37</v>
      </c>
      <c r="K79" s="119" t="s">
        <v>69</v>
      </c>
      <c r="L79" s="119" t="s">
        <v>42</v>
      </c>
      <c r="M79" s="120" t="s">
        <v>7</v>
      </c>
      <c r="N79" s="96" t="s">
        <v>2</v>
      </c>
      <c r="O79" s="116" t="str">
        <f t="shared" si="2"/>
        <v>692. Cuidado Continuo por una vida con bienestarInstitucional20251_TUNJUELITO3_MARZO_2026</v>
      </c>
      <c r="P79" s="121">
        <v>105404</v>
      </c>
      <c r="Q79" s="121"/>
      <c r="R79" s="121"/>
      <c r="S79" s="122"/>
      <c r="T79" s="123">
        <v>0</v>
      </c>
    </row>
    <row r="80" spans="2:20" ht="30.2" hidden="1" customHeight="1">
      <c r="B80" s="117">
        <v>70</v>
      </c>
      <c r="C80" s="118" t="s">
        <v>64</v>
      </c>
      <c r="D80" s="118" t="s">
        <v>71</v>
      </c>
      <c r="E80" s="83">
        <v>2025</v>
      </c>
      <c r="F80" s="116" t="str">
        <f t="shared" si="3"/>
        <v>702. Cuidado Continuo por una vida con bienestarInstitucional2025</v>
      </c>
      <c r="G80" s="118" t="s">
        <v>127</v>
      </c>
      <c r="H80" s="118" t="s">
        <v>67</v>
      </c>
      <c r="I80" s="118" t="s">
        <v>68</v>
      </c>
      <c r="J80" s="116" t="s">
        <v>37</v>
      </c>
      <c r="K80" s="119" t="s">
        <v>69</v>
      </c>
      <c r="L80" s="119" t="s">
        <v>42</v>
      </c>
      <c r="M80" s="120" t="s">
        <v>7</v>
      </c>
      <c r="N80" s="96" t="s">
        <v>2</v>
      </c>
      <c r="O80" s="116" t="str">
        <f t="shared" si="2"/>
        <v>702. Cuidado Continuo por una vida con bienestarInstitucional20251_TUNJUELITO3_MARZO_2026</v>
      </c>
      <c r="P80" s="121">
        <v>74893</v>
      </c>
      <c r="Q80" s="121"/>
      <c r="R80" s="121"/>
      <c r="S80" s="122"/>
      <c r="T80" s="123">
        <v>0</v>
      </c>
    </row>
    <row r="81" spans="2:20" ht="30.2" hidden="1" customHeight="1">
      <c r="B81" s="117">
        <v>71</v>
      </c>
      <c r="C81" s="118" t="s">
        <v>64</v>
      </c>
      <c r="D81" s="118" t="s">
        <v>76</v>
      </c>
      <c r="E81" s="83">
        <v>2025</v>
      </c>
      <c r="F81" s="116" t="str">
        <f t="shared" si="3"/>
        <v>712. Cuidado Continuo por una vida con bienestarLaboral2025</v>
      </c>
      <c r="G81" s="118" t="s">
        <v>128</v>
      </c>
      <c r="H81" s="118" t="s">
        <v>88</v>
      </c>
      <c r="I81" s="118" t="s">
        <v>68</v>
      </c>
      <c r="J81" s="116" t="s">
        <v>37</v>
      </c>
      <c r="K81" s="119" t="s">
        <v>129</v>
      </c>
      <c r="L81" s="119" t="s">
        <v>42</v>
      </c>
      <c r="M81" s="120" t="s">
        <v>7</v>
      </c>
      <c r="N81" s="96" t="s">
        <v>2</v>
      </c>
      <c r="O81" s="116" t="str">
        <f t="shared" si="2"/>
        <v>712. Cuidado Continuo por una vida con bienestarLaboral20251_TUNJUELITO3_MARZO_2026</v>
      </c>
      <c r="P81" s="121">
        <v>59965</v>
      </c>
      <c r="Q81" s="121"/>
      <c r="R81" s="121"/>
      <c r="S81" s="122"/>
      <c r="T81" s="123">
        <v>0</v>
      </c>
    </row>
    <row r="82" spans="2:20" ht="30.2" hidden="1" customHeight="1">
      <c r="B82" s="117">
        <v>72</v>
      </c>
      <c r="C82" s="118" t="s">
        <v>64</v>
      </c>
      <c r="D82" s="118" t="s">
        <v>76</v>
      </c>
      <c r="E82" s="83">
        <v>2025</v>
      </c>
      <c r="F82" s="116" t="str">
        <f t="shared" si="3"/>
        <v>722. Cuidado Continuo por una vida con bienestarLaboral2025</v>
      </c>
      <c r="G82" s="118" t="s">
        <v>130</v>
      </c>
      <c r="H82" s="118" t="s">
        <v>88</v>
      </c>
      <c r="I82" s="118" t="s">
        <v>68</v>
      </c>
      <c r="J82" s="116" t="s">
        <v>37</v>
      </c>
      <c r="K82" s="119" t="s">
        <v>129</v>
      </c>
      <c r="L82" s="119" t="s">
        <v>42</v>
      </c>
      <c r="M82" s="120" t="s">
        <v>7</v>
      </c>
      <c r="N82" s="96" t="s">
        <v>2</v>
      </c>
      <c r="O82" s="116" t="str">
        <f t="shared" si="2"/>
        <v>722. Cuidado Continuo por una vida con bienestarLaboral20251_TUNJUELITO3_MARZO_2026</v>
      </c>
      <c r="P82" s="121">
        <v>99830</v>
      </c>
      <c r="Q82" s="121"/>
      <c r="R82" s="121"/>
      <c r="S82" s="122"/>
      <c r="T82" s="123">
        <v>0</v>
      </c>
    </row>
    <row r="83" spans="2:20" ht="30.2" hidden="1" customHeight="1">
      <c r="B83" s="117">
        <v>73</v>
      </c>
      <c r="C83" s="118" t="s">
        <v>64</v>
      </c>
      <c r="D83" s="118" t="s">
        <v>76</v>
      </c>
      <c r="E83" s="83">
        <v>2025</v>
      </c>
      <c r="F83" s="116" t="str">
        <f t="shared" si="3"/>
        <v>732. Cuidado Continuo por una vida con bienestarLaboral2025</v>
      </c>
      <c r="G83" s="118" t="s">
        <v>131</v>
      </c>
      <c r="H83" s="118" t="s">
        <v>88</v>
      </c>
      <c r="I83" s="118" t="s">
        <v>68</v>
      </c>
      <c r="J83" s="116" t="s">
        <v>37</v>
      </c>
      <c r="K83" s="119" t="s">
        <v>132</v>
      </c>
      <c r="L83" s="119" t="s">
        <v>42</v>
      </c>
      <c r="M83" s="120" t="s">
        <v>7</v>
      </c>
      <c r="N83" s="96" t="s">
        <v>2</v>
      </c>
      <c r="O83" s="116" t="str">
        <f t="shared" si="2"/>
        <v>732. Cuidado Continuo por una vida con bienestarLaboral20251_TUNJUELITO3_MARZO_2026</v>
      </c>
      <c r="P83" s="121">
        <v>220671</v>
      </c>
      <c r="Q83" s="121"/>
      <c r="R83" s="121"/>
      <c r="S83" s="122"/>
      <c r="T83" s="123">
        <v>0</v>
      </c>
    </row>
    <row r="84" spans="2:20" ht="30.2" hidden="1" customHeight="1">
      <c r="B84" s="117">
        <v>74</v>
      </c>
      <c r="C84" s="118" t="s">
        <v>64</v>
      </c>
      <c r="D84" s="118" t="s">
        <v>76</v>
      </c>
      <c r="E84" s="83">
        <v>2025</v>
      </c>
      <c r="F84" s="116" t="str">
        <f t="shared" si="3"/>
        <v>742. Cuidado Continuo por una vida con bienestarLaboral2025</v>
      </c>
      <c r="G84" s="118" t="s">
        <v>133</v>
      </c>
      <c r="H84" s="118" t="s">
        <v>88</v>
      </c>
      <c r="I84" s="118" t="s">
        <v>68</v>
      </c>
      <c r="J84" s="116" t="s">
        <v>37</v>
      </c>
      <c r="K84" s="119" t="s">
        <v>132</v>
      </c>
      <c r="L84" s="119" t="s">
        <v>42</v>
      </c>
      <c r="M84" s="120" t="s">
        <v>7</v>
      </c>
      <c r="N84" s="96" t="s">
        <v>2</v>
      </c>
      <c r="O84" s="116" t="str">
        <f t="shared" si="2"/>
        <v>742. Cuidado Continuo por una vida con bienestarLaboral20251_TUNJUELITO3_MARZO_2026</v>
      </c>
      <c r="P84" s="121">
        <v>367374</v>
      </c>
      <c r="Q84" s="121"/>
      <c r="R84" s="121"/>
      <c r="S84" s="122"/>
      <c r="T84" s="123">
        <v>0</v>
      </c>
    </row>
    <row r="85" spans="2:20" ht="30.2" hidden="1" customHeight="1">
      <c r="B85" s="117">
        <v>75</v>
      </c>
      <c r="C85" s="118" t="s">
        <v>64</v>
      </c>
      <c r="D85" s="118" t="s">
        <v>76</v>
      </c>
      <c r="E85" s="83">
        <v>2025</v>
      </c>
      <c r="F85" s="116" t="str">
        <f t="shared" si="3"/>
        <v>752. Cuidado Continuo por una vida con bienestarLaboral2025</v>
      </c>
      <c r="G85" s="118" t="s">
        <v>134</v>
      </c>
      <c r="H85" s="118" t="s">
        <v>88</v>
      </c>
      <c r="I85" s="118" t="s">
        <v>68</v>
      </c>
      <c r="J85" s="116" t="s">
        <v>37</v>
      </c>
      <c r="K85" s="119" t="s">
        <v>135</v>
      </c>
      <c r="L85" s="119" t="s">
        <v>42</v>
      </c>
      <c r="M85" s="120" t="s">
        <v>7</v>
      </c>
      <c r="N85" s="96" t="s">
        <v>2</v>
      </c>
      <c r="O85" s="116" t="str">
        <f t="shared" si="2"/>
        <v>752. Cuidado Continuo por una vida con bienestarLaboral20251_TUNJUELITO3_MARZO_2026</v>
      </c>
      <c r="P85" s="121">
        <v>210809</v>
      </c>
      <c r="Q85" s="121"/>
      <c r="R85" s="121"/>
      <c r="S85" s="122"/>
      <c r="T85" s="123">
        <v>0</v>
      </c>
    </row>
    <row r="86" spans="2:20" ht="30.2" hidden="1" customHeight="1">
      <c r="B86" s="117">
        <v>76</v>
      </c>
      <c r="C86" s="118" t="s">
        <v>64</v>
      </c>
      <c r="D86" s="118" t="s">
        <v>76</v>
      </c>
      <c r="E86" s="83">
        <v>2025</v>
      </c>
      <c r="F86" s="116" t="str">
        <f t="shared" si="3"/>
        <v>762. Cuidado Continuo por una vida con bienestarLaboral2025</v>
      </c>
      <c r="G86" s="118" t="s">
        <v>136</v>
      </c>
      <c r="H86" s="118" t="s">
        <v>88</v>
      </c>
      <c r="I86" s="118" t="s">
        <v>68</v>
      </c>
      <c r="J86" s="116" t="s">
        <v>37</v>
      </c>
      <c r="K86" s="119" t="s">
        <v>135</v>
      </c>
      <c r="L86" s="119" t="s">
        <v>42</v>
      </c>
      <c r="M86" s="120" t="s">
        <v>7</v>
      </c>
      <c r="N86" s="96" t="s">
        <v>2</v>
      </c>
      <c r="O86" s="116" t="str">
        <f t="shared" si="2"/>
        <v>762. Cuidado Continuo por una vida con bienestarLaboral20251_TUNJUELITO3_MARZO_2026</v>
      </c>
      <c r="P86" s="121">
        <v>55168</v>
      </c>
      <c r="Q86" s="121"/>
      <c r="R86" s="121"/>
      <c r="S86" s="122"/>
      <c r="T86" s="123">
        <v>0</v>
      </c>
    </row>
    <row r="87" spans="2:20" ht="30.2" hidden="1" customHeight="1">
      <c r="B87" s="117">
        <v>77</v>
      </c>
      <c r="C87" s="118" t="s">
        <v>64</v>
      </c>
      <c r="D87" s="118" t="s">
        <v>76</v>
      </c>
      <c r="E87" s="83">
        <v>2025</v>
      </c>
      <c r="F87" s="116" t="str">
        <f t="shared" si="3"/>
        <v>772. Cuidado Continuo por una vida con bienestarLaboral2025</v>
      </c>
      <c r="G87" s="118" t="s">
        <v>137</v>
      </c>
      <c r="H87" s="118" t="s">
        <v>88</v>
      </c>
      <c r="I87" s="118" t="s">
        <v>68</v>
      </c>
      <c r="J87" s="116" t="s">
        <v>37</v>
      </c>
      <c r="K87" s="119" t="s">
        <v>135</v>
      </c>
      <c r="L87" s="119" t="s">
        <v>58</v>
      </c>
      <c r="M87" s="120" t="s">
        <v>7</v>
      </c>
      <c r="N87" s="96" t="s">
        <v>2</v>
      </c>
      <c r="O87" s="116" t="str">
        <f t="shared" si="2"/>
        <v>772. Cuidado Continuo por una vida con bienestarLaboral20251_TUNJUELITO3_MARZO_2026</v>
      </c>
      <c r="P87" s="121">
        <v>91844</v>
      </c>
      <c r="Q87" s="121"/>
      <c r="R87" s="121"/>
      <c r="S87" s="122"/>
      <c r="T87" s="123">
        <v>0</v>
      </c>
    </row>
    <row r="88" spans="2:20" ht="30.2" hidden="1" customHeight="1">
      <c r="B88" s="117">
        <v>78</v>
      </c>
      <c r="C88" s="118" t="s">
        <v>64</v>
      </c>
      <c r="D88" s="118" t="s">
        <v>76</v>
      </c>
      <c r="E88" s="83">
        <v>2025</v>
      </c>
      <c r="F88" s="116" t="str">
        <f t="shared" si="3"/>
        <v>782. Cuidado Continuo por una vida con bienestarLaboral2025</v>
      </c>
      <c r="G88" s="118" t="s">
        <v>138</v>
      </c>
      <c r="H88" s="118" t="s">
        <v>88</v>
      </c>
      <c r="I88" s="118" t="s">
        <v>68</v>
      </c>
      <c r="J88" s="116" t="s">
        <v>37</v>
      </c>
      <c r="K88" s="119" t="s">
        <v>135</v>
      </c>
      <c r="L88" s="119" t="s">
        <v>58</v>
      </c>
      <c r="M88" s="120" t="s">
        <v>7</v>
      </c>
      <c r="N88" s="96" t="s">
        <v>2</v>
      </c>
      <c r="O88" s="116" t="str">
        <f t="shared" si="2"/>
        <v>782. Cuidado Continuo por una vida con bienestarLaboral20251_TUNJUELITO3_MARZO_2026</v>
      </c>
      <c r="P88" s="121">
        <v>121585</v>
      </c>
      <c r="Q88" s="121"/>
      <c r="R88" s="121"/>
      <c r="S88" s="122"/>
      <c r="T88" s="123">
        <v>0</v>
      </c>
    </row>
    <row r="89" spans="2:20" ht="30.2" hidden="1" customHeight="1">
      <c r="B89" s="117">
        <v>79</v>
      </c>
      <c r="C89" s="118" t="s">
        <v>64</v>
      </c>
      <c r="D89" s="118" t="s">
        <v>76</v>
      </c>
      <c r="E89" s="83">
        <v>2025</v>
      </c>
      <c r="F89" s="116" t="str">
        <f t="shared" si="3"/>
        <v>792. Cuidado Continuo por una vida con bienestarLaboral2025</v>
      </c>
      <c r="G89" s="118" t="s">
        <v>139</v>
      </c>
      <c r="H89" s="118" t="s">
        <v>88</v>
      </c>
      <c r="I89" s="118" t="s">
        <v>68</v>
      </c>
      <c r="J89" s="116" t="s">
        <v>37</v>
      </c>
      <c r="K89" s="119" t="s">
        <v>135</v>
      </c>
      <c r="L89" s="119" t="s">
        <v>42</v>
      </c>
      <c r="M89" s="120" t="s">
        <v>7</v>
      </c>
      <c r="N89" s="96" t="s">
        <v>2</v>
      </c>
      <c r="O89" s="116" t="str">
        <f t="shared" si="2"/>
        <v>792. Cuidado Continuo por una vida con bienestarLaboral20251_TUNJUELITO3_MARZO_2026</v>
      </c>
      <c r="P89" s="121">
        <v>125438</v>
      </c>
      <c r="Q89" s="121"/>
      <c r="R89" s="121"/>
      <c r="S89" s="122"/>
      <c r="T89" s="123">
        <v>0</v>
      </c>
    </row>
    <row r="90" spans="2:20" ht="30.2" hidden="1" customHeight="1">
      <c r="B90" s="117">
        <v>80</v>
      </c>
      <c r="C90" s="118" t="s">
        <v>64</v>
      </c>
      <c r="D90" s="118" t="s">
        <v>76</v>
      </c>
      <c r="E90" s="83">
        <v>2025</v>
      </c>
      <c r="F90" s="116" t="str">
        <f t="shared" si="3"/>
        <v>802. Cuidado Continuo por una vida con bienestarLaboral2025</v>
      </c>
      <c r="G90" s="118" t="s">
        <v>140</v>
      </c>
      <c r="H90" s="118" t="s">
        <v>88</v>
      </c>
      <c r="I90" s="118" t="s">
        <v>68</v>
      </c>
      <c r="J90" s="116" t="s">
        <v>37</v>
      </c>
      <c r="K90" s="119" t="s">
        <v>141</v>
      </c>
      <c r="L90" s="119" t="s">
        <v>39</v>
      </c>
      <c r="M90" s="120" t="s">
        <v>7</v>
      </c>
      <c r="N90" s="96" t="s">
        <v>2</v>
      </c>
      <c r="O90" s="116" t="str">
        <f t="shared" si="2"/>
        <v>802. Cuidado Continuo por una vida con bienestarLaboral20251_TUNJUELITO3_MARZO_2026</v>
      </c>
      <c r="P90" s="121">
        <v>53781</v>
      </c>
      <c r="Q90" s="121"/>
      <c r="R90" s="121"/>
      <c r="S90" s="122"/>
      <c r="T90" s="123">
        <v>0</v>
      </c>
    </row>
    <row r="91" spans="2:20" ht="30.2" hidden="1" customHeight="1">
      <c r="B91" s="117">
        <v>81</v>
      </c>
      <c r="C91" s="118" t="s">
        <v>64</v>
      </c>
      <c r="D91" s="118" t="s">
        <v>76</v>
      </c>
      <c r="E91" s="83">
        <v>2025</v>
      </c>
      <c r="F91" s="116" t="str">
        <f t="shared" si="3"/>
        <v>812. Cuidado Continuo por una vida con bienestarLaboral2025</v>
      </c>
      <c r="G91" s="118" t="s">
        <v>142</v>
      </c>
      <c r="H91" s="118" t="s">
        <v>88</v>
      </c>
      <c r="I91" s="118" t="s">
        <v>68</v>
      </c>
      <c r="J91" s="116" t="s">
        <v>37</v>
      </c>
      <c r="K91" s="119" t="s">
        <v>129</v>
      </c>
      <c r="L91" s="119" t="s">
        <v>42</v>
      </c>
      <c r="M91" s="120" t="s">
        <v>7</v>
      </c>
      <c r="N91" s="96" t="s">
        <v>2</v>
      </c>
      <c r="O91" s="116" t="str">
        <f t="shared" si="2"/>
        <v>812. Cuidado Continuo por una vida con bienestarLaboral20251_TUNJUELITO3_MARZO_2026</v>
      </c>
      <c r="P91" s="121">
        <v>82752</v>
      </c>
      <c r="Q91" s="121"/>
      <c r="R91" s="121"/>
      <c r="S91" s="122"/>
      <c r="T91" s="123">
        <v>0</v>
      </c>
    </row>
    <row r="92" spans="2:20" ht="30.2" hidden="1" customHeight="1">
      <c r="B92" s="117">
        <v>82</v>
      </c>
      <c r="C92" s="118" t="s">
        <v>64</v>
      </c>
      <c r="D92" s="118" t="s">
        <v>76</v>
      </c>
      <c r="E92" s="83">
        <v>2025</v>
      </c>
      <c r="F92" s="116" t="str">
        <f t="shared" si="3"/>
        <v>822. Cuidado Continuo por una vida con bienestarLaboral2025</v>
      </c>
      <c r="G92" s="118" t="s">
        <v>143</v>
      </c>
      <c r="H92" s="118" t="s">
        <v>88</v>
      </c>
      <c r="I92" s="118" t="s">
        <v>68</v>
      </c>
      <c r="J92" s="116" t="s">
        <v>37</v>
      </c>
      <c r="K92" s="119" t="s">
        <v>144</v>
      </c>
      <c r="L92" s="119" t="s">
        <v>42</v>
      </c>
      <c r="M92" s="120" t="s">
        <v>7</v>
      </c>
      <c r="N92" s="96" t="s">
        <v>2</v>
      </c>
      <c r="O92" s="116" t="str">
        <f t="shared" si="2"/>
        <v>822. Cuidado Continuo por una vida con bienestarLaboral20251_TUNJUELITO3_MARZO_2026</v>
      </c>
      <c r="P92" s="121">
        <v>281078</v>
      </c>
      <c r="Q92" s="121"/>
      <c r="R92" s="121"/>
      <c r="S92" s="122"/>
      <c r="T92" s="123">
        <v>0</v>
      </c>
    </row>
    <row r="93" spans="2:20" ht="30.2" hidden="1" customHeight="1">
      <c r="B93" s="117">
        <v>83</v>
      </c>
      <c r="C93" s="118" t="s">
        <v>64</v>
      </c>
      <c r="D93" s="118" t="s">
        <v>76</v>
      </c>
      <c r="E93" s="83">
        <v>2025</v>
      </c>
      <c r="F93" s="116" t="str">
        <f t="shared" si="3"/>
        <v>832. Cuidado Continuo por una vida con bienestarLaboral2025</v>
      </c>
      <c r="G93" s="118" t="s">
        <v>145</v>
      </c>
      <c r="H93" s="118" t="s">
        <v>88</v>
      </c>
      <c r="I93" s="118" t="s">
        <v>68</v>
      </c>
      <c r="J93" s="116" t="s">
        <v>37</v>
      </c>
      <c r="K93" s="119" t="s">
        <v>135</v>
      </c>
      <c r="L93" s="119" t="s">
        <v>42</v>
      </c>
      <c r="M93" s="120" t="s">
        <v>7</v>
      </c>
      <c r="N93" s="96" t="s">
        <v>2</v>
      </c>
      <c r="O93" s="116" t="str">
        <f t="shared" si="2"/>
        <v>832. Cuidado Continuo por una vida con bienestarLaboral20251_TUNJUELITO3_MARZO_2026</v>
      </c>
      <c r="P93" s="121">
        <v>70270</v>
      </c>
      <c r="Q93" s="121"/>
      <c r="R93" s="121"/>
      <c r="S93" s="122"/>
      <c r="T93" s="123">
        <v>0</v>
      </c>
    </row>
    <row r="94" spans="2:20" ht="30.2" hidden="1" customHeight="1">
      <c r="B94" s="117">
        <v>84</v>
      </c>
      <c r="C94" s="118" t="s">
        <v>64</v>
      </c>
      <c r="D94" s="118" t="s">
        <v>76</v>
      </c>
      <c r="E94" s="83">
        <v>2025</v>
      </c>
      <c r="F94" s="116" t="str">
        <f t="shared" si="3"/>
        <v>842. Cuidado Continuo por una vida con bienestarLaboral2025</v>
      </c>
      <c r="G94" s="118" t="s">
        <v>146</v>
      </c>
      <c r="H94" s="118" t="s">
        <v>88</v>
      </c>
      <c r="I94" s="118" t="s">
        <v>68</v>
      </c>
      <c r="J94" s="116" t="s">
        <v>37</v>
      </c>
      <c r="K94" s="119" t="s">
        <v>135</v>
      </c>
      <c r="L94" s="119" t="s">
        <v>42</v>
      </c>
      <c r="M94" s="120" t="s">
        <v>7</v>
      </c>
      <c r="N94" s="96" t="s">
        <v>2</v>
      </c>
      <c r="O94" s="116" t="str">
        <f t="shared" si="2"/>
        <v>842. Cuidado Continuo por una vida con bienestarLaboral20251_TUNJUELITO3_MARZO_2026</v>
      </c>
      <c r="P94" s="121">
        <v>105404</v>
      </c>
      <c r="Q94" s="121"/>
      <c r="R94" s="121"/>
      <c r="S94" s="122"/>
      <c r="T94" s="123">
        <v>0</v>
      </c>
    </row>
    <row r="95" spans="2:20" ht="30.2" hidden="1" customHeight="1">
      <c r="B95" s="117">
        <v>85</v>
      </c>
      <c r="C95" s="118" t="s">
        <v>64</v>
      </c>
      <c r="D95" s="118" t="s">
        <v>76</v>
      </c>
      <c r="E95" s="83">
        <v>2025</v>
      </c>
      <c r="F95" s="116" t="str">
        <f t="shared" si="3"/>
        <v>852. Cuidado Continuo por una vida con bienestarLaboral2025</v>
      </c>
      <c r="G95" s="118" t="s">
        <v>147</v>
      </c>
      <c r="H95" s="118" t="s">
        <v>88</v>
      </c>
      <c r="I95" s="118" t="s">
        <v>68</v>
      </c>
      <c r="J95" s="116" t="s">
        <v>37</v>
      </c>
      <c r="K95" s="119" t="s">
        <v>141</v>
      </c>
      <c r="L95" s="119" t="s">
        <v>39</v>
      </c>
      <c r="M95" s="120" t="s">
        <v>7</v>
      </c>
      <c r="N95" s="96" t="s">
        <v>2</v>
      </c>
      <c r="O95" s="116" t="str">
        <f t="shared" si="2"/>
        <v>852. Cuidado Continuo por una vida con bienestarLaboral20251_TUNJUELITO3_MARZO_2026</v>
      </c>
      <c r="P95" s="121">
        <v>35135</v>
      </c>
      <c r="Q95" s="121"/>
      <c r="R95" s="121"/>
      <c r="S95" s="122"/>
      <c r="T95" s="123">
        <v>0</v>
      </c>
    </row>
    <row r="96" spans="2:20" ht="30.2" hidden="1" customHeight="1">
      <c r="B96" s="117">
        <v>87</v>
      </c>
      <c r="C96" s="118" t="s">
        <v>148</v>
      </c>
      <c r="D96" s="118" t="s">
        <v>65</v>
      </c>
      <c r="E96" s="83">
        <v>2025</v>
      </c>
      <c r="F96" s="116" t="str">
        <f t="shared" si="3"/>
        <v>873. Cuidado Continuo por una vida con bienestar con enfoque diferencial étnicoComunitario2025</v>
      </c>
      <c r="G96" s="118" t="s">
        <v>149</v>
      </c>
      <c r="H96" s="118" t="s">
        <v>67</v>
      </c>
      <c r="I96" s="118" t="s">
        <v>68</v>
      </c>
      <c r="J96" s="116" t="s">
        <v>37</v>
      </c>
      <c r="K96" s="119" t="s">
        <v>38</v>
      </c>
      <c r="L96" s="119" t="s">
        <v>58</v>
      </c>
      <c r="M96" s="120" t="s">
        <v>7</v>
      </c>
      <c r="N96" s="96" t="s">
        <v>2</v>
      </c>
      <c r="O96" s="116" t="str">
        <f t="shared" si="2"/>
        <v>873. Cuidado Continuo por una vida con bienestar con enfoque diferencial étnicoComunitario20251_TUNJUELITO3_MARZO_2026</v>
      </c>
      <c r="P96" s="121">
        <v>25814832</v>
      </c>
      <c r="Q96" s="121"/>
      <c r="R96" s="121"/>
      <c r="S96" s="122"/>
      <c r="T96" s="123">
        <v>0</v>
      </c>
    </row>
    <row r="97" spans="2:20" ht="30.2" hidden="1" customHeight="1">
      <c r="B97" s="117">
        <v>88</v>
      </c>
      <c r="C97" s="118" t="s">
        <v>148</v>
      </c>
      <c r="D97" s="118" t="s">
        <v>65</v>
      </c>
      <c r="E97" s="83">
        <v>2025</v>
      </c>
      <c r="F97" s="116" t="str">
        <f t="shared" si="3"/>
        <v>883. Cuidado Continuo por una vida con bienestar con enfoque diferencial étnicoComunitario2025</v>
      </c>
      <c r="G97" s="118" t="s">
        <v>150</v>
      </c>
      <c r="H97" s="118" t="s">
        <v>67</v>
      </c>
      <c r="I97" s="118" t="s">
        <v>68</v>
      </c>
      <c r="J97" s="116" t="s">
        <v>37</v>
      </c>
      <c r="K97" s="119" t="s">
        <v>38</v>
      </c>
      <c r="L97" s="119" t="s">
        <v>58</v>
      </c>
      <c r="M97" s="120" t="s">
        <v>7</v>
      </c>
      <c r="N97" s="96" t="s">
        <v>2</v>
      </c>
      <c r="O97" s="116" t="str">
        <f t="shared" si="2"/>
        <v>883. Cuidado Continuo por una vida con bienestar con enfoque diferencial étnicoComunitario20251_TUNJUELITO3_MARZO_2026</v>
      </c>
      <c r="P97" s="121">
        <v>19848080</v>
      </c>
      <c r="Q97" s="121"/>
      <c r="R97" s="121"/>
      <c r="S97" s="122"/>
      <c r="T97" s="123">
        <v>0</v>
      </c>
    </row>
    <row r="98" spans="2:20" ht="30.2" hidden="1" customHeight="1">
      <c r="B98" s="117">
        <v>89</v>
      </c>
      <c r="C98" s="118" t="s">
        <v>148</v>
      </c>
      <c r="D98" s="118" t="s">
        <v>65</v>
      </c>
      <c r="E98" s="83">
        <v>2025</v>
      </c>
      <c r="F98" s="116" t="str">
        <f t="shared" si="3"/>
        <v>893. Cuidado Continuo por una vida con bienestar con enfoque diferencial étnicoComunitario2025</v>
      </c>
      <c r="G98" s="118" t="s">
        <v>151</v>
      </c>
      <c r="H98" s="118" t="s">
        <v>67</v>
      </c>
      <c r="I98" s="118" t="s">
        <v>68</v>
      </c>
      <c r="J98" s="116" t="s">
        <v>37</v>
      </c>
      <c r="K98" s="119" t="s">
        <v>38</v>
      </c>
      <c r="L98" s="119" t="s">
        <v>58</v>
      </c>
      <c r="M98" s="120" t="s">
        <v>7</v>
      </c>
      <c r="N98" s="96" t="s">
        <v>2</v>
      </c>
      <c r="O98" s="116" t="str">
        <f t="shared" si="2"/>
        <v>893. Cuidado Continuo por una vida con bienestar con enfoque diferencial étnicoComunitario20251_TUNJUELITO3_MARZO_2026</v>
      </c>
      <c r="P98" s="121">
        <v>33729408</v>
      </c>
      <c r="Q98" s="121"/>
      <c r="R98" s="121"/>
      <c r="S98" s="122"/>
      <c r="T98" s="123">
        <v>0</v>
      </c>
    </row>
    <row r="99" spans="2:20" ht="30.2" hidden="1" customHeight="1">
      <c r="B99" s="117">
        <v>90</v>
      </c>
      <c r="C99" s="118" t="s">
        <v>148</v>
      </c>
      <c r="D99" s="118" t="s">
        <v>65</v>
      </c>
      <c r="E99" s="83">
        <v>2025</v>
      </c>
      <c r="F99" s="116" t="str">
        <f t="shared" si="3"/>
        <v>903. Cuidado Continuo por una vida con bienestar con enfoque diferencial étnicoComunitario2025</v>
      </c>
      <c r="G99" s="118" t="s">
        <v>152</v>
      </c>
      <c r="H99" s="118" t="s">
        <v>67</v>
      </c>
      <c r="I99" s="118" t="s">
        <v>68</v>
      </c>
      <c r="J99" s="116" t="s">
        <v>37</v>
      </c>
      <c r="K99" s="119" t="s">
        <v>38</v>
      </c>
      <c r="L99" s="119" t="s">
        <v>58</v>
      </c>
      <c r="M99" s="120" t="s">
        <v>7</v>
      </c>
      <c r="N99" s="96" t="s">
        <v>2</v>
      </c>
      <c r="O99" s="116" t="str">
        <f t="shared" si="2"/>
        <v>903. Cuidado Continuo por una vida con bienestar con enfoque diferencial étnicoComunitario20251_TUNJUELITO3_MARZO_2026</v>
      </c>
      <c r="P99" s="121">
        <v>11243136</v>
      </c>
      <c r="Q99" s="121"/>
      <c r="R99" s="121"/>
      <c r="S99" s="122"/>
      <c r="T99" s="123">
        <v>0</v>
      </c>
    </row>
    <row r="100" spans="2:20" ht="30.2" hidden="1" customHeight="1">
      <c r="B100" s="117">
        <v>91</v>
      </c>
      <c r="C100" s="118" t="s">
        <v>148</v>
      </c>
      <c r="D100" s="118" t="s">
        <v>65</v>
      </c>
      <c r="E100" s="83">
        <v>2025</v>
      </c>
      <c r="F100" s="116" t="str">
        <f t="shared" si="3"/>
        <v>913. Cuidado Continuo por una vida con bienestar con enfoque diferencial étnicoComunitario2025</v>
      </c>
      <c r="G100" s="118" t="s">
        <v>153</v>
      </c>
      <c r="H100" s="118" t="s">
        <v>67</v>
      </c>
      <c r="I100" s="118" t="s">
        <v>68</v>
      </c>
      <c r="J100" s="116" t="s">
        <v>37</v>
      </c>
      <c r="K100" s="119" t="s">
        <v>38</v>
      </c>
      <c r="L100" s="119" t="s">
        <v>58</v>
      </c>
      <c r="M100" s="120" t="s">
        <v>7</v>
      </c>
      <c r="N100" s="96" t="s">
        <v>2</v>
      </c>
      <c r="O100" s="116" t="str">
        <f t="shared" si="2"/>
        <v>913. Cuidado Continuo por una vida con bienestar con enfoque diferencial étnicoComunitario20251_TUNJUELITO3_MARZO_2026</v>
      </c>
      <c r="P100" s="121">
        <v>19305648</v>
      </c>
      <c r="Q100" s="121"/>
      <c r="R100" s="121"/>
      <c r="S100" s="122"/>
      <c r="T100" s="123">
        <v>0</v>
      </c>
    </row>
    <row r="101" spans="2:20" ht="30.2" hidden="1" customHeight="1">
      <c r="B101" s="117">
        <v>92</v>
      </c>
      <c r="C101" s="118" t="s">
        <v>154</v>
      </c>
      <c r="D101" s="118" t="s">
        <v>65</v>
      </c>
      <c r="E101" s="83">
        <v>2025</v>
      </c>
      <c r="F101" s="116" t="str">
        <f t="shared" si="3"/>
        <v>924. Cuidado Continuo por una vida con bienestar con enfoque GéneroComunitario2025</v>
      </c>
      <c r="G101" s="118" t="s">
        <v>155</v>
      </c>
      <c r="H101" s="118" t="s">
        <v>67</v>
      </c>
      <c r="I101" s="118" t="s">
        <v>68</v>
      </c>
      <c r="J101" s="116" t="s">
        <v>37</v>
      </c>
      <c r="K101" s="119" t="s">
        <v>69</v>
      </c>
      <c r="L101" s="119" t="s">
        <v>42</v>
      </c>
      <c r="M101" s="120" t="s">
        <v>7</v>
      </c>
      <c r="N101" s="96" t="s">
        <v>2</v>
      </c>
      <c r="O101" s="116" t="str">
        <f t="shared" si="2"/>
        <v>924. Cuidado Continuo por una vida con bienestar con enfoque GéneroComunitario20251_TUNJUELITO3_MARZO_2026</v>
      </c>
      <c r="P101" s="121">
        <v>372151</v>
      </c>
      <c r="Q101" s="121"/>
      <c r="R101" s="121"/>
      <c r="S101" s="122"/>
      <c r="T101" s="123">
        <v>0</v>
      </c>
    </row>
    <row r="102" spans="2:20" ht="30.2" hidden="1" customHeight="1">
      <c r="B102" s="117">
        <v>93</v>
      </c>
      <c r="C102" s="118" t="s">
        <v>154</v>
      </c>
      <c r="D102" s="118" t="s">
        <v>65</v>
      </c>
      <c r="E102" s="83">
        <v>2025</v>
      </c>
      <c r="F102" s="116" t="str">
        <f t="shared" si="3"/>
        <v>934. Cuidado Continuo por una vida con bienestar con enfoque GéneroComunitario2025</v>
      </c>
      <c r="G102" s="118" t="s">
        <v>156</v>
      </c>
      <c r="H102" s="118" t="s">
        <v>88</v>
      </c>
      <c r="I102" s="118" t="s">
        <v>68</v>
      </c>
      <c r="J102" s="116" t="s">
        <v>37</v>
      </c>
      <c r="K102" s="119" t="s">
        <v>69</v>
      </c>
      <c r="L102" s="119" t="s">
        <v>42</v>
      </c>
      <c r="M102" s="120" t="s">
        <v>7</v>
      </c>
      <c r="N102" s="96" t="s">
        <v>2</v>
      </c>
      <c r="O102" s="116" t="str">
        <f t="shared" si="2"/>
        <v>934. Cuidado Continuo por una vida con bienestar con enfoque GéneroComunitario20251_TUNJUELITO3_MARZO_2026</v>
      </c>
      <c r="P102" s="121">
        <v>372151</v>
      </c>
      <c r="Q102" s="121"/>
      <c r="R102" s="121"/>
      <c r="S102" s="122"/>
      <c r="T102" s="123">
        <v>0</v>
      </c>
    </row>
    <row r="103" spans="2:20" ht="30.2" hidden="1" customHeight="1">
      <c r="B103" s="117">
        <v>94</v>
      </c>
      <c r="C103" s="118" t="s">
        <v>154</v>
      </c>
      <c r="D103" s="118" t="s">
        <v>65</v>
      </c>
      <c r="E103" s="83">
        <v>2025</v>
      </c>
      <c r="F103" s="116" t="str">
        <f t="shared" si="3"/>
        <v>944. Cuidado Continuo por una vida con bienestar con enfoque GéneroComunitario2025</v>
      </c>
      <c r="G103" s="118" t="s">
        <v>157</v>
      </c>
      <c r="H103" s="118" t="s">
        <v>67</v>
      </c>
      <c r="I103" s="118" t="s">
        <v>68</v>
      </c>
      <c r="J103" s="116" t="s">
        <v>37</v>
      </c>
      <c r="K103" s="119" t="s">
        <v>69</v>
      </c>
      <c r="L103" s="119" t="s">
        <v>42</v>
      </c>
      <c r="M103" s="120" t="s">
        <v>7</v>
      </c>
      <c r="N103" s="96" t="s">
        <v>2</v>
      </c>
      <c r="O103" s="116" t="str">
        <f t="shared" si="2"/>
        <v>944. Cuidado Continuo por una vida con bienestar con enfoque GéneroComunitario20251_TUNJUELITO3_MARZO_2026</v>
      </c>
      <c r="P103" s="121">
        <v>372151</v>
      </c>
      <c r="Q103" s="121"/>
      <c r="R103" s="121"/>
      <c r="S103" s="122"/>
      <c r="T103" s="123">
        <v>0</v>
      </c>
    </row>
    <row r="104" spans="2:20" ht="30.2" hidden="1" customHeight="1">
      <c r="B104" s="117">
        <v>95</v>
      </c>
      <c r="C104" s="118" t="s">
        <v>154</v>
      </c>
      <c r="D104" s="118" t="s">
        <v>65</v>
      </c>
      <c r="E104" s="83">
        <v>2025</v>
      </c>
      <c r="F104" s="116" t="str">
        <f t="shared" si="3"/>
        <v>954. Cuidado Continuo por una vida con bienestar con enfoque GéneroComunitario2025</v>
      </c>
      <c r="G104" s="118" t="s">
        <v>158</v>
      </c>
      <c r="H104" s="118" t="s">
        <v>88</v>
      </c>
      <c r="I104" s="118" t="s">
        <v>68</v>
      </c>
      <c r="J104" s="116" t="s">
        <v>37</v>
      </c>
      <c r="K104" s="119" t="s">
        <v>69</v>
      </c>
      <c r="L104" s="119" t="s">
        <v>42</v>
      </c>
      <c r="M104" s="120" t="s">
        <v>7</v>
      </c>
      <c r="N104" s="96" t="s">
        <v>2</v>
      </c>
      <c r="O104" s="116" t="str">
        <f t="shared" si="2"/>
        <v>954. Cuidado Continuo por una vida con bienestar con enfoque GéneroComunitario20251_TUNJUELITO3_MARZO_2026</v>
      </c>
      <c r="P104" s="121">
        <v>70270</v>
      </c>
      <c r="Q104" s="121"/>
      <c r="R104" s="121"/>
      <c r="S104" s="122"/>
      <c r="T104" s="123">
        <v>0</v>
      </c>
    </row>
    <row r="105" spans="2:20" ht="30.2" hidden="1" customHeight="1">
      <c r="B105" s="117">
        <v>96</v>
      </c>
      <c r="C105" s="118" t="s">
        <v>154</v>
      </c>
      <c r="D105" s="118" t="s">
        <v>65</v>
      </c>
      <c r="E105" s="83">
        <v>2025</v>
      </c>
      <c r="F105" s="116" t="str">
        <f t="shared" si="3"/>
        <v>964. Cuidado Continuo por una vida con bienestar con enfoque GéneroComunitario2025</v>
      </c>
      <c r="G105" s="118" t="s">
        <v>159</v>
      </c>
      <c r="H105" s="118" t="s">
        <v>88</v>
      </c>
      <c r="I105" s="118" t="s">
        <v>68</v>
      </c>
      <c r="J105" s="116" t="s">
        <v>37</v>
      </c>
      <c r="K105" s="119" t="s">
        <v>69</v>
      </c>
      <c r="L105" s="119" t="s">
        <v>42</v>
      </c>
      <c r="M105" s="120" t="s">
        <v>7</v>
      </c>
      <c r="N105" s="96" t="s">
        <v>2</v>
      </c>
      <c r="O105" s="116" t="str">
        <f t="shared" si="2"/>
        <v>964. Cuidado Continuo por una vida con bienestar con enfoque GéneroComunitario20251_TUNJUELITO3_MARZO_2026</v>
      </c>
      <c r="P105" s="121">
        <v>70270</v>
      </c>
      <c r="Q105" s="121"/>
      <c r="R105" s="121"/>
      <c r="S105" s="122"/>
      <c r="T105" s="123">
        <v>0</v>
      </c>
    </row>
    <row r="106" spans="2:20" ht="30.2" hidden="1" customHeight="1">
      <c r="B106" s="117">
        <v>97</v>
      </c>
      <c r="C106" s="118" t="s">
        <v>154</v>
      </c>
      <c r="D106" s="118" t="s">
        <v>65</v>
      </c>
      <c r="E106" s="83">
        <v>2025</v>
      </c>
      <c r="F106" s="116" t="str">
        <f t="shared" si="3"/>
        <v>974. Cuidado Continuo por una vida con bienestar con enfoque GéneroComunitario2025</v>
      </c>
      <c r="G106" s="118" t="s">
        <v>160</v>
      </c>
      <c r="H106" s="118" t="s">
        <v>67</v>
      </c>
      <c r="I106" s="118" t="s">
        <v>68</v>
      </c>
      <c r="J106" s="116" t="s">
        <v>37</v>
      </c>
      <c r="K106" s="119" t="s">
        <v>69</v>
      </c>
      <c r="L106" s="119" t="s">
        <v>42</v>
      </c>
      <c r="M106" s="120" t="s">
        <v>7</v>
      </c>
      <c r="N106" s="96" t="s">
        <v>2</v>
      </c>
      <c r="O106" s="116" t="str">
        <f t="shared" si="2"/>
        <v>974. Cuidado Continuo por una vida con bienestar con enfoque GéneroComunitario20251_TUNJUELITO3_MARZO_2026</v>
      </c>
      <c r="P106" s="121">
        <v>215123</v>
      </c>
      <c r="Q106" s="121"/>
      <c r="R106" s="121"/>
      <c r="S106" s="122"/>
      <c r="T106" s="123">
        <v>0</v>
      </c>
    </row>
    <row r="107" spans="2:20" ht="30.2" hidden="1" customHeight="1">
      <c r="B107" s="117">
        <v>98</v>
      </c>
      <c r="C107" s="118" t="s">
        <v>154</v>
      </c>
      <c r="D107" s="118" t="s">
        <v>65</v>
      </c>
      <c r="E107" s="83">
        <v>2025</v>
      </c>
      <c r="F107" s="116" t="str">
        <f t="shared" si="3"/>
        <v>984. Cuidado Continuo por una vida con bienestar con enfoque GéneroComunitario2025</v>
      </c>
      <c r="G107" s="118" t="s">
        <v>161</v>
      </c>
      <c r="H107" s="118" t="s">
        <v>88</v>
      </c>
      <c r="I107" s="118" t="s">
        <v>68</v>
      </c>
      <c r="J107" s="116" t="s">
        <v>37</v>
      </c>
      <c r="K107" s="119" t="s">
        <v>69</v>
      </c>
      <c r="L107" s="119" t="s">
        <v>42</v>
      </c>
      <c r="M107" s="120" t="s">
        <v>7</v>
      </c>
      <c r="N107" s="96" t="s">
        <v>2</v>
      </c>
      <c r="O107" s="116" t="str">
        <f t="shared" si="2"/>
        <v>984. Cuidado Continuo por una vida con bienestar con enfoque GéneroComunitario20251_TUNJUELITO3_MARZO_2026</v>
      </c>
      <c r="P107" s="121">
        <v>161342</v>
      </c>
      <c r="Q107" s="121"/>
      <c r="R107" s="121"/>
      <c r="S107" s="122"/>
      <c r="T107" s="123">
        <v>0</v>
      </c>
    </row>
    <row r="108" spans="2:20" ht="30.2" hidden="1" customHeight="1">
      <c r="B108" s="117">
        <v>99</v>
      </c>
      <c r="C108" s="118" t="s">
        <v>154</v>
      </c>
      <c r="D108" s="118" t="s">
        <v>65</v>
      </c>
      <c r="E108" s="83">
        <v>2025</v>
      </c>
      <c r="F108" s="116" t="str">
        <f t="shared" si="3"/>
        <v>994. Cuidado Continuo por una vida con bienestar con enfoque GéneroComunitario2025</v>
      </c>
      <c r="G108" s="118" t="s">
        <v>162</v>
      </c>
      <c r="H108" s="118" t="s">
        <v>88</v>
      </c>
      <c r="I108" s="118" t="s">
        <v>68</v>
      </c>
      <c r="J108" s="116" t="s">
        <v>37</v>
      </c>
      <c r="K108" s="119" t="s">
        <v>38</v>
      </c>
      <c r="L108" s="119" t="s">
        <v>58</v>
      </c>
      <c r="M108" s="120" t="s">
        <v>7</v>
      </c>
      <c r="N108" s="96" t="s">
        <v>2</v>
      </c>
      <c r="O108" s="116" t="str">
        <f t="shared" si="2"/>
        <v>994. Cuidado Continuo por una vida con bienestar con enfoque GéneroComunitario20251_TUNJUELITO3_MARZO_2026</v>
      </c>
      <c r="P108" s="121">
        <v>5621568</v>
      </c>
      <c r="Q108" s="121"/>
      <c r="R108" s="121"/>
      <c r="S108" s="122"/>
      <c r="T108" s="123">
        <v>0</v>
      </c>
    </row>
    <row r="109" spans="2:20" ht="30.2" hidden="1" customHeight="1">
      <c r="B109" s="117">
        <v>100</v>
      </c>
      <c r="C109" s="118" t="s">
        <v>154</v>
      </c>
      <c r="D109" s="118" t="s">
        <v>65</v>
      </c>
      <c r="E109" s="83">
        <v>2025</v>
      </c>
      <c r="F109" s="116" t="str">
        <f t="shared" si="3"/>
        <v>1004. Cuidado Continuo por una vida con bienestar con enfoque GéneroComunitario2025</v>
      </c>
      <c r="G109" s="118" t="s">
        <v>163</v>
      </c>
      <c r="H109" s="118" t="s">
        <v>96</v>
      </c>
      <c r="I109" s="118" t="s">
        <v>68</v>
      </c>
      <c r="J109" s="116" t="s">
        <v>37</v>
      </c>
      <c r="K109" s="119" t="s">
        <v>97</v>
      </c>
      <c r="L109" s="119" t="s">
        <v>42</v>
      </c>
      <c r="M109" s="120" t="s">
        <v>7</v>
      </c>
      <c r="N109" s="96" t="s">
        <v>2</v>
      </c>
      <c r="O109" s="116" t="str">
        <f t="shared" si="2"/>
        <v>1004. Cuidado Continuo por una vida con bienestar con enfoque GéneroComunitario20251_TUNJUELITO3_MARZO_2026</v>
      </c>
      <c r="P109" s="121">
        <v>199714</v>
      </c>
      <c r="Q109" s="121"/>
      <c r="R109" s="121"/>
      <c r="S109" s="122"/>
      <c r="T109" s="123">
        <v>0</v>
      </c>
    </row>
    <row r="110" spans="2:20" ht="30.2" hidden="1" customHeight="1">
      <c r="B110" s="117">
        <v>101</v>
      </c>
      <c r="C110" s="118" t="s">
        <v>164</v>
      </c>
      <c r="D110" s="118" t="s">
        <v>65</v>
      </c>
      <c r="E110" s="83">
        <v>2025</v>
      </c>
      <c r="F110" s="116" t="str">
        <f t="shared" si="3"/>
        <v>1015. Cuidado Continuo por una vida con bienestar con enfoque Población para formas extremas de exclusión:Comunitario2025</v>
      </c>
      <c r="G110" s="118" t="s">
        <v>165</v>
      </c>
      <c r="H110" s="118" t="s">
        <v>67</v>
      </c>
      <c r="I110" s="118" t="s">
        <v>68</v>
      </c>
      <c r="J110" s="116" t="s">
        <v>37</v>
      </c>
      <c r="K110" s="119" t="s">
        <v>69</v>
      </c>
      <c r="L110" s="119" t="s">
        <v>58</v>
      </c>
      <c r="M110" s="120" t="s">
        <v>7</v>
      </c>
      <c r="N110" s="96" t="s">
        <v>2</v>
      </c>
      <c r="O110" s="116" t="str">
        <f t="shared" si="2"/>
        <v>1015. Cuidado Continuo por una vida con bienestar con enfoque Población para formas extremas de exclusión:Comunitario20251_TUNJUELITO3_MARZO_2026</v>
      </c>
      <c r="P110" s="121">
        <v>322686</v>
      </c>
      <c r="Q110" s="121"/>
      <c r="R110" s="121"/>
      <c r="S110" s="122"/>
      <c r="T110" s="123">
        <v>0</v>
      </c>
    </row>
    <row r="111" spans="2:20" ht="30.2" hidden="1" customHeight="1">
      <c r="B111" s="117">
        <v>102</v>
      </c>
      <c r="C111" s="118" t="s">
        <v>164</v>
      </c>
      <c r="D111" s="118" t="s">
        <v>65</v>
      </c>
      <c r="E111" s="83">
        <v>2025</v>
      </c>
      <c r="F111" s="116" t="str">
        <f t="shared" si="3"/>
        <v>1025. Cuidado Continuo por una vida con bienestar con enfoque Población para formas extremas de exclusión:Comunitario2025</v>
      </c>
      <c r="G111" s="118" t="s">
        <v>166</v>
      </c>
      <c r="H111" s="118" t="s">
        <v>88</v>
      </c>
      <c r="I111" s="118" t="s">
        <v>68</v>
      </c>
      <c r="J111" s="116" t="s">
        <v>37</v>
      </c>
      <c r="K111" s="119" t="s">
        <v>69</v>
      </c>
      <c r="L111" s="119" t="s">
        <v>58</v>
      </c>
      <c r="M111" s="120" t="s">
        <v>7</v>
      </c>
      <c r="N111" s="96" t="s">
        <v>2</v>
      </c>
      <c r="O111" s="116" t="str">
        <f t="shared" si="2"/>
        <v>1025. Cuidado Continuo por una vida con bienestar con enfoque Población para formas extremas de exclusión:Comunitario20251_TUNJUELITO3_MARZO_2026</v>
      </c>
      <c r="P111" s="121">
        <v>322686</v>
      </c>
      <c r="Q111" s="121"/>
      <c r="R111" s="121"/>
      <c r="S111" s="122"/>
      <c r="T111" s="123">
        <v>0</v>
      </c>
    </row>
    <row r="112" spans="2:20" ht="30.2" hidden="1" customHeight="1">
      <c r="B112" s="117">
        <v>103</v>
      </c>
      <c r="C112" s="118" t="s">
        <v>164</v>
      </c>
      <c r="D112" s="118" t="s">
        <v>65</v>
      </c>
      <c r="E112" s="83">
        <v>2025</v>
      </c>
      <c r="F112" s="116" t="str">
        <f t="shared" si="3"/>
        <v>1035. Cuidado Continuo por una vida con bienestar con enfoque Población para formas extremas de exclusión:Comunitario2025</v>
      </c>
      <c r="G112" s="118" t="s">
        <v>167</v>
      </c>
      <c r="H112" s="118" t="s">
        <v>96</v>
      </c>
      <c r="I112" s="118" t="s">
        <v>68</v>
      </c>
      <c r="J112" s="116" t="s">
        <v>37</v>
      </c>
      <c r="K112" s="119" t="s">
        <v>69</v>
      </c>
      <c r="L112" s="119" t="s">
        <v>58</v>
      </c>
      <c r="M112" s="120" t="s">
        <v>7</v>
      </c>
      <c r="N112" s="96" t="s">
        <v>2</v>
      </c>
      <c r="O112" s="116" t="str">
        <f t="shared" si="2"/>
        <v>1035. Cuidado Continuo por una vida con bienestar con enfoque Población para formas extremas de exclusión:Comunitario20251_TUNJUELITO3_MARZO_2026</v>
      </c>
      <c r="P112" s="121">
        <v>53781</v>
      </c>
      <c r="Q112" s="121"/>
      <c r="R112" s="121"/>
      <c r="S112" s="122"/>
      <c r="T112" s="123">
        <v>0</v>
      </c>
    </row>
    <row r="113" spans="2:20" ht="30.2" hidden="1" customHeight="1">
      <c r="B113" s="117">
        <v>104</v>
      </c>
      <c r="C113" s="118" t="s">
        <v>164</v>
      </c>
      <c r="D113" s="118" t="s">
        <v>65</v>
      </c>
      <c r="E113" s="83">
        <v>2025</v>
      </c>
      <c r="F113" s="116" t="str">
        <f t="shared" si="3"/>
        <v>1045. Cuidado Continuo por una vida con bienestar con enfoque Población para formas extremas de exclusión:Comunitario2025</v>
      </c>
      <c r="G113" s="118" t="s">
        <v>168</v>
      </c>
      <c r="H113" s="118" t="s">
        <v>67</v>
      </c>
      <c r="I113" s="118" t="s">
        <v>68</v>
      </c>
      <c r="J113" s="116" t="s">
        <v>37</v>
      </c>
      <c r="K113" s="119" t="s">
        <v>69</v>
      </c>
      <c r="L113" s="119" t="s">
        <v>58</v>
      </c>
      <c r="M113" s="120" t="s">
        <v>7</v>
      </c>
      <c r="N113" s="96" t="s">
        <v>2</v>
      </c>
      <c r="O113" s="116" t="str">
        <f t="shared" si="2"/>
        <v>1045. Cuidado Continuo por una vida con bienestar con enfoque Población para formas extremas de exclusión:Comunitario20251_TUNJUELITO3_MARZO_2026</v>
      </c>
      <c r="P113" s="121">
        <v>210809</v>
      </c>
      <c r="Q113" s="121"/>
      <c r="R113" s="121"/>
      <c r="S113" s="122"/>
      <c r="T113" s="123">
        <v>0</v>
      </c>
    </row>
    <row r="114" spans="2:20" ht="30.2" hidden="1" customHeight="1">
      <c r="B114" s="117">
        <v>105</v>
      </c>
      <c r="C114" s="118" t="s">
        <v>164</v>
      </c>
      <c r="D114" s="118" t="s">
        <v>65</v>
      </c>
      <c r="E114" s="83">
        <v>2025</v>
      </c>
      <c r="F114" s="116" t="str">
        <f t="shared" si="3"/>
        <v>1055. Cuidado Continuo por una vida con bienestar con enfoque Población para formas extremas de exclusión:Comunitario2025</v>
      </c>
      <c r="G114" s="118" t="s">
        <v>169</v>
      </c>
      <c r="H114" s="118" t="s">
        <v>96</v>
      </c>
      <c r="I114" s="118" t="s">
        <v>68</v>
      </c>
      <c r="J114" s="116" t="s">
        <v>37</v>
      </c>
      <c r="K114" s="119" t="s">
        <v>97</v>
      </c>
      <c r="L114" s="119" t="s">
        <v>58</v>
      </c>
      <c r="M114" s="120" t="s">
        <v>7</v>
      </c>
      <c r="N114" s="96" t="s">
        <v>2</v>
      </c>
      <c r="O114" s="116" t="str">
        <f t="shared" si="2"/>
        <v>1055. Cuidado Continuo por una vida con bienestar con enfoque Población para formas extremas de exclusión:Comunitario20251_TUNJUELITO3_MARZO_2026</v>
      </c>
      <c r="P114" s="121">
        <v>281078</v>
      </c>
      <c r="Q114" s="121"/>
      <c r="R114" s="121"/>
      <c r="S114" s="122"/>
      <c r="T114" s="123">
        <v>0</v>
      </c>
    </row>
    <row r="115" spans="2:20" ht="30.2" hidden="1" customHeight="1">
      <c r="B115" s="117">
        <v>106</v>
      </c>
      <c r="C115" s="118" t="s">
        <v>164</v>
      </c>
      <c r="D115" s="118" t="s">
        <v>65</v>
      </c>
      <c r="E115" s="83">
        <v>2025</v>
      </c>
      <c r="F115" s="116" t="str">
        <f t="shared" si="3"/>
        <v>1065. Cuidado Continuo por una vida con bienestar con enfoque Población para formas extremas de exclusión:Comunitario2025</v>
      </c>
      <c r="G115" s="118" t="s">
        <v>170</v>
      </c>
      <c r="H115" s="118" t="s">
        <v>67</v>
      </c>
      <c r="I115" s="118" t="s">
        <v>68</v>
      </c>
      <c r="J115" s="116" t="s">
        <v>37</v>
      </c>
      <c r="K115" s="119" t="s">
        <v>69</v>
      </c>
      <c r="L115" s="119" t="s">
        <v>42</v>
      </c>
      <c r="M115" s="120" t="s">
        <v>7</v>
      </c>
      <c r="N115" s="96" t="s">
        <v>2</v>
      </c>
      <c r="O115" s="116" t="str">
        <f t="shared" si="2"/>
        <v>1065. Cuidado Continuo por una vida con bienestar con enfoque Población para formas extremas de exclusión:Comunitario20251_TUNJUELITO3_MARZO_2026</v>
      </c>
      <c r="P115" s="121">
        <v>210809</v>
      </c>
      <c r="Q115" s="121"/>
      <c r="R115" s="121"/>
      <c r="S115" s="122"/>
      <c r="T115" s="123">
        <v>0</v>
      </c>
    </row>
    <row r="116" spans="2:20" ht="30.2" hidden="1" customHeight="1">
      <c r="B116" s="117">
        <v>107</v>
      </c>
      <c r="C116" s="118" t="s">
        <v>164</v>
      </c>
      <c r="D116" s="118" t="s">
        <v>65</v>
      </c>
      <c r="E116" s="83">
        <v>2025</v>
      </c>
      <c r="F116" s="116" t="str">
        <f t="shared" si="3"/>
        <v>1075. Cuidado Continuo por una vida con bienestar con enfoque Población para formas extremas de exclusión:Comunitario2025</v>
      </c>
      <c r="G116" s="118" t="s">
        <v>171</v>
      </c>
      <c r="H116" s="118" t="s">
        <v>88</v>
      </c>
      <c r="I116" s="118" t="s">
        <v>68</v>
      </c>
      <c r="J116" s="116" t="s">
        <v>37</v>
      </c>
      <c r="K116" s="119" t="s">
        <v>69</v>
      </c>
      <c r="L116" s="119" t="s">
        <v>42</v>
      </c>
      <c r="M116" s="120" t="s">
        <v>7</v>
      </c>
      <c r="N116" s="96" t="s">
        <v>2</v>
      </c>
      <c r="O116" s="116" t="str">
        <f t="shared" si="2"/>
        <v>1075. Cuidado Continuo por una vida con bienestar con enfoque Población para formas extremas de exclusión:Comunitario20251_TUNJUELITO3_MARZO_2026</v>
      </c>
      <c r="P116" s="121">
        <v>55938</v>
      </c>
      <c r="Q116" s="121"/>
      <c r="R116" s="121"/>
      <c r="S116" s="122"/>
      <c r="T116" s="123">
        <v>0</v>
      </c>
    </row>
    <row r="117" spans="2:20" ht="30.2" hidden="1" customHeight="1">
      <c r="B117" s="117">
        <v>108</v>
      </c>
      <c r="C117" s="118" t="s">
        <v>164</v>
      </c>
      <c r="D117" s="118" t="s">
        <v>65</v>
      </c>
      <c r="E117" s="83">
        <v>2025</v>
      </c>
      <c r="F117" s="116" t="str">
        <f t="shared" si="3"/>
        <v>1085. Cuidado Continuo por una vida con bienestar con enfoque Población para formas extremas de exclusión:Comunitario2025</v>
      </c>
      <c r="G117" s="118" t="s">
        <v>172</v>
      </c>
      <c r="H117" s="118" t="s">
        <v>88</v>
      </c>
      <c r="I117" s="118" t="s">
        <v>68</v>
      </c>
      <c r="J117" s="116" t="s">
        <v>37</v>
      </c>
      <c r="K117" s="119" t="s">
        <v>69</v>
      </c>
      <c r="L117" s="119" t="s">
        <v>42</v>
      </c>
      <c r="M117" s="120" t="s">
        <v>7</v>
      </c>
      <c r="N117" s="96" t="s">
        <v>2</v>
      </c>
      <c r="O117" s="116" t="str">
        <f t="shared" si="2"/>
        <v>1085. Cuidado Continuo por una vida con bienestar con enfoque Población para formas extremas de exclusión:Comunitario20251_TUNJUELITO3_MARZO_2026</v>
      </c>
      <c r="P117" s="121">
        <v>210809</v>
      </c>
      <c r="Q117" s="121"/>
      <c r="R117" s="121"/>
      <c r="S117" s="122"/>
      <c r="T117" s="123">
        <v>0</v>
      </c>
    </row>
    <row r="118" spans="2:20" ht="30.2" hidden="1" customHeight="1">
      <c r="B118" s="117">
        <v>109</v>
      </c>
      <c r="C118" s="118" t="s">
        <v>164</v>
      </c>
      <c r="D118" s="118" t="s">
        <v>65</v>
      </c>
      <c r="E118" s="83">
        <v>2025</v>
      </c>
      <c r="F118" s="116" t="str">
        <f t="shared" si="3"/>
        <v>1095. Cuidado Continuo por una vida con bienestar con enfoque Población para formas extremas de exclusión:Comunitario2025</v>
      </c>
      <c r="G118" s="118" t="s">
        <v>173</v>
      </c>
      <c r="H118" s="118" t="s">
        <v>96</v>
      </c>
      <c r="I118" s="118" t="s">
        <v>68</v>
      </c>
      <c r="J118" s="116" t="s">
        <v>37</v>
      </c>
      <c r="K118" s="119" t="s">
        <v>97</v>
      </c>
      <c r="L118" s="119" t="s">
        <v>42</v>
      </c>
      <c r="M118" s="120" t="s">
        <v>7</v>
      </c>
      <c r="N118" s="96" t="s">
        <v>2</v>
      </c>
      <c r="O118" s="116" t="str">
        <f t="shared" si="2"/>
        <v>1095. Cuidado Continuo por una vida con bienestar con enfoque Población para formas extremas de exclusión:Comunitario20251_TUNJUELITO3_MARZO_2026</v>
      </c>
      <c r="P118" s="121">
        <v>199714</v>
      </c>
      <c r="Q118" s="121"/>
      <c r="R118" s="121"/>
      <c r="S118" s="122"/>
      <c r="T118" s="123">
        <v>0</v>
      </c>
    </row>
    <row r="119" spans="2:20" ht="30.2" hidden="1" customHeight="1">
      <c r="B119" s="117">
        <v>110</v>
      </c>
      <c r="C119" s="118" t="s">
        <v>164</v>
      </c>
      <c r="D119" s="118" t="s">
        <v>76</v>
      </c>
      <c r="E119" s="83">
        <v>2025</v>
      </c>
      <c r="F119" s="116" t="str">
        <f t="shared" si="3"/>
        <v>1105. Cuidado Continuo por una vida con bienestar con enfoque Población para formas extremas de exclusión:Laboral2025</v>
      </c>
      <c r="G119" s="118" t="s">
        <v>174</v>
      </c>
      <c r="H119" s="118" t="s">
        <v>67</v>
      </c>
      <c r="I119" s="118" t="s">
        <v>68</v>
      </c>
      <c r="J119" s="116" t="s">
        <v>37</v>
      </c>
      <c r="K119" s="119" t="s">
        <v>69</v>
      </c>
      <c r="L119" s="119" t="s">
        <v>42</v>
      </c>
      <c r="M119" s="120" t="s">
        <v>7</v>
      </c>
      <c r="N119" s="96" t="s">
        <v>2</v>
      </c>
      <c r="O119" s="116" t="str">
        <f t="shared" si="2"/>
        <v>1105. Cuidado Continuo por una vida con bienestar con enfoque Población para formas extremas de exclusión:Laboral20251_TUNJUELITO3_MARZO_2026</v>
      </c>
      <c r="P119" s="121">
        <v>316213</v>
      </c>
      <c r="Q119" s="121"/>
      <c r="R119" s="121"/>
      <c r="S119" s="122"/>
      <c r="T119" s="123">
        <v>0</v>
      </c>
    </row>
    <row r="120" spans="2:20" ht="30.2" hidden="1" customHeight="1">
      <c r="B120" s="117">
        <v>111</v>
      </c>
      <c r="C120" s="118" t="s">
        <v>164</v>
      </c>
      <c r="D120" s="118" t="s">
        <v>76</v>
      </c>
      <c r="E120" s="83">
        <v>2025</v>
      </c>
      <c r="F120" s="116" t="str">
        <f t="shared" si="3"/>
        <v>1115. Cuidado Continuo por una vida con bienestar con enfoque Población para formas extremas de exclusión:Laboral2025</v>
      </c>
      <c r="G120" s="118" t="s">
        <v>175</v>
      </c>
      <c r="H120" s="118" t="s">
        <v>88</v>
      </c>
      <c r="I120" s="118" t="s">
        <v>68</v>
      </c>
      <c r="J120" s="116" t="s">
        <v>37</v>
      </c>
      <c r="K120" s="119" t="s">
        <v>176</v>
      </c>
      <c r="L120" s="119" t="s">
        <v>42</v>
      </c>
      <c r="M120" s="120" t="s">
        <v>7</v>
      </c>
      <c r="N120" s="96" t="s">
        <v>2</v>
      </c>
      <c r="O120" s="116" t="str">
        <f t="shared" si="2"/>
        <v>1115. Cuidado Continuo por una vida con bienestar con enfoque Población para formas extremas de exclusión:Laboral20251_TUNJUELITO3_MARZO_2026</v>
      </c>
      <c r="P120" s="121">
        <v>421618</v>
      </c>
      <c r="Q120" s="121"/>
      <c r="R120" s="121"/>
      <c r="S120" s="122"/>
      <c r="T120" s="123">
        <v>0</v>
      </c>
    </row>
    <row r="121" spans="2:20" ht="30.2" hidden="1" customHeight="1">
      <c r="B121" s="117">
        <v>112</v>
      </c>
      <c r="C121" s="118" t="s">
        <v>164</v>
      </c>
      <c r="D121" s="118" t="s">
        <v>76</v>
      </c>
      <c r="E121" s="83">
        <v>2025</v>
      </c>
      <c r="F121" s="116" t="str">
        <f t="shared" si="3"/>
        <v>1125. Cuidado Continuo por una vida con bienestar con enfoque Población para formas extremas de exclusión:Laboral2025</v>
      </c>
      <c r="G121" s="118" t="s">
        <v>177</v>
      </c>
      <c r="H121" s="118" t="s">
        <v>67</v>
      </c>
      <c r="I121" s="118" t="s">
        <v>68</v>
      </c>
      <c r="J121" s="116" t="s">
        <v>37</v>
      </c>
      <c r="K121" s="119" t="s">
        <v>69</v>
      </c>
      <c r="L121" s="119" t="s">
        <v>42</v>
      </c>
      <c r="M121" s="120" t="s">
        <v>7</v>
      </c>
      <c r="N121" s="96" t="s">
        <v>2</v>
      </c>
      <c r="O121" s="116" t="str">
        <f t="shared" si="2"/>
        <v>1125. Cuidado Continuo por una vida con bienestar con enfoque Población para formas extremas de exclusión:Laboral20251_TUNJUELITO3_MARZO_2026</v>
      </c>
      <c r="P121" s="121">
        <v>140539</v>
      </c>
      <c r="Q121" s="121"/>
      <c r="R121" s="121"/>
      <c r="S121" s="122"/>
      <c r="T121" s="123">
        <v>0</v>
      </c>
    </row>
    <row r="122" spans="2:20" ht="30.2" hidden="1" customHeight="1">
      <c r="B122" s="117">
        <v>113</v>
      </c>
      <c r="C122" s="118" t="s">
        <v>164</v>
      </c>
      <c r="D122" s="118" t="s">
        <v>76</v>
      </c>
      <c r="E122" s="83">
        <v>2025</v>
      </c>
      <c r="F122" s="116" t="str">
        <f t="shared" si="3"/>
        <v>1135. Cuidado Continuo por una vida con bienestar con enfoque Población para formas extremas de exclusión:Laboral2025</v>
      </c>
      <c r="G122" s="118" t="s">
        <v>178</v>
      </c>
      <c r="H122" s="118" t="s">
        <v>88</v>
      </c>
      <c r="I122" s="118" t="s">
        <v>68</v>
      </c>
      <c r="J122" s="116" t="s">
        <v>37</v>
      </c>
      <c r="K122" s="119" t="s">
        <v>135</v>
      </c>
      <c r="L122" s="119" t="s">
        <v>42</v>
      </c>
      <c r="M122" s="120" t="s">
        <v>7</v>
      </c>
      <c r="N122" s="96" t="s">
        <v>2</v>
      </c>
      <c r="O122" s="116" t="str">
        <f t="shared" si="2"/>
        <v>1135. Cuidado Continuo por una vida con bienestar con enfoque Población para formas extremas de exclusión:Laboral20251_TUNJUELITO3_MARZO_2026</v>
      </c>
      <c r="P122" s="121">
        <v>70270</v>
      </c>
      <c r="Q122" s="121"/>
      <c r="R122" s="121"/>
      <c r="S122" s="122"/>
      <c r="T122" s="123">
        <v>0</v>
      </c>
    </row>
    <row r="123" spans="2:20" ht="30.2" hidden="1" customHeight="1">
      <c r="B123" s="117">
        <v>114</v>
      </c>
      <c r="C123" s="118" t="s">
        <v>164</v>
      </c>
      <c r="D123" s="118" t="s">
        <v>76</v>
      </c>
      <c r="E123" s="83">
        <v>2025</v>
      </c>
      <c r="F123" s="116" t="str">
        <f t="shared" si="3"/>
        <v>1145. Cuidado Continuo por una vida con bienestar con enfoque Población para formas extremas de exclusión:Laboral2025</v>
      </c>
      <c r="G123" s="118" t="s">
        <v>179</v>
      </c>
      <c r="H123" s="118" t="s">
        <v>96</v>
      </c>
      <c r="I123" s="118" t="s">
        <v>68</v>
      </c>
      <c r="J123" s="116" t="s">
        <v>37</v>
      </c>
      <c r="K123" s="119" t="s">
        <v>180</v>
      </c>
      <c r="L123" s="119" t="s">
        <v>42</v>
      </c>
      <c r="M123" s="120" t="s">
        <v>7</v>
      </c>
      <c r="N123" s="96" t="s">
        <v>2</v>
      </c>
      <c r="O123" s="116" t="str">
        <f t="shared" si="2"/>
        <v>1145. Cuidado Continuo por una vida con bienestar con enfoque Población para formas extremas de exclusión:Laboral20251_TUNJUELITO3_MARZO_2026</v>
      </c>
      <c r="P123" s="121">
        <v>19971</v>
      </c>
      <c r="Q123" s="121"/>
      <c r="R123" s="121"/>
      <c r="S123" s="122"/>
      <c r="T123" s="123">
        <v>0</v>
      </c>
    </row>
    <row r="124" spans="2:20" ht="30.2" hidden="1" customHeight="1">
      <c r="B124" s="117">
        <v>115</v>
      </c>
      <c r="C124" s="118" t="s">
        <v>164</v>
      </c>
      <c r="D124" s="118" t="s">
        <v>76</v>
      </c>
      <c r="E124" s="83">
        <v>2025</v>
      </c>
      <c r="F124" s="116" t="str">
        <f t="shared" si="3"/>
        <v>1155. Cuidado Continuo por una vida con bienestar con enfoque Población para formas extremas de exclusión:Laboral2025</v>
      </c>
      <c r="G124" s="118" t="s">
        <v>181</v>
      </c>
      <c r="H124" s="118" t="s">
        <v>88</v>
      </c>
      <c r="I124" s="118" t="s">
        <v>68</v>
      </c>
      <c r="J124" s="116" t="s">
        <v>37</v>
      </c>
      <c r="K124" s="119" t="s">
        <v>182</v>
      </c>
      <c r="L124" s="119" t="s">
        <v>42</v>
      </c>
      <c r="M124" s="120" t="s">
        <v>7</v>
      </c>
      <c r="N124" s="96" t="s">
        <v>2</v>
      </c>
      <c r="O124" s="116" t="str">
        <f t="shared" si="2"/>
        <v>1155. Cuidado Continuo por una vida con bienestar con enfoque Población para formas extremas de exclusión:Laboral20251_TUNJUELITO3_MARZO_2026</v>
      </c>
      <c r="P124" s="121">
        <v>70270</v>
      </c>
      <c r="Q124" s="121"/>
      <c r="R124" s="121"/>
      <c r="S124" s="122"/>
      <c r="T124" s="123">
        <v>0</v>
      </c>
    </row>
    <row r="125" spans="2:20" ht="30.2" hidden="1" customHeight="1">
      <c r="B125" s="117">
        <v>116</v>
      </c>
      <c r="C125" s="118" t="s">
        <v>183</v>
      </c>
      <c r="D125" s="118" t="s">
        <v>70</v>
      </c>
      <c r="E125" s="83">
        <v>2025</v>
      </c>
      <c r="F125" s="116" t="str">
        <f t="shared" si="3"/>
        <v>1166. Cuidado Continuo por una vida con bienestar para la población migrante internacional de BogotáEducativo 2025</v>
      </c>
      <c r="G125" s="118" t="s">
        <v>184</v>
      </c>
      <c r="H125" s="118" t="s">
        <v>67</v>
      </c>
      <c r="I125" s="118" t="s">
        <v>68</v>
      </c>
      <c r="J125" s="116" t="s">
        <v>37</v>
      </c>
      <c r="K125" s="119" t="s">
        <v>69</v>
      </c>
      <c r="L125" s="119" t="s">
        <v>42</v>
      </c>
      <c r="M125" s="120" t="s">
        <v>7</v>
      </c>
      <c r="N125" s="96" t="s">
        <v>2</v>
      </c>
      <c r="O125" s="116" t="str">
        <f t="shared" si="2"/>
        <v>1166. Cuidado Continuo por una vida con bienestar para la población migrante internacional de BogotáEducativo 20251_TUNJUELITO3_MARZO_2026</v>
      </c>
      <c r="P125" s="121">
        <v>105404</v>
      </c>
      <c r="Q125" s="121"/>
      <c r="R125" s="121"/>
      <c r="S125" s="122"/>
      <c r="T125" s="123">
        <v>0</v>
      </c>
    </row>
    <row r="126" spans="2:20" ht="30.2" hidden="1" customHeight="1">
      <c r="B126" s="117">
        <v>117</v>
      </c>
      <c r="C126" s="118" t="s">
        <v>185</v>
      </c>
      <c r="D126" s="118" t="s">
        <v>70</v>
      </c>
      <c r="E126" s="83">
        <v>2025</v>
      </c>
      <c r="F126" s="116" t="str">
        <f t="shared" si="3"/>
        <v>1177. Cuidado Continuo por una vida con bienestar para la población con discapacidadEducativo 2025</v>
      </c>
      <c r="G126" s="118" t="s">
        <v>186</v>
      </c>
      <c r="H126" s="118" t="s">
        <v>67</v>
      </c>
      <c r="I126" s="118" t="s">
        <v>68</v>
      </c>
      <c r="J126" s="116" t="s">
        <v>37</v>
      </c>
      <c r="K126" s="119" t="s">
        <v>69</v>
      </c>
      <c r="L126" s="119" t="s">
        <v>42</v>
      </c>
      <c r="M126" s="120" t="s">
        <v>7</v>
      </c>
      <c r="N126" s="96" t="s">
        <v>2</v>
      </c>
      <c r="O126" s="116" t="str">
        <f t="shared" si="2"/>
        <v>1177. Cuidado Continuo por una vida con bienestar para la población con discapacidadEducativo 20251_TUNJUELITO3_MARZO_2026</v>
      </c>
      <c r="P126" s="121">
        <v>161342</v>
      </c>
      <c r="Q126" s="121"/>
      <c r="R126" s="121"/>
      <c r="S126" s="122"/>
      <c r="T126" s="123">
        <v>0</v>
      </c>
    </row>
    <row r="127" spans="2:20" ht="30.2" hidden="1" customHeight="1">
      <c r="B127" s="117">
        <v>117</v>
      </c>
      <c r="C127" s="118" t="s">
        <v>185</v>
      </c>
      <c r="D127" s="118" t="s">
        <v>76</v>
      </c>
      <c r="E127" s="83">
        <v>2025</v>
      </c>
      <c r="F127" s="116" t="str">
        <f t="shared" si="3"/>
        <v>1177. Cuidado Continuo por una vida con bienestar para la población con discapacidadLaboral2025</v>
      </c>
      <c r="G127" s="118" t="s">
        <v>186</v>
      </c>
      <c r="H127" s="118" t="s">
        <v>67</v>
      </c>
      <c r="I127" s="118" t="s">
        <v>68</v>
      </c>
      <c r="J127" s="116" t="s">
        <v>37</v>
      </c>
      <c r="K127" s="119" t="s">
        <v>69</v>
      </c>
      <c r="L127" s="119" t="s">
        <v>39</v>
      </c>
      <c r="M127" s="120" t="s">
        <v>7</v>
      </c>
      <c r="N127" s="96" t="s">
        <v>2</v>
      </c>
      <c r="O127" s="116" t="str">
        <f t="shared" si="2"/>
        <v>1177. Cuidado Continuo por una vida con bienestar para la población con discapacidadLaboral20251_TUNJUELITO3_MARZO_2026</v>
      </c>
      <c r="P127" s="121">
        <v>161342</v>
      </c>
      <c r="Q127" s="121"/>
      <c r="R127" s="121"/>
      <c r="S127" s="122"/>
      <c r="T127" s="123">
        <v>0</v>
      </c>
    </row>
    <row r="128" spans="2:20" ht="30.2" hidden="1" customHeight="1">
      <c r="B128" s="117">
        <v>118</v>
      </c>
      <c r="C128" s="118" t="s">
        <v>185</v>
      </c>
      <c r="D128" s="118" t="s">
        <v>65</v>
      </c>
      <c r="E128" s="83">
        <v>2025</v>
      </c>
      <c r="F128" s="116" t="str">
        <f t="shared" si="3"/>
        <v>1187. Cuidado Continuo por una vida con bienestar para la población con discapacidadComunitario2025</v>
      </c>
      <c r="G128" s="118" t="s">
        <v>187</v>
      </c>
      <c r="H128" s="118" t="s">
        <v>67</v>
      </c>
      <c r="I128" s="118" t="s">
        <v>68</v>
      </c>
      <c r="J128" s="116" t="s">
        <v>37</v>
      </c>
      <c r="K128" s="119" t="s">
        <v>86</v>
      </c>
      <c r="L128" s="119" t="s">
        <v>42</v>
      </c>
      <c r="M128" s="120" t="s">
        <v>7</v>
      </c>
      <c r="N128" s="96" t="s">
        <v>2</v>
      </c>
      <c r="O128" s="116" t="str">
        <f t="shared" si="2"/>
        <v>1187. Cuidado Continuo por una vida con bienestar para la población con discapacidadComunitario20251_TUNJUELITO3_MARZO_2026</v>
      </c>
      <c r="P128" s="121">
        <v>992404</v>
      </c>
      <c r="Q128" s="121"/>
      <c r="R128" s="121"/>
      <c r="S128" s="122"/>
      <c r="T128" s="123">
        <v>0</v>
      </c>
    </row>
    <row r="129" spans="2:20" ht="30.2" hidden="1" customHeight="1">
      <c r="B129" s="117">
        <v>119</v>
      </c>
      <c r="C129" s="118" t="s">
        <v>185</v>
      </c>
      <c r="D129" s="118" t="s">
        <v>65</v>
      </c>
      <c r="E129" s="83">
        <v>2025</v>
      </c>
      <c r="F129" s="116" t="str">
        <f t="shared" si="3"/>
        <v>1197. Cuidado Continuo por una vida con bienestar para la población con discapacidadComunitario2025</v>
      </c>
      <c r="G129" s="118" t="s">
        <v>188</v>
      </c>
      <c r="H129" s="118" t="s">
        <v>67</v>
      </c>
      <c r="I129" s="118" t="s">
        <v>68</v>
      </c>
      <c r="J129" s="116" t="s">
        <v>37</v>
      </c>
      <c r="K129" s="119" t="s">
        <v>69</v>
      </c>
      <c r="L129" s="119" t="s">
        <v>42</v>
      </c>
      <c r="M129" s="120" t="s">
        <v>7</v>
      </c>
      <c r="N129" s="96" t="s">
        <v>2</v>
      </c>
      <c r="O129" s="116" t="str">
        <f t="shared" si="2"/>
        <v>1197. Cuidado Continuo por una vida con bienestar para la población con discapacidadComunitario20251_TUNJUELITO3_MARZO_2026</v>
      </c>
      <c r="P129" s="121">
        <v>355662</v>
      </c>
      <c r="Q129" s="121"/>
      <c r="R129" s="121"/>
      <c r="S129" s="122"/>
      <c r="T129" s="123">
        <v>0</v>
      </c>
    </row>
    <row r="130" spans="2:20" ht="30.2" hidden="1" customHeight="1">
      <c r="B130" s="117">
        <v>120</v>
      </c>
      <c r="C130" s="118" t="s">
        <v>185</v>
      </c>
      <c r="D130" s="118" t="s">
        <v>65</v>
      </c>
      <c r="E130" s="83">
        <v>2025</v>
      </c>
      <c r="F130" s="116" t="str">
        <f t="shared" si="3"/>
        <v>1207. Cuidado Continuo por una vida con bienestar para la población con discapacidadComunitario2025</v>
      </c>
      <c r="G130" s="118" t="s">
        <v>189</v>
      </c>
      <c r="H130" s="118" t="s">
        <v>67</v>
      </c>
      <c r="I130" s="118" t="s">
        <v>68</v>
      </c>
      <c r="J130" s="116" t="s">
        <v>37</v>
      </c>
      <c r="K130" s="119" t="s">
        <v>190</v>
      </c>
      <c r="L130" s="119" t="s">
        <v>42</v>
      </c>
      <c r="M130" s="120" t="s">
        <v>7</v>
      </c>
      <c r="N130" s="96" t="s">
        <v>2</v>
      </c>
      <c r="O130" s="116" t="str">
        <f t="shared" si="2"/>
        <v>1207. Cuidado Continuo por una vida con bienestar para la población con discapacidadComunitario20251_TUNJUELITO3_MARZO_2026</v>
      </c>
      <c r="P130" s="121">
        <v>1422652</v>
      </c>
      <c r="Q130" s="121"/>
      <c r="R130" s="121"/>
      <c r="S130" s="122"/>
      <c r="T130" s="123">
        <v>0</v>
      </c>
    </row>
    <row r="131" spans="2:20" ht="30.2" hidden="1" customHeight="1">
      <c r="B131" s="117">
        <v>121</v>
      </c>
      <c r="C131" s="118" t="s">
        <v>185</v>
      </c>
      <c r="D131" s="118" t="s">
        <v>65</v>
      </c>
      <c r="E131" s="83">
        <v>2025</v>
      </c>
      <c r="F131" s="116" t="str">
        <f t="shared" si="3"/>
        <v>1217. Cuidado Continuo por una vida con bienestar para la población con discapacidadComunitario2025</v>
      </c>
      <c r="G131" s="118" t="s">
        <v>191</v>
      </c>
      <c r="H131" s="118" t="s">
        <v>96</v>
      </c>
      <c r="I131" s="118" t="s">
        <v>68</v>
      </c>
      <c r="J131" s="116" t="s">
        <v>37</v>
      </c>
      <c r="K131" s="119" t="s">
        <v>135</v>
      </c>
      <c r="L131" s="119" t="s">
        <v>42</v>
      </c>
      <c r="M131" s="120" t="s">
        <v>7</v>
      </c>
      <c r="N131" s="96" t="s">
        <v>2</v>
      </c>
      <c r="O131" s="116" t="str">
        <f t="shared" si="2"/>
        <v>1217. Cuidado Continuo por una vida con bienestar para la población con discapacidadComunitario20251_TUNJUELITO3_MARZO_2026</v>
      </c>
      <c r="P131" s="121">
        <v>35135</v>
      </c>
      <c r="Q131" s="121"/>
      <c r="R131" s="121"/>
      <c r="S131" s="122"/>
      <c r="T131" s="123">
        <v>0</v>
      </c>
    </row>
    <row r="132" spans="2:20" ht="30.2" hidden="1" customHeight="1">
      <c r="B132" s="117">
        <v>122</v>
      </c>
      <c r="C132" s="118" t="s">
        <v>185</v>
      </c>
      <c r="D132" s="118" t="s">
        <v>65</v>
      </c>
      <c r="E132" s="83">
        <v>2025</v>
      </c>
      <c r="F132" s="116" t="str">
        <f t="shared" si="3"/>
        <v>1227. Cuidado Continuo por una vida con bienestar para la población con discapacidadComunitario2025</v>
      </c>
      <c r="G132" s="118" t="s">
        <v>192</v>
      </c>
      <c r="H132" s="118" t="s">
        <v>88</v>
      </c>
      <c r="I132" s="118" t="s">
        <v>68</v>
      </c>
      <c r="J132" s="116" t="s">
        <v>37</v>
      </c>
      <c r="K132" s="119" t="s">
        <v>193</v>
      </c>
      <c r="L132" s="119" t="s">
        <v>42</v>
      </c>
      <c r="M132" s="120" t="s">
        <v>7</v>
      </c>
      <c r="N132" s="96" t="s">
        <v>2</v>
      </c>
      <c r="O132" s="116" t="str">
        <f t="shared" si="2"/>
        <v>1227. Cuidado Continuo por una vida con bienestar para la población con discapacidadComunitario20251_TUNJUELITO3_MARZO_2026</v>
      </c>
      <c r="P132" s="121">
        <v>53781</v>
      </c>
      <c r="Q132" s="121"/>
      <c r="R132" s="121"/>
      <c r="S132" s="122"/>
      <c r="T132" s="123">
        <v>0</v>
      </c>
    </row>
    <row r="133" spans="2:20" ht="30.2" hidden="1" customHeight="1">
      <c r="B133" s="117">
        <v>123</v>
      </c>
      <c r="C133" s="118" t="s">
        <v>185</v>
      </c>
      <c r="D133" s="118" t="s">
        <v>71</v>
      </c>
      <c r="E133" s="83">
        <v>2025</v>
      </c>
      <c r="F133" s="116" t="str">
        <f t="shared" si="3"/>
        <v>1237. Cuidado Continuo por una vida con bienestar para la población con discapacidadInstitucional2025</v>
      </c>
      <c r="G133" s="118" t="s">
        <v>194</v>
      </c>
      <c r="H133" s="118" t="s">
        <v>67</v>
      </c>
      <c r="I133" s="118" t="s">
        <v>68</v>
      </c>
      <c r="J133" s="116" t="s">
        <v>37</v>
      </c>
      <c r="K133" s="119" t="s">
        <v>69</v>
      </c>
      <c r="L133" s="119" t="s">
        <v>42</v>
      </c>
      <c r="M133" s="120" t="s">
        <v>7</v>
      </c>
      <c r="N133" s="96" t="s">
        <v>2</v>
      </c>
      <c r="O133" s="116" t="str">
        <f t="shared" si="2"/>
        <v>1237. Cuidado Continuo por una vida con bienestar para la población con discapacidadInstitucional20251_TUNJUELITO3_MARZO_2026</v>
      </c>
      <c r="P133" s="121">
        <v>266747</v>
      </c>
      <c r="Q133" s="121"/>
      <c r="R133" s="121"/>
      <c r="S133" s="122"/>
      <c r="T133" s="123">
        <v>0</v>
      </c>
    </row>
    <row r="134" spans="2:20" ht="30.2" hidden="1" customHeight="1">
      <c r="B134" s="117">
        <v>124</v>
      </c>
      <c r="C134" s="118" t="s">
        <v>185</v>
      </c>
      <c r="D134" s="118" t="s">
        <v>65</v>
      </c>
      <c r="E134" s="83">
        <v>2025</v>
      </c>
      <c r="F134" s="116" t="str">
        <f t="shared" si="3"/>
        <v>1247. Cuidado Continuo por una vida con bienestar para la población con discapacidadComunitario2025</v>
      </c>
      <c r="G134" s="118" t="s">
        <v>195</v>
      </c>
      <c r="H134" s="118" t="s">
        <v>67</v>
      </c>
      <c r="I134" s="118" t="s">
        <v>68</v>
      </c>
      <c r="J134" s="116" t="s">
        <v>37</v>
      </c>
      <c r="K134" s="119" t="s">
        <v>196</v>
      </c>
      <c r="L134" s="119" t="s">
        <v>42</v>
      </c>
      <c r="M134" s="120" t="s">
        <v>7</v>
      </c>
      <c r="N134" s="96" t="s">
        <v>2</v>
      </c>
      <c r="O134" s="116" t="str">
        <f t="shared" si="2"/>
        <v>1247. Cuidado Continuo por una vida con bienestar para la población con discapacidadComunitario20251_TUNJUELITO3_MARZO_2026</v>
      </c>
      <c r="P134" s="121">
        <v>851865</v>
      </c>
      <c r="Q134" s="121"/>
      <c r="R134" s="121"/>
      <c r="S134" s="122"/>
      <c r="T134" s="123">
        <v>0</v>
      </c>
    </row>
    <row r="135" spans="2:20" ht="30.2" hidden="1" customHeight="1">
      <c r="B135" s="117">
        <v>125</v>
      </c>
      <c r="C135" s="118" t="s">
        <v>185</v>
      </c>
      <c r="D135" s="118" t="s">
        <v>65</v>
      </c>
      <c r="E135" s="83">
        <v>2025</v>
      </c>
      <c r="F135" s="116" t="str">
        <f t="shared" si="3"/>
        <v>1257. Cuidado Continuo por una vida con bienestar para la población con discapacidadComunitario2025</v>
      </c>
      <c r="G135" s="118" t="s">
        <v>197</v>
      </c>
      <c r="H135" s="118" t="s">
        <v>67</v>
      </c>
      <c r="I135" s="118" t="s">
        <v>68</v>
      </c>
      <c r="J135" s="116" t="s">
        <v>37</v>
      </c>
      <c r="K135" s="119" t="s">
        <v>38</v>
      </c>
      <c r="L135" s="119" t="s">
        <v>58</v>
      </c>
      <c r="M135" s="120" t="s">
        <v>7</v>
      </c>
      <c r="N135" s="96" t="s">
        <v>2</v>
      </c>
      <c r="O135" s="116" t="str">
        <f t="shared" ref="O135:O198" si="4">+F135&amp;M135&amp;N135</f>
        <v>1257. Cuidado Continuo por una vida con bienestar para la población con discapacidadComunitario20251_TUNJUELITO3_MARZO_2026</v>
      </c>
      <c r="P135" s="121">
        <v>12879544</v>
      </c>
      <c r="Q135" s="121"/>
      <c r="R135" s="121"/>
      <c r="S135" s="122"/>
      <c r="T135" s="123">
        <v>0</v>
      </c>
    </row>
    <row r="136" spans="2:20" ht="30.2" hidden="1" customHeight="1">
      <c r="B136" s="117">
        <v>126</v>
      </c>
      <c r="C136" s="118" t="s">
        <v>198</v>
      </c>
      <c r="D136" s="118" t="s">
        <v>65</v>
      </c>
      <c r="E136" s="83">
        <v>2025</v>
      </c>
      <c r="F136" s="116" t="str">
        <f t="shared" ref="F136:F199" si="5">B136&amp;C136&amp;D136&amp;E136</f>
        <v>1268. Cuidado Continuo por una vida con bienestar para la ruralidad de BogotáComunitario2025</v>
      </c>
      <c r="G136" s="118" t="s">
        <v>199</v>
      </c>
      <c r="H136" s="118" t="s">
        <v>67</v>
      </c>
      <c r="I136" s="118" t="s">
        <v>68</v>
      </c>
      <c r="J136" s="116" t="s">
        <v>37</v>
      </c>
      <c r="K136" s="119" t="s">
        <v>69</v>
      </c>
      <c r="L136" s="119" t="s">
        <v>58</v>
      </c>
      <c r="M136" s="120" t="s">
        <v>7</v>
      </c>
      <c r="N136" s="96" t="s">
        <v>2</v>
      </c>
      <c r="O136" s="116" t="str">
        <f t="shared" si="4"/>
        <v>1268. Cuidado Continuo por una vida con bienestar para la ruralidad de BogotáComunitario20251_TUNJUELITO3_MARZO_2026</v>
      </c>
      <c r="P136" s="121">
        <v>175674</v>
      </c>
      <c r="Q136" s="121"/>
      <c r="R136" s="121"/>
      <c r="S136" s="122"/>
      <c r="T136" s="123">
        <v>0</v>
      </c>
    </row>
    <row r="137" spans="2:20" ht="30.2" hidden="1" customHeight="1">
      <c r="B137" s="117">
        <v>127</v>
      </c>
      <c r="C137" s="118" t="s">
        <v>198</v>
      </c>
      <c r="D137" s="118" t="s">
        <v>65</v>
      </c>
      <c r="E137" s="83">
        <v>2025</v>
      </c>
      <c r="F137" s="116" t="str">
        <f t="shared" si="5"/>
        <v>1278. Cuidado Continuo por una vida con bienestar para la ruralidad de BogotáComunitario2025</v>
      </c>
      <c r="G137" s="118" t="s">
        <v>200</v>
      </c>
      <c r="H137" s="118" t="s">
        <v>67</v>
      </c>
      <c r="I137" s="118" t="s">
        <v>68</v>
      </c>
      <c r="J137" s="116" t="s">
        <v>37</v>
      </c>
      <c r="K137" s="119" t="s">
        <v>69</v>
      </c>
      <c r="L137" s="119" t="s">
        <v>42</v>
      </c>
      <c r="M137" s="120" t="s">
        <v>7</v>
      </c>
      <c r="N137" s="96" t="s">
        <v>2</v>
      </c>
      <c r="O137" s="116" t="str">
        <f t="shared" si="4"/>
        <v>1278. Cuidado Continuo por una vida con bienestar para la ruralidad de BogotáComunitario20251_TUNJUELITO3_MARZO_2026</v>
      </c>
      <c r="P137" s="121">
        <v>468320</v>
      </c>
      <c r="Q137" s="121"/>
      <c r="R137" s="121"/>
      <c r="S137" s="122"/>
      <c r="T137" s="123">
        <v>0</v>
      </c>
    </row>
    <row r="138" spans="2:20" ht="30.2" hidden="1" customHeight="1">
      <c r="B138" s="117">
        <v>127</v>
      </c>
      <c r="C138" s="118" t="s">
        <v>198</v>
      </c>
      <c r="D138" s="118" t="s">
        <v>70</v>
      </c>
      <c r="E138" s="83">
        <v>2025</v>
      </c>
      <c r="F138" s="116" t="str">
        <f t="shared" si="5"/>
        <v>1278. Cuidado Continuo por una vida con bienestar para la ruralidad de BogotáEducativo 2025</v>
      </c>
      <c r="G138" s="118" t="s">
        <v>200</v>
      </c>
      <c r="H138" s="118" t="s">
        <v>67</v>
      </c>
      <c r="I138" s="118" t="s">
        <v>68</v>
      </c>
      <c r="J138" s="116" t="s">
        <v>37</v>
      </c>
      <c r="K138" s="119" t="s">
        <v>69</v>
      </c>
      <c r="L138" s="119" t="s">
        <v>42</v>
      </c>
      <c r="M138" s="120" t="s">
        <v>7</v>
      </c>
      <c r="N138" s="96" t="s">
        <v>2</v>
      </c>
      <c r="O138" s="116" t="str">
        <f t="shared" si="4"/>
        <v>1278. Cuidado Continuo por una vida con bienestar para la ruralidad de BogotáEducativo 20251_TUNJUELITO3_MARZO_2026</v>
      </c>
      <c r="P138" s="121">
        <v>468320</v>
      </c>
      <c r="Q138" s="121"/>
      <c r="R138" s="121"/>
      <c r="S138" s="122"/>
      <c r="T138" s="123">
        <v>0</v>
      </c>
    </row>
    <row r="139" spans="2:20" ht="30.2" hidden="1" customHeight="1">
      <c r="B139" s="117">
        <v>127</v>
      </c>
      <c r="C139" s="118" t="s">
        <v>198</v>
      </c>
      <c r="D139" s="118" t="s">
        <v>71</v>
      </c>
      <c r="E139" s="83">
        <v>2025</v>
      </c>
      <c r="F139" s="116" t="str">
        <f t="shared" si="5"/>
        <v>1278. Cuidado Continuo por una vida con bienestar para la ruralidad de BogotáInstitucional2025</v>
      </c>
      <c r="G139" s="118" t="s">
        <v>200</v>
      </c>
      <c r="H139" s="118" t="s">
        <v>67</v>
      </c>
      <c r="I139" s="118" t="s">
        <v>68</v>
      </c>
      <c r="J139" s="116" t="s">
        <v>37</v>
      </c>
      <c r="K139" s="119" t="s">
        <v>69</v>
      </c>
      <c r="L139" s="119" t="s">
        <v>42</v>
      </c>
      <c r="M139" s="120" t="s">
        <v>7</v>
      </c>
      <c r="N139" s="96" t="s">
        <v>2</v>
      </c>
      <c r="O139" s="116" t="str">
        <f t="shared" si="4"/>
        <v>1278. Cuidado Continuo por una vida con bienestar para la ruralidad de BogotáInstitucional20251_TUNJUELITO3_MARZO_2026</v>
      </c>
      <c r="P139" s="121">
        <v>468320</v>
      </c>
      <c r="Q139" s="121"/>
      <c r="R139" s="121"/>
      <c r="S139" s="122"/>
      <c r="T139" s="123">
        <v>0</v>
      </c>
    </row>
    <row r="140" spans="2:20" ht="30.2" hidden="1" customHeight="1">
      <c r="B140" s="117">
        <v>128</v>
      </c>
      <c r="C140" s="118" t="s">
        <v>198</v>
      </c>
      <c r="D140" s="118" t="s">
        <v>65</v>
      </c>
      <c r="E140" s="83">
        <v>2025</v>
      </c>
      <c r="F140" s="116" t="str">
        <f t="shared" si="5"/>
        <v>1288. Cuidado Continuo por una vida con bienestar para la ruralidad de BogotáComunitario2025</v>
      </c>
      <c r="G140" s="118" t="s">
        <v>201</v>
      </c>
      <c r="H140" s="118" t="s">
        <v>67</v>
      </c>
      <c r="I140" s="118" t="s">
        <v>68</v>
      </c>
      <c r="J140" s="116" t="s">
        <v>37</v>
      </c>
      <c r="K140" s="119" t="s">
        <v>69</v>
      </c>
      <c r="L140" s="119" t="s">
        <v>58</v>
      </c>
      <c r="M140" s="120" t="s">
        <v>7</v>
      </c>
      <c r="N140" s="96" t="s">
        <v>2</v>
      </c>
      <c r="O140" s="116" t="str">
        <f t="shared" si="4"/>
        <v>1288. Cuidado Continuo por una vida con bienestar para la ruralidad de BogotáComunitario20251_TUNJUELITO3_MARZO_2026</v>
      </c>
      <c r="P140" s="121">
        <v>140539</v>
      </c>
      <c r="Q140" s="121"/>
      <c r="R140" s="121"/>
      <c r="S140" s="122"/>
      <c r="T140" s="123">
        <v>0</v>
      </c>
    </row>
    <row r="141" spans="2:20" ht="30.2" hidden="1" customHeight="1">
      <c r="B141" s="117">
        <v>128</v>
      </c>
      <c r="C141" s="118" t="s">
        <v>198</v>
      </c>
      <c r="D141" s="118" t="s">
        <v>70</v>
      </c>
      <c r="E141" s="83">
        <v>2025</v>
      </c>
      <c r="F141" s="116" t="str">
        <f t="shared" si="5"/>
        <v>1288. Cuidado Continuo por una vida con bienestar para la ruralidad de BogotáEducativo 2025</v>
      </c>
      <c r="G141" s="118" t="s">
        <v>201</v>
      </c>
      <c r="H141" s="118" t="s">
        <v>67</v>
      </c>
      <c r="I141" s="118" t="s">
        <v>68</v>
      </c>
      <c r="J141" s="116" t="s">
        <v>37</v>
      </c>
      <c r="K141" s="119" t="s">
        <v>69</v>
      </c>
      <c r="L141" s="119" t="s">
        <v>58</v>
      </c>
      <c r="M141" s="120" t="s">
        <v>7</v>
      </c>
      <c r="N141" s="96" t="s">
        <v>2</v>
      </c>
      <c r="O141" s="116" t="str">
        <f t="shared" si="4"/>
        <v>1288. Cuidado Continuo por una vida con bienestar para la ruralidad de BogotáEducativo 20251_TUNJUELITO3_MARZO_2026</v>
      </c>
      <c r="P141" s="121">
        <v>140539</v>
      </c>
      <c r="Q141" s="121"/>
      <c r="R141" s="121"/>
      <c r="S141" s="122"/>
      <c r="T141" s="123">
        <v>0</v>
      </c>
    </row>
    <row r="142" spans="2:20" ht="30.2" hidden="1" customHeight="1">
      <c r="B142" s="117">
        <v>129</v>
      </c>
      <c r="C142" s="118" t="s">
        <v>198</v>
      </c>
      <c r="D142" s="118" t="s">
        <v>65</v>
      </c>
      <c r="E142" s="83">
        <v>2025</v>
      </c>
      <c r="F142" s="116" t="str">
        <f t="shared" si="5"/>
        <v>1298. Cuidado Continuo por una vida con bienestar para la ruralidad de BogotáComunitario2025</v>
      </c>
      <c r="G142" s="118" t="s">
        <v>202</v>
      </c>
      <c r="H142" s="118" t="s">
        <v>67</v>
      </c>
      <c r="I142" s="118" t="s">
        <v>68</v>
      </c>
      <c r="J142" s="116" t="s">
        <v>37</v>
      </c>
      <c r="K142" s="119" t="s">
        <v>69</v>
      </c>
      <c r="L142" s="119" t="s">
        <v>42</v>
      </c>
      <c r="M142" s="120" t="s">
        <v>7</v>
      </c>
      <c r="N142" s="96" t="s">
        <v>2</v>
      </c>
      <c r="O142" s="116" t="str">
        <f t="shared" si="4"/>
        <v>1298. Cuidado Continuo por una vida con bienestar para la ruralidad de BogotáComunitario20251_TUNJUELITO3_MARZO_2026</v>
      </c>
      <c r="P142" s="121">
        <v>175674</v>
      </c>
      <c r="Q142" s="121"/>
      <c r="R142" s="121"/>
      <c r="S142" s="122"/>
      <c r="T142" s="123">
        <v>0</v>
      </c>
    </row>
    <row r="143" spans="2:20" ht="30.2" hidden="1" customHeight="1">
      <c r="B143" s="117">
        <v>130</v>
      </c>
      <c r="C143" s="118" t="s">
        <v>198</v>
      </c>
      <c r="D143" s="118" t="s">
        <v>65</v>
      </c>
      <c r="E143" s="83">
        <v>2025</v>
      </c>
      <c r="F143" s="116" t="str">
        <f t="shared" si="5"/>
        <v>1308. Cuidado Continuo por una vida con bienestar para la ruralidad de BogotáComunitario2025</v>
      </c>
      <c r="G143" s="118" t="s">
        <v>203</v>
      </c>
      <c r="H143" s="118" t="s">
        <v>67</v>
      </c>
      <c r="I143" s="118" t="s">
        <v>68</v>
      </c>
      <c r="J143" s="116" t="s">
        <v>37</v>
      </c>
      <c r="K143" s="119" t="s">
        <v>69</v>
      </c>
      <c r="L143" s="119" t="s">
        <v>58</v>
      </c>
      <c r="M143" s="120" t="s">
        <v>7</v>
      </c>
      <c r="N143" s="96" t="s">
        <v>2</v>
      </c>
      <c r="O143" s="116" t="str">
        <f t="shared" si="4"/>
        <v>1308. Cuidado Continuo por una vida con bienestar para la ruralidad de BogotáComunitario20251_TUNJUELITO3_MARZO_2026</v>
      </c>
      <c r="P143" s="121">
        <v>140539</v>
      </c>
      <c r="Q143" s="121"/>
      <c r="R143" s="121"/>
      <c r="S143" s="122"/>
      <c r="T143" s="123">
        <v>0</v>
      </c>
    </row>
    <row r="144" spans="2:20" ht="30.2" hidden="1" customHeight="1">
      <c r="B144" s="117">
        <v>131</v>
      </c>
      <c r="C144" s="118" t="s">
        <v>198</v>
      </c>
      <c r="D144" s="118" t="s">
        <v>76</v>
      </c>
      <c r="E144" s="83">
        <v>2025</v>
      </c>
      <c r="F144" s="116" t="str">
        <f t="shared" si="5"/>
        <v>1318. Cuidado Continuo por una vida con bienestar para la ruralidad de BogotáLaboral2025</v>
      </c>
      <c r="G144" s="118" t="s">
        <v>204</v>
      </c>
      <c r="H144" s="118" t="s">
        <v>88</v>
      </c>
      <c r="I144" s="118" t="s">
        <v>68</v>
      </c>
      <c r="J144" s="116" t="s">
        <v>37</v>
      </c>
      <c r="K144" s="119" t="s">
        <v>132</v>
      </c>
      <c r="L144" s="119" t="s">
        <v>42</v>
      </c>
      <c r="M144" s="120" t="s">
        <v>7</v>
      </c>
      <c r="N144" s="96" t="s">
        <v>2</v>
      </c>
      <c r="O144" s="116" t="str">
        <f t="shared" si="4"/>
        <v>1318. Cuidado Continuo por una vida con bienestar para la ruralidad de BogotáLaboral20251_TUNJUELITO3_MARZO_2026</v>
      </c>
      <c r="P144" s="121">
        <v>940787</v>
      </c>
      <c r="Q144" s="121"/>
      <c r="R144" s="121"/>
      <c r="S144" s="122"/>
      <c r="T144" s="123">
        <v>0</v>
      </c>
    </row>
    <row r="145" spans="2:20" ht="30.2" hidden="1" customHeight="1">
      <c r="B145" s="117">
        <v>132</v>
      </c>
      <c r="C145" s="118" t="s">
        <v>198</v>
      </c>
      <c r="D145" s="118" t="s">
        <v>76</v>
      </c>
      <c r="E145" s="83">
        <v>2025</v>
      </c>
      <c r="F145" s="116" t="str">
        <f t="shared" si="5"/>
        <v>1328. Cuidado Continuo por una vida con bienestar para la ruralidad de BogotáLaboral2025</v>
      </c>
      <c r="G145" s="118" t="s">
        <v>205</v>
      </c>
      <c r="H145" s="118" t="s">
        <v>88</v>
      </c>
      <c r="I145" s="118" t="s">
        <v>68</v>
      </c>
      <c r="J145" s="116" t="s">
        <v>37</v>
      </c>
      <c r="K145" s="119" t="s">
        <v>206</v>
      </c>
      <c r="L145" s="119" t="s">
        <v>58</v>
      </c>
      <c r="M145" s="120" t="s">
        <v>7</v>
      </c>
      <c r="N145" s="96" t="s">
        <v>2</v>
      </c>
      <c r="O145" s="116" t="str">
        <f t="shared" si="4"/>
        <v>1328. Cuidado Continuo por una vida con bienestar para la ruralidad de BogotáLaboral20251_TUNJUELITO3_MARZO_2026</v>
      </c>
      <c r="P145" s="121">
        <v>250875</v>
      </c>
      <c r="Q145" s="121"/>
      <c r="R145" s="121"/>
      <c r="S145" s="122"/>
      <c r="T145" s="123">
        <v>0</v>
      </c>
    </row>
    <row r="146" spans="2:20" ht="30.2" hidden="1" customHeight="1">
      <c r="B146" s="117">
        <v>133</v>
      </c>
      <c r="C146" s="118" t="s">
        <v>198</v>
      </c>
      <c r="D146" s="118" t="s">
        <v>76</v>
      </c>
      <c r="E146" s="83">
        <v>2025</v>
      </c>
      <c r="F146" s="116" t="str">
        <f t="shared" si="5"/>
        <v>1338. Cuidado Continuo por una vida con bienestar para la ruralidad de BogotáLaboral2025</v>
      </c>
      <c r="G146" s="118" t="s">
        <v>207</v>
      </c>
      <c r="H146" s="118" t="s">
        <v>88</v>
      </c>
      <c r="I146" s="118" t="s">
        <v>68</v>
      </c>
      <c r="J146" s="116" t="s">
        <v>37</v>
      </c>
      <c r="K146" s="119" t="s">
        <v>206</v>
      </c>
      <c r="L146" s="119" t="s">
        <v>58</v>
      </c>
      <c r="M146" s="120" t="s">
        <v>7</v>
      </c>
      <c r="N146" s="96" t="s">
        <v>2</v>
      </c>
      <c r="O146" s="116" t="str">
        <f t="shared" si="4"/>
        <v>1338. Cuidado Continuo por una vida con bienestar para la ruralidad de BogotáLaboral20251_TUNJUELITO3_MARZO_2026</v>
      </c>
      <c r="P146" s="121">
        <v>183687</v>
      </c>
      <c r="Q146" s="121"/>
      <c r="R146" s="121"/>
      <c r="S146" s="122"/>
      <c r="T146" s="123">
        <v>0</v>
      </c>
    </row>
    <row r="147" spans="2:20" ht="30.2" hidden="1" customHeight="1">
      <c r="B147" s="117">
        <v>134</v>
      </c>
      <c r="C147" s="118" t="s">
        <v>198</v>
      </c>
      <c r="D147" s="118" t="s">
        <v>76</v>
      </c>
      <c r="E147" s="83">
        <v>2025</v>
      </c>
      <c r="F147" s="116" t="str">
        <f t="shared" si="5"/>
        <v>1348. Cuidado Continuo por una vida con bienestar para la ruralidad de BogotáLaboral2025</v>
      </c>
      <c r="G147" s="118" t="s">
        <v>208</v>
      </c>
      <c r="H147" s="118" t="s">
        <v>88</v>
      </c>
      <c r="I147" s="118" t="s">
        <v>68</v>
      </c>
      <c r="J147" s="116" t="s">
        <v>37</v>
      </c>
      <c r="K147" s="119" t="s">
        <v>129</v>
      </c>
      <c r="L147" s="119" t="s">
        <v>58</v>
      </c>
      <c r="M147" s="120" t="s">
        <v>7</v>
      </c>
      <c r="N147" s="96" t="s">
        <v>2</v>
      </c>
      <c r="O147" s="116" t="str">
        <f t="shared" si="4"/>
        <v>1348. Cuidado Continuo por una vida con bienestar para la ruralidad de BogotáLaboral20251_TUNJUELITO3_MARZO_2026</v>
      </c>
      <c r="P147" s="121">
        <v>110336</v>
      </c>
      <c r="Q147" s="121"/>
      <c r="R147" s="121"/>
      <c r="S147" s="122"/>
      <c r="T147" s="123">
        <v>0</v>
      </c>
    </row>
    <row r="148" spans="2:20" ht="30.2" hidden="1" customHeight="1">
      <c r="B148" s="117">
        <v>135</v>
      </c>
      <c r="C148" s="118" t="s">
        <v>198</v>
      </c>
      <c r="D148" s="118" t="s">
        <v>76</v>
      </c>
      <c r="E148" s="83">
        <v>2025</v>
      </c>
      <c r="F148" s="116" t="str">
        <f t="shared" si="5"/>
        <v>1358. Cuidado Continuo por una vida con bienestar para la ruralidad de BogotáLaboral2025</v>
      </c>
      <c r="G148" s="118" t="s">
        <v>209</v>
      </c>
      <c r="H148" s="118" t="s">
        <v>88</v>
      </c>
      <c r="I148" s="118" t="s">
        <v>68</v>
      </c>
      <c r="J148" s="116" t="s">
        <v>37</v>
      </c>
      <c r="K148" s="119" t="s">
        <v>129</v>
      </c>
      <c r="L148" s="119" t="s">
        <v>42</v>
      </c>
      <c r="M148" s="120" t="s">
        <v>7</v>
      </c>
      <c r="N148" s="96" t="s">
        <v>2</v>
      </c>
      <c r="O148" s="116" t="str">
        <f t="shared" si="4"/>
        <v>1358. Cuidado Continuo por una vida con bienestar para la ruralidad de BogotáLaboral20251_TUNJUELITO3_MARZO_2026</v>
      </c>
      <c r="P148" s="121">
        <v>137922</v>
      </c>
      <c r="Q148" s="121"/>
      <c r="R148" s="121"/>
      <c r="S148" s="122"/>
      <c r="T148" s="123">
        <v>0</v>
      </c>
    </row>
    <row r="149" spans="2:20" ht="30.2" hidden="1" customHeight="1">
      <c r="B149" s="117">
        <v>86</v>
      </c>
      <c r="C149" s="118" t="s">
        <v>210</v>
      </c>
      <c r="D149" s="118" t="s">
        <v>211</v>
      </c>
      <c r="E149" s="83">
        <v>2025</v>
      </c>
      <c r="F149" s="116" t="str">
        <f t="shared" si="5"/>
        <v>869. Gestión de Programas Estrategias y Planes para el BienestarGestión Integral Estrategias y Programas2025</v>
      </c>
      <c r="G149" s="118" t="s">
        <v>212</v>
      </c>
      <c r="H149" s="118" t="s">
        <v>213</v>
      </c>
      <c r="I149" s="118" t="s">
        <v>68</v>
      </c>
      <c r="J149" s="116" t="s">
        <v>37</v>
      </c>
      <c r="K149" s="119" t="s">
        <v>196</v>
      </c>
      <c r="L149" s="119" t="s">
        <v>39</v>
      </c>
      <c r="M149" s="120" t="s">
        <v>7</v>
      </c>
      <c r="N149" s="96" t="s">
        <v>2</v>
      </c>
      <c r="O149" s="116" t="str">
        <f t="shared" si="4"/>
        <v>869. Gestión de Programas Estrategias y Planes para el BienestarGestión Integral Estrategias y Programas20251_TUNJUELITO3_MARZO_2026</v>
      </c>
      <c r="P149" s="121">
        <v>73474880</v>
      </c>
      <c r="Q149" s="121"/>
      <c r="R149" s="121"/>
      <c r="S149" s="122"/>
      <c r="T149" s="123">
        <v>0</v>
      </c>
    </row>
    <row r="150" spans="2:20" ht="30.2" hidden="1" customHeight="1">
      <c r="B150" s="117">
        <v>136</v>
      </c>
      <c r="C150" s="118" t="s">
        <v>210</v>
      </c>
      <c r="D150" s="118" t="s">
        <v>211</v>
      </c>
      <c r="E150" s="83">
        <v>2025</v>
      </c>
      <c r="F150" s="116" t="str">
        <f t="shared" si="5"/>
        <v>1369. Gestión de Programas Estrategias y Planes para el BienestarGestión Integral Estrategias y Programas2025</v>
      </c>
      <c r="G150" s="118" t="s">
        <v>214</v>
      </c>
      <c r="H150" s="118" t="s">
        <v>215</v>
      </c>
      <c r="I150" s="118" t="s">
        <v>47</v>
      </c>
      <c r="J150" s="116" t="s">
        <v>37</v>
      </c>
      <c r="K150" s="119" t="s">
        <v>38</v>
      </c>
      <c r="L150" s="119" t="s">
        <v>39</v>
      </c>
      <c r="M150" s="120" t="s">
        <v>7</v>
      </c>
      <c r="N150" s="96" t="s">
        <v>2</v>
      </c>
      <c r="O150" s="116" t="str">
        <f t="shared" si="4"/>
        <v>1369. Gestión de Programas Estrategias y Planes para el BienestarGestión Integral Estrategias y Programas20251_TUNJUELITO3_MARZO_2026</v>
      </c>
      <c r="P150" s="121">
        <v>5621568</v>
      </c>
      <c r="Q150" s="121"/>
      <c r="R150" s="121"/>
      <c r="S150" s="122"/>
      <c r="T150" s="123">
        <v>0</v>
      </c>
    </row>
    <row r="151" spans="2:20" ht="30.2" hidden="1" customHeight="1">
      <c r="B151" s="117">
        <v>137</v>
      </c>
      <c r="C151" s="118" t="s">
        <v>210</v>
      </c>
      <c r="D151" s="118" t="s">
        <v>211</v>
      </c>
      <c r="E151" s="83">
        <v>2025</v>
      </c>
      <c r="F151" s="116" t="str">
        <f t="shared" si="5"/>
        <v>1379. Gestión de Programas Estrategias y Planes para el BienestarGestión Integral Estrategias y Programas2025</v>
      </c>
      <c r="G151" s="118" t="s">
        <v>216</v>
      </c>
      <c r="H151" s="118" t="s">
        <v>215</v>
      </c>
      <c r="I151" s="118" t="s">
        <v>47</v>
      </c>
      <c r="J151" s="116" t="s">
        <v>37</v>
      </c>
      <c r="K151" s="119" t="s">
        <v>38</v>
      </c>
      <c r="L151" s="119" t="s">
        <v>39</v>
      </c>
      <c r="M151" s="120" t="s">
        <v>7</v>
      </c>
      <c r="N151" s="96" t="s">
        <v>2</v>
      </c>
      <c r="O151" s="116" t="str">
        <f t="shared" si="4"/>
        <v>1379. Gestión de Programas Estrategias y Planes para el BienestarGestión Integral Estrategias y Programas20251_TUNJUELITO3_MARZO_2026</v>
      </c>
      <c r="P151" s="121">
        <v>3994272</v>
      </c>
      <c r="Q151" s="121"/>
      <c r="R151" s="121"/>
      <c r="S151" s="122"/>
      <c r="T151" s="123">
        <v>0</v>
      </c>
    </row>
    <row r="152" spans="2:20" ht="30.2" hidden="1" customHeight="1">
      <c r="B152" s="117">
        <v>138</v>
      </c>
      <c r="C152" s="118" t="s">
        <v>210</v>
      </c>
      <c r="D152" s="118" t="s">
        <v>211</v>
      </c>
      <c r="E152" s="83">
        <v>2025</v>
      </c>
      <c r="F152" s="116" t="str">
        <f t="shared" si="5"/>
        <v>1389. Gestión de Programas Estrategias y Planes para el BienestarGestión Integral Estrategias y Programas2025</v>
      </c>
      <c r="G152" s="118" t="s">
        <v>217</v>
      </c>
      <c r="H152" s="118" t="s">
        <v>215</v>
      </c>
      <c r="I152" s="118" t="s">
        <v>47</v>
      </c>
      <c r="J152" s="116" t="s">
        <v>37</v>
      </c>
      <c r="K152" s="119" t="s">
        <v>38</v>
      </c>
      <c r="L152" s="119" t="s">
        <v>39</v>
      </c>
      <c r="M152" s="120" t="s">
        <v>7</v>
      </c>
      <c r="N152" s="96" t="s">
        <v>2</v>
      </c>
      <c r="O152" s="116" t="str">
        <f t="shared" si="4"/>
        <v>1389. Gestión de Programas Estrategias y Planes para el BienestarGestión Integral Estrategias y Programas20251_TUNJUELITO3_MARZO_2026</v>
      </c>
      <c r="P152" s="121">
        <v>12969056</v>
      </c>
      <c r="Q152" s="121"/>
      <c r="R152" s="121"/>
      <c r="S152" s="122"/>
      <c r="T152" s="123">
        <v>0</v>
      </c>
    </row>
    <row r="153" spans="2:20" ht="30.2" hidden="1" customHeight="1">
      <c r="B153" s="117">
        <v>139</v>
      </c>
      <c r="C153" s="118" t="s">
        <v>210</v>
      </c>
      <c r="D153" s="118" t="s">
        <v>211</v>
      </c>
      <c r="E153" s="83">
        <v>2025</v>
      </c>
      <c r="F153" s="116" t="str">
        <f t="shared" si="5"/>
        <v>1399. Gestión de Programas Estrategias y Planes para el BienestarGestión Integral Estrategias y Programas2025</v>
      </c>
      <c r="G153" s="118" t="s">
        <v>218</v>
      </c>
      <c r="H153" s="118" t="s">
        <v>215</v>
      </c>
      <c r="I153" s="118" t="s">
        <v>47</v>
      </c>
      <c r="J153" s="116" t="s">
        <v>37</v>
      </c>
      <c r="K153" s="119" t="s">
        <v>38</v>
      </c>
      <c r="L153" s="119" t="s">
        <v>39</v>
      </c>
      <c r="M153" s="120" t="s">
        <v>7</v>
      </c>
      <c r="N153" s="96" t="s">
        <v>2</v>
      </c>
      <c r="O153" s="116" t="str">
        <f t="shared" si="4"/>
        <v>1399. Gestión de Programas Estrategias y Planes para el BienestarGestión Integral Estrategias y Programas20251_TUNJUELITO3_MARZO_2026</v>
      </c>
      <c r="P153" s="121">
        <v>3994272</v>
      </c>
      <c r="Q153" s="121"/>
      <c r="R153" s="121"/>
      <c r="S153" s="122"/>
      <c r="T153" s="123">
        <v>0</v>
      </c>
    </row>
    <row r="154" spans="2:20" ht="30.2" hidden="1" customHeight="1">
      <c r="B154" s="117">
        <v>140</v>
      </c>
      <c r="C154" s="118" t="s">
        <v>210</v>
      </c>
      <c r="D154" s="118" t="s">
        <v>211</v>
      </c>
      <c r="E154" s="83">
        <v>2025</v>
      </c>
      <c r="F154" s="116" t="str">
        <f t="shared" si="5"/>
        <v>1409. Gestión de Programas Estrategias y Planes para el BienestarGestión Integral Estrategias y Programas2025</v>
      </c>
      <c r="G154" s="118" t="s">
        <v>219</v>
      </c>
      <c r="H154" s="118" t="s">
        <v>215</v>
      </c>
      <c r="I154" s="118" t="s">
        <v>47</v>
      </c>
      <c r="J154" s="116" t="s">
        <v>37</v>
      </c>
      <c r="K154" s="119" t="s">
        <v>38</v>
      </c>
      <c r="L154" s="119" t="s">
        <v>39</v>
      </c>
      <c r="M154" s="120" t="s">
        <v>7</v>
      </c>
      <c r="N154" s="96" t="s">
        <v>2</v>
      </c>
      <c r="O154" s="116" t="str">
        <f t="shared" si="4"/>
        <v>1409. Gestión de Programas Estrategias y Planes para el BienestarGestión Integral Estrategias y Programas20251_TUNJUELITO3_MARZO_2026</v>
      </c>
      <c r="P154" s="121">
        <v>5621568</v>
      </c>
      <c r="Q154" s="121"/>
      <c r="R154" s="121"/>
      <c r="S154" s="122"/>
      <c r="T154" s="123">
        <v>0</v>
      </c>
    </row>
    <row r="155" spans="2:20" ht="30.2" hidden="1" customHeight="1">
      <c r="B155" s="117">
        <v>141</v>
      </c>
      <c r="C155" s="118" t="s">
        <v>210</v>
      </c>
      <c r="D155" s="118" t="s">
        <v>211</v>
      </c>
      <c r="E155" s="83">
        <v>2025</v>
      </c>
      <c r="F155" s="116" t="str">
        <f t="shared" si="5"/>
        <v>1419. Gestión de Programas Estrategias y Planes para el BienestarGestión Integral Estrategias y Programas2025</v>
      </c>
      <c r="G155" s="118" t="s">
        <v>220</v>
      </c>
      <c r="H155" s="118" t="s">
        <v>215</v>
      </c>
      <c r="I155" s="118" t="s">
        <v>47</v>
      </c>
      <c r="J155" s="116" t="s">
        <v>37</v>
      </c>
      <c r="K155" s="119" t="s">
        <v>38</v>
      </c>
      <c r="L155" s="119" t="s">
        <v>39</v>
      </c>
      <c r="M155" s="120" t="s">
        <v>7</v>
      </c>
      <c r="N155" s="96" t="s">
        <v>2</v>
      </c>
      <c r="O155" s="116" t="str">
        <f t="shared" si="4"/>
        <v>1419. Gestión de Programas Estrategias y Planes para el BienestarGestión Integral Estrategias y Programas20251_TUNJUELITO3_MARZO_2026</v>
      </c>
      <c r="P155" s="121">
        <v>3994272</v>
      </c>
      <c r="Q155" s="121"/>
      <c r="R155" s="121"/>
      <c r="S155" s="122"/>
      <c r="T155" s="123">
        <v>0</v>
      </c>
    </row>
    <row r="156" spans="2:20" ht="30.2" hidden="1" customHeight="1">
      <c r="B156" s="117">
        <v>142</v>
      </c>
      <c r="C156" s="118" t="s">
        <v>210</v>
      </c>
      <c r="D156" s="118" t="s">
        <v>211</v>
      </c>
      <c r="E156" s="83">
        <v>2025</v>
      </c>
      <c r="F156" s="116" t="str">
        <f t="shared" si="5"/>
        <v>1429. Gestión de Programas Estrategias y Planes para el BienestarGestión Integral Estrategias y Programas2025</v>
      </c>
      <c r="G156" s="118" t="s">
        <v>221</v>
      </c>
      <c r="H156" s="118" t="s">
        <v>215</v>
      </c>
      <c r="I156" s="118" t="s">
        <v>47</v>
      </c>
      <c r="J156" s="116" t="s">
        <v>37</v>
      </c>
      <c r="K156" s="119" t="s">
        <v>38</v>
      </c>
      <c r="L156" s="119" t="s">
        <v>58</v>
      </c>
      <c r="M156" s="120" t="s">
        <v>7</v>
      </c>
      <c r="N156" s="96" t="s">
        <v>2</v>
      </c>
      <c r="O156" s="116" t="str">
        <f t="shared" si="4"/>
        <v>1429. Gestión de Programas Estrategias y Planes para el BienestarGestión Integral Estrategias y Programas20251_TUNJUELITO3_MARZO_2026</v>
      </c>
      <c r="P156" s="121">
        <v>3994272</v>
      </c>
      <c r="Q156" s="121"/>
      <c r="R156" s="121"/>
      <c r="S156" s="122"/>
      <c r="T156" s="123">
        <v>0</v>
      </c>
    </row>
    <row r="157" spans="2:20" ht="30.2" hidden="1" customHeight="1">
      <c r="B157" s="117">
        <v>143</v>
      </c>
      <c r="C157" s="118" t="s">
        <v>210</v>
      </c>
      <c r="D157" s="118" t="s">
        <v>211</v>
      </c>
      <c r="E157" s="83">
        <v>2025</v>
      </c>
      <c r="F157" s="116" t="str">
        <f t="shared" si="5"/>
        <v>1439. Gestión de Programas Estrategias y Planes para el BienestarGestión Integral Estrategias y Programas2025</v>
      </c>
      <c r="G157" s="118" t="s">
        <v>222</v>
      </c>
      <c r="H157" s="118" t="s">
        <v>223</v>
      </c>
      <c r="I157" s="118" t="s">
        <v>47</v>
      </c>
      <c r="J157" s="116" t="s">
        <v>37</v>
      </c>
      <c r="K157" s="119" t="s">
        <v>38</v>
      </c>
      <c r="L157" s="119" t="s">
        <v>39</v>
      </c>
      <c r="M157" s="120" t="s">
        <v>7</v>
      </c>
      <c r="N157" s="96" t="s">
        <v>2</v>
      </c>
      <c r="O157" s="116" t="str">
        <f t="shared" si="4"/>
        <v>1439. Gestión de Programas Estrategias y Planes para el BienestarGestión Integral Estrategias y Programas20251_TUNJUELITO3_MARZO_2026</v>
      </c>
      <c r="P157" s="121">
        <v>7508288</v>
      </c>
      <c r="Q157" s="121"/>
      <c r="R157" s="121"/>
      <c r="S157" s="122"/>
      <c r="T157" s="123">
        <v>0</v>
      </c>
    </row>
    <row r="158" spans="2:20" ht="30.2" hidden="1" customHeight="1">
      <c r="B158" s="117">
        <v>144</v>
      </c>
      <c r="C158" s="118" t="s">
        <v>210</v>
      </c>
      <c r="D158" s="118" t="s">
        <v>211</v>
      </c>
      <c r="E158" s="83">
        <v>2025</v>
      </c>
      <c r="F158" s="116" t="str">
        <f t="shared" si="5"/>
        <v>1449. Gestión de Programas Estrategias y Planes para el BienestarGestión Integral Estrategias y Programas2025</v>
      </c>
      <c r="G158" s="118" t="s">
        <v>224</v>
      </c>
      <c r="H158" s="118" t="s">
        <v>223</v>
      </c>
      <c r="I158" s="118" t="s">
        <v>47</v>
      </c>
      <c r="J158" s="116" t="s">
        <v>37</v>
      </c>
      <c r="K158" s="119" t="s">
        <v>38</v>
      </c>
      <c r="L158" s="119" t="s">
        <v>39</v>
      </c>
      <c r="M158" s="120" t="s">
        <v>7</v>
      </c>
      <c r="N158" s="96" t="s">
        <v>2</v>
      </c>
      <c r="O158" s="116" t="str">
        <f t="shared" si="4"/>
        <v>1449. Gestión de Programas Estrategias y Planes para el BienestarGestión Integral Estrategias y Programas20251_TUNJUELITO3_MARZO_2026</v>
      </c>
      <c r="P158" s="121">
        <v>7508288</v>
      </c>
      <c r="Q158" s="121"/>
      <c r="R158" s="121"/>
      <c r="S158" s="122"/>
      <c r="T158" s="123">
        <v>0</v>
      </c>
    </row>
    <row r="159" spans="2:20" ht="30.2" hidden="1" customHeight="1">
      <c r="B159" s="117">
        <v>145</v>
      </c>
      <c r="C159" s="118" t="s">
        <v>210</v>
      </c>
      <c r="D159" s="118" t="s">
        <v>211</v>
      </c>
      <c r="E159" s="83">
        <v>2025</v>
      </c>
      <c r="F159" s="116" t="str">
        <f t="shared" si="5"/>
        <v>1459. Gestión de Programas Estrategias y Planes para el BienestarGestión Integral Estrategias y Programas2025</v>
      </c>
      <c r="G159" s="118" t="s">
        <v>225</v>
      </c>
      <c r="H159" s="118" t="s">
        <v>223</v>
      </c>
      <c r="I159" s="118" t="s">
        <v>47</v>
      </c>
      <c r="J159" s="116" t="s">
        <v>37</v>
      </c>
      <c r="K159" s="119" t="s">
        <v>38</v>
      </c>
      <c r="L159" s="119" t="s">
        <v>39</v>
      </c>
      <c r="M159" s="120" t="s">
        <v>7</v>
      </c>
      <c r="N159" s="96" t="s">
        <v>2</v>
      </c>
      <c r="O159" s="116" t="str">
        <f t="shared" si="4"/>
        <v>1459. Gestión de Programas Estrategias y Planes para el BienestarGestión Integral Estrategias y Programas20251_TUNJUELITO3_MARZO_2026</v>
      </c>
      <c r="P159" s="121">
        <v>5299968</v>
      </c>
      <c r="Q159" s="121"/>
      <c r="R159" s="121"/>
      <c r="S159" s="122"/>
      <c r="T159" s="123">
        <v>0</v>
      </c>
    </row>
    <row r="160" spans="2:20" ht="30.2" hidden="1" customHeight="1">
      <c r="B160" s="117">
        <v>146</v>
      </c>
      <c r="C160" s="118" t="s">
        <v>210</v>
      </c>
      <c r="D160" s="118" t="s">
        <v>211</v>
      </c>
      <c r="E160" s="83">
        <v>2025</v>
      </c>
      <c r="F160" s="116" t="str">
        <f t="shared" si="5"/>
        <v>1469. Gestión de Programas Estrategias y Planes para el BienestarGestión Integral Estrategias y Programas2025</v>
      </c>
      <c r="G160" s="118" t="s">
        <v>226</v>
      </c>
      <c r="H160" s="118" t="s">
        <v>223</v>
      </c>
      <c r="I160" s="118" t="s">
        <v>47</v>
      </c>
      <c r="J160" s="116" t="s">
        <v>37</v>
      </c>
      <c r="K160" s="119" t="s">
        <v>69</v>
      </c>
      <c r="L160" s="119" t="s">
        <v>58</v>
      </c>
      <c r="M160" s="120" t="s">
        <v>7</v>
      </c>
      <c r="N160" s="96" t="s">
        <v>2</v>
      </c>
      <c r="O160" s="116" t="str">
        <f t="shared" si="4"/>
        <v>1469. Gestión de Programas Estrategias y Planes para el BienestarGestión Integral Estrategias y Programas20251_TUNJUELITO3_MARZO_2026</v>
      </c>
      <c r="P160" s="121">
        <v>122208</v>
      </c>
      <c r="Q160" s="121"/>
      <c r="R160" s="121"/>
      <c r="S160" s="122"/>
      <c r="T160" s="123">
        <v>0</v>
      </c>
    </row>
    <row r="161" spans="2:20" ht="30.2" hidden="1" customHeight="1">
      <c r="B161" s="117">
        <v>147</v>
      </c>
      <c r="C161" s="118" t="s">
        <v>210</v>
      </c>
      <c r="D161" s="118" t="s">
        <v>211</v>
      </c>
      <c r="E161" s="83">
        <v>2025</v>
      </c>
      <c r="F161" s="116" t="str">
        <f t="shared" si="5"/>
        <v>1479. Gestión de Programas Estrategias y Planes para el BienestarGestión Integral Estrategias y Programas2025</v>
      </c>
      <c r="G161" s="118" t="s">
        <v>227</v>
      </c>
      <c r="H161" s="118" t="s">
        <v>223</v>
      </c>
      <c r="I161" s="118" t="s">
        <v>47</v>
      </c>
      <c r="J161" s="116" t="s">
        <v>37</v>
      </c>
      <c r="K161" s="119" t="s">
        <v>193</v>
      </c>
      <c r="L161" s="119" t="s">
        <v>58</v>
      </c>
      <c r="M161" s="120" t="s">
        <v>7</v>
      </c>
      <c r="N161" s="96" t="s">
        <v>2</v>
      </c>
      <c r="O161" s="116" t="str">
        <f t="shared" si="4"/>
        <v>1479. Gestión de Programas Estrategias y Planes para el BienestarGestión Integral Estrategias y Programas20251_TUNJUELITO3_MARZO_2026</v>
      </c>
      <c r="P161" s="121">
        <v>30552</v>
      </c>
      <c r="Q161" s="121"/>
      <c r="R161" s="121"/>
      <c r="S161" s="122"/>
      <c r="T161" s="123">
        <v>0</v>
      </c>
    </row>
    <row r="162" spans="2:20" ht="30.2" hidden="1" customHeight="1">
      <c r="B162" s="117">
        <v>148</v>
      </c>
      <c r="C162" s="118" t="s">
        <v>210</v>
      </c>
      <c r="D162" s="118" t="s">
        <v>211</v>
      </c>
      <c r="E162" s="83">
        <v>2025</v>
      </c>
      <c r="F162" s="116" t="str">
        <f t="shared" si="5"/>
        <v>1489. Gestión de Programas Estrategias y Planes para el BienestarGestión Integral Estrategias y Programas2025</v>
      </c>
      <c r="G162" s="118" t="s">
        <v>228</v>
      </c>
      <c r="H162" s="118" t="s">
        <v>223</v>
      </c>
      <c r="I162" s="118" t="s">
        <v>47</v>
      </c>
      <c r="J162" s="116" t="s">
        <v>37</v>
      </c>
      <c r="K162" s="119" t="s">
        <v>69</v>
      </c>
      <c r="L162" s="119" t="s">
        <v>58</v>
      </c>
      <c r="M162" s="120" t="s">
        <v>7</v>
      </c>
      <c r="N162" s="96" t="s">
        <v>2</v>
      </c>
      <c r="O162" s="116" t="str">
        <f t="shared" si="4"/>
        <v>1489. Gestión de Programas Estrategias y Planes para el BienestarGestión Integral Estrategias y Programas20251_TUNJUELITO3_MARZO_2026</v>
      </c>
      <c r="P162" s="121">
        <v>122208</v>
      </c>
      <c r="Q162" s="121"/>
      <c r="R162" s="121"/>
      <c r="S162" s="122"/>
      <c r="T162" s="123">
        <v>0</v>
      </c>
    </row>
    <row r="163" spans="2:20" ht="30.2" hidden="1" customHeight="1">
      <c r="B163" s="117">
        <v>149</v>
      </c>
      <c r="C163" s="118" t="s">
        <v>210</v>
      </c>
      <c r="D163" s="118" t="s">
        <v>211</v>
      </c>
      <c r="E163" s="83">
        <v>2025</v>
      </c>
      <c r="F163" s="116" t="str">
        <f t="shared" si="5"/>
        <v>1499. Gestión de Programas Estrategias y Planes para el BienestarGestión Integral Estrategias y Programas2025</v>
      </c>
      <c r="G163" s="118" t="s">
        <v>229</v>
      </c>
      <c r="H163" s="118" t="s">
        <v>223</v>
      </c>
      <c r="I163" s="118" t="s">
        <v>47</v>
      </c>
      <c r="J163" s="116" t="s">
        <v>37</v>
      </c>
      <c r="K163" s="119" t="s">
        <v>38</v>
      </c>
      <c r="L163" s="119" t="s">
        <v>39</v>
      </c>
      <c r="M163" s="120" t="s">
        <v>7</v>
      </c>
      <c r="N163" s="96" t="s">
        <v>2</v>
      </c>
      <c r="O163" s="116" t="str">
        <f t="shared" si="4"/>
        <v>1499. Gestión de Programas Estrategias y Planes para el BienestarGestión Integral Estrategias y Programas20251_TUNJUELITO3_MARZO_2026</v>
      </c>
      <c r="P163" s="121">
        <v>3665168</v>
      </c>
      <c r="Q163" s="121"/>
      <c r="R163" s="121"/>
      <c r="S163" s="122"/>
      <c r="T163" s="123">
        <v>0</v>
      </c>
    </row>
    <row r="164" spans="2:20" ht="30.2" hidden="1" customHeight="1">
      <c r="B164" s="117">
        <v>150</v>
      </c>
      <c r="C164" s="118" t="s">
        <v>210</v>
      </c>
      <c r="D164" s="118" t="s">
        <v>211</v>
      </c>
      <c r="E164" s="83">
        <v>2025</v>
      </c>
      <c r="F164" s="116" t="str">
        <f t="shared" si="5"/>
        <v>1509. Gestión de Programas Estrategias y Planes para el BienestarGestión Integral Estrategias y Programas2025</v>
      </c>
      <c r="G164" s="118" t="s">
        <v>230</v>
      </c>
      <c r="H164" s="118" t="s">
        <v>223</v>
      </c>
      <c r="I164" s="118" t="s">
        <v>47</v>
      </c>
      <c r="J164" s="116" t="s">
        <v>37</v>
      </c>
      <c r="K164" s="119" t="s">
        <v>38</v>
      </c>
      <c r="L164" s="119" t="s">
        <v>39</v>
      </c>
      <c r="M164" s="120" t="s">
        <v>7</v>
      </c>
      <c r="N164" s="96" t="s">
        <v>2</v>
      </c>
      <c r="O164" s="116" t="str">
        <f t="shared" si="4"/>
        <v>1509. Gestión de Programas Estrategias y Planes para el BienestarGestión Integral Estrategias y Programas20251_TUNJUELITO3_MARZO_2026</v>
      </c>
      <c r="P164" s="121">
        <v>1057260</v>
      </c>
      <c r="Q164" s="121"/>
      <c r="R164" s="121"/>
      <c r="S164" s="122"/>
      <c r="T164" s="123">
        <v>0</v>
      </c>
    </row>
    <row r="165" spans="2:20" ht="30.2" hidden="1" customHeight="1">
      <c r="B165" s="117">
        <v>151</v>
      </c>
      <c r="C165" s="118" t="s">
        <v>210</v>
      </c>
      <c r="D165" s="118" t="s">
        <v>211</v>
      </c>
      <c r="E165" s="83">
        <v>2025</v>
      </c>
      <c r="F165" s="116" t="str">
        <f t="shared" si="5"/>
        <v>1519. Gestión de Programas Estrategias y Planes para el BienestarGestión Integral Estrategias y Programas2025</v>
      </c>
      <c r="G165" s="118" t="s">
        <v>231</v>
      </c>
      <c r="H165" s="118" t="s">
        <v>223</v>
      </c>
      <c r="I165" s="118" t="s">
        <v>47</v>
      </c>
      <c r="J165" s="116" t="s">
        <v>37</v>
      </c>
      <c r="K165" s="119" t="s">
        <v>38</v>
      </c>
      <c r="L165" s="119" t="s">
        <v>39</v>
      </c>
      <c r="M165" s="120" t="s">
        <v>7</v>
      </c>
      <c r="N165" s="96" t="s">
        <v>2</v>
      </c>
      <c r="O165" s="116" t="str">
        <f t="shared" si="4"/>
        <v>1519. Gestión de Programas Estrategias y Planes para el BienestarGestión Integral Estrategias y Programas20251_TUNJUELITO3_MARZO_2026</v>
      </c>
      <c r="P165" s="121">
        <v>1409680</v>
      </c>
      <c r="Q165" s="121"/>
      <c r="R165" s="121"/>
      <c r="S165" s="122"/>
      <c r="T165" s="123">
        <v>0</v>
      </c>
    </row>
    <row r="166" spans="2:20" ht="30.2" hidden="1" customHeight="1">
      <c r="B166" s="117">
        <v>152</v>
      </c>
      <c r="C166" s="118" t="s">
        <v>210</v>
      </c>
      <c r="D166" s="118" t="s">
        <v>211</v>
      </c>
      <c r="E166" s="83">
        <v>2025</v>
      </c>
      <c r="F166" s="116" t="str">
        <f t="shared" si="5"/>
        <v>1529. Gestión de Programas Estrategias y Planes para el BienestarGestión Integral Estrategias y Programas2025</v>
      </c>
      <c r="G166" s="118" t="s">
        <v>232</v>
      </c>
      <c r="H166" s="118" t="s">
        <v>223</v>
      </c>
      <c r="I166" s="118" t="s">
        <v>47</v>
      </c>
      <c r="J166" s="116" t="s">
        <v>37</v>
      </c>
      <c r="K166" s="119" t="s">
        <v>38</v>
      </c>
      <c r="L166" s="119" t="s">
        <v>39</v>
      </c>
      <c r="M166" s="120" t="s">
        <v>7</v>
      </c>
      <c r="N166" s="96" t="s">
        <v>2</v>
      </c>
      <c r="O166" s="116" t="str">
        <f t="shared" si="4"/>
        <v>1529. Gestión de Programas Estrategias y Planes para el BienestarGestión Integral Estrategias y Programas20251_TUNJUELITO3_MARZO_2026</v>
      </c>
      <c r="P166" s="121">
        <v>352420</v>
      </c>
      <c r="Q166" s="121"/>
      <c r="R166" s="121"/>
      <c r="S166" s="122"/>
      <c r="T166" s="123">
        <v>0</v>
      </c>
    </row>
    <row r="167" spans="2:20" ht="30.2" hidden="1" customHeight="1">
      <c r="B167" s="117">
        <v>153</v>
      </c>
      <c r="C167" s="118" t="s">
        <v>210</v>
      </c>
      <c r="D167" s="118" t="s">
        <v>211</v>
      </c>
      <c r="E167" s="83">
        <v>2025</v>
      </c>
      <c r="F167" s="116" t="str">
        <f t="shared" si="5"/>
        <v>1539. Gestión de Programas Estrategias y Planes para el BienestarGestión Integral Estrategias y Programas2025</v>
      </c>
      <c r="G167" s="118" t="s">
        <v>233</v>
      </c>
      <c r="H167" s="118" t="s">
        <v>213</v>
      </c>
      <c r="I167" s="118" t="s">
        <v>47</v>
      </c>
      <c r="J167" s="116" t="s">
        <v>37</v>
      </c>
      <c r="K167" s="119" t="s">
        <v>38</v>
      </c>
      <c r="L167" s="119" t="s">
        <v>39</v>
      </c>
      <c r="M167" s="120" t="s">
        <v>7</v>
      </c>
      <c r="N167" s="96" t="s">
        <v>2</v>
      </c>
      <c r="O167" s="116" t="str">
        <f t="shared" si="4"/>
        <v>1539. Gestión de Programas Estrategias y Planes para el BienestarGestión Integral Estrategias y Programas20251_TUNJUELITO3_MARZO_2026</v>
      </c>
      <c r="P167" s="121">
        <v>7347488</v>
      </c>
      <c r="Q167" s="121"/>
      <c r="R167" s="121"/>
      <c r="S167" s="122"/>
      <c r="T167" s="123">
        <v>0</v>
      </c>
    </row>
    <row r="168" spans="2:20" ht="30.2" hidden="1" customHeight="1">
      <c r="B168" s="117">
        <v>154</v>
      </c>
      <c r="C168" s="118" t="s">
        <v>210</v>
      </c>
      <c r="D168" s="118" t="s">
        <v>211</v>
      </c>
      <c r="E168" s="83">
        <v>2025</v>
      </c>
      <c r="F168" s="116" t="str">
        <f t="shared" si="5"/>
        <v>1549. Gestión de Programas Estrategias y Planes para el BienestarGestión Integral Estrategias y Programas2025</v>
      </c>
      <c r="G168" s="118" t="s">
        <v>234</v>
      </c>
      <c r="H168" s="118" t="s">
        <v>213</v>
      </c>
      <c r="I168" s="118" t="s">
        <v>47</v>
      </c>
      <c r="J168" s="116" t="s">
        <v>37</v>
      </c>
      <c r="K168" s="119" t="s">
        <v>38</v>
      </c>
      <c r="L168" s="119" t="s">
        <v>39</v>
      </c>
      <c r="M168" s="120" t="s">
        <v>7</v>
      </c>
      <c r="N168" s="96" t="s">
        <v>2</v>
      </c>
      <c r="O168" s="116" t="str">
        <f t="shared" si="4"/>
        <v>1549. Gestión de Programas Estrategias y Planes para el BienestarGestión Integral Estrategias y Programas20251_TUNJUELITO3_MARZO_2026</v>
      </c>
      <c r="P168" s="121">
        <v>7347488</v>
      </c>
      <c r="Q168" s="121"/>
      <c r="R168" s="121"/>
      <c r="S168" s="122"/>
      <c r="T168" s="123">
        <v>0</v>
      </c>
    </row>
    <row r="169" spans="2:20" ht="30.2" hidden="1" customHeight="1">
      <c r="B169" s="117">
        <v>155</v>
      </c>
      <c r="C169" s="118" t="s">
        <v>210</v>
      </c>
      <c r="D169" s="118" t="s">
        <v>211</v>
      </c>
      <c r="E169" s="83">
        <v>2025</v>
      </c>
      <c r="F169" s="116" t="str">
        <f t="shared" si="5"/>
        <v>1559. Gestión de Programas Estrategias y Planes para el BienestarGestión Integral Estrategias y Programas2025</v>
      </c>
      <c r="G169" s="118" t="s">
        <v>235</v>
      </c>
      <c r="H169" s="118" t="s">
        <v>213</v>
      </c>
      <c r="I169" s="118" t="s">
        <v>47</v>
      </c>
      <c r="J169" s="116" t="s">
        <v>37</v>
      </c>
      <c r="K169" s="119" t="s">
        <v>38</v>
      </c>
      <c r="L169" s="119" t="s">
        <v>39</v>
      </c>
      <c r="M169" s="120" t="s">
        <v>7</v>
      </c>
      <c r="N169" s="96" t="s">
        <v>2</v>
      </c>
      <c r="O169" s="116" t="str">
        <f t="shared" si="4"/>
        <v>1559. Gestión de Programas Estrategias y Planes para el BienestarGestión Integral Estrategias y Programas20251_TUNJUELITO3_MARZO_2026</v>
      </c>
      <c r="P169" s="121">
        <v>7347488</v>
      </c>
      <c r="Q169" s="121"/>
      <c r="R169" s="121"/>
      <c r="S169" s="122"/>
      <c r="T169" s="123">
        <v>0</v>
      </c>
    </row>
    <row r="170" spans="2:20" ht="30.2" hidden="1" customHeight="1">
      <c r="B170" s="117">
        <v>156</v>
      </c>
      <c r="C170" s="118" t="s">
        <v>210</v>
      </c>
      <c r="D170" s="118" t="s">
        <v>211</v>
      </c>
      <c r="E170" s="83">
        <v>2025</v>
      </c>
      <c r="F170" s="116" t="str">
        <f t="shared" si="5"/>
        <v>1569. Gestión de Programas Estrategias y Planes para el BienestarGestión Integral Estrategias y Programas2025</v>
      </c>
      <c r="G170" s="118" t="s">
        <v>236</v>
      </c>
      <c r="H170" s="118" t="s">
        <v>213</v>
      </c>
      <c r="I170" s="118" t="s">
        <v>47</v>
      </c>
      <c r="J170" s="116" t="s">
        <v>37</v>
      </c>
      <c r="K170" s="119" t="s">
        <v>38</v>
      </c>
      <c r="L170" s="119" t="s">
        <v>39</v>
      </c>
      <c r="M170" s="120" t="s">
        <v>7</v>
      </c>
      <c r="N170" s="96" t="s">
        <v>2</v>
      </c>
      <c r="O170" s="116" t="str">
        <f t="shared" si="4"/>
        <v>1569. Gestión de Programas Estrategias y Planes para el BienestarGestión Integral Estrategias y Programas20251_TUNJUELITO3_MARZO_2026</v>
      </c>
      <c r="P170" s="121">
        <v>13832016</v>
      </c>
      <c r="Q170" s="121"/>
      <c r="R170" s="121"/>
      <c r="S170" s="122"/>
      <c r="T170" s="123">
        <v>0</v>
      </c>
    </row>
    <row r="171" spans="2:20" ht="30.2" hidden="1" customHeight="1">
      <c r="B171" s="117">
        <v>157</v>
      </c>
      <c r="C171" s="118" t="s">
        <v>210</v>
      </c>
      <c r="D171" s="118" t="s">
        <v>211</v>
      </c>
      <c r="E171" s="83">
        <v>2025</v>
      </c>
      <c r="F171" s="116" t="str">
        <f t="shared" si="5"/>
        <v>1579. Gestión de Programas Estrategias y Planes para el BienestarGestión Integral Estrategias y Programas2025</v>
      </c>
      <c r="G171" s="118" t="s">
        <v>237</v>
      </c>
      <c r="H171" s="118" t="s">
        <v>213</v>
      </c>
      <c r="I171" s="118" t="s">
        <v>47</v>
      </c>
      <c r="J171" s="116" t="s">
        <v>37</v>
      </c>
      <c r="K171" s="119" t="s">
        <v>38</v>
      </c>
      <c r="L171" s="119" t="s">
        <v>39</v>
      </c>
      <c r="M171" s="120" t="s">
        <v>7</v>
      </c>
      <c r="N171" s="96" t="s">
        <v>2</v>
      </c>
      <c r="O171" s="116" t="str">
        <f t="shared" si="4"/>
        <v>1579. Gestión de Programas Estrategias y Planes para el BienestarGestión Integral Estrategias y Programas20251_TUNJUELITO3_MARZO_2026</v>
      </c>
      <c r="P171" s="121">
        <v>13832016</v>
      </c>
      <c r="Q171" s="121"/>
      <c r="R171" s="121"/>
      <c r="S171" s="122"/>
      <c r="T171" s="123">
        <v>0</v>
      </c>
    </row>
    <row r="172" spans="2:20" ht="30.2" hidden="1" customHeight="1">
      <c r="B172" s="117">
        <v>158</v>
      </c>
      <c r="C172" s="118" t="s">
        <v>210</v>
      </c>
      <c r="D172" s="118" t="s">
        <v>211</v>
      </c>
      <c r="E172" s="83">
        <v>2025</v>
      </c>
      <c r="F172" s="116" t="str">
        <f t="shared" si="5"/>
        <v>1589. Gestión de Programas Estrategias y Planes para el BienestarGestión Integral Estrategias y Programas2025</v>
      </c>
      <c r="G172" s="118" t="s">
        <v>238</v>
      </c>
      <c r="H172" s="118" t="s">
        <v>213</v>
      </c>
      <c r="I172" s="118" t="s">
        <v>47</v>
      </c>
      <c r="J172" s="116" t="s">
        <v>37</v>
      </c>
      <c r="K172" s="119" t="s">
        <v>69</v>
      </c>
      <c r="L172" s="119" t="s">
        <v>39</v>
      </c>
      <c r="M172" s="120" t="s">
        <v>7</v>
      </c>
      <c r="N172" s="96" t="s">
        <v>2</v>
      </c>
      <c r="O172" s="116" t="str">
        <f t="shared" si="4"/>
        <v>1589. Gestión de Programas Estrategias y Planes para el BienestarGestión Integral Estrategias y Programas20251_TUNJUELITO3_MARZO_2026</v>
      </c>
      <c r="P172" s="121">
        <v>2114520</v>
      </c>
      <c r="Q172" s="121"/>
      <c r="R172" s="121"/>
      <c r="S172" s="122"/>
      <c r="T172" s="123">
        <v>0</v>
      </c>
    </row>
    <row r="173" spans="2:20" ht="30.2" hidden="1" customHeight="1">
      <c r="B173" s="117">
        <v>159</v>
      </c>
      <c r="C173" s="118" t="s">
        <v>210</v>
      </c>
      <c r="D173" s="118" t="s">
        <v>211</v>
      </c>
      <c r="E173" s="83">
        <v>2025</v>
      </c>
      <c r="F173" s="116" t="str">
        <f t="shared" si="5"/>
        <v>1599. Gestión de Programas Estrategias y Planes para el BienestarGestión Integral Estrategias y Programas2025</v>
      </c>
      <c r="G173" s="118" t="s">
        <v>239</v>
      </c>
      <c r="H173" s="118" t="s">
        <v>213</v>
      </c>
      <c r="I173" s="118" t="s">
        <v>47</v>
      </c>
      <c r="J173" s="116" t="s">
        <v>37</v>
      </c>
      <c r="K173" s="119" t="s">
        <v>38</v>
      </c>
      <c r="L173" s="119" t="s">
        <v>39</v>
      </c>
      <c r="M173" s="120" t="s">
        <v>7</v>
      </c>
      <c r="N173" s="96" t="s">
        <v>2</v>
      </c>
      <c r="O173" s="116" t="str">
        <f t="shared" si="4"/>
        <v>1599. Gestión de Programas Estrategias y Planes para el BienestarGestión Integral Estrategias y Programas20251_TUNJUELITO3_MARZO_2026</v>
      </c>
      <c r="P173" s="121">
        <v>4370008</v>
      </c>
      <c r="Q173" s="121"/>
      <c r="R173" s="121"/>
      <c r="S173" s="122"/>
      <c r="T173" s="123">
        <v>0</v>
      </c>
    </row>
    <row r="174" spans="2:20" ht="30.2" hidden="1" customHeight="1">
      <c r="B174" s="117">
        <v>160</v>
      </c>
      <c r="C174" s="118" t="s">
        <v>210</v>
      </c>
      <c r="D174" s="118" t="s">
        <v>211</v>
      </c>
      <c r="E174" s="83">
        <v>2025</v>
      </c>
      <c r="F174" s="116" t="str">
        <f t="shared" si="5"/>
        <v>1609. Gestión de Programas Estrategias y Planes para el BienestarGestión Integral Estrategias y Programas2025</v>
      </c>
      <c r="G174" s="118" t="s">
        <v>240</v>
      </c>
      <c r="H174" s="118" t="s">
        <v>213</v>
      </c>
      <c r="I174" s="118" t="s">
        <v>47</v>
      </c>
      <c r="J174" s="116" t="s">
        <v>37</v>
      </c>
      <c r="K174" s="119" t="s">
        <v>38</v>
      </c>
      <c r="L174" s="119" t="s">
        <v>39</v>
      </c>
      <c r="M174" s="120" t="s">
        <v>7</v>
      </c>
      <c r="N174" s="96" t="s">
        <v>2</v>
      </c>
      <c r="O174" s="116" t="str">
        <f t="shared" si="4"/>
        <v>1609. Gestión de Programas Estrategias y Planes para el BienestarGestión Integral Estrategias y Programas20251_TUNJUELITO3_MARZO_2026</v>
      </c>
      <c r="P174" s="121">
        <v>3994272</v>
      </c>
      <c r="Q174" s="121"/>
      <c r="R174" s="121"/>
      <c r="S174" s="122"/>
      <c r="T174" s="123">
        <v>0</v>
      </c>
    </row>
    <row r="175" spans="2:20" ht="30.2" hidden="1" customHeight="1">
      <c r="B175" s="117">
        <v>161</v>
      </c>
      <c r="C175" s="118" t="s">
        <v>210</v>
      </c>
      <c r="D175" s="118" t="s">
        <v>211</v>
      </c>
      <c r="E175" s="83">
        <v>2025</v>
      </c>
      <c r="F175" s="116" t="str">
        <f t="shared" si="5"/>
        <v>1619. Gestión de Programas Estrategias y Planes para el BienestarGestión Integral Estrategias y Programas2025</v>
      </c>
      <c r="G175" s="118" t="s">
        <v>241</v>
      </c>
      <c r="H175" s="118" t="s">
        <v>215</v>
      </c>
      <c r="I175" s="118" t="s">
        <v>47</v>
      </c>
      <c r="J175" s="116" t="s">
        <v>37</v>
      </c>
      <c r="K175" s="119" t="s">
        <v>38</v>
      </c>
      <c r="L175" s="119" t="s">
        <v>39</v>
      </c>
      <c r="M175" s="120" t="s">
        <v>7</v>
      </c>
      <c r="N175" s="96" t="s">
        <v>2</v>
      </c>
      <c r="O175" s="116" t="str">
        <f t="shared" si="4"/>
        <v>1619. Gestión de Programas Estrategias y Planes para el BienestarGestión Integral Estrategias y Programas20251_TUNJUELITO3_MARZO_2026</v>
      </c>
      <c r="P175" s="121">
        <v>7347488</v>
      </c>
      <c r="Q175" s="121"/>
      <c r="R175" s="121"/>
      <c r="S175" s="122"/>
      <c r="T175" s="123">
        <v>0</v>
      </c>
    </row>
    <row r="176" spans="2:20" ht="30.2" hidden="1" customHeight="1">
      <c r="B176" s="117">
        <v>162</v>
      </c>
      <c r="C176" s="118" t="s">
        <v>210</v>
      </c>
      <c r="D176" s="118" t="s">
        <v>211</v>
      </c>
      <c r="E176" s="83">
        <v>2025</v>
      </c>
      <c r="F176" s="116" t="str">
        <f t="shared" si="5"/>
        <v>1629. Gestión de Programas Estrategias y Planes para el BienestarGestión Integral Estrategias y Programas2025</v>
      </c>
      <c r="G176" s="118" t="s">
        <v>242</v>
      </c>
      <c r="H176" s="118" t="s">
        <v>215</v>
      </c>
      <c r="I176" s="118" t="s">
        <v>47</v>
      </c>
      <c r="J176" s="116" t="s">
        <v>37</v>
      </c>
      <c r="K176" s="119" t="s">
        <v>38</v>
      </c>
      <c r="L176" s="119" t="s">
        <v>39</v>
      </c>
      <c r="M176" s="120" t="s">
        <v>7</v>
      </c>
      <c r="N176" s="96" t="s">
        <v>2</v>
      </c>
      <c r="O176" s="116" t="str">
        <f t="shared" si="4"/>
        <v>1629. Gestión de Programas Estrategias y Planes para el BienestarGestión Integral Estrategias y Programas20251_TUNJUELITO3_MARZO_2026</v>
      </c>
      <c r="P176" s="121">
        <v>10478800</v>
      </c>
      <c r="Q176" s="121"/>
      <c r="R176" s="121"/>
      <c r="S176" s="122"/>
      <c r="T176" s="123">
        <v>0</v>
      </c>
    </row>
    <row r="177" spans="2:20" ht="30.2" hidden="1" customHeight="1">
      <c r="B177" s="117">
        <v>163</v>
      </c>
      <c r="C177" s="118" t="s">
        <v>210</v>
      </c>
      <c r="D177" s="118" t="s">
        <v>211</v>
      </c>
      <c r="E177" s="83">
        <v>2025</v>
      </c>
      <c r="F177" s="116" t="str">
        <f t="shared" si="5"/>
        <v>1639. Gestión de Programas Estrategias y Planes para el BienestarGestión Integral Estrategias y Programas2025</v>
      </c>
      <c r="G177" s="118" t="s">
        <v>243</v>
      </c>
      <c r="H177" s="118" t="s">
        <v>215</v>
      </c>
      <c r="I177" s="118" t="s">
        <v>47</v>
      </c>
      <c r="J177" s="116" t="s">
        <v>37</v>
      </c>
      <c r="K177" s="119" t="s">
        <v>38</v>
      </c>
      <c r="L177" s="119" t="s">
        <v>39</v>
      </c>
      <c r="M177" s="120" t="s">
        <v>7</v>
      </c>
      <c r="N177" s="96" t="s">
        <v>2</v>
      </c>
      <c r="O177" s="116" t="str">
        <f t="shared" si="4"/>
        <v>1639. Gestión de Programas Estrategias y Planes para el BienestarGestión Integral Estrategias y Programas20251_TUNJUELITO3_MARZO_2026</v>
      </c>
      <c r="P177" s="121">
        <v>3994272</v>
      </c>
      <c r="Q177" s="121"/>
      <c r="R177" s="121"/>
      <c r="S177" s="122"/>
      <c r="T177" s="123">
        <v>0</v>
      </c>
    </row>
    <row r="178" spans="2:20" ht="30.2" hidden="1" customHeight="1">
      <c r="B178" s="117">
        <v>164</v>
      </c>
      <c r="C178" s="118" t="s">
        <v>210</v>
      </c>
      <c r="D178" s="118" t="s">
        <v>211</v>
      </c>
      <c r="E178" s="83">
        <v>2025</v>
      </c>
      <c r="F178" s="116" t="str">
        <f t="shared" si="5"/>
        <v>1649. Gestión de Programas Estrategias y Planes para el BienestarGestión Integral Estrategias y Programas2025</v>
      </c>
      <c r="G178" s="118" t="s">
        <v>244</v>
      </c>
      <c r="H178" s="118" t="s">
        <v>215</v>
      </c>
      <c r="I178" s="118" t="s">
        <v>47</v>
      </c>
      <c r="J178" s="116" t="s">
        <v>37</v>
      </c>
      <c r="K178" s="119" t="s">
        <v>38</v>
      </c>
      <c r="L178" s="119" t="s">
        <v>39</v>
      </c>
      <c r="M178" s="120" t="s">
        <v>7</v>
      </c>
      <c r="N178" s="96" t="s">
        <v>2</v>
      </c>
      <c r="O178" s="116" t="str">
        <f t="shared" si="4"/>
        <v>1649. Gestión de Programas Estrategias y Planes para el BienestarGestión Integral Estrategias y Programas20251_TUNJUELITO3_MARZO_2026</v>
      </c>
      <c r="P178" s="121">
        <v>6484528</v>
      </c>
      <c r="Q178" s="121"/>
      <c r="R178" s="121"/>
      <c r="S178" s="122"/>
      <c r="T178" s="123">
        <v>0</v>
      </c>
    </row>
    <row r="179" spans="2:20" ht="30.2" hidden="1" customHeight="1">
      <c r="B179" s="117">
        <v>165</v>
      </c>
      <c r="C179" s="118" t="s">
        <v>210</v>
      </c>
      <c r="D179" s="118" t="s">
        <v>211</v>
      </c>
      <c r="E179" s="83">
        <v>2025</v>
      </c>
      <c r="F179" s="116" t="str">
        <f t="shared" si="5"/>
        <v>1659. Gestión de Programas Estrategias y Planes para el BienestarGestión Integral Estrategias y Programas2025</v>
      </c>
      <c r="G179" s="118" t="s">
        <v>245</v>
      </c>
      <c r="H179" s="118" t="s">
        <v>215</v>
      </c>
      <c r="I179" s="118" t="s">
        <v>47</v>
      </c>
      <c r="J179" s="116" t="s">
        <v>37</v>
      </c>
      <c r="K179" s="119" t="s">
        <v>38</v>
      </c>
      <c r="L179" s="119" t="s">
        <v>39</v>
      </c>
      <c r="M179" s="120" t="s">
        <v>7</v>
      </c>
      <c r="N179" s="96" t="s">
        <v>2</v>
      </c>
      <c r="O179" s="116" t="str">
        <f t="shared" si="4"/>
        <v>1659. Gestión de Programas Estrategias y Planes para el BienestarGestión Integral Estrategias y Programas20251_TUNJUELITO3_MARZO_2026</v>
      </c>
      <c r="P179" s="121">
        <v>3994272</v>
      </c>
      <c r="Q179" s="121"/>
      <c r="R179" s="121"/>
      <c r="S179" s="122"/>
      <c r="T179" s="123">
        <v>0</v>
      </c>
    </row>
    <row r="180" spans="2:20" ht="30.2" hidden="1" customHeight="1">
      <c r="B180" s="117">
        <v>166</v>
      </c>
      <c r="C180" s="118" t="s">
        <v>210</v>
      </c>
      <c r="D180" s="118" t="s">
        <v>211</v>
      </c>
      <c r="E180" s="83">
        <v>2025</v>
      </c>
      <c r="F180" s="116" t="str">
        <f t="shared" si="5"/>
        <v>1669. Gestión de Programas Estrategias y Planes para el BienestarGestión Integral Estrategias y Programas2025</v>
      </c>
      <c r="G180" s="118" t="s">
        <v>246</v>
      </c>
      <c r="H180" s="118" t="s">
        <v>215</v>
      </c>
      <c r="I180" s="118" t="s">
        <v>47</v>
      </c>
      <c r="J180" s="116" t="s">
        <v>37</v>
      </c>
      <c r="K180" s="119" t="s">
        <v>38</v>
      </c>
      <c r="L180" s="119" t="s">
        <v>39</v>
      </c>
      <c r="M180" s="120" t="s">
        <v>7</v>
      </c>
      <c r="N180" s="96" t="s">
        <v>2</v>
      </c>
      <c r="O180" s="116" t="str">
        <f t="shared" si="4"/>
        <v>1669. Gestión de Programas Estrategias y Planes para el BienestarGestión Integral Estrategias y Programas20251_TUNJUELITO3_MARZO_2026</v>
      </c>
      <c r="P180" s="121">
        <v>2983376</v>
      </c>
      <c r="Q180" s="121"/>
      <c r="R180" s="121"/>
      <c r="S180" s="122"/>
      <c r="T180" s="123">
        <v>0</v>
      </c>
    </row>
    <row r="181" spans="2:20" ht="30.2" hidden="1" customHeight="1">
      <c r="B181" s="117">
        <v>167</v>
      </c>
      <c r="C181" s="118" t="s">
        <v>210</v>
      </c>
      <c r="D181" s="118" t="s">
        <v>211</v>
      </c>
      <c r="E181" s="83">
        <v>2025</v>
      </c>
      <c r="F181" s="116" t="str">
        <f t="shared" si="5"/>
        <v>1679. Gestión de Programas Estrategias y Planes para el BienestarGestión Integral Estrategias y Programas2025</v>
      </c>
      <c r="G181" s="118" t="s">
        <v>247</v>
      </c>
      <c r="H181" s="118" t="s">
        <v>215</v>
      </c>
      <c r="I181" s="118" t="s">
        <v>47</v>
      </c>
      <c r="J181" s="116" t="s">
        <v>37</v>
      </c>
      <c r="K181" s="119" t="s">
        <v>38</v>
      </c>
      <c r="L181" s="119" t="s">
        <v>39</v>
      </c>
      <c r="M181" s="120" t="s">
        <v>7</v>
      </c>
      <c r="N181" s="96" t="s">
        <v>2</v>
      </c>
      <c r="O181" s="116" t="str">
        <f t="shared" si="4"/>
        <v>1679. Gestión de Programas Estrategias y Planes para el BienestarGestión Integral Estrategias y Programas20251_TUNJUELITO3_MARZO_2026</v>
      </c>
      <c r="P181" s="121">
        <v>6484528</v>
      </c>
      <c r="Q181" s="121"/>
      <c r="R181" s="121"/>
      <c r="S181" s="122"/>
      <c r="T181" s="123">
        <v>0</v>
      </c>
    </row>
    <row r="182" spans="2:20" ht="30.2" hidden="1" customHeight="1">
      <c r="B182" s="117">
        <v>168</v>
      </c>
      <c r="C182" s="118" t="s">
        <v>210</v>
      </c>
      <c r="D182" s="118" t="s">
        <v>211</v>
      </c>
      <c r="E182" s="83">
        <v>2025</v>
      </c>
      <c r="F182" s="116" t="str">
        <f t="shared" si="5"/>
        <v>1689. Gestión de Programas Estrategias y Planes para el BienestarGestión Integral Estrategias y Programas2025</v>
      </c>
      <c r="G182" s="118" t="s">
        <v>248</v>
      </c>
      <c r="H182" s="118" t="s">
        <v>215</v>
      </c>
      <c r="I182" s="118" t="s">
        <v>47</v>
      </c>
      <c r="J182" s="116" t="s">
        <v>37</v>
      </c>
      <c r="K182" s="119" t="s">
        <v>38</v>
      </c>
      <c r="L182" s="119" t="s">
        <v>39</v>
      </c>
      <c r="M182" s="120" t="s">
        <v>7</v>
      </c>
      <c r="N182" s="96" t="s">
        <v>2</v>
      </c>
      <c r="O182" s="116" t="str">
        <f t="shared" si="4"/>
        <v>1689. Gestión de Programas Estrategias y Planes para el BienestarGestión Integral Estrategias y Programas20251_TUNJUELITO3_MARZO_2026</v>
      </c>
      <c r="P182" s="121">
        <v>3994272</v>
      </c>
      <c r="Q182" s="121"/>
      <c r="R182" s="121"/>
      <c r="S182" s="122"/>
      <c r="T182" s="123">
        <v>0</v>
      </c>
    </row>
    <row r="183" spans="2:20" ht="30.2" hidden="1" customHeight="1">
      <c r="B183" s="117">
        <v>169</v>
      </c>
      <c r="C183" s="118" t="s">
        <v>210</v>
      </c>
      <c r="D183" s="118" t="s">
        <v>211</v>
      </c>
      <c r="E183" s="83">
        <v>2025</v>
      </c>
      <c r="F183" s="116" t="str">
        <f t="shared" si="5"/>
        <v>1699. Gestión de Programas Estrategias y Planes para el BienestarGestión Integral Estrategias y Programas2025</v>
      </c>
      <c r="G183" s="118" t="s">
        <v>249</v>
      </c>
      <c r="H183" s="118" t="s">
        <v>215</v>
      </c>
      <c r="I183" s="118" t="s">
        <v>47</v>
      </c>
      <c r="J183" s="116" t="s">
        <v>37</v>
      </c>
      <c r="K183" s="119" t="s">
        <v>38</v>
      </c>
      <c r="L183" s="119" t="s">
        <v>39</v>
      </c>
      <c r="M183" s="120" t="s">
        <v>7</v>
      </c>
      <c r="N183" s="96" t="s">
        <v>2</v>
      </c>
      <c r="O183" s="116" t="str">
        <f t="shared" si="4"/>
        <v>1699. Gestión de Programas Estrategias y Planes para el BienestarGestión Integral Estrategias y Programas20251_TUNJUELITO3_MARZO_2026</v>
      </c>
      <c r="P183" s="121">
        <v>3994272</v>
      </c>
      <c r="Q183" s="121"/>
      <c r="R183" s="121"/>
      <c r="S183" s="122"/>
      <c r="T183" s="123">
        <v>0</v>
      </c>
    </row>
    <row r="184" spans="2:20" ht="30.2" hidden="1" customHeight="1">
      <c r="B184" s="117">
        <v>170</v>
      </c>
      <c r="C184" s="118" t="s">
        <v>210</v>
      </c>
      <c r="D184" s="118" t="s">
        <v>211</v>
      </c>
      <c r="E184" s="83">
        <v>2025</v>
      </c>
      <c r="F184" s="116" t="str">
        <f t="shared" si="5"/>
        <v>1709. Gestión de Programas Estrategias y Planes para el BienestarGestión Integral Estrategias y Programas2025</v>
      </c>
      <c r="G184" s="118" t="s">
        <v>250</v>
      </c>
      <c r="H184" s="118" t="s">
        <v>215</v>
      </c>
      <c r="I184" s="118" t="s">
        <v>47</v>
      </c>
      <c r="J184" s="116" t="s">
        <v>37</v>
      </c>
      <c r="K184" s="119" t="s">
        <v>251</v>
      </c>
      <c r="L184" s="119" t="s">
        <v>39</v>
      </c>
      <c r="M184" s="120" t="s">
        <v>7</v>
      </c>
      <c r="N184" s="96" t="s">
        <v>2</v>
      </c>
      <c r="O184" s="116" t="str">
        <f t="shared" si="4"/>
        <v>1709. Gestión de Programas Estrategias y Planes para el BienestarGestión Integral Estrategias y Programas20251_TUNJUELITO3_MARZO_2026</v>
      </c>
      <c r="P184" s="121">
        <v>19450000</v>
      </c>
      <c r="Q184" s="121"/>
      <c r="R184" s="121"/>
      <c r="S184" s="122"/>
      <c r="T184" s="123">
        <v>0</v>
      </c>
    </row>
    <row r="185" spans="2:20" ht="30.2" hidden="1" customHeight="1">
      <c r="B185" s="117">
        <v>171</v>
      </c>
      <c r="C185" s="118" t="s">
        <v>210</v>
      </c>
      <c r="D185" s="118" t="s">
        <v>211</v>
      </c>
      <c r="E185" s="83">
        <v>2025</v>
      </c>
      <c r="F185" s="116" t="str">
        <f t="shared" si="5"/>
        <v>1719. Gestión de Programas Estrategias y Planes para el BienestarGestión Integral Estrategias y Programas2025</v>
      </c>
      <c r="G185" s="118" t="s">
        <v>252</v>
      </c>
      <c r="H185" s="118" t="s">
        <v>215</v>
      </c>
      <c r="I185" s="118" t="s">
        <v>47</v>
      </c>
      <c r="J185" s="116" t="s">
        <v>37</v>
      </c>
      <c r="K185" s="119" t="s">
        <v>253</v>
      </c>
      <c r="L185" s="119" t="s">
        <v>39</v>
      </c>
      <c r="M185" s="120" t="s">
        <v>7</v>
      </c>
      <c r="N185" s="96" t="s">
        <v>2</v>
      </c>
      <c r="O185" s="116" t="str">
        <f t="shared" si="4"/>
        <v>1719. Gestión de Programas Estrategias y Planes para el BienestarGestión Integral Estrategias y Programas20251_TUNJUELITO3_MARZO_2026</v>
      </c>
      <c r="P185" s="121">
        <v>3994272</v>
      </c>
      <c r="Q185" s="121"/>
      <c r="R185" s="121"/>
      <c r="S185" s="122"/>
      <c r="T185" s="123">
        <v>0</v>
      </c>
    </row>
    <row r="186" spans="2:20" ht="30.2" hidden="1" customHeight="1">
      <c r="B186" s="117">
        <v>172</v>
      </c>
      <c r="C186" s="118" t="s">
        <v>210</v>
      </c>
      <c r="D186" s="118" t="s">
        <v>211</v>
      </c>
      <c r="E186" s="83">
        <v>2025</v>
      </c>
      <c r="F186" s="116" t="str">
        <f t="shared" si="5"/>
        <v>1729. Gestión de Programas Estrategias y Planes para el BienestarGestión Integral Estrategias y Programas2025</v>
      </c>
      <c r="G186" s="118" t="s">
        <v>254</v>
      </c>
      <c r="H186" s="118" t="s">
        <v>215</v>
      </c>
      <c r="I186" s="118" t="s">
        <v>47</v>
      </c>
      <c r="J186" s="116" t="s">
        <v>37</v>
      </c>
      <c r="K186" s="119" t="s">
        <v>38</v>
      </c>
      <c r="L186" s="119" t="s">
        <v>39</v>
      </c>
      <c r="M186" s="120" t="s">
        <v>7</v>
      </c>
      <c r="N186" s="96" t="s">
        <v>2</v>
      </c>
      <c r="O186" s="116" t="str">
        <f t="shared" si="4"/>
        <v>1729. Gestión de Programas Estrategias y Planes para el BienestarGestión Integral Estrategias y Programas20251_TUNJUELITO3_MARZO_2026</v>
      </c>
      <c r="P186" s="121">
        <v>9985680</v>
      </c>
      <c r="Q186" s="121"/>
      <c r="R186" s="121"/>
      <c r="S186" s="122"/>
      <c r="T186" s="123">
        <v>0</v>
      </c>
    </row>
    <row r="187" spans="2:20" ht="30.2" hidden="1" customHeight="1">
      <c r="B187" s="117">
        <v>173</v>
      </c>
      <c r="C187" s="118" t="s">
        <v>210</v>
      </c>
      <c r="D187" s="118" t="s">
        <v>211</v>
      </c>
      <c r="E187" s="83">
        <v>2025</v>
      </c>
      <c r="F187" s="116" t="str">
        <f t="shared" si="5"/>
        <v>1739. Gestión de Programas Estrategias y Planes para el BienestarGestión Integral Estrategias y Programas2025</v>
      </c>
      <c r="G187" s="118" t="s">
        <v>255</v>
      </c>
      <c r="H187" s="118" t="s">
        <v>215</v>
      </c>
      <c r="I187" s="118" t="s">
        <v>47</v>
      </c>
      <c r="J187" s="116" t="s">
        <v>37</v>
      </c>
      <c r="K187" s="119" t="s">
        <v>38</v>
      </c>
      <c r="L187" s="119" t="s">
        <v>39</v>
      </c>
      <c r="M187" s="120" t="s">
        <v>7</v>
      </c>
      <c r="N187" s="96" t="s">
        <v>2</v>
      </c>
      <c r="O187" s="116" t="str">
        <f t="shared" si="4"/>
        <v>1739. Gestión de Programas Estrategias y Planes para el BienestarGestión Integral Estrategias y Programas20251_TUNJUELITO3_MARZO_2026</v>
      </c>
      <c r="P187" s="121">
        <v>2983376</v>
      </c>
      <c r="Q187" s="121"/>
      <c r="R187" s="121"/>
      <c r="S187" s="122"/>
      <c r="T187" s="123">
        <v>0</v>
      </c>
    </row>
    <row r="188" spans="2:20" ht="30.2" hidden="1" customHeight="1">
      <c r="B188" s="117">
        <v>174</v>
      </c>
      <c r="C188" s="118" t="s">
        <v>256</v>
      </c>
      <c r="D188" s="118" t="s">
        <v>257</v>
      </c>
      <c r="E188" s="83">
        <v>2025</v>
      </c>
      <c r="F188" s="116" t="str">
        <f t="shared" si="5"/>
        <v>17410. Proceso integral e integrado de la Vigilancia de la Salud PúblicaVigilancia en salud pública2025</v>
      </c>
      <c r="G188" s="118" t="s">
        <v>258</v>
      </c>
      <c r="H188" s="118" t="s">
        <v>259</v>
      </c>
      <c r="I188" s="118" t="s">
        <v>47</v>
      </c>
      <c r="J188" s="116" t="s">
        <v>37</v>
      </c>
      <c r="K188" s="119" t="s">
        <v>38</v>
      </c>
      <c r="L188" s="119" t="s">
        <v>39</v>
      </c>
      <c r="M188" s="120" t="s">
        <v>7</v>
      </c>
      <c r="N188" s="96" t="s">
        <v>2</v>
      </c>
      <c r="O188" s="116" t="str">
        <f t="shared" si="4"/>
        <v>17410. Proceso integral e integrado de la Vigilancia de la Salud PúblicaVigilancia en salud pública20251_TUNJUELITO3_MARZO_2026</v>
      </c>
      <c r="P188" s="121">
        <v>37920928</v>
      </c>
      <c r="Q188" s="121"/>
      <c r="R188" s="121"/>
      <c r="S188" s="122">
        <v>0</v>
      </c>
      <c r="T188" s="123">
        <v>0</v>
      </c>
    </row>
    <row r="189" spans="2:20" ht="30.2" hidden="1" customHeight="1">
      <c r="B189" s="117">
        <v>175</v>
      </c>
      <c r="C189" s="118" t="s">
        <v>256</v>
      </c>
      <c r="D189" s="118" t="s">
        <v>257</v>
      </c>
      <c r="E189" s="83">
        <v>2025</v>
      </c>
      <c r="F189" s="116" t="str">
        <f t="shared" si="5"/>
        <v>17510. Proceso integral e integrado de la Vigilancia de la Salud PúblicaVigilancia en salud pública2025</v>
      </c>
      <c r="G189" s="118" t="s">
        <v>260</v>
      </c>
      <c r="H189" s="118" t="s">
        <v>259</v>
      </c>
      <c r="I189" s="118" t="s">
        <v>47</v>
      </c>
      <c r="J189" s="116" t="s">
        <v>37</v>
      </c>
      <c r="K189" s="119" t="s">
        <v>38</v>
      </c>
      <c r="L189" s="119" t="s">
        <v>39</v>
      </c>
      <c r="M189" s="120" t="s">
        <v>7</v>
      </c>
      <c r="N189" s="96" t="s">
        <v>2</v>
      </c>
      <c r="O189" s="116" t="str">
        <f t="shared" si="4"/>
        <v>17510. Proceso integral e integrado de la Vigilancia de la Salud PúblicaVigilancia en salud pública20251_TUNJUELITO3_MARZO_2026</v>
      </c>
      <c r="P189" s="121">
        <v>26899696</v>
      </c>
      <c r="Q189" s="121"/>
      <c r="R189" s="121"/>
      <c r="S189" s="122">
        <v>0</v>
      </c>
      <c r="T189" s="123">
        <v>0</v>
      </c>
    </row>
    <row r="190" spans="2:20" ht="30.2" hidden="1" customHeight="1">
      <c r="B190" s="117">
        <v>176</v>
      </c>
      <c r="C190" s="118" t="s">
        <v>256</v>
      </c>
      <c r="D190" s="118" t="s">
        <v>257</v>
      </c>
      <c r="E190" s="83">
        <v>2025</v>
      </c>
      <c r="F190" s="116" t="str">
        <f t="shared" si="5"/>
        <v>17610. Proceso integral e integrado de la Vigilancia de la Salud PúblicaVigilancia en salud pública2025</v>
      </c>
      <c r="G190" s="118" t="s">
        <v>261</v>
      </c>
      <c r="H190" s="118" t="s">
        <v>259</v>
      </c>
      <c r="I190" s="118" t="s">
        <v>47</v>
      </c>
      <c r="J190" s="116" t="s">
        <v>37</v>
      </c>
      <c r="K190" s="119" t="s">
        <v>38</v>
      </c>
      <c r="L190" s="119" t="s">
        <v>58</v>
      </c>
      <c r="M190" s="120" t="s">
        <v>7</v>
      </c>
      <c r="N190" s="96" t="s">
        <v>2</v>
      </c>
      <c r="O190" s="116" t="str">
        <f t="shared" si="4"/>
        <v>17610. Proceso integral e integrado de la Vigilancia de la Salud PúblicaVigilancia en salud pública20251_TUNJUELITO3_MARZO_2026</v>
      </c>
      <c r="P190" s="121">
        <v>28206464</v>
      </c>
      <c r="Q190" s="121"/>
      <c r="R190" s="121"/>
      <c r="S190" s="122">
        <v>0</v>
      </c>
      <c r="T190" s="123">
        <v>0</v>
      </c>
    </row>
    <row r="191" spans="2:20" ht="30.2" hidden="1" customHeight="1">
      <c r="B191" s="117">
        <v>177</v>
      </c>
      <c r="C191" s="118" t="s">
        <v>256</v>
      </c>
      <c r="D191" s="118" t="s">
        <v>257</v>
      </c>
      <c r="E191" s="83">
        <v>2025</v>
      </c>
      <c r="F191" s="116" t="str">
        <f t="shared" si="5"/>
        <v>17710. Proceso integral e integrado de la Vigilancia de la Salud PúblicaVigilancia en salud pública2025</v>
      </c>
      <c r="G191" s="118" t="s">
        <v>262</v>
      </c>
      <c r="H191" s="118" t="s">
        <v>259</v>
      </c>
      <c r="I191" s="118" t="s">
        <v>47</v>
      </c>
      <c r="J191" s="116" t="s">
        <v>37</v>
      </c>
      <c r="K191" s="119" t="s">
        <v>38</v>
      </c>
      <c r="L191" s="119" t="s">
        <v>58</v>
      </c>
      <c r="M191" s="120" t="s">
        <v>7</v>
      </c>
      <c r="N191" s="96" t="s">
        <v>2</v>
      </c>
      <c r="O191" s="116" t="str">
        <f t="shared" si="4"/>
        <v>17710. Proceso integral e integrado de la Vigilancia de la Salud PúblicaVigilancia en salud pública20251_TUNJUELITO3_MARZO_2026</v>
      </c>
      <c r="P191" s="121">
        <v>37181248</v>
      </c>
      <c r="Q191" s="121"/>
      <c r="R191" s="121"/>
      <c r="S191" s="122">
        <v>0</v>
      </c>
      <c r="T191" s="123">
        <v>0</v>
      </c>
    </row>
    <row r="192" spans="2:20" ht="30.2" hidden="1" customHeight="1">
      <c r="B192" s="117">
        <v>178</v>
      </c>
      <c r="C192" s="118" t="s">
        <v>256</v>
      </c>
      <c r="D192" s="118" t="s">
        <v>257</v>
      </c>
      <c r="E192" s="83">
        <v>2025</v>
      </c>
      <c r="F192" s="116" t="str">
        <f t="shared" si="5"/>
        <v>17810. Proceso integral e integrado de la Vigilancia de la Salud PúblicaVigilancia en salud pública2025</v>
      </c>
      <c r="G192" s="118" t="s">
        <v>263</v>
      </c>
      <c r="H192" s="118" t="s">
        <v>259</v>
      </c>
      <c r="I192" s="118" t="s">
        <v>47</v>
      </c>
      <c r="J192" s="116" t="s">
        <v>37</v>
      </c>
      <c r="K192" s="119" t="s">
        <v>38</v>
      </c>
      <c r="L192" s="119" t="s">
        <v>39</v>
      </c>
      <c r="M192" s="120" t="s">
        <v>7</v>
      </c>
      <c r="N192" s="96" t="s">
        <v>2</v>
      </c>
      <c r="O192" s="116" t="str">
        <f t="shared" si="4"/>
        <v>17810. Proceso integral e integrado de la Vigilancia de la Salud PúblicaVigilancia en salud pública20251_TUNJUELITO3_MARZO_2026</v>
      </c>
      <c r="P192" s="121">
        <v>7347488</v>
      </c>
      <c r="Q192" s="121"/>
      <c r="R192" s="121"/>
      <c r="S192" s="122">
        <v>0</v>
      </c>
      <c r="T192" s="123">
        <v>0</v>
      </c>
    </row>
    <row r="193" spans="2:20" ht="30.2" hidden="1" customHeight="1">
      <c r="B193" s="117">
        <v>179</v>
      </c>
      <c r="C193" s="118" t="s">
        <v>256</v>
      </c>
      <c r="D193" s="118" t="s">
        <v>257</v>
      </c>
      <c r="E193" s="83">
        <v>2025</v>
      </c>
      <c r="F193" s="116" t="str">
        <f t="shared" si="5"/>
        <v>17910. Proceso integral e integrado de la Vigilancia de la Salud PúblicaVigilancia en salud pública2025</v>
      </c>
      <c r="G193" s="118" t="s">
        <v>264</v>
      </c>
      <c r="H193" s="118" t="s">
        <v>259</v>
      </c>
      <c r="I193" s="118" t="s">
        <v>47</v>
      </c>
      <c r="J193" s="116" t="s">
        <v>37</v>
      </c>
      <c r="K193" s="119" t="s">
        <v>38</v>
      </c>
      <c r="L193" s="119" t="s">
        <v>39</v>
      </c>
      <c r="M193" s="120" t="s">
        <v>7</v>
      </c>
      <c r="N193" s="96" t="s">
        <v>2</v>
      </c>
      <c r="O193" s="116" t="str">
        <f t="shared" si="4"/>
        <v>17910. Proceso integral e integrado de la Vigilancia de la Salud PúblicaVigilancia en salud pública20251_TUNJUELITO3_MARZO_2026</v>
      </c>
      <c r="P193" s="121">
        <v>3673744</v>
      </c>
      <c r="Q193" s="121"/>
      <c r="R193" s="121"/>
      <c r="S193" s="122">
        <v>0</v>
      </c>
      <c r="T193" s="123">
        <v>0</v>
      </c>
    </row>
    <row r="194" spans="2:20" ht="30.2" hidden="1" customHeight="1">
      <c r="B194" s="117">
        <v>180</v>
      </c>
      <c r="C194" s="118" t="s">
        <v>256</v>
      </c>
      <c r="D194" s="118" t="s">
        <v>257</v>
      </c>
      <c r="E194" s="83">
        <v>2025</v>
      </c>
      <c r="F194" s="116" t="str">
        <f t="shared" si="5"/>
        <v>18010. Proceso integral e integrado de la Vigilancia de la Salud PúblicaVigilancia en salud pública2025</v>
      </c>
      <c r="G194" s="118" t="s">
        <v>265</v>
      </c>
      <c r="H194" s="118" t="s">
        <v>259</v>
      </c>
      <c r="I194" s="118" t="s">
        <v>47</v>
      </c>
      <c r="J194" s="116" t="s">
        <v>37</v>
      </c>
      <c r="K194" s="119" t="s">
        <v>38</v>
      </c>
      <c r="L194" s="119" t="s">
        <v>39</v>
      </c>
      <c r="M194" s="120" t="s">
        <v>7</v>
      </c>
      <c r="N194" s="96" t="s">
        <v>2</v>
      </c>
      <c r="O194" s="116" t="str">
        <f t="shared" si="4"/>
        <v>18010. Proceso integral e integrado de la Vigilancia de la Salud PúblicaVigilancia en salud pública20251_TUNJUELITO3_MARZO_2026</v>
      </c>
      <c r="P194" s="121">
        <v>3673744</v>
      </c>
      <c r="Q194" s="121"/>
      <c r="R194" s="121"/>
      <c r="S194" s="122">
        <v>0</v>
      </c>
      <c r="T194" s="123">
        <v>0</v>
      </c>
    </row>
    <row r="195" spans="2:20" ht="30.2" hidden="1" customHeight="1">
      <c r="B195" s="117">
        <v>181</v>
      </c>
      <c r="C195" s="118" t="s">
        <v>256</v>
      </c>
      <c r="D195" s="118" t="s">
        <v>257</v>
      </c>
      <c r="E195" s="83">
        <v>2025</v>
      </c>
      <c r="F195" s="116" t="str">
        <f t="shared" si="5"/>
        <v>18110. Proceso integral e integrado de la Vigilancia de la Salud PúblicaVigilancia en salud pública2025</v>
      </c>
      <c r="G195" s="118" t="s">
        <v>266</v>
      </c>
      <c r="H195" s="118" t="s">
        <v>259</v>
      </c>
      <c r="I195" s="118" t="s">
        <v>47</v>
      </c>
      <c r="J195" s="116" t="s">
        <v>37</v>
      </c>
      <c r="K195" s="119" t="s">
        <v>38</v>
      </c>
      <c r="L195" s="119" t="s">
        <v>39</v>
      </c>
      <c r="M195" s="120" t="s">
        <v>7</v>
      </c>
      <c r="N195" s="96" t="s">
        <v>2</v>
      </c>
      <c r="O195" s="116" t="str">
        <f t="shared" si="4"/>
        <v>18110. Proceso integral e integrado de la Vigilancia de la Salud PúblicaVigilancia en salud pública20251_TUNJUELITO3_MARZO_2026</v>
      </c>
      <c r="P195" s="121">
        <v>87405520</v>
      </c>
      <c r="Q195" s="121"/>
      <c r="R195" s="121"/>
      <c r="S195" s="122">
        <v>0</v>
      </c>
      <c r="T195" s="123">
        <v>0</v>
      </c>
    </row>
    <row r="196" spans="2:20" ht="30.2" hidden="1" customHeight="1">
      <c r="B196" s="117">
        <v>182</v>
      </c>
      <c r="C196" s="118" t="s">
        <v>256</v>
      </c>
      <c r="D196" s="118" t="s">
        <v>257</v>
      </c>
      <c r="E196" s="83">
        <v>2025</v>
      </c>
      <c r="F196" s="116" t="str">
        <f t="shared" si="5"/>
        <v>18210. Proceso integral e integrado de la Vigilancia de la Salud PúblicaVigilancia en salud pública2025</v>
      </c>
      <c r="G196" s="118" t="s">
        <v>267</v>
      </c>
      <c r="H196" s="118" t="s">
        <v>259</v>
      </c>
      <c r="I196" s="118" t="s">
        <v>47</v>
      </c>
      <c r="J196" s="116" t="s">
        <v>37</v>
      </c>
      <c r="K196" s="119" t="s">
        <v>38</v>
      </c>
      <c r="L196" s="119" t="s">
        <v>39</v>
      </c>
      <c r="M196" s="120" t="s">
        <v>7</v>
      </c>
      <c r="N196" s="96" t="s">
        <v>2</v>
      </c>
      <c r="O196" s="116" t="str">
        <f t="shared" si="4"/>
        <v>18210. Proceso integral e integrado de la Vigilancia de la Salud PúblicaVigilancia en salud pública20251_TUNJUELITO3_MARZO_2026</v>
      </c>
      <c r="P196" s="121">
        <v>17288787</v>
      </c>
      <c r="Q196" s="121"/>
      <c r="R196" s="121"/>
      <c r="S196" s="122">
        <v>0</v>
      </c>
      <c r="T196" s="123">
        <v>0</v>
      </c>
    </row>
    <row r="197" spans="2:20" ht="30.2" hidden="1" customHeight="1">
      <c r="B197" s="117">
        <v>183</v>
      </c>
      <c r="C197" s="118" t="s">
        <v>256</v>
      </c>
      <c r="D197" s="118" t="s">
        <v>257</v>
      </c>
      <c r="E197" s="83">
        <v>2025</v>
      </c>
      <c r="F197" s="116" t="str">
        <f t="shared" si="5"/>
        <v>18310. Proceso integral e integrado de la Vigilancia de la Salud PúblicaVigilancia en salud pública2025</v>
      </c>
      <c r="G197" s="118" t="s">
        <v>268</v>
      </c>
      <c r="H197" s="118" t="s">
        <v>259</v>
      </c>
      <c r="I197" s="118" t="s">
        <v>47</v>
      </c>
      <c r="J197" s="116" t="s">
        <v>37</v>
      </c>
      <c r="K197" s="119" t="s">
        <v>38</v>
      </c>
      <c r="L197" s="119" t="s">
        <v>39</v>
      </c>
      <c r="M197" s="120" t="s">
        <v>7</v>
      </c>
      <c r="N197" s="96" t="s">
        <v>2</v>
      </c>
      <c r="O197" s="116" t="str">
        <f t="shared" si="4"/>
        <v>18310. Proceso integral e integrado de la Vigilancia de la Salud PúblicaVigilancia en salud pública20251_TUNJUELITO3_MARZO_2026</v>
      </c>
      <c r="P197" s="121">
        <v>61146880</v>
      </c>
      <c r="Q197" s="121"/>
      <c r="R197" s="121"/>
      <c r="S197" s="122">
        <v>0</v>
      </c>
      <c r="T197" s="123">
        <v>0</v>
      </c>
    </row>
    <row r="198" spans="2:20" ht="30.2" hidden="1" customHeight="1">
      <c r="B198" s="117">
        <v>184</v>
      </c>
      <c r="C198" s="118" t="s">
        <v>256</v>
      </c>
      <c r="D198" s="118" t="s">
        <v>257</v>
      </c>
      <c r="E198" s="83">
        <v>2025</v>
      </c>
      <c r="F198" s="116" t="str">
        <f t="shared" si="5"/>
        <v>18410. Proceso integral e integrado de la Vigilancia de la Salud PúblicaVigilancia en salud pública2025</v>
      </c>
      <c r="G198" s="118" t="s">
        <v>269</v>
      </c>
      <c r="H198" s="118" t="s">
        <v>259</v>
      </c>
      <c r="I198" s="118" t="s">
        <v>47</v>
      </c>
      <c r="J198" s="116" t="s">
        <v>37</v>
      </c>
      <c r="K198" s="119" t="s">
        <v>38</v>
      </c>
      <c r="L198" s="119" t="s">
        <v>39</v>
      </c>
      <c r="M198" s="120" t="s">
        <v>7</v>
      </c>
      <c r="N198" s="96" t="s">
        <v>2</v>
      </c>
      <c r="O198" s="116" t="str">
        <f t="shared" si="4"/>
        <v>18410. Proceso integral e integrado de la Vigilancia de la Salud PúblicaVigilancia en salud pública20251_TUNJUELITO3_MARZO_2026</v>
      </c>
      <c r="P198" s="121">
        <v>9941299</v>
      </c>
      <c r="Q198" s="121"/>
      <c r="R198" s="121"/>
      <c r="S198" s="122">
        <v>0</v>
      </c>
      <c r="T198" s="123">
        <v>0</v>
      </c>
    </row>
    <row r="199" spans="2:20" ht="30.2" hidden="1" customHeight="1">
      <c r="B199" s="117">
        <v>185</v>
      </c>
      <c r="C199" s="118" t="s">
        <v>256</v>
      </c>
      <c r="D199" s="118" t="s">
        <v>257</v>
      </c>
      <c r="E199" s="83">
        <v>2025</v>
      </c>
      <c r="F199" s="116" t="str">
        <f t="shared" si="5"/>
        <v>18510. Proceso integral e integrado de la Vigilancia de la Salud PúblicaVigilancia en salud pública2025</v>
      </c>
      <c r="G199" s="118" t="s">
        <v>270</v>
      </c>
      <c r="H199" s="118" t="s">
        <v>259</v>
      </c>
      <c r="I199" s="118" t="s">
        <v>47</v>
      </c>
      <c r="J199" s="116" t="s">
        <v>37</v>
      </c>
      <c r="K199" s="119" t="s">
        <v>38</v>
      </c>
      <c r="L199" s="119" t="s">
        <v>39</v>
      </c>
      <c r="M199" s="120" t="s">
        <v>7</v>
      </c>
      <c r="N199" s="96" t="s">
        <v>2</v>
      </c>
      <c r="O199" s="116" t="str">
        <f t="shared" ref="O199:O262" si="6">+F199&amp;M199&amp;N199</f>
        <v>18510. Proceso integral e integrado de la Vigilancia de la Salud PúblicaVigilancia en salud pública20251_TUNJUELITO3_MARZO_2026</v>
      </c>
      <c r="P199" s="121">
        <v>40189280</v>
      </c>
      <c r="Q199" s="121"/>
      <c r="R199" s="121"/>
      <c r="S199" s="122">
        <v>0</v>
      </c>
      <c r="T199" s="123">
        <v>0</v>
      </c>
    </row>
    <row r="200" spans="2:20" ht="30.2" hidden="1" customHeight="1">
      <c r="B200" s="117">
        <v>186</v>
      </c>
      <c r="C200" s="118" t="s">
        <v>256</v>
      </c>
      <c r="D200" s="118" t="s">
        <v>257</v>
      </c>
      <c r="E200" s="83">
        <v>2025</v>
      </c>
      <c r="F200" s="116" t="str">
        <f t="shared" ref="F200:F263" si="7">B200&amp;C200&amp;D200&amp;E200</f>
        <v>18610. Proceso integral e integrado de la Vigilancia de la Salud PúblicaVigilancia en salud pública2025</v>
      </c>
      <c r="G200" s="118" t="s">
        <v>271</v>
      </c>
      <c r="H200" s="118" t="s">
        <v>259</v>
      </c>
      <c r="I200" s="118" t="s">
        <v>47</v>
      </c>
      <c r="J200" s="116" t="s">
        <v>37</v>
      </c>
      <c r="K200" s="119" t="s">
        <v>38</v>
      </c>
      <c r="L200" s="119" t="s">
        <v>58</v>
      </c>
      <c r="M200" s="120" t="s">
        <v>7</v>
      </c>
      <c r="N200" s="96" t="s">
        <v>2</v>
      </c>
      <c r="O200" s="116" t="str">
        <f t="shared" si="6"/>
        <v>18610. Proceso integral e integrado de la Vigilancia de la Salud PúblicaVigilancia en salud pública20251_TUNJUELITO3_MARZO_2026</v>
      </c>
      <c r="P200" s="121">
        <v>7347488</v>
      </c>
      <c r="Q200" s="121"/>
      <c r="R200" s="121"/>
      <c r="S200" s="122">
        <v>0</v>
      </c>
      <c r="T200" s="123">
        <v>0</v>
      </c>
    </row>
    <row r="201" spans="2:20" ht="30.2" hidden="1" customHeight="1">
      <c r="B201" s="117">
        <v>187</v>
      </c>
      <c r="C201" s="118" t="s">
        <v>256</v>
      </c>
      <c r="D201" s="118" t="s">
        <v>257</v>
      </c>
      <c r="E201" s="83">
        <v>2025</v>
      </c>
      <c r="F201" s="116" t="str">
        <f t="shared" si="7"/>
        <v>18710. Proceso integral e integrado de la Vigilancia de la Salud PúblicaVigilancia en salud pública2025</v>
      </c>
      <c r="G201" s="118" t="s">
        <v>272</v>
      </c>
      <c r="H201" s="118" t="s">
        <v>273</v>
      </c>
      <c r="I201" s="118" t="s">
        <v>47</v>
      </c>
      <c r="J201" s="116" t="s">
        <v>37</v>
      </c>
      <c r="K201" s="119" t="s">
        <v>38</v>
      </c>
      <c r="L201" s="119" t="s">
        <v>39</v>
      </c>
      <c r="M201" s="120" t="s">
        <v>7</v>
      </c>
      <c r="N201" s="96" t="s">
        <v>2</v>
      </c>
      <c r="O201" s="116" t="str">
        <f t="shared" si="6"/>
        <v>18710. Proceso integral e integrado de la Vigilancia de la Salud PúblicaVigilancia en salud pública20251_TUNJUELITO3_MARZO_2026</v>
      </c>
      <c r="P201" s="121">
        <v>3994272</v>
      </c>
      <c r="Q201" s="121"/>
      <c r="R201" s="121"/>
      <c r="S201" s="122">
        <v>0</v>
      </c>
      <c r="T201" s="123">
        <v>0</v>
      </c>
    </row>
    <row r="202" spans="2:20" ht="30.2" hidden="1" customHeight="1">
      <c r="B202" s="117">
        <v>188</v>
      </c>
      <c r="C202" s="118" t="s">
        <v>256</v>
      </c>
      <c r="D202" s="118" t="s">
        <v>257</v>
      </c>
      <c r="E202" s="83">
        <v>2025</v>
      </c>
      <c r="F202" s="116" t="str">
        <f t="shared" si="7"/>
        <v>18810. Proceso integral e integrado de la Vigilancia de la Salud PúblicaVigilancia en salud pública2025</v>
      </c>
      <c r="G202" s="118" t="s">
        <v>274</v>
      </c>
      <c r="H202" s="118" t="s">
        <v>273</v>
      </c>
      <c r="I202" s="118" t="s">
        <v>47</v>
      </c>
      <c r="J202" s="116" t="s">
        <v>37</v>
      </c>
      <c r="K202" s="119" t="s">
        <v>38</v>
      </c>
      <c r="L202" s="119" t="s">
        <v>39</v>
      </c>
      <c r="M202" s="120" t="s">
        <v>7</v>
      </c>
      <c r="N202" s="96" t="s">
        <v>2</v>
      </c>
      <c r="O202" s="116" t="str">
        <f t="shared" si="6"/>
        <v>18810. Proceso integral e integrado de la Vigilancia de la Salud PúblicaVigilancia en salud pública20251_TUNJUELITO3_MARZO_2026</v>
      </c>
      <c r="P202" s="121">
        <v>33280669</v>
      </c>
      <c r="Q202" s="121"/>
      <c r="R202" s="121"/>
      <c r="S202" s="122">
        <v>0</v>
      </c>
      <c r="T202" s="123">
        <v>0</v>
      </c>
    </row>
    <row r="203" spans="2:20" ht="30.2" hidden="1" customHeight="1">
      <c r="B203" s="117">
        <v>189</v>
      </c>
      <c r="C203" s="118" t="s">
        <v>256</v>
      </c>
      <c r="D203" s="118" t="s">
        <v>257</v>
      </c>
      <c r="E203" s="83">
        <v>2025</v>
      </c>
      <c r="F203" s="116" t="str">
        <f t="shared" si="7"/>
        <v>18910. Proceso integral e integrado de la Vigilancia de la Salud PúblicaVigilancia en salud pública2025</v>
      </c>
      <c r="G203" s="118" t="s">
        <v>275</v>
      </c>
      <c r="H203" s="118" t="s">
        <v>273</v>
      </c>
      <c r="I203" s="118" t="s">
        <v>47</v>
      </c>
      <c r="J203" s="116" t="s">
        <v>37</v>
      </c>
      <c r="K203" s="119" t="s">
        <v>38</v>
      </c>
      <c r="L203" s="119" t="s">
        <v>39</v>
      </c>
      <c r="M203" s="120" t="s">
        <v>7</v>
      </c>
      <c r="N203" s="96" t="s">
        <v>2</v>
      </c>
      <c r="O203" s="116" t="str">
        <f t="shared" si="6"/>
        <v>18910. Proceso integral e integrado de la Vigilancia de la Salud PúblicaVigilancia en salud pública20251_TUNJUELITO3_MARZO_2026</v>
      </c>
      <c r="P203" s="121">
        <v>25933181</v>
      </c>
      <c r="Q203" s="121"/>
      <c r="R203" s="121"/>
      <c r="S203" s="122">
        <v>0</v>
      </c>
      <c r="T203" s="123">
        <v>0</v>
      </c>
    </row>
    <row r="204" spans="2:20" ht="30.2" hidden="1" customHeight="1">
      <c r="B204" s="117">
        <v>190</v>
      </c>
      <c r="C204" s="118" t="s">
        <v>256</v>
      </c>
      <c r="D204" s="118" t="s">
        <v>257</v>
      </c>
      <c r="E204" s="83">
        <v>2025</v>
      </c>
      <c r="F204" s="116" t="str">
        <f t="shared" si="7"/>
        <v>19010. Proceso integral e integrado de la Vigilancia de la Salud PúblicaVigilancia en salud pública2025</v>
      </c>
      <c r="G204" s="118" t="s">
        <v>276</v>
      </c>
      <c r="H204" s="118" t="s">
        <v>273</v>
      </c>
      <c r="I204" s="118" t="s">
        <v>47</v>
      </c>
      <c r="J204" s="116" t="s">
        <v>37</v>
      </c>
      <c r="K204" s="119" t="s">
        <v>38</v>
      </c>
      <c r="L204" s="119" t="s">
        <v>39</v>
      </c>
      <c r="M204" s="120" t="s">
        <v>7</v>
      </c>
      <c r="N204" s="96" t="s">
        <v>2</v>
      </c>
      <c r="O204" s="116" t="str">
        <f t="shared" si="6"/>
        <v>19010. Proceso integral e integrado de la Vigilancia de la Salud PúblicaVigilancia en salud pública20251_TUNJUELITO3_MARZO_2026</v>
      </c>
      <c r="P204" s="121">
        <v>8432352</v>
      </c>
      <c r="Q204" s="121"/>
      <c r="R204" s="121"/>
      <c r="S204" s="122">
        <v>0</v>
      </c>
      <c r="T204" s="123">
        <v>0</v>
      </c>
    </row>
    <row r="205" spans="2:20" ht="30.2" hidden="1" customHeight="1">
      <c r="B205" s="117">
        <v>191</v>
      </c>
      <c r="C205" s="118" t="s">
        <v>256</v>
      </c>
      <c r="D205" s="118" t="s">
        <v>257</v>
      </c>
      <c r="E205" s="83">
        <v>2025</v>
      </c>
      <c r="F205" s="116" t="str">
        <f t="shared" si="7"/>
        <v>19110. Proceso integral e integrado de la Vigilancia de la Salud PúblicaVigilancia en salud pública2025</v>
      </c>
      <c r="G205" s="118" t="s">
        <v>277</v>
      </c>
      <c r="H205" s="118" t="s">
        <v>259</v>
      </c>
      <c r="I205" s="118" t="s">
        <v>47</v>
      </c>
      <c r="J205" s="116" t="s">
        <v>37</v>
      </c>
      <c r="K205" s="119" t="s">
        <v>38</v>
      </c>
      <c r="L205" s="119" t="s">
        <v>39</v>
      </c>
      <c r="M205" s="120" t="s">
        <v>7</v>
      </c>
      <c r="N205" s="96" t="s">
        <v>2</v>
      </c>
      <c r="O205" s="116" t="str">
        <f t="shared" si="6"/>
        <v>19110. Proceso integral e integrado de la Vigilancia de la Salud PúblicaVigilancia en salud pública20251_TUNJUELITO3_MARZO_2026</v>
      </c>
      <c r="P205" s="121">
        <v>7347488</v>
      </c>
      <c r="Q205" s="121"/>
      <c r="R205" s="121"/>
      <c r="S205" s="122">
        <v>0</v>
      </c>
      <c r="T205" s="123">
        <v>0</v>
      </c>
    </row>
    <row r="206" spans="2:20" ht="30.2" hidden="1" customHeight="1">
      <c r="B206" s="117">
        <v>192</v>
      </c>
      <c r="C206" s="118" t="s">
        <v>256</v>
      </c>
      <c r="D206" s="118" t="s">
        <v>257</v>
      </c>
      <c r="E206" s="83">
        <v>2025</v>
      </c>
      <c r="F206" s="116" t="str">
        <f t="shared" si="7"/>
        <v>19210. Proceso integral e integrado de la Vigilancia de la Salud PúblicaVigilancia en salud pública2025</v>
      </c>
      <c r="G206" s="118" t="s">
        <v>278</v>
      </c>
      <c r="H206" s="118" t="s">
        <v>259</v>
      </c>
      <c r="I206" s="118" t="s">
        <v>47</v>
      </c>
      <c r="J206" s="116" t="s">
        <v>37</v>
      </c>
      <c r="K206" s="119" t="s">
        <v>38</v>
      </c>
      <c r="L206" s="119" t="s">
        <v>39</v>
      </c>
      <c r="M206" s="120" t="s">
        <v>7</v>
      </c>
      <c r="N206" s="96" t="s">
        <v>2</v>
      </c>
      <c r="O206" s="116" t="str">
        <f t="shared" si="6"/>
        <v>19210. Proceso integral e integrado de la Vigilancia de la Salud PúblicaVigilancia en salud pública20251_TUNJUELITO3_MARZO_2026</v>
      </c>
      <c r="P206" s="121">
        <v>3673744</v>
      </c>
      <c r="Q206" s="121"/>
      <c r="R206" s="121"/>
      <c r="S206" s="122">
        <v>0</v>
      </c>
      <c r="T206" s="123">
        <v>0</v>
      </c>
    </row>
    <row r="207" spans="2:20" ht="30.2" hidden="1" customHeight="1">
      <c r="B207" s="117">
        <v>193</v>
      </c>
      <c r="C207" s="118" t="s">
        <v>256</v>
      </c>
      <c r="D207" s="118" t="s">
        <v>257</v>
      </c>
      <c r="E207" s="83">
        <v>2025</v>
      </c>
      <c r="F207" s="116" t="str">
        <f t="shared" si="7"/>
        <v>19310. Proceso integral e integrado de la Vigilancia de la Salud PúblicaVigilancia en salud pública2025</v>
      </c>
      <c r="G207" s="118" t="s">
        <v>279</v>
      </c>
      <c r="H207" s="118" t="s">
        <v>273</v>
      </c>
      <c r="I207" s="118" t="s">
        <v>47</v>
      </c>
      <c r="J207" s="116" t="s">
        <v>37</v>
      </c>
      <c r="K207" s="119" t="s">
        <v>38</v>
      </c>
      <c r="L207" s="119" t="s">
        <v>39</v>
      </c>
      <c r="M207" s="120" t="s">
        <v>7</v>
      </c>
      <c r="N207" s="96" t="s">
        <v>2</v>
      </c>
      <c r="O207" s="116" t="str">
        <f t="shared" si="6"/>
        <v>19310. Proceso integral e integrado de la Vigilancia de la Salud PúblicaVigilancia en salud pública20251_TUNJUELITO3_MARZO_2026</v>
      </c>
      <c r="P207" s="121">
        <v>42556256</v>
      </c>
      <c r="Q207" s="121"/>
      <c r="R207" s="121"/>
      <c r="S207" s="122">
        <v>0</v>
      </c>
      <c r="T207" s="123">
        <v>0</v>
      </c>
    </row>
    <row r="208" spans="2:20" ht="30.2" hidden="1" customHeight="1">
      <c r="B208" s="117">
        <v>194</v>
      </c>
      <c r="C208" s="118" t="s">
        <v>256</v>
      </c>
      <c r="D208" s="118" t="s">
        <v>257</v>
      </c>
      <c r="E208" s="83">
        <v>2025</v>
      </c>
      <c r="F208" s="116" t="str">
        <f t="shared" si="7"/>
        <v>19410. Proceso integral e integrado de la Vigilancia de la Salud PúblicaVigilancia en salud pública2025</v>
      </c>
      <c r="G208" s="118" t="s">
        <v>280</v>
      </c>
      <c r="H208" s="118" t="s">
        <v>273</v>
      </c>
      <c r="I208" s="118" t="s">
        <v>47</v>
      </c>
      <c r="J208" s="116" t="s">
        <v>37</v>
      </c>
      <c r="K208" s="119" t="s">
        <v>38</v>
      </c>
      <c r="L208" s="119" t="s">
        <v>39</v>
      </c>
      <c r="M208" s="120" t="s">
        <v>7</v>
      </c>
      <c r="N208" s="96" t="s">
        <v>2</v>
      </c>
      <c r="O208" s="116" t="str">
        <f t="shared" si="6"/>
        <v>19410. Proceso integral e integrado de la Vigilancia de la Salud PúblicaVigilancia en salud pública20251_TUNJUELITO3_MARZO_2026</v>
      </c>
      <c r="P208" s="121">
        <v>38561984</v>
      </c>
      <c r="Q208" s="121"/>
      <c r="R208" s="121"/>
      <c r="S208" s="122">
        <v>0</v>
      </c>
      <c r="T208" s="123">
        <v>0</v>
      </c>
    </row>
    <row r="209" spans="2:20" ht="30.2" hidden="1" customHeight="1">
      <c r="B209" s="117">
        <v>195</v>
      </c>
      <c r="C209" s="118" t="s">
        <v>256</v>
      </c>
      <c r="D209" s="118" t="s">
        <v>257</v>
      </c>
      <c r="E209" s="83">
        <v>2025</v>
      </c>
      <c r="F209" s="116" t="str">
        <f t="shared" si="7"/>
        <v>19510. Proceso integral e integrado de la Vigilancia de la Salud PúblicaVigilancia en salud pública2025</v>
      </c>
      <c r="G209" s="118" t="s">
        <v>281</v>
      </c>
      <c r="H209" s="118" t="s">
        <v>259</v>
      </c>
      <c r="I209" s="118" t="s">
        <v>47</v>
      </c>
      <c r="J209" s="116" t="s">
        <v>37</v>
      </c>
      <c r="K209" s="119" t="s">
        <v>38</v>
      </c>
      <c r="L209" s="119" t="s">
        <v>39</v>
      </c>
      <c r="M209" s="120" t="s">
        <v>7</v>
      </c>
      <c r="N209" s="96" t="s">
        <v>2</v>
      </c>
      <c r="O209" s="116" t="str">
        <f t="shared" si="6"/>
        <v>19510. Proceso integral e integrado de la Vigilancia de la Salud PúblicaVigilancia en salud pública20251_TUNJUELITO3_MARZO_2026</v>
      </c>
      <c r="P209" s="121">
        <v>125967504</v>
      </c>
      <c r="Q209" s="121"/>
      <c r="R209" s="121"/>
      <c r="S209" s="122">
        <v>0</v>
      </c>
      <c r="T209" s="123">
        <v>0</v>
      </c>
    </row>
    <row r="210" spans="2:20" ht="30.2" hidden="1" customHeight="1">
      <c r="B210" s="117">
        <v>196</v>
      </c>
      <c r="C210" s="118" t="s">
        <v>256</v>
      </c>
      <c r="D210" s="118" t="s">
        <v>257</v>
      </c>
      <c r="E210" s="83">
        <v>2025</v>
      </c>
      <c r="F210" s="116" t="str">
        <f t="shared" si="7"/>
        <v>19610. Proceso integral e integrado de la Vigilancia de la Salud PúblicaVigilancia en salud pública2025</v>
      </c>
      <c r="G210" s="118" t="s">
        <v>282</v>
      </c>
      <c r="H210" s="118" t="s">
        <v>259</v>
      </c>
      <c r="I210" s="118" t="s">
        <v>47</v>
      </c>
      <c r="J210" s="116" t="s">
        <v>37</v>
      </c>
      <c r="K210" s="119" t="s">
        <v>38</v>
      </c>
      <c r="L210" s="119" t="s">
        <v>39</v>
      </c>
      <c r="M210" s="120" t="s">
        <v>7</v>
      </c>
      <c r="N210" s="96" t="s">
        <v>2</v>
      </c>
      <c r="O210" s="116" t="str">
        <f t="shared" si="6"/>
        <v>19610. Proceso integral e integrado de la Vigilancia de la Salud PúblicaVigilancia en salud pública20251_TUNJUELITO3_MARZO_2026</v>
      </c>
      <c r="P210" s="121">
        <v>59199056</v>
      </c>
      <c r="Q210" s="121"/>
      <c r="R210" s="121"/>
      <c r="S210" s="122">
        <v>0</v>
      </c>
      <c r="T210" s="123">
        <v>0</v>
      </c>
    </row>
    <row r="211" spans="2:20" ht="30.2" hidden="1" customHeight="1">
      <c r="B211" s="117">
        <v>197</v>
      </c>
      <c r="C211" s="118" t="s">
        <v>256</v>
      </c>
      <c r="D211" s="118" t="s">
        <v>257</v>
      </c>
      <c r="E211" s="83">
        <v>2025</v>
      </c>
      <c r="F211" s="116" t="str">
        <f t="shared" si="7"/>
        <v>19710. Proceso integral e integrado de la Vigilancia de la Salud PúblicaVigilancia en salud pública2025</v>
      </c>
      <c r="G211" s="118" t="s">
        <v>283</v>
      </c>
      <c r="H211" s="118" t="s">
        <v>259</v>
      </c>
      <c r="I211" s="118" t="s">
        <v>47</v>
      </c>
      <c r="J211" s="116" t="s">
        <v>37</v>
      </c>
      <c r="K211" s="119" t="s">
        <v>38</v>
      </c>
      <c r="L211" s="119" t="s">
        <v>39</v>
      </c>
      <c r="M211" s="120" t="s">
        <v>7</v>
      </c>
      <c r="N211" s="96" t="s">
        <v>2</v>
      </c>
      <c r="O211" s="116" t="str">
        <f t="shared" si="6"/>
        <v>19710. Proceso integral e integrado de la Vigilancia de la Salud PúblicaVigilancia en salud pública20251_TUNJUELITO3_MARZO_2026</v>
      </c>
      <c r="P211" s="121">
        <v>34888240</v>
      </c>
      <c r="Q211" s="121"/>
      <c r="R211" s="121"/>
      <c r="S211" s="122">
        <v>0</v>
      </c>
      <c r="T211" s="123">
        <v>0</v>
      </c>
    </row>
    <row r="212" spans="2:20" ht="30.2" hidden="1" customHeight="1">
      <c r="B212" s="117">
        <v>198</v>
      </c>
      <c r="C212" s="118" t="s">
        <v>256</v>
      </c>
      <c r="D212" s="118" t="s">
        <v>257</v>
      </c>
      <c r="E212" s="83">
        <v>2025</v>
      </c>
      <c r="F212" s="116" t="str">
        <f t="shared" si="7"/>
        <v>19810. Proceso integral e integrado de la Vigilancia de la Salud PúblicaVigilancia en salud pública2025</v>
      </c>
      <c r="G212" s="118" t="s">
        <v>284</v>
      </c>
      <c r="H212" s="118" t="s">
        <v>259</v>
      </c>
      <c r="I212" s="118" t="s">
        <v>47</v>
      </c>
      <c r="J212" s="116" t="s">
        <v>37</v>
      </c>
      <c r="K212" s="119" t="s">
        <v>38</v>
      </c>
      <c r="L212" s="119" t="s">
        <v>39</v>
      </c>
      <c r="M212" s="120" t="s">
        <v>7</v>
      </c>
      <c r="N212" s="96" t="s">
        <v>2</v>
      </c>
      <c r="O212" s="116" t="str">
        <f t="shared" si="6"/>
        <v>19810. Proceso integral e integrado de la Vigilancia de la Salud PúblicaVigilancia en salud pública20251_TUNJUELITO3_MARZO_2026</v>
      </c>
      <c r="P212" s="121">
        <v>73252976</v>
      </c>
      <c r="Q212" s="121"/>
      <c r="R212" s="121"/>
      <c r="S212" s="122">
        <v>0</v>
      </c>
      <c r="T212" s="123">
        <v>0</v>
      </c>
    </row>
    <row r="213" spans="2:20" ht="30.2" hidden="1" customHeight="1">
      <c r="B213" s="117">
        <v>199</v>
      </c>
      <c r="C213" s="118" t="s">
        <v>256</v>
      </c>
      <c r="D213" s="118" t="s">
        <v>257</v>
      </c>
      <c r="E213" s="83">
        <v>2025</v>
      </c>
      <c r="F213" s="116" t="str">
        <f t="shared" si="7"/>
        <v>19910. Proceso integral e integrado de la Vigilancia de la Salud PúblicaVigilancia en salud pública2025</v>
      </c>
      <c r="G213" s="118" t="s">
        <v>285</v>
      </c>
      <c r="H213" s="118" t="s">
        <v>259</v>
      </c>
      <c r="I213" s="118" t="s">
        <v>47</v>
      </c>
      <c r="J213" s="116" t="s">
        <v>37</v>
      </c>
      <c r="K213" s="119" t="s">
        <v>38</v>
      </c>
      <c r="L213" s="119" t="s">
        <v>39</v>
      </c>
      <c r="M213" s="120" t="s">
        <v>7</v>
      </c>
      <c r="N213" s="96" t="s">
        <v>2</v>
      </c>
      <c r="O213" s="116" t="str">
        <f t="shared" si="6"/>
        <v>19910. Proceso integral e integrado de la Vigilancia de la Salud PúblicaVigilancia en salud pública20251_TUNJUELITO3_MARZO_2026</v>
      </c>
      <c r="P213" s="121">
        <v>67631408</v>
      </c>
      <c r="Q213" s="121"/>
      <c r="R213" s="121"/>
      <c r="S213" s="122">
        <v>0</v>
      </c>
      <c r="T213" s="123">
        <v>0</v>
      </c>
    </row>
    <row r="214" spans="2:20" ht="30.2" hidden="1" customHeight="1">
      <c r="B214" s="117">
        <v>200</v>
      </c>
      <c r="C214" s="118" t="s">
        <v>256</v>
      </c>
      <c r="D214" s="118" t="s">
        <v>257</v>
      </c>
      <c r="E214" s="83">
        <v>2025</v>
      </c>
      <c r="F214" s="116" t="str">
        <f t="shared" si="7"/>
        <v>20010. Proceso integral e integrado de la Vigilancia de la Salud PúblicaVigilancia en salud pública2025</v>
      </c>
      <c r="G214" s="118" t="s">
        <v>286</v>
      </c>
      <c r="H214" s="118" t="s">
        <v>259</v>
      </c>
      <c r="I214" s="118" t="s">
        <v>47</v>
      </c>
      <c r="J214" s="116" t="s">
        <v>37</v>
      </c>
      <c r="K214" s="119" t="s">
        <v>38</v>
      </c>
      <c r="L214" s="119" t="s">
        <v>39</v>
      </c>
      <c r="M214" s="120" t="s">
        <v>7</v>
      </c>
      <c r="N214" s="96" t="s">
        <v>2</v>
      </c>
      <c r="O214" s="116" t="str">
        <f t="shared" si="6"/>
        <v>20010. Proceso integral e integrado de la Vigilancia de la Salud PúblicaVigilancia en salud pública20251_TUNJUELITO3_MARZO_2026</v>
      </c>
      <c r="P214" s="121">
        <v>62009840</v>
      </c>
      <c r="Q214" s="121"/>
      <c r="R214" s="121"/>
      <c r="S214" s="122">
        <v>0</v>
      </c>
      <c r="T214" s="123">
        <v>0</v>
      </c>
    </row>
    <row r="215" spans="2:20" ht="30.2" hidden="1" customHeight="1">
      <c r="B215" s="117">
        <v>201</v>
      </c>
      <c r="C215" s="118" t="s">
        <v>256</v>
      </c>
      <c r="D215" s="118" t="s">
        <v>257</v>
      </c>
      <c r="E215" s="83">
        <v>2025</v>
      </c>
      <c r="F215" s="116" t="str">
        <f t="shared" si="7"/>
        <v>20110. Proceso integral e integrado de la Vigilancia de la Salud PúblicaVigilancia en salud pública2025</v>
      </c>
      <c r="G215" s="118" t="s">
        <v>287</v>
      </c>
      <c r="H215" s="118" t="s">
        <v>273</v>
      </c>
      <c r="I215" s="118" t="s">
        <v>47</v>
      </c>
      <c r="J215" s="116" t="s">
        <v>37</v>
      </c>
      <c r="K215" s="119" t="s">
        <v>288</v>
      </c>
      <c r="L215" s="119" t="s">
        <v>39</v>
      </c>
      <c r="M215" s="120" t="s">
        <v>7</v>
      </c>
      <c r="N215" s="96" t="s">
        <v>2</v>
      </c>
      <c r="O215" s="116" t="str">
        <f t="shared" si="6"/>
        <v>20110. Proceso integral e integrado de la Vigilancia de la Salud PúblicaVigilancia en salud pública20251_TUNJUELITO3_MARZO_2026</v>
      </c>
      <c r="P215" s="121">
        <v>152760</v>
      </c>
      <c r="Q215" s="121"/>
      <c r="R215" s="121"/>
      <c r="S215" s="122">
        <v>0</v>
      </c>
      <c r="T215" s="123">
        <v>0</v>
      </c>
    </row>
    <row r="216" spans="2:20" ht="30.2" hidden="1" customHeight="1">
      <c r="B216" s="117">
        <v>202</v>
      </c>
      <c r="C216" s="118" t="s">
        <v>256</v>
      </c>
      <c r="D216" s="118" t="s">
        <v>257</v>
      </c>
      <c r="E216" s="83">
        <v>2025</v>
      </c>
      <c r="F216" s="116" t="str">
        <f t="shared" si="7"/>
        <v>20210. Proceso integral e integrado de la Vigilancia de la Salud PúblicaVigilancia en salud pública2025</v>
      </c>
      <c r="G216" s="118" t="s">
        <v>289</v>
      </c>
      <c r="H216" s="118" t="s">
        <v>259</v>
      </c>
      <c r="I216" s="118" t="s">
        <v>47</v>
      </c>
      <c r="J216" s="116" t="s">
        <v>37</v>
      </c>
      <c r="K216" s="119" t="s">
        <v>38</v>
      </c>
      <c r="L216" s="119" t="s">
        <v>39</v>
      </c>
      <c r="M216" s="120" t="s">
        <v>7</v>
      </c>
      <c r="N216" s="96" t="s">
        <v>2</v>
      </c>
      <c r="O216" s="116" t="str">
        <f t="shared" si="6"/>
        <v>20210. Proceso integral e integrado de la Vigilancia de la Salud PúblicaVigilancia en salud pública20251_TUNJUELITO3_MARZO_2026</v>
      </c>
      <c r="P216" s="121">
        <v>41150864</v>
      </c>
      <c r="Q216" s="121"/>
      <c r="R216" s="121"/>
      <c r="S216" s="122">
        <v>0</v>
      </c>
      <c r="T216" s="123">
        <v>0</v>
      </c>
    </row>
    <row r="217" spans="2:20" ht="30.2" hidden="1" customHeight="1">
      <c r="B217" s="117">
        <v>203</v>
      </c>
      <c r="C217" s="118" t="s">
        <v>256</v>
      </c>
      <c r="D217" s="118" t="s">
        <v>257</v>
      </c>
      <c r="E217" s="83">
        <v>2025</v>
      </c>
      <c r="F217" s="116" t="str">
        <f t="shared" si="7"/>
        <v>20310. Proceso integral e integrado de la Vigilancia de la Salud PúblicaVigilancia en salud pública2025</v>
      </c>
      <c r="G217" s="118" t="s">
        <v>290</v>
      </c>
      <c r="H217" s="118" t="s">
        <v>259</v>
      </c>
      <c r="I217" s="118" t="s">
        <v>47</v>
      </c>
      <c r="J217" s="116" t="s">
        <v>37</v>
      </c>
      <c r="K217" s="119" t="s">
        <v>38</v>
      </c>
      <c r="L217" s="119" t="s">
        <v>39</v>
      </c>
      <c r="M217" s="120" t="s">
        <v>7</v>
      </c>
      <c r="N217" s="96" t="s">
        <v>2</v>
      </c>
      <c r="O217" s="116" t="str">
        <f t="shared" si="6"/>
        <v>20310. Proceso integral e integrado de la Vigilancia de la Salud PúblicaVigilancia en salud pública20251_TUNJUELITO3_MARZO_2026</v>
      </c>
      <c r="P217" s="121">
        <v>37156592</v>
      </c>
      <c r="Q217" s="121"/>
      <c r="R217" s="121"/>
      <c r="S217" s="122">
        <v>0</v>
      </c>
      <c r="T217" s="123">
        <v>0</v>
      </c>
    </row>
    <row r="218" spans="2:20" ht="30.2" hidden="1" customHeight="1">
      <c r="B218" s="117">
        <v>204</v>
      </c>
      <c r="C218" s="118" t="s">
        <v>256</v>
      </c>
      <c r="D218" s="118" t="s">
        <v>257</v>
      </c>
      <c r="E218" s="83">
        <v>2025</v>
      </c>
      <c r="F218" s="116" t="str">
        <f t="shared" si="7"/>
        <v>20410. Proceso integral e integrado de la Vigilancia de la Salud PúblicaVigilancia en salud pública2025</v>
      </c>
      <c r="G218" s="118" t="s">
        <v>291</v>
      </c>
      <c r="H218" s="118" t="s">
        <v>259</v>
      </c>
      <c r="I218" s="118" t="s">
        <v>47</v>
      </c>
      <c r="J218" s="116" t="s">
        <v>37</v>
      </c>
      <c r="K218" s="119" t="s">
        <v>38</v>
      </c>
      <c r="L218" s="119" t="s">
        <v>39</v>
      </c>
      <c r="M218" s="120" t="s">
        <v>7</v>
      </c>
      <c r="N218" s="96" t="s">
        <v>2</v>
      </c>
      <c r="O218" s="116" t="str">
        <f t="shared" si="6"/>
        <v>20410. Proceso integral e integrado de la Vigilancia de la Salud PúblicaVigilancia en salud pública20251_TUNJUELITO3_MARZO_2026</v>
      </c>
      <c r="P218" s="121">
        <v>33162320</v>
      </c>
      <c r="Q218" s="121"/>
      <c r="R218" s="121"/>
      <c r="S218" s="122">
        <v>0</v>
      </c>
      <c r="T218" s="123">
        <v>0</v>
      </c>
    </row>
    <row r="219" spans="2:20" ht="30.2" hidden="1" customHeight="1">
      <c r="B219" s="117">
        <v>205</v>
      </c>
      <c r="C219" s="118" t="s">
        <v>256</v>
      </c>
      <c r="D219" s="118" t="s">
        <v>257</v>
      </c>
      <c r="E219" s="83">
        <v>2025</v>
      </c>
      <c r="F219" s="116" t="str">
        <f t="shared" si="7"/>
        <v>20510. Proceso integral e integrado de la Vigilancia de la Salud PúblicaVigilancia en salud pública2025</v>
      </c>
      <c r="G219" s="118" t="s">
        <v>292</v>
      </c>
      <c r="H219" s="118" t="s">
        <v>259</v>
      </c>
      <c r="I219" s="118" t="s">
        <v>47</v>
      </c>
      <c r="J219" s="116" t="s">
        <v>37</v>
      </c>
      <c r="K219" s="119" t="s">
        <v>38</v>
      </c>
      <c r="L219" s="119" t="s">
        <v>39</v>
      </c>
      <c r="M219" s="120" t="s">
        <v>7</v>
      </c>
      <c r="N219" s="96" t="s">
        <v>2</v>
      </c>
      <c r="O219" s="116" t="str">
        <f t="shared" si="6"/>
        <v>20510. Proceso integral e integrado de la Vigilancia de la Salud PúblicaVigilancia en salud pública20251_TUNJUELITO3_MARZO_2026</v>
      </c>
      <c r="P219" s="121">
        <v>11243136</v>
      </c>
      <c r="Q219" s="121"/>
      <c r="R219" s="121"/>
      <c r="S219" s="122">
        <v>0</v>
      </c>
      <c r="T219" s="123">
        <v>0</v>
      </c>
    </row>
    <row r="220" spans="2:20" ht="30.2" hidden="1" customHeight="1">
      <c r="B220" s="117">
        <v>206</v>
      </c>
      <c r="C220" s="118" t="s">
        <v>256</v>
      </c>
      <c r="D220" s="118" t="s">
        <v>257</v>
      </c>
      <c r="E220" s="83">
        <v>2025</v>
      </c>
      <c r="F220" s="116" t="str">
        <f t="shared" si="7"/>
        <v>20610. Proceso integral e integrado de la Vigilancia de la Salud PúblicaVigilancia en salud pública2025</v>
      </c>
      <c r="G220" s="118" t="s">
        <v>293</v>
      </c>
      <c r="H220" s="118" t="s">
        <v>259</v>
      </c>
      <c r="I220" s="118" t="s">
        <v>47</v>
      </c>
      <c r="J220" s="116" t="s">
        <v>37</v>
      </c>
      <c r="K220" s="119" t="s">
        <v>38</v>
      </c>
      <c r="L220" s="119" t="s">
        <v>39</v>
      </c>
      <c r="M220" s="120" t="s">
        <v>7</v>
      </c>
      <c r="N220" s="96" t="s">
        <v>2</v>
      </c>
      <c r="O220" s="116" t="str">
        <f t="shared" si="6"/>
        <v>20610. Proceso integral e integrado de la Vigilancia de la Salud PúblicaVigilancia en salud pública20251_TUNJUELITO3_MARZO_2026</v>
      </c>
      <c r="P220" s="121">
        <v>7347488</v>
      </c>
      <c r="Q220" s="121"/>
      <c r="R220" s="121"/>
      <c r="S220" s="122">
        <v>0</v>
      </c>
      <c r="T220" s="123">
        <v>0</v>
      </c>
    </row>
    <row r="221" spans="2:20" ht="30.2" hidden="1" customHeight="1">
      <c r="B221" s="117">
        <v>207</v>
      </c>
      <c r="C221" s="118" t="s">
        <v>256</v>
      </c>
      <c r="D221" s="118" t="s">
        <v>257</v>
      </c>
      <c r="E221" s="83">
        <v>2025</v>
      </c>
      <c r="F221" s="116" t="str">
        <f t="shared" si="7"/>
        <v>20710. Proceso integral e integrado de la Vigilancia de la Salud PúblicaVigilancia en salud pública2025</v>
      </c>
      <c r="G221" s="118" t="s">
        <v>294</v>
      </c>
      <c r="H221" s="118" t="s">
        <v>259</v>
      </c>
      <c r="I221" s="118" t="s">
        <v>47</v>
      </c>
      <c r="J221" s="116" t="s">
        <v>37</v>
      </c>
      <c r="K221" s="119" t="s">
        <v>38</v>
      </c>
      <c r="L221" s="119" t="s">
        <v>39</v>
      </c>
      <c r="M221" s="120" t="s">
        <v>7</v>
      </c>
      <c r="N221" s="96" t="s">
        <v>2</v>
      </c>
      <c r="O221" s="116" t="str">
        <f t="shared" si="6"/>
        <v>20710. Proceso integral e integrado de la Vigilancia de la Salud PúblicaVigilancia en salud pública20251_TUNJUELITO3_MARZO_2026</v>
      </c>
      <c r="P221" s="121">
        <v>8210448</v>
      </c>
      <c r="Q221" s="121"/>
      <c r="R221" s="121"/>
      <c r="S221" s="122">
        <v>0</v>
      </c>
      <c r="T221" s="123">
        <v>0</v>
      </c>
    </row>
    <row r="222" spans="2:20" ht="30.2" hidden="1" customHeight="1">
      <c r="B222" s="117">
        <v>208</v>
      </c>
      <c r="C222" s="118" t="s">
        <v>256</v>
      </c>
      <c r="D222" s="118" t="s">
        <v>257</v>
      </c>
      <c r="E222" s="83">
        <v>2025</v>
      </c>
      <c r="F222" s="116" t="str">
        <f t="shared" si="7"/>
        <v>20810. Proceso integral e integrado de la Vigilancia de la Salud PúblicaVigilancia en salud pública2025</v>
      </c>
      <c r="G222" s="118" t="s">
        <v>295</v>
      </c>
      <c r="H222" s="118" t="s">
        <v>273</v>
      </c>
      <c r="I222" s="118" t="s">
        <v>47</v>
      </c>
      <c r="J222" s="116" t="s">
        <v>37</v>
      </c>
      <c r="K222" s="119" t="s">
        <v>38</v>
      </c>
      <c r="L222" s="119" t="s">
        <v>39</v>
      </c>
      <c r="M222" s="120" t="s">
        <v>7</v>
      </c>
      <c r="N222" s="96" t="s">
        <v>2</v>
      </c>
      <c r="O222" s="116" t="str">
        <f t="shared" si="6"/>
        <v>20810. Proceso integral e integrado de la Vigilancia de la Salud PúblicaVigilancia en salud pública20251_TUNJUELITO3_MARZO_2026</v>
      </c>
      <c r="P222" s="121">
        <v>12969056</v>
      </c>
      <c r="Q222" s="121"/>
      <c r="R222" s="121"/>
      <c r="S222" s="122">
        <v>0</v>
      </c>
      <c r="T222" s="123">
        <v>0</v>
      </c>
    </row>
    <row r="223" spans="2:20" ht="30.2" hidden="1" customHeight="1">
      <c r="B223" s="117">
        <v>209</v>
      </c>
      <c r="C223" s="118" t="s">
        <v>256</v>
      </c>
      <c r="D223" s="118" t="s">
        <v>257</v>
      </c>
      <c r="E223" s="83">
        <v>2025</v>
      </c>
      <c r="F223" s="116" t="str">
        <f t="shared" si="7"/>
        <v>20910. Proceso integral e integrado de la Vigilancia de la Salud PúblicaVigilancia en salud pública2025</v>
      </c>
      <c r="G223" s="118" t="s">
        <v>296</v>
      </c>
      <c r="H223" s="118" t="s">
        <v>273</v>
      </c>
      <c r="I223" s="118" t="s">
        <v>47</v>
      </c>
      <c r="J223" s="116" t="s">
        <v>37</v>
      </c>
      <c r="K223" s="119" t="s">
        <v>38</v>
      </c>
      <c r="L223" s="119" t="s">
        <v>39</v>
      </c>
      <c r="M223" s="120" t="s">
        <v>7</v>
      </c>
      <c r="N223" s="96" t="s">
        <v>2</v>
      </c>
      <c r="O223" s="116" t="str">
        <f t="shared" si="6"/>
        <v>20910. Proceso integral e integrado de la Vigilancia de la Salud PúblicaVigilancia en salud pública20251_TUNJUELITO3_MARZO_2026</v>
      </c>
      <c r="P223" s="121">
        <v>7988544</v>
      </c>
      <c r="Q223" s="121"/>
      <c r="R223" s="121"/>
      <c r="S223" s="122">
        <v>0</v>
      </c>
      <c r="T223" s="123">
        <v>0</v>
      </c>
    </row>
    <row r="224" spans="2:20" ht="30.2" hidden="1" customHeight="1">
      <c r="B224" s="117">
        <v>210</v>
      </c>
      <c r="C224" s="118" t="s">
        <v>256</v>
      </c>
      <c r="D224" s="118" t="s">
        <v>257</v>
      </c>
      <c r="E224" s="83">
        <v>2025</v>
      </c>
      <c r="F224" s="116" t="str">
        <f t="shared" si="7"/>
        <v>21010. Proceso integral e integrado de la Vigilancia de la Salud PúblicaVigilancia en salud pública2025</v>
      </c>
      <c r="G224" s="118" t="s">
        <v>297</v>
      </c>
      <c r="H224" s="118" t="s">
        <v>273</v>
      </c>
      <c r="I224" s="118" t="s">
        <v>47</v>
      </c>
      <c r="J224" s="116" t="s">
        <v>37</v>
      </c>
      <c r="K224" s="119" t="s">
        <v>38</v>
      </c>
      <c r="L224" s="119" t="s">
        <v>58</v>
      </c>
      <c r="M224" s="120" t="s">
        <v>7</v>
      </c>
      <c r="N224" s="96" t="s">
        <v>2</v>
      </c>
      <c r="O224" s="116" t="str">
        <f t="shared" si="6"/>
        <v>21010. Proceso integral e integrado de la Vigilancia de la Salud PúblicaVigilancia en salud pública20251_TUNJUELITO3_MARZO_2026</v>
      </c>
      <c r="P224" s="121">
        <v>70836688</v>
      </c>
      <c r="Q224" s="121"/>
      <c r="R224" s="121"/>
      <c r="S224" s="122">
        <v>0</v>
      </c>
      <c r="T224" s="123">
        <v>0</v>
      </c>
    </row>
    <row r="225" spans="2:20" ht="30.2" hidden="1" customHeight="1">
      <c r="B225" s="117">
        <v>211</v>
      </c>
      <c r="C225" s="118" t="s">
        <v>256</v>
      </c>
      <c r="D225" s="118" t="s">
        <v>257</v>
      </c>
      <c r="E225" s="83">
        <v>2025</v>
      </c>
      <c r="F225" s="116" t="str">
        <f t="shared" si="7"/>
        <v>21110. Proceso integral e integrado de la Vigilancia de la Salud PúblicaVigilancia en salud pública2025</v>
      </c>
      <c r="G225" s="118" t="s">
        <v>298</v>
      </c>
      <c r="H225" s="118" t="s">
        <v>273</v>
      </c>
      <c r="I225" s="118" t="s">
        <v>47</v>
      </c>
      <c r="J225" s="116" t="s">
        <v>37</v>
      </c>
      <c r="K225" s="119" t="s">
        <v>38</v>
      </c>
      <c r="L225" s="119" t="s">
        <v>58</v>
      </c>
      <c r="M225" s="120" t="s">
        <v>7</v>
      </c>
      <c r="N225" s="96" t="s">
        <v>2</v>
      </c>
      <c r="O225" s="116" t="str">
        <f t="shared" si="6"/>
        <v>21110. Proceso integral e integrado de la Vigilancia de la Salud PúblicaVigilancia en salud pública20251_TUNJUELITO3_MARZO_2026</v>
      </c>
      <c r="P225" s="121">
        <v>25938112</v>
      </c>
      <c r="Q225" s="121"/>
      <c r="R225" s="121"/>
      <c r="S225" s="122">
        <v>0</v>
      </c>
      <c r="T225" s="123">
        <v>0</v>
      </c>
    </row>
    <row r="226" spans="2:20" ht="30.2" hidden="1" customHeight="1">
      <c r="B226" s="117">
        <v>212</v>
      </c>
      <c r="C226" s="118" t="s">
        <v>256</v>
      </c>
      <c r="D226" s="118" t="s">
        <v>257</v>
      </c>
      <c r="E226" s="83">
        <v>2025</v>
      </c>
      <c r="F226" s="116" t="str">
        <f t="shared" si="7"/>
        <v>21210. Proceso integral e integrado de la Vigilancia de la Salud PúblicaVigilancia en salud pública2025</v>
      </c>
      <c r="G226" s="118" t="s">
        <v>299</v>
      </c>
      <c r="H226" s="118" t="s">
        <v>273</v>
      </c>
      <c r="I226" s="118" t="s">
        <v>47</v>
      </c>
      <c r="J226" s="116" t="s">
        <v>37</v>
      </c>
      <c r="K226" s="119" t="s">
        <v>38</v>
      </c>
      <c r="L226" s="119" t="s">
        <v>58</v>
      </c>
      <c r="M226" s="120" t="s">
        <v>7</v>
      </c>
      <c r="N226" s="96" t="s">
        <v>2</v>
      </c>
      <c r="O226" s="116" t="str">
        <f t="shared" si="6"/>
        <v>21210. Proceso integral e integrado de la Vigilancia de la Salud PúblicaVigilancia en salud pública20251_TUNJUELITO3_MARZO_2026</v>
      </c>
      <c r="P226" s="121">
        <v>100000000</v>
      </c>
      <c r="Q226" s="121"/>
      <c r="R226" s="121"/>
      <c r="S226" s="122">
        <v>0</v>
      </c>
      <c r="T226" s="123">
        <v>0</v>
      </c>
    </row>
    <row r="227" spans="2:20" ht="30.2" hidden="1" customHeight="1">
      <c r="B227" s="117">
        <v>213</v>
      </c>
      <c r="C227" s="118" t="s">
        <v>256</v>
      </c>
      <c r="D227" s="118" t="s">
        <v>257</v>
      </c>
      <c r="E227" s="83">
        <v>2025</v>
      </c>
      <c r="F227" s="116" t="str">
        <f t="shared" si="7"/>
        <v>21310. Proceso integral e integrado de la Vigilancia de la Salud PúblicaVigilancia en salud pública2025</v>
      </c>
      <c r="G227" s="118" t="s">
        <v>300</v>
      </c>
      <c r="H227" s="118" t="s">
        <v>259</v>
      </c>
      <c r="I227" s="118" t="s">
        <v>47</v>
      </c>
      <c r="J227" s="116" t="s">
        <v>37</v>
      </c>
      <c r="K227" s="119" t="s">
        <v>38</v>
      </c>
      <c r="L227" s="119" t="s">
        <v>39</v>
      </c>
      <c r="M227" s="120" t="s">
        <v>7</v>
      </c>
      <c r="N227" s="96" t="s">
        <v>2</v>
      </c>
      <c r="O227" s="116" t="str">
        <f t="shared" si="6"/>
        <v>21310. Proceso integral e integrado de la Vigilancia de la Salud PúblicaVigilancia en salud pública20251_TUNJUELITO3_MARZO_2026</v>
      </c>
      <c r="P227" s="121">
        <v>92953120</v>
      </c>
      <c r="Q227" s="121"/>
      <c r="R227" s="121"/>
      <c r="S227" s="122">
        <v>0</v>
      </c>
      <c r="T227" s="123">
        <v>0</v>
      </c>
    </row>
    <row r="228" spans="2:20" ht="30.2" hidden="1" customHeight="1">
      <c r="B228" s="117">
        <v>214</v>
      </c>
      <c r="C228" s="118" t="s">
        <v>256</v>
      </c>
      <c r="D228" s="118" t="s">
        <v>257</v>
      </c>
      <c r="E228" s="83">
        <v>2025</v>
      </c>
      <c r="F228" s="116" t="str">
        <f t="shared" si="7"/>
        <v>21410. Proceso integral e integrado de la Vigilancia de la Salud PúblicaVigilancia en salud pública2025</v>
      </c>
      <c r="G228" s="118" t="s">
        <v>301</v>
      </c>
      <c r="H228" s="118" t="s">
        <v>259</v>
      </c>
      <c r="I228" s="118" t="s">
        <v>47</v>
      </c>
      <c r="J228" s="116" t="s">
        <v>37</v>
      </c>
      <c r="K228" s="119" t="s">
        <v>38</v>
      </c>
      <c r="L228" s="119" t="s">
        <v>39</v>
      </c>
      <c r="M228" s="120" t="s">
        <v>7</v>
      </c>
      <c r="N228" s="96" t="s">
        <v>2</v>
      </c>
      <c r="O228" s="116" t="str">
        <f t="shared" si="6"/>
        <v>21410. Proceso integral e integrado de la Vigilancia de la Salud PúblicaVigilancia en salud pública20251_TUNJUELITO3_MARZO_2026</v>
      </c>
      <c r="P228" s="121">
        <v>72587264</v>
      </c>
      <c r="Q228" s="121"/>
      <c r="R228" s="121"/>
      <c r="S228" s="122">
        <v>0</v>
      </c>
      <c r="T228" s="123">
        <v>0</v>
      </c>
    </row>
    <row r="229" spans="2:20" ht="30.2" hidden="1" customHeight="1">
      <c r="B229" s="117">
        <v>215</v>
      </c>
      <c r="C229" s="118" t="s">
        <v>256</v>
      </c>
      <c r="D229" s="118" t="s">
        <v>257</v>
      </c>
      <c r="E229" s="83">
        <v>2025</v>
      </c>
      <c r="F229" s="116" t="str">
        <f t="shared" si="7"/>
        <v>21510. Proceso integral e integrado de la Vigilancia de la Salud PúblicaVigilancia en salud pública2025</v>
      </c>
      <c r="G229" s="118" t="s">
        <v>302</v>
      </c>
      <c r="H229" s="118" t="s">
        <v>273</v>
      </c>
      <c r="I229" s="118" t="s">
        <v>47</v>
      </c>
      <c r="J229" s="116" t="s">
        <v>37</v>
      </c>
      <c r="K229" s="119" t="s">
        <v>303</v>
      </c>
      <c r="L229" s="119" t="s">
        <v>39</v>
      </c>
      <c r="M229" s="120" t="s">
        <v>7</v>
      </c>
      <c r="N229" s="96" t="s">
        <v>2</v>
      </c>
      <c r="O229" s="116" t="str">
        <f t="shared" si="6"/>
        <v>21510. Proceso integral e integrado de la Vigilancia de la Salud PúblicaVigilancia en salud pública20251_TUNJUELITO3_MARZO_2026</v>
      </c>
      <c r="P229" s="121">
        <v>211452</v>
      </c>
      <c r="Q229" s="121"/>
      <c r="R229" s="121"/>
      <c r="S229" s="122">
        <v>0</v>
      </c>
      <c r="T229" s="123">
        <v>0</v>
      </c>
    </row>
    <row r="230" spans="2:20" ht="30.2" hidden="1" customHeight="1">
      <c r="B230" s="117">
        <v>216</v>
      </c>
      <c r="C230" s="118" t="s">
        <v>256</v>
      </c>
      <c r="D230" s="118" t="s">
        <v>257</v>
      </c>
      <c r="E230" s="83">
        <v>2025</v>
      </c>
      <c r="F230" s="116" t="str">
        <f t="shared" si="7"/>
        <v>21610. Proceso integral e integrado de la Vigilancia de la Salud PúblicaVigilancia en salud pública2025</v>
      </c>
      <c r="G230" s="118" t="s">
        <v>304</v>
      </c>
      <c r="H230" s="118" t="s">
        <v>259</v>
      </c>
      <c r="I230" s="118" t="s">
        <v>47</v>
      </c>
      <c r="J230" s="116" t="s">
        <v>37</v>
      </c>
      <c r="K230" s="119" t="s">
        <v>38</v>
      </c>
      <c r="L230" s="119" t="s">
        <v>58</v>
      </c>
      <c r="M230" s="120" t="s">
        <v>7</v>
      </c>
      <c r="N230" s="96" t="s">
        <v>2</v>
      </c>
      <c r="O230" s="116" t="str">
        <f t="shared" si="6"/>
        <v>21610. Proceso integral e integrado de la Vigilancia de la Salud PúblicaVigilancia en salud pública20251_TUNJUELITO3_MARZO_2026</v>
      </c>
      <c r="P230" s="121">
        <v>30252912</v>
      </c>
      <c r="Q230" s="121"/>
      <c r="R230" s="121"/>
      <c r="S230" s="122">
        <v>0</v>
      </c>
      <c r="T230" s="123">
        <v>0</v>
      </c>
    </row>
    <row r="231" spans="2:20" ht="30.2" hidden="1" customHeight="1">
      <c r="B231" s="117">
        <v>217</v>
      </c>
      <c r="C231" s="118" t="s">
        <v>256</v>
      </c>
      <c r="D231" s="118" t="s">
        <v>257</v>
      </c>
      <c r="E231" s="83">
        <v>2025</v>
      </c>
      <c r="F231" s="116" t="str">
        <f t="shared" si="7"/>
        <v>21710. Proceso integral e integrado de la Vigilancia de la Salud PúblicaVigilancia en salud pública2025</v>
      </c>
      <c r="G231" s="118" t="s">
        <v>305</v>
      </c>
      <c r="H231" s="118" t="s">
        <v>259</v>
      </c>
      <c r="I231" s="118" t="s">
        <v>47</v>
      </c>
      <c r="J231" s="116" t="s">
        <v>37</v>
      </c>
      <c r="K231" s="119" t="s">
        <v>38</v>
      </c>
      <c r="L231" s="119" t="s">
        <v>39</v>
      </c>
      <c r="M231" s="120" t="s">
        <v>7</v>
      </c>
      <c r="N231" s="96" t="s">
        <v>2</v>
      </c>
      <c r="O231" s="116" t="str">
        <f t="shared" si="6"/>
        <v>21710. Proceso integral e integrado de la Vigilancia de la Salud PúblicaVigilancia en salud pública20251_TUNJUELITO3_MARZO_2026</v>
      </c>
      <c r="P231" s="121">
        <v>3994272</v>
      </c>
      <c r="Q231" s="121"/>
      <c r="R231" s="121"/>
      <c r="S231" s="122">
        <v>0</v>
      </c>
      <c r="T231" s="123">
        <v>0</v>
      </c>
    </row>
    <row r="232" spans="2:20" ht="30.2" hidden="1" customHeight="1">
      <c r="B232" s="117">
        <v>218</v>
      </c>
      <c r="C232" s="118" t="s">
        <v>256</v>
      </c>
      <c r="D232" s="118" t="s">
        <v>257</v>
      </c>
      <c r="E232" s="83">
        <v>2025</v>
      </c>
      <c r="F232" s="116" t="str">
        <f t="shared" si="7"/>
        <v>21810. Proceso integral e integrado de la Vigilancia de la Salud PúblicaVigilancia en salud pública2025</v>
      </c>
      <c r="G232" s="118" t="s">
        <v>306</v>
      </c>
      <c r="H232" s="118" t="s">
        <v>259</v>
      </c>
      <c r="I232" s="118" t="s">
        <v>47</v>
      </c>
      <c r="J232" s="116" t="s">
        <v>37</v>
      </c>
      <c r="K232" s="119" t="s">
        <v>38</v>
      </c>
      <c r="L232" s="119" t="s">
        <v>39</v>
      </c>
      <c r="M232" s="120" t="s">
        <v>7</v>
      </c>
      <c r="N232" s="96" t="s">
        <v>2</v>
      </c>
      <c r="O232" s="116" t="str">
        <f t="shared" si="6"/>
        <v>21810. Proceso integral e integrado de la Vigilancia de la Salud PúblicaVigilancia en salud pública20251_TUNJUELITO3_MARZO_2026</v>
      </c>
      <c r="P232" s="121">
        <v>7347488</v>
      </c>
      <c r="Q232" s="121"/>
      <c r="R232" s="121"/>
      <c r="S232" s="122">
        <v>0</v>
      </c>
      <c r="T232" s="123">
        <v>0</v>
      </c>
    </row>
    <row r="233" spans="2:20" ht="30.2" hidden="1" customHeight="1">
      <c r="B233" s="117">
        <v>219</v>
      </c>
      <c r="C233" s="118" t="s">
        <v>256</v>
      </c>
      <c r="D233" s="118" t="s">
        <v>257</v>
      </c>
      <c r="E233" s="83">
        <v>2025</v>
      </c>
      <c r="F233" s="116" t="str">
        <f t="shared" si="7"/>
        <v>21910. Proceso integral e integrado de la Vigilancia de la Salud PúblicaVigilancia en salud pública2025</v>
      </c>
      <c r="G233" s="118" t="s">
        <v>307</v>
      </c>
      <c r="H233" s="118" t="s">
        <v>259</v>
      </c>
      <c r="I233" s="118" t="s">
        <v>47</v>
      </c>
      <c r="J233" s="116" t="s">
        <v>37</v>
      </c>
      <c r="K233" s="119" t="s">
        <v>38</v>
      </c>
      <c r="L233" s="119" t="s">
        <v>39</v>
      </c>
      <c r="M233" s="120" t="s">
        <v>7</v>
      </c>
      <c r="N233" s="96" t="s">
        <v>2</v>
      </c>
      <c r="O233" s="116" t="str">
        <f t="shared" si="6"/>
        <v>21910. Proceso integral e integrado de la Vigilancia de la Salud PúblicaVigilancia en salud pública20251_TUNJUELITO3_MARZO_2026</v>
      </c>
      <c r="P233" s="121">
        <v>6484528</v>
      </c>
      <c r="Q233" s="121"/>
      <c r="R233" s="121"/>
      <c r="S233" s="122">
        <v>0</v>
      </c>
      <c r="T233" s="123">
        <v>0</v>
      </c>
    </row>
    <row r="234" spans="2:20" ht="30.2" hidden="1" customHeight="1">
      <c r="B234" s="117">
        <v>220</v>
      </c>
      <c r="C234" s="118" t="s">
        <v>256</v>
      </c>
      <c r="D234" s="118" t="s">
        <v>257</v>
      </c>
      <c r="E234" s="83">
        <v>2025</v>
      </c>
      <c r="F234" s="116" t="str">
        <f t="shared" si="7"/>
        <v>22010. Proceso integral e integrado de la Vigilancia de la Salud PúblicaVigilancia en salud pública2025</v>
      </c>
      <c r="G234" s="118" t="s">
        <v>308</v>
      </c>
      <c r="H234" s="118" t="s">
        <v>259</v>
      </c>
      <c r="I234" s="118" t="s">
        <v>47</v>
      </c>
      <c r="J234" s="116" t="s">
        <v>37</v>
      </c>
      <c r="K234" s="119" t="s">
        <v>38</v>
      </c>
      <c r="L234" s="119" t="s">
        <v>39</v>
      </c>
      <c r="M234" s="120" t="s">
        <v>7</v>
      </c>
      <c r="N234" s="96" t="s">
        <v>2</v>
      </c>
      <c r="O234" s="116" t="str">
        <f t="shared" si="6"/>
        <v>22010. Proceso integral e integrado de la Vigilancia de la Salud PúblicaVigilancia en salud pública20251_TUNJUELITO3_MARZO_2026</v>
      </c>
      <c r="P234" s="121">
        <v>5621568</v>
      </c>
      <c r="Q234" s="121"/>
      <c r="R234" s="121"/>
      <c r="S234" s="122">
        <v>0</v>
      </c>
      <c r="T234" s="123">
        <v>0</v>
      </c>
    </row>
    <row r="235" spans="2:20" ht="30.2" hidden="1" customHeight="1">
      <c r="B235" s="117">
        <v>221</v>
      </c>
      <c r="C235" s="118" t="s">
        <v>256</v>
      </c>
      <c r="D235" s="118" t="s">
        <v>257</v>
      </c>
      <c r="E235" s="83">
        <v>2025</v>
      </c>
      <c r="F235" s="116" t="str">
        <f t="shared" si="7"/>
        <v>22110. Proceso integral e integrado de la Vigilancia de la Salud PúblicaVigilancia en salud pública2025</v>
      </c>
      <c r="G235" s="118" t="s">
        <v>309</v>
      </c>
      <c r="H235" s="118" t="s">
        <v>273</v>
      </c>
      <c r="I235" s="118" t="s">
        <v>47</v>
      </c>
      <c r="J235" s="116" t="s">
        <v>37</v>
      </c>
      <c r="K235" s="119" t="s">
        <v>38</v>
      </c>
      <c r="L235" s="119" t="s">
        <v>58</v>
      </c>
      <c r="M235" s="120" t="s">
        <v>7</v>
      </c>
      <c r="N235" s="96" t="s">
        <v>2</v>
      </c>
      <c r="O235" s="116" t="str">
        <f t="shared" si="6"/>
        <v>22110. Proceso integral e integrado de la Vigilancia de la Salud PúblicaVigilancia en salud pública20251_TUNJUELITO3_MARZO_2026</v>
      </c>
      <c r="P235" s="121">
        <v>149094832</v>
      </c>
      <c r="Q235" s="121"/>
      <c r="R235" s="121"/>
      <c r="S235" s="122">
        <v>0</v>
      </c>
      <c r="T235" s="123">
        <v>0</v>
      </c>
    </row>
    <row r="236" spans="2:20" ht="30.2" hidden="1" customHeight="1">
      <c r="B236" s="117">
        <v>222</v>
      </c>
      <c r="C236" s="118" t="s">
        <v>256</v>
      </c>
      <c r="D236" s="118" t="s">
        <v>257</v>
      </c>
      <c r="E236" s="83">
        <v>2025</v>
      </c>
      <c r="F236" s="116" t="str">
        <f t="shared" si="7"/>
        <v>22210. Proceso integral e integrado de la Vigilancia de la Salud PúblicaVigilancia en salud pública2025</v>
      </c>
      <c r="G236" s="118" t="s">
        <v>310</v>
      </c>
      <c r="H236" s="118" t="s">
        <v>259</v>
      </c>
      <c r="I236" s="118" t="s">
        <v>47</v>
      </c>
      <c r="J236" s="116" t="s">
        <v>37</v>
      </c>
      <c r="K236" s="119" t="s">
        <v>38</v>
      </c>
      <c r="L236" s="119" t="s">
        <v>39</v>
      </c>
      <c r="M236" s="120" t="s">
        <v>7</v>
      </c>
      <c r="N236" s="96" t="s">
        <v>2</v>
      </c>
      <c r="O236" s="116" t="str">
        <f t="shared" si="6"/>
        <v>22210. Proceso integral e integrado de la Vigilancia de la Salud PúblicaVigilancia en salud pública20251_TUNJUELITO3_MARZO_2026</v>
      </c>
      <c r="P236" s="121">
        <v>18590624</v>
      </c>
      <c r="Q236" s="121"/>
      <c r="R236" s="121"/>
      <c r="S236" s="122">
        <v>0</v>
      </c>
      <c r="T236" s="123">
        <v>0</v>
      </c>
    </row>
    <row r="237" spans="2:20" ht="30.2" hidden="1" customHeight="1">
      <c r="B237" s="117">
        <v>223</v>
      </c>
      <c r="C237" s="118" t="s">
        <v>256</v>
      </c>
      <c r="D237" s="118" t="s">
        <v>257</v>
      </c>
      <c r="E237" s="83">
        <v>2025</v>
      </c>
      <c r="F237" s="116" t="str">
        <f t="shared" si="7"/>
        <v>22310. Proceso integral e integrado de la Vigilancia de la Salud PúblicaVigilancia en salud pública2025</v>
      </c>
      <c r="G237" s="118" t="s">
        <v>311</v>
      </c>
      <c r="H237" s="118" t="s">
        <v>259</v>
      </c>
      <c r="I237" s="118" t="s">
        <v>47</v>
      </c>
      <c r="J237" s="116" t="s">
        <v>37</v>
      </c>
      <c r="K237" s="119" t="s">
        <v>38</v>
      </c>
      <c r="L237" s="119" t="s">
        <v>39</v>
      </c>
      <c r="M237" s="120" t="s">
        <v>7</v>
      </c>
      <c r="N237" s="96" t="s">
        <v>2</v>
      </c>
      <c r="O237" s="116" t="str">
        <f t="shared" si="6"/>
        <v>22310. Proceso integral e integrado de la Vigilancia de la Salud PúblicaVigilancia en salud pública20251_TUNJUELITO3_MARZO_2026</v>
      </c>
      <c r="P237" s="121">
        <v>29488576</v>
      </c>
      <c r="Q237" s="121"/>
      <c r="R237" s="121"/>
      <c r="S237" s="122">
        <v>0</v>
      </c>
      <c r="T237" s="123">
        <v>0</v>
      </c>
    </row>
    <row r="238" spans="2:20" ht="30.2" hidden="1" customHeight="1">
      <c r="B238" s="117">
        <v>224</v>
      </c>
      <c r="C238" s="118" t="s">
        <v>256</v>
      </c>
      <c r="D238" s="118" t="s">
        <v>257</v>
      </c>
      <c r="E238" s="83">
        <v>2025</v>
      </c>
      <c r="F238" s="116" t="str">
        <f t="shared" si="7"/>
        <v>22410. Proceso integral e integrado de la Vigilancia de la Salud PúblicaVigilancia en salud pública2025</v>
      </c>
      <c r="G238" s="118" t="s">
        <v>312</v>
      </c>
      <c r="H238" s="118" t="s">
        <v>273</v>
      </c>
      <c r="I238" s="118" t="s">
        <v>47</v>
      </c>
      <c r="J238" s="116" t="s">
        <v>37</v>
      </c>
      <c r="K238" s="119" t="s">
        <v>38</v>
      </c>
      <c r="L238" s="119" t="s">
        <v>39</v>
      </c>
      <c r="M238" s="120" t="s">
        <v>7</v>
      </c>
      <c r="N238" s="96" t="s">
        <v>2</v>
      </c>
      <c r="O238" s="116" t="str">
        <f t="shared" si="6"/>
        <v>22410. Proceso integral e integrado de la Vigilancia de la Salud PúblicaVigilancia en salud pública20251_TUNJUELITO3_MARZO_2026</v>
      </c>
      <c r="P238" s="121">
        <v>3994272</v>
      </c>
      <c r="Q238" s="121"/>
      <c r="R238" s="121"/>
      <c r="S238" s="122">
        <v>0</v>
      </c>
      <c r="T238" s="123">
        <v>0</v>
      </c>
    </row>
    <row r="239" spans="2:20" ht="30.2" hidden="1" customHeight="1">
      <c r="B239" s="117">
        <v>225</v>
      </c>
      <c r="C239" s="118" t="s">
        <v>256</v>
      </c>
      <c r="D239" s="118" t="s">
        <v>257</v>
      </c>
      <c r="E239" s="83">
        <v>2025</v>
      </c>
      <c r="F239" s="116" t="str">
        <f t="shared" si="7"/>
        <v>22510. Proceso integral e integrado de la Vigilancia de la Salud PúblicaVigilancia en salud pública2025</v>
      </c>
      <c r="G239" s="118" t="s">
        <v>313</v>
      </c>
      <c r="H239" s="118" t="s">
        <v>259</v>
      </c>
      <c r="I239" s="118" t="s">
        <v>47</v>
      </c>
      <c r="J239" s="116" t="s">
        <v>37</v>
      </c>
      <c r="K239" s="119" t="s">
        <v>38</v>
      </c>
      <c r="L239" s="119" t="s">
        <v>39</v>
      </c>
      <c r="M239" s="120" t="s">
        <v>7</v>
      </c>
      <c r="N239" s="96" t="s">
        <v>2</v>
      </c>
      <c r="O239" s="116" t="str">
        <f t="shared" si="6"/>
        <v>22510. Proceso integral e integrado de la Vigilancia de la Salud PúblicaVigilancia en salud pública20251_TUNJUELITO3_MARZO_2026</v>
      </c>
      <c r="P239" s="121">
        <v>7347488</v>
      </c>
      <c r="Q239" s="121"/>
      <c r="R239" s="121"/>
      <c r="S239" s="122">
        <v>0</v>
      </c>
      <c r="T239" s="123">
        <v>0</v>
      </c>
    </row>
    <row r="240" spans="2:20" ht="30.2" hidden="1" customHeight="1">
      <c r="B240" s="117">
        <v>226</v>
      </c>
      <c r="C240" s="118" t="s">
        <v>256</v>
      </c>
      <c r="D240" s="118" t="s">
        <v>257</v>
      </c>
      <c r="E240" s="83">
        <v>2025</v>
      </c>
      <c r="F240" s="116" t="str">
        <f t="shared" si="7"/>
        <v>22610. Proceso integral e integrado de la Vigilancia de la Salud PúblicaVigilancia en salud pública2025</v>
      </c>
      <c r="G240" s="118" t="s">
        <v>314</v>
      </c>
      <c r="H240" s="118" t="s">
        <v>259</v>
      </c>
      <c r="I240" s="118" t="s">
        <v>47</v>
      </c>
      <c r="J240" s="116" t="s">
        <v>37</v>
      </c>
      <c r="K240" s="119" t="s">
        <v>38</v>
      </c>
      <c r="L240" s="119" t="s">
        <v>58</v>
      </c>
      <c r="M240" s="120" t="s">
        <v>7</v>
      </c>
      <c r="N240" s="96" t="s">
        <v>2</v>
      </c>
      <c r="O240" s="116" t="str">
        <f t="shared" si="6"/>
        <v>22610. Proceso integral e integrado de la Vigilancia de la Salud PúblicaVigilancia en salud pública20251_TUNJUELITO3_MARZO_2026</v>
      </c>
      <c r="P240" s="121">
        <v>95295440</v>
      </c>
      <c r="Q240" s="121"/>
      <c r="R240" s="121"/>
      <c r="S240" s="122">
        <v>0</v>
      </c>
      <c r="T240" s="123">
        <v>0</v>
      </c>
    </row>
    <row r="241" spans="2:20" ht="30.2" hidden="1" customHeight="1">
      <c r="B241" s="117">
        <v>227</v>
      </c>
      <c r="C241" s="118" t="s">
        <v>256</v>
      </c>
      <c r="D241" s="118" t="s">
        <v>257</v>
      </c>
      <c r="E241" s="83">
        <v>2025</v>
      </c>
      <c r="F241" s="116" t="str">
        <f t="shared" si="7"/>
        <v>22710. Proceso integral e integrado de la Vigilancia de la Salud PúblicaVigilancia en salud pública2025</v>
      </c>
      <c r="G241" s="118" t="s">
        <v>315</v>
      </c>
      <c r="H241" s="118" t="s">
        <v>259</v>
      </c>
      <c r="I241" s="118" t="s">
        <v>47</v>
      </c>
      <c r="J241" s="116" t="s">
        <v>37</v>
      </c>
      <c r="K241" s="119" t="s">
        <v>38</v>
      </c>
      <c r="L241" s="119" t="s">
        <v>58</v>
      </c>
      <c r="M241" s="120" t="s">
        <v>7</v>
      </c>
      <c r="N241" s="96" t="s">
        <v>2</v>
      </c>
      <c r="O241" s="116" t="str">
        <f t="shared" si="6"/>
        <v>22710. Proceso integral e integrado de la Vigilancia de la Salud PúblicaVigilancia en salud pública20251_TUNJUELITO3_MARZO_2026</v>
      </c>
      <c r="P241" s="121">
        <v>53602144</v>
      </c>
      <c r="Q241" s="121"/>
      <c r="R241" s="121"/>
      <c r="S241" s="122">
        <v>0</v>
      </c>
      <c r="T241" s="123">
        <v>0</v>
      </c>
    </row>
    <row r="242" spans="2:20" ht="30.2" hidden="1" customHeight="1">
      <c r="B242" s="117">
        <v>228</v>
      </c>
      <c r="C242" s="118" t="s">
        <v>256</v>
      </c>
      <c r="D242" s="118" t="s">
        <v>257</v>
      </c>
      <c r="E242" s="83">
        <v>2025</v>
      </c>
      <c r="F242" s="116" t="str">
        <f t="shared" si="7"/>
        <v>22810. Proceso integral e integrado de la Vigilancia de la Salud PúblicaVigilancia en salud pública2025</v>
      </c>
      <c r="G242" s="118" t="s">
        <v>316</v>
      </c>
      <c r="H242" s="118" t="s">
        <v>273</v>
      </c>
      <c r="I242" s="118" t="s">
        <v>47</v>
      </c>
      <c r="J242" s="116" t="s">
        <v>37</v>
      </c>
      <c r="K242" s="119" t="s">
        <v>38</v>
      </c>
      <c r="L242" s="119" t="s">
        <v>42</v>
      </c>
      <c r="M242" s="120" t="s">
        <v>7</v>
      </c>
      <c r="N242" s="96" t="s">
        <v>2</v>
      </c>
      <c r="O242" s="116" t="str">
        <f t="shared" si="6"/>
        <v>22810. Proceso integral e integrado de la Vigilancia de la Salud PúblicaVigilancia en salud pública20251_TUNJUELITO3_MARZO_2026</v>
      </c>
      <c r="P242" s="121">
        <v>3513480</v>
      </c>
      <c r="Q242" s="121"/>
      <c r="R242" s="121"/>
      <c r="S242" s="122">
        <v>0</v>
      </c>
      <c r="T242" s="123">
        <v>0</v>
      </c>
    </row>
    <row r="243" spans="2:20" ht="30.2" hidden="1" customHeight="1">
      <c r="B243" s="117">
        <v>229</v>
      </c>
      <c r="C243" s="118" t="s">
        <v>256</v>
      </c>
      <c r="D243" s="118" t="s">
        <v>257</v>
      </c>
      <c r="E243" s="83">
        <v>2025</v>
      </c>
      <c r="F243" s="116" t="str">
        <f t="shared" si="7"/>
        <v>22910. Proceso integral e integrado de la Vigilancia de la Salud PúblicaVigilancia en salud pública2025</v>
      </c>
      <c r="G243" s="118" t="s">
        <v>317</v>
      </c>
      <c r="H243" s="118" t="s">
        <v>273</v>
      </c>
      <c r="I243" s="118" t="s">
        <v>47</v>
      </c>
      <c r="J243" s="116" t="s">
        <v>37</v>
      </c>
      <c r="K243" s="119" t="s">
        <v>318</v>
      </c>
      <c r="L243" s="119" t="s">
        <v>39</v>
      </c>
      <c r="M243" s="120" t="s">
        <v>7</v>
      </c>
      <c r="N243" s="96" t="s">
        <v>2</v>
      </c>
      <c r="O243" s="116" t="str">
        <f t="shared" si="6"/>
        <v>22910. Proceso integral e integrado de la Vigilancia de la Salud PúblicaVigilancia en salud pública20251_TUNJUELITO3_MARZO_2026</v>
      </c>
      <c r="P243" s="121">
        <v>281936</v>
      </c>
      <c r="Q243" s="121"/>
      <c r="R243" s="121"/>
      <c r="S243" s="122">
        <v>0</v>
      </c>
      <c r="T243" s="123">
        <v>0</v>
      </c>
    </row>
    <row r="244" spans="2:20" ht="30.2" hidden="1" customHeight="1">
      <c r="B244" s="117">
        <v>230</v>
      </c>
      <c r="C244" s="118" t="s">
        <v>256</v>
      </c>
      <c r="D244" s="118" t="s">
        <v>257</v>
      </c>
      <c r="E244" s="83">
        <v>2025</v>
      </c>
      <c r="F244" s="116" t="str">
        <f t="shared" si="7"/>
        <v>23010. Proceso integral e integrado de la Vigilancia de la Salud PúblicaVigilancia en salud pública2025</v>
      </c>
      <c r="G244" s="118" t="s">
        <v>319</v>
      </c>
      <c r="H244" s="118" t="s">
        <v>273</v>
      </c>
      <c r="I244" s="118" t="s">
        <v>47</v>
      </c>
      <c r="J244" s="116" t="s">
        <v>37</v>
      </c>
      <c r="K244" s="119" t="s">
        <v>318</v>
      </c>
      <c r="L244" s="119" t="s">
        <v>39</v>
      </c>
      <c r="M244" s="120" t="s">
        <v>7</v>
      </c>
      <c r="N244" s="96" t="s">
        <v>2</v>
      </c>
      <c r="O244" s="116" t="str">
        <f t="shared" si="6"/>
        <v>23010. Proceso integral e integrado de la Vigilancia de la Salud PúblicaVigilancia en salud pública20251_TUNJUELITO3_MARZO_2026</v>
      </c>
      <c r="P244" s="121">
        <v>244416</v>
      </c>
      <c r="Q244" s="121"/>
      <c r="R244" s="121"/>
      <c r="S244" s="122">
        <v>0</v>
      </c>
      <c r="T244" s="123">
        <v>0</v>
      </c>
    </row>
    <row r="245" spans="2:20" ht="30.2" hidden="1" customHeight="1">
      <c r="B245" s="117">
        <v>231</v>
      </c>
      <c r="C245" s="118" t="s">
        <v>320</v>
      </c>
      <c r="D245" s="118" t="s">
        <v>257</v>
      </c>
      <c r="E245" s="83">
        <v>2025</v>
      </c>
      <c r="F245" s="116" t="str">
        <f t="shared" si="7"/>
        <v>23111. Proceso integral e integrado de la Vigilancia basada en ComunidadVigilancia en salud pública2025</v>
      </c>
      <c r="G245" s="118" t="s">
        <v>321</v>
      </c>
      <c r="H245" s="118" t="s">
        <v>321</v>
      </c>
      <c r="I245" s="118" t="s">
        <v>47</v>
      </c>
      <c r="J245" s="116" t="s">
        <v>37</v>
      </c>
      <c r="K245" s="119" t="s">
        <v>38</v>
      </c>
      <c r="L245" s="119" t="s">
        <v>39</v>
      </c>
      <c r="M245" s="120" t="s">
        <v>7</v>
      </c>
      <c r="N245" s="96" t="s">
        <v>2</v>
      </c>
      <c r="O245" s="116" t="str">
        <f t="shared" si="6"/>
        <v>23111. Proceso integral e integrado de la Vigilancia basada en ComunidadVigilancia en salud pública20251_TUNJUELITO3_MARZO_2026</v>
      </c>
      <c r="P245" s="121">
        <v>25173776</v>
      </c>
      <c r="Q245" s="121"/>
      <c r="R245" s="121"/>
      <c r="S245" s="122"/>
      <c r="T245" s="123">
        <v>0</v>
      </c>
    </row>
    <row r="246" spans="2:20" ht="30.2" hidden="1" customHeight="1">
      <c r="B246" s="117">
        <v>232</v>
      </c>
      <c r="C246" s="118" t="s">
        <v>320</v>
      </c>
      <c r="D246" s="118" t="s">
        <v>257</v>
      </c>
      <c r="E246" s="83">
        <v>2025</v>
      </c>
      <c r="F246" s="116" t="str">
        <f t="shared" si="7"/>
        <v>23211. Proceso integral e integrado de la Vigilancia basada en ComunidadVigilancia en salud pública2025</v>
      </c>
      <c r="G246" s="118" t="s">
        <v>322</v>
      </c>
      <c r="H246" s="118" t="s">
        <v>322</v>
      </c>
      <c r="I246" s="118" t="s">
        <v>47</v>
      </c>
      <c r="J246" s="116" t="s">
        <v>37</v>
      </c>
      <c r="K246" s="119" t="s">
        <v>38</v>
      </c>
      <c r="L246" s="119" t="s">
        <v>42</v>
      </c>
      <c r="M246" s="120" t="s">
        <v>7</v>
      </c>
      <c r="N246" s="96" t="s">
        <v>2</v>
      </c>
      <c r="O246" s="116" t="str">
        <f t="shared" si="6"/>
        <v>23211. Proceso integral e integrado de la Vigilancia basada en ComunidadVigilancia en salud pública20251_TUNJUELITO3_MARZO_2026</v>
      </c>
      <c r="P246" s="121">
        <v>5621568</v>
      </c>
      <c r="Q246" s="121"/>
      <c r="R246" s="121"/>
      <c r="S246" s="124"/>
      <c r="T246" s="123">
        <v>0</v>
      </c>
    </row>
    <row r="247" spans="2:20" ht="30.2" hidden="1" customHeight="1">
      <c r="B247" s="117">
        <v>233</v>
      </c>
      <c r="C247" s="118" t="s">
        <v>320</v>
      </c>
      <c r="D247" s="118" t="s">
        <v>257</v>
      </c>
      <c r="E247" s="83">
        <v>2025</v>
      </c>
      <c r="F247" s="116" t="str">
        <f t="shared" si="7"/>
        <v>23311. Proceso integral e integrado de la Vigilancia basada en ComunidadVigilancia en salud pública2025</v>
      </c>
      <c r="G247" s="118" t="s">
        <v>323</v>
      </c>
      <c r="H247" s="118" t="s">
        <v>322</v>
      </c>
      <c r="I247" s="118" t="s">
        <v>47</v>
      </c>
      <c r="J247" s="116" t="s">
        <v>37</v>
      </c>
      <c r="K247" s="119" t="s">
        <v>38</v>
      </c>
      <c r="L247" s="119" t="s">
        <v>42</v>
      </c>
      <c r="M247" s="120" t="s">
        <v>7</v>
      </c>
      <c r="N247" s="96" t="s">
        <v>2</v>
      </c>
      <c r="O247" s="116" t="str">
        <f t="shared" si="6"/>
        <v>23311. Proceso integral e integrado de la Vigilancia basada en ComunidadVigilancia en salud pública20251_TUNJUELITO3_MARZO_2026</v>
      </c>
      <c r="P247" s="121">
        <v>7026960</v>
      </c>
      <c r="Q247" s="121"/>
      <c r="R247" s="121"/>
      <c r="S247" s="122"/>
      <c r="T247" s="123">
        <v>0</v>
      </c>
    </row>
    <row r="248" spans="2:20" ht="30.2" hidden="1" customHeight="1">
      <c r="B248" s="117">
        <v>234</v>
      </c>
      <c r="C248" s="118" t="s">
        <v>324</v>
      </c>
      <c r="D248" s="118" t="s">
        <v>325</v>
      </c>
      <c r="E248" s="83">
        <v>2025</v>
      </c>
      <c r="F248" s="116" t="str">
        <f t="shared" si="7"/>
        <v>23413. Proceso integral e integrado de gestión y análisis de políticas para el bienestarAnálisis de Politicas2025</v>
      </c>
      <c r="G248" s="118" t="s">
        <v>326</v>
      </c>
      <c r="H248" s="118" t="s">
        <v>327</v>
      </c>
      <c r="I248" s="118" t="s">
        <v>47</v>
      </c>
      <c r="J248" s="116" t="s">
        <v>37</v>
      </c>
      <c r="K248" s="119" t="s">
        <v>38</v>
      </c>
      <c r="L248" s="119" t="s">
        <v>42</v>
      </c>
      <c r="M248" s="120" t="s">
        <v>7</v>
      </c>
      <c r="N248" s="96" t="s">
        <v>2</v>
      </c>
      <c r="O248" s="116" t="str">
        <f t="shared" si="6"/>
        <v>23413. Proceso integral e integrado de gestión y análisis de políticas para el bienestarAnálisis de Politicas20251_TUNJUELITO3_MARZO_2026</v>
      </c>
      <c r="P248" s="121">
        <v>24853248</v>
      </c>
      <c r="Q248" s="121"/>
      <c r="R248" s="121"/>
      <c r="S248" s="124"/>
      <c r="T248" s="123">
        <v>0</v>
      </c>
    </row>
    <row r="249" spans="2:20" ht="30.2" hidden="1" customHeight="1">
      <c r="B249" s="117">
        <v>235</v>
      </c>
      <c r="C249" s="118" t="s">
        <v>324</v>
      </c>
      <c r="D249" s="118" t="s">
        <v>325</v>
      </c>
      <c r="E249" s="83">
        <v>2025</v>
      </c>
      <c r="F249" s="116" t="str">
        <f t="shared" si="7"/>
        <v>23513. Proceso integral e integrado de gestión y análisis de políticas para el bienestarAnálisis de Politicas2025</v>
      </c>
      <c r="G249" s="118" t="s">
        <v>328</v>
      </c>
      <c r="H249" s="118" t="s">
        <v>327</v>
      </c>
      <c r="I249" s="118" t="s">
        <v>47</v>
      </c>
      <c r="J249" s="116" t="s">
        <v>37</v>
      </c>
      <c r="K249" s="119" t="s">
        <v>38</v>
      </c>
      <c r="L249" s="119" t="s">
        <v>39</v>
      </c>
      <c r="M249" s="120" t="s">
        <v>7</v>
      </c>
      <c r="N249" s="96" t="s">
        <v>2</v>
      </c>
      <c r="O249" s="116" t="str">
        <f t="shared" si="6"/>
        <v>23513. Proceso integral e integrado de gestión y análisis de políticas para el bienestarAnálisis de Politicas20251_TUNJUELITO3_MARZO_2026</v>
      </c>
      <c r="P249" s="121">
        <v>7332480</v>
      </c>
      <c r="Q249" s="121"/>
      <c r="R249" s="121"/>
      <c r="S249" s="122"/>
      <c r="T249" s="123">
        <v>0</v>
      </c>
    </row>
    <row r="250" spans="2:20" ht="30.2" hidden="1" customHeight="1">
      <c r="B250" s="117">
        <v>236</v>
      </c>
      <c r="C250" s="118" t="s">
        <v>324</v>
      </c>
      <c r="D250" s="118" t="s">
        <v>325</v>
      </c>
      <c r="E250" s="83">
        <v>2025</v>
      </c>
      <c r="F250" s="116" t="str">
        <f t="shared" si="7"/>
        <v>23613. Proceso integral e integrado de gestión y análisis de políticas para el bienestarAnálisis de Politicas2025</v>
      </c>
      <c r="G250" s="118" t="s">
        <v>329</v>
      </c>
      <c r="H250" s="118" t="s">
        <v>327</v>
      </c>
      <c r="I250" s="118" t="s">
        <v>47</v>
      </c>
      <c r="J250" s="116" t="s">
        <v>37</v>
      </c>
      <c r="K250" s="119" t="s">
        <v>38</v>
      </c>
      <c r="L250" s="119" t="s">
        <v>58</v>
      </c>
      <c r="M250" s="120" t="s">
        <v>7</v>
      </c>
      <c r="N250" s="96" t="s">
        <v>2</v>
      </c>
      <c r="O250" s="116" t="str">
        <f t="shared" si="6"/>
        <v>23613. Proceso integral e integrado de gestión y análisis de políticas para el bienestarAnálisis de Politicas20251_TUNJUELITO3_MARZO_2026</v>
      </c>
      <c r="P250" s="121">
        <v>7332480</v>
      </c>
      <c r="Q250" s="121"/>
      <c r="R250" s="121"/>
      <c r="S250" s="122"/>
      <c r="T250" s="123">
        <v>0</v>
      </c>
    </row>
    <row r="251" spans="2:20" ht="30.2" hidden="1" customHeight="1">
      <c r="B251" s="117">
        <v>237</v>
      </c>
      <c r="C251" s="118" t="s">
        <v>324</v>
      </c>
      <c r="D251" s="118" t="s">
        <v>325</v>
      </c>
      <c r="E251" s="83">
        <v>2025</v>
      </c>
      <c r="F251" s="116" t="str">
        <f t="shared" si="7"/>
        <v>23713. Proceso integral e integrado de gestión y análisis de políticas para el bienestarAnálisis de Politicas2025</v>
      </c>
      <c r="G251" s="118" t="s">
        <v>330</v>
      </c>
      <c r="H251" s="118" t="s">
        <v>327</v>
      </c>
      <c r="I251" s="118" t="s">
        <v>47</v>
      </c>
      <c r="J251" s="116" t="s">
        <v>37</v>
      </c>
      <c r="K251" s="119" t="s">
        <v>38</v>
      </c>
      <c r="L251" s="119" t="s">
        <v>42</v>
      </c>
      <c r="M251" s="120" t="s">
        <v>7</v>
      </c>
      <c r="N251" s="96" t="s">
        <v>2</v>
      </c>
      <c r="O251" s="116" t="str">
        <f t="shared" si="6"/>
        <v>23713. Proceso integral e integrado de gestión y análisis de políticas para el bienestarAnálisis de Politicas20251_TUNJUELITO3_MARZO_2026</v>
      </c>
      <c r="P251" s="121">
        <v>22914000</v>
      </c>
      <c r="Q251" s="121"/>
      <c r="R251" s="121"/>
      <c r="S251" s="122"/>
      <c r="T251" s="123">
        <v>0</v>
      </c>
    </row>
    <row r="252" spans="2:20" ht="30.2" hidden="1" customHeight="1">
      <c r="B252" s="117">
        <v>238</v>
      </c>
      <c r="C252" s="118" t="s">
        <v>324</v>
      </c>
      <c r="D252" s="118" t="s">
        <v>325</v>
      </c>
      <c r="E252" s="83">
        <v>2025</v>
      </c>
      <c r="F252" s="116" t="str">
        <f t="shared" si="7"/>
        <v>23813. Proceso integral e integrado de gestión y análisis de políticas para el bienestarAnálisis de Politicas2025</v>
      </c>
      <c r="G252" s="118" t="s">
        <v>331</v>
      </c>
      <c r="H252" s="118" t="s">
        <v>327</v>
      </c>
      <c r="I252" s="118" t="s">
        <v>47</v>
      </c>
      <c r="J252" s="116" t="s">
        <v>37</v>
      </c>
      <c r="K252" s="119" t="s">
        <v>38</v>
      </c>
      <c r="L252" s="119" t="s">
        <v>58</v>
      </c>
      <c r="M252" s="120" t="s">
        <v>7</v>
      </c>
      <c r="N252" s="96" t="s">
        <v>2</v>
      </c>
      <c r="O252" s="116" t="str">
        <f t="shared" si="6"/>
        <v>23813. Proceso integral e integrado de gestión y análisis de políticas para el bienestarAnálisis de Politicas20251_TUNJUELITO3_MARZO_2026</v>
      </c>
      <c r="P252" s="121">
        <v>29329920</v>
      </c>
      <c r="Q252" s="121"/>
      <c r="R252" s="121"/>
      <c r="S252" s="122"/>
      <c r="T252" s="123">
        <v>0</v>
      </c>
    </row>
    <row r="253" spans="2:20" ht="30.2" hidden="1" customHeight="1">
      <c r="B253" s="117">
        <v>239</v>
      </c>
      <c r="C253" s="118" t="s">
        <v>324</v>
      </c>
      <c r="D253" s="118" t="s">
        <v>325</v>
      </c>
      <c r="E253" s="83">
        <v>2025</v>
      </c>
      <c r="F253" s="116" t="str">
        <f t="shared" si="7"/>
        <v>23913. Proceso integral e integrado de gestión y análisis de políticas para el bienestarAnálisis de Politicas2025</v>
      </c>
      <c r="G253" s="118" t="s">
        <v>332</v>
      </c>
      <c r="H253" s="118" t="s">
        <v>333</v>
      </c>
      <c r="I253" s="118" t="s">
        <v>47</v>
      </c>
      <c r="J253" s="116" t="s">
        <v>37</v>
      </c>
      <c r="K253" s="119" t="s">
        <v>38</v>
      </c>
      <c r="L253" s="119" t="s">
        <v>42</v>
      </c>
      <c r="M253" s="120" t="s">
        <v>7</v>
      </c>
      <c r="N253" s="96" t="s">
        <v>2</v>
      </c>
      <c r="O253" s="116" t="str">
        <f t="shared" si="6"/>
        <v>23913. Proceso integral e integrado de gestión y análisis de políticas para el bienestarAnálisis de Politicas20251_TUNJUELITO3_MARZO_2026</v>
      </c>
      <c r="P253" s="121">
        <v>17086608</v>
      </c>
      <c r="Q253" s="121"/>
      <c r="R253" s="121"/>
      <c r="S253" s="122"/>
      <c r="T253" s="123">
        <v>0</v>
      </c>
    </row>
    <row r="254" spans="2:20" ht="30.2" hidden="1" customHeight="1">
      <c r="B254" s="117">
        <v>240</v>
      </c>
      <c r="C254" s="118" t="s">
        <v>324</v>
      </c>
      <c r="D254" s="118" t="s">
        <v>325</v>
      </c>
      <c r="E254" s="83">
        <v>2025</v>
      </c>
      <c r="F254" s="116" t="str">
        <f t="shared" si="7"/>
        <v>24013. Proceso integral e integrado de gestión y análisis de políticas para el bienestarAnálisis de Politicas2025</v>
      </c>
      <c r="G254" s="118" t="s">
        <v>334</v>
      </c>
      <c r="H254" s="118" t="s">
        <v>333</v>
      </c>
      <c r="I254" s="118" t="s">
        <v>47</v>
      </c>
      <c r="J254" s="116" t="s">
        <v>37</v>
      </c>
      <c r="K254" s="119" t="s">
        <v>38</v>
      </c>
      <c r="L254" s="119" t="s">
        <v>39</v>
      </c>
      <c r="M254" s="120" t="s">
        <v>7</v>
      </c>
      <c r="N254" s="96" t="s">
        <v>2</v>
      </c>
      <c r="O254" s="116" t="str">
        <f t="shared" si="6"/>
        <v>24013. Proceso integral e integrado de gestión y análisis de políticas para el bienestarAnálisis de Politicas20251_TUNJUELITO3_MARZO_2026</v>
      </c>
      <c r="P254" s="121">
        <v>3910656</v>
      </c>
      <c r="Q254" s="121"/>
      <c r="R254" s="121"/>
      <c r="S254" s="122"/>
      <c r="T254" s="123">
        <v>0</v>
      </c>
    </row>
    <row r="255" spans="2:20" ht="30.2" hidden="1" customHeight="1">
      <c r="B255" s="117">
        <v>241</v>
      </c>
      <c r="C255" s="118" t="s">
        <v>324</v>
      </c>
      <c r="D255" s="118" t="s">
        <v>325</v>
      </c>
      <c r="E255" s="83">
        <v>2025</v>
      </c>
      <c r="F255" s="116" t="str">
        <f t="shared" si="7"/>
        <v>24113. Proceso integral e integrado de gestión y análisis de políticas para el bienestarAnálisis de Politicas2025</v>
      </c>
      <c r="G255" s="118" t="s">
        <v>335</v>
      </c>
      <c r="H255" s="118" t="s">
        <v>333</v>
      </c>
      <c r="I255" s="118" t="s">
        <v>47</v>
      </c>
      <c r="J255" s="116" t="s">
        <v>37</v>
      </c>
      <c r="K255" s="119" t="s">
        <v>38</v>
      </c>
      <c r="L255" s="119" t="s">
        <v>58</v>
      </c>
      <c r="M255" s="120" t="s">
        <v>7</v>
      </c>
      <c r="N255" s="96" t="s">
        <v>2</v>
      </c>
      <c r="O255" s="116" t="str">
        <f t="shared" si="6"/>
        <v>24113. Proceso integral e integrado de gestión y análisis de políticas para el bienestarAnálisis de Politicas20251_TUNJUELITO3_MARZO_2026</v>
      </c>
      <c r="P255" s="121">
        <v>3910656</v>
      </c>
      <c r="Q255" s="121"/>
      <c r="R255" s="121"/>
      <c r="S255" s="122"/>
      <c r="T255" s="123">
        <v>0</v>
      </c>
    </row>
    <row r="256" spans="2:20" ht="30.2" hidden="1" customHeight="1">
      <c r="B256" s="117">
        <v>242</v>
      </c>
      <c r="C256" s="118" t="s">
        <v>324</v>
      </c>
      <c r="D256" s="118" t="s">
        <v>325</v>
      </c>
      <c r="E256" s="83">
        <v>2025</v>
      </c>
      <c r="F256" s="116" t="str">
        <f t="shared" si="7"/>
        <v>24213. Proceso integral e integrado de gestión y análisis de políticas para el bienestarAnálisis de Politicas2025</v>
      </c>
      <c r="G256" s="118" t="s">
        <v>336</v>
      </c>
      <c r="H256" s="118" t="s">
        <v>333</v>
      </c>
      <c r="I256" s="118" t="s">
        <v>47</v>
      </c>
      <c r="J256" s="116" t="s">
        <v>37</v>
      </c>
      <c r="K256" s="119" t="s">
        <v>38</v>
      </c>
      <c r="L256" s="119" t="s">
        <v>42</v>
      </c>
      <c r="M256" s="120" t="s">
        <v>7</v>
      </c>
      <c r="N256" s="96" t="s">
        <v>2</v>
      </c>
      <c r="O256" s="116" t="str">
        <f t="shared" si="6"/>
        <v>24213. Proceso integral e integrado de gestión y análisis de políticas para el bienestarAnálisis de Politicas20251_TUNJUELITO3_MARZO_2026</v>
      </c>
      <c r="P256" s="121">
        <v>12220800</v>
      </c>
      <c r="Q256" s="121"/>
      <c r="R256" s="121"/>
      <c r="S256" s="122"/>
      <c r="T256" s="123">
        <v>0</v>
      </c>
    </row>
    <row r="257" spans="1:21" ht="30.2" hidden="1" customHeight="1">
      <c r="B257" s="117">
        <v>243</v>
      </c>
      <c r="C257" s="118" t="s">
        <v>324</v>
      </c>
      <c r="D257" s="118" t="s">
        <v>325</v>
      </c>
      <c r="E257" s="83">
        <v>2025</v>
      </c>
      <c r="F257" s="116" t="str">
        <f t="shared" si="7"/>
        <v>24313. Proceso integral e integrado de gestión y análisis de políticas para el bienestarAnálisis de Politicas2025</v>
      </c>
      <c r="G257" s="118" t="s">
        <v>337</v>
      </c>
      <c r="H257" s="118" t="s">
        <v>333</v>
      </c>
      <c r="I257" s="118" t="s">
        <v>47</v>
      </c>
      <c r="J257" s="116" t="s">
        <v>37</v>
      </c>
      <c r="K257" s="119" t="s">
        <v>61</v>
      </c>
      <c r="L257" s="119" t="s">
        <v>58</v>
      </c>
      <c r="M257" s="120" t="s">
        <v>7</v>
      </c>
      <c r="N257" s="96" t="s">
        <v>2</v>
      </c>
      <c r="O257" s="116" t="str">
        <f t="shared" si="6"/>
        <v>24313. Proceso integral e integrado de gestión y análisis de políticas para el bienestarAnálisis de Politicas20251_TUNJUELITO3_MARZO_2026</v>
      </c>
      <c r="P257" s="121">
        <v>15642624</v>
      </c>
      <c r="Q257" s="121"/>
      <c r="R257" s="121"/>
      <c r="S257" s="122"/>
      <c r="T257" s="123">
        <v>0</v>
      </c>
    </row>
    <row r="258" spans="1:21" ht="30.2" hidden="1" customHeight="1">
      <c r="B258" s="117">
        <v>244</v>
      </c>
      <c r="C258" s="118" t="s">
        <v>324</v>
      </c>
      <c r="D258" s="118" t="s">
        <v>325</v>
      </c>
      <c r="E258" s="83">
        <v>2025</v>
      </c>
      <c r="F258" s="116" t="str">
        <f t="shared" si="7"/>
        <v>24413. Proceso integral e integrado de gestión y análisis de políticas para el bienestarAnálisis de Politicas2025</v>
      </c>
      <c r="G258" s="118" t="s">
        <v>338</v>
      </c>
      <c r="H258" s="118" t="s">
        <v>339</v>
      </c>
      <c r="I258" s="118" t="s">
        <v>47</v>
      </c>
      <c r="J258" s="116" t="s">
        <v>37</v>
      </c>
      <c r="K258" s="119" t="s">
        <v>61</v>
      </c>
      <c r="L258" s="119" t="s">
        <v>39</v>
      </c>
      <c r="M258" s="120" t="s">
        <v>7</v>
      </c>
      <c r="N258" s="96" t="s">
        <v>2</v>
      </c>
      <c r="O258" s="116" t="str">
        <f t="shared" si="6"/>
        <v>24413. Proceso integral e integrado de gestión y análisis de políticas para el bienestarAnálisis de Politicas20251_TUNJUELITO3_MARZO_2026</v>
      </c>
      <c r="P258" s="121">
        <v>20316544</v>
      </c>
      <c r="Q258" s="121"/>
      <c r="R258" s="121"/>
      <c r="S258" s="122"/>
      <c r="T258" s="123">
        <v>0</v>
      </c>
    </row>
    <row r="259" spans="1:21" ht="30.2" hidden="1" customHeight="1">
      <c r="B259" s="117">
        <v>245</v>
      </c>
      <c r="C259" s="118" t="s">
        <v>324</v>
      </c>
      <c r="D259" s="118" t="s">
        <v>325</v>
      </c>
      <c r="E259" s="83">
        <v>2025</v>
      </c>
      <c r="F259" s="116" t="str">
        <f t="shared" si="7"/>
        <v>24513. Proceso integral e integrado de gestión y análisis de políticas para el bienestarAnálisis de Politicas2025</v>
      </c>
      <c r="G259" s="118" t="s">
        <v>340</v>
      </c>
      <c r="H259" s="118" t="s">
        <v>339</v>
      </c>
      <c r="I259" s="118" t="s">
        <v>47</v>
      </c>
      <c r="J259" s="116" t="s">
        <v>37</v>
      </c>
      <c r="K259" s="119" t="s">
        <v>61</v>
      </c>
      <c r="L259" s="119" t="s">
        <v>58</v>
      </c>
      <c r="M259" s="120" t="s">
        <v>7</v>
      </c>
      <c r="N259" s="96" t="s">
        <v>2</v>
      </c>
      <c r="O259" s="116" t="str">
        <f t="shared" si="6"/>
        <v>24513. Proceso integral e integrado de gestión y análisis de políticas para el bienestarAnálisis de Politicas20251_TUNJUELITO3_MARZO_2026</v>
      </c>
      <c r="P259" s="121">
        <v>24729968</v>
      </c>
      <c r="Q259" s="121"/>
      <c r="R259" s="121"/>
      <c r="S259" s="122"/>
      <c r="T259" s="123">
        <v>0</v>
      </c>
    </row>
    <row r="260" spans="1:21" ht="30.2" hidden="1" customHeight="1">
      <c r="A260" s="125"/>
      <c r="B260" s="117">
        <v>246</v>
      </c>
      <c r="C260" s="118" t="s">
        <v>324</v>
      </c>
      <c r="D260" s="118" t="s">
        <v>325</v>
      </c>
      <c r="E260" s="83">
        <v>2025</v>
      </c>
      <c r="F260" s="116" t="str">
        <f t="shared" si="7"/>
        <v>24613. Proceso integral e integrado de gestión y análisis de políticas para el bienestarAnálisis de Politicas2025</v>
      </c>
      <c r="G260" s="118" t="s">
        <v>341</v>
      </c>
      <c r="H260" s="118" t="s">
        <v>327</v>
      </c>
      <c r="I260" s="118" t="s">
        <v>47</v>
      </c>
      <c r="J260" s="116" t="s">
        <v>37</v>
      </c>
      <c r="K260" s="119" t="s">
        <v>342</v>
      </c>
      <c r="L260" s="119" t="s">
        <v>58</v>
      </c>
      <c r="M260" s="120" t="s">
        <v>7</v>
      </c>
      <c r="N260" s="96" t="s">
        <v>2</v>
      </c>
      <c r="O260" s="116" t="str">
        <f t="shared" si="6"/>
        <v>24613. Proceso integral e integrado de gestión y análisis de políticas para el bienestarAnálisis de Politicas20251_TUNJUELITO3_MARZO_2026</v>
      </c>
      <c r="P260" s="121">
        <v>67458816</v>
      </c>
      <c r="Q260" s="121"/>
      <c r="R260" s="121"/>
      <c r="S260" s="122"/>
      <c r="T260" s="123">
        <v>0</v>
      </c>
      <c r="U260" s="125"/>
    </row>
    <row r="261" spans="1:21" ht="30.2" hidden="1" customHeight="1">
      <c r="B261" s="117">
        <v>1</v>
      </c>
      <c r="C261" s="118" t="s">
        <v>32</v>
      </c>
      <c r="D261" s="118" t="s">
        <v>33</v>
      </c>
      <c r="E261" s="83">
        <v>2025</v>
      </c>
      <c r="F261" s="116" t="str">
        <f t="shared" si="7"/>
        <v>11. Gestión Territorial para la Atención Primaria Social de los procesos de Gestión de la Salud Pública (GSP) y el Plan de Salud Pública de Intervenciones Colectivas (PSPIC)Gestión Territorial2025</v>
      </c>
      <c r="G261" s="118" t="s">
        <v>34</v>
      </c>
      <c r="H261" s="118" t="s">
        <v>35</v>
      </c>
      <c r="I261" s="118" t="s">
        <v>36</v>
      </c>
      <c r="J261" s="116" t="s">
        <v>37</v>
      </c>
      <c r="K261" s="119" t="s">
        <v>38</v>
      </c>
      <c r="L261" s="119" t="s">
        <v>39</v>
      </c>
      <c r="M261" s="120" t="s">
        <v>8</v>
      </c>
      <c r="N261" s="96" t="s">
        <v>2</v>
      </c>
      <c r="O261" s="116" t="str">
        <f t="shared" si="6"/>
        <v>11. Gestión Territorial para la Atención Primaria Social de los procesos de Gestión de la Salud Pública (GSP) y el Plan de Salud Pública de Intervenciones Colectivas (PSPIC)Gestión Territorial20252_USME3_MARZO_2026</v>
      </c>
      <c r="P261" s="121">
        <v>30277568</v>
      </c>
      <c r="Q261" s="121"/>
      <c r="R261" s="121"/>
      <c r="S261" s="122"/>
      <c r="T261" s="123">
        <v>0</v>
      </c>
    </row>
    <row r="262" spans="1:21" ht="30.2" hidden="1" customHeight="1">
      <c r="B262" s="117">
        <v>3</v>
      </c>
      <c r="C262" s="118" t="s">
        <v>32</v>
      </c>
      <c r="D262" s="118" t="s">
        <v>33</v>
      </c>
      <c r="E262" s="83">
        <v>2025</v>
      </c>
      <c r="F262" s="116" t="str">
        <f t="shared" si="7"/>
        <v>31. Gestión Territorial para la Atención Primaria Social de los procesos de Gestión de la Salud Pública (GSP) y el Plan de Salud Pública de Intervenciones Colectivas (PSPIC)Gestión Territorial2025</v>
      </c>
      <c r="G262" s="118" t="s">
        <v>40</v>
      </c>
      <c r="H262" s="118" t="s">
        <v>35</v>
      </c>
      <c r="I262" s="118" t="s">
        <v>41</v>
      </c>
      <c r="J262" s="116" t="s">
        <v>37</v>
      </c>
      <c r="K262" s="119" t="s">
        <v>38</v>
      </c>
      <c r="L262" s="119" t="s">
        <v>42</v>
      </c>
      <c r="M262" s="120" t="s">
        <v>8</v>
      </c>
      <c r="N262" s="96" t="s">
        <v>2</v>
      </c>
      <c r="O262" s="116" t="str">
        <f t="shared" si="6"/>
        <v>31. Gestión Territorial para la Atención Primaria Social de los procesos de Gestión de la Salud Pública (GSP) y el Plan de Salud Pública de Intervenciones Colectivas (PSPIC)Gestión Territorial20252_USME3_MARZO_2026</v>
      </c>
      <c r="P262" s="121">
        <v>12204720</v>
      </c>
      <c r="Q262" s="121"/>
      <c r="R262" s="121"/>
      <c r="S262" s="122"/>
      <c r="T262" s="123">
        <v>0</v>
      </c>
    </row>
    <row r="263" spans="1:21" ht="30.2" hidden="1" customHeight="1">
      <c r="B263" s="117">
        <v>4</v>
      </c>
      <c r="C263" s="118" t="s">
        <v>32</v>
      </c>
      <c r="D263" s="118" t="s">
        <v>33</v>
      </c>
      <c r="E263" s="83">
        <v>2025</v>
      </c>
      <c r="F263" s="116" t="str">
        <f t="shared" si="7"/>
        <v>41. Gestión Territorial para la Atención Primaria Social de los procesos de Gestión de la Salud Pública (GSP) y el Plan de Salud Pública de Intervenciones Colectivas (PSPIC)Gestión Territorial2025</v>
      </c>
      <c r="G263" s="118" t="s">
        <v>43</v>
      </c>
      <c r="H263" s="118" t="s">
        <v>35</v>
      </c>
      <c r="I263" s="118" t="s">
        <v>41</v>
      </c>
      <c r="J263" s="116" t="s">
        <v>37</v>
      </c>
      <c r="K263" s="119" t="s">
        <v>38</v>
      </c>
      <c r="L263" s="119" t="s">
        <v>42</v>
      </c>
      <c r="M263" s="120" t="s">
        <v>8</v>
      </c>
      <c r="N263" s="96" t="s">
        <v>2</v>
      </c>
      <c r="O263" s="116" t="str">
        <f t="shared" ref="O263:O326" si="8">+F263&amp;M263&amp;N263</f>
        <v>41. Gestión Territorial para la Atención Primaria Social de los procesos de Gestión de la Salud Pública (GSP) y el Plan de Salud Pública de Intervenciones Colectivas (PSPIC)Gestión Territorial20252_USME3_MARZO_2026</v>
      </c>
      <c r="P263" s="121">
        <v>6484528</v>
      </c>
      <c r="Q263" s="121"/>
      <c r="R263" s="121"/>
      <c r="S263" s="122"/>
      <c r="T263" s="123">
        <v>0</v>
      </c>
    </row>
    <row r="264" spans="1:21" ht="30.2" hidden="1" customHeight="1">
      <c r="B264" s="117">
        <v>5</v>
      </c>
      <c r="C264" s="118" t="s">
        <v>32</v>
      </c>
      <c r="D264" s="118" t="s">
        <v>33</v>
      </c>
      <c r="E264" s="83">
        <v>2025</v>
      </c>
      <c r="F264" s="116" t="str">
        <f t="shared" ref="F264:F327" si="9">B264&amp;C264&amp;D264&amp;E264</f>
        <v>51. Gestión Territorial para la Atención Primaria Social de los procesos de Gestión de la Salud Pública (GSP) y el Plan de Salud Pública de Intervenciones Colectivas (PSPIC)Gestión Territorial2025</v>
      </c>
      <c r="G264" s="118" t="s">
        <v>44</v>
      </c>
      <c r="H264" s="118" t="s">
        <v>35</v>
      </c>
      <c r="I264" s="118" t="s">
        <v>41</v>
      </c>
      <c r="J264" s="116" t="s">
        <v>37</v>
      </c>
      <c r="K264" s="119" t="s">
        <v>38</v>
      </c>
      <c r="L264" s="119" t="s">
        <v>42</v>
      </c>
      <c r="M264" s="120" t="s">
        <v>8</v>
      </c>
      <c r="N264" s="96" t="s">
        <v>2</v>
      </c>
      <c r="O264" s="116" t="str">
        <f t="shared" si="8"/>
        <v>51. Gestión Territorial para la Atención Primaria Social de los procesos de Gestión de la Salud Pública (GSP) y el Plan de Salud Pública de Intervenciones Colectivas (PSPIC)Gestión Territorial20252_USME3_MARZO_2026</v>
      </c>
      <c r="P264" s="121">
        <v>5621568</v>
      </c>
      <c r="Q264" s="121"/>
      <c r="R264" s="121"/>
      <c r="S264" s="122"/>
      <c r="T264" s="123">
        <v>0</v>
      </c>
    </row>
    <row r="265" spans="1:21" ht="30.2" hidden="1" customHeight="1">
      <c r="B265" s="117">
        <v>6</v>
      </c>
      <c r="C265" s="118" t="s">
        <v>32</v>
      </c>
      <c r="D265" s="118" t="s">
        <v>33</v>
      </c>
      <c r="E265" s="83">
        <v>2025</v>
      </c>
      <c r="F265" s="116" t="str">
        <f t="shared" si="9"/>
        <v>61. Gestión Territorial para la Atención Primaria Social de los procesos de Gestión de la Salud Pública (GSP) y el Plan de Salud Pública de Intervenciones Colectivas (PSPIC)Gestión Territorial2025</v>
      </c>
      <c r="G265" s="118" t="s">
        <v>45</v>
      </c>
      <c r="H265" s="118" t="s">
        <v>35</v>
      </c>
      <c r="I265" s="118" t="s">
        <v>41</v>
      </c>
      <c r="J265" s="116" t="s">
        <v>37</v>
      </c>
      <c r="K265" s="119" t="s">
        <v>38</v>
      </c>
      <c r="L265" s="119" t="s">
        <v>42</v>
      </c>
      <c r="M265" s="120" t="s">
        <v>8</v>
      </c>
      <c r="N265" s="96" t="s">
        <v>2</v>
      </c>
      <c r="O265" s="116" t="str">
        <f t="shared" si="8"/>
        <v>61. Gestión Territorial para la Atención Primaria Social de los procesos de Gestión de la Salud Pública (GSP) y el Plan de Salud Pública de Intervenciones Colectivas (PSPIC)Gestión Territorial20252_USME3_MARZO_2026</v>
      </c>
      <c r="P265" s="121">
        <v>15132712</v>
      </c>
      <c r="Q265" s="121"/>
      <c r="R265" s="121"/>
      <c r="S265" s="122"/>
      <c r="T265" s="123">
        <v>0</v>
      </c>
    </row>
    <row r="266" spans="1:21" ht="30.2" hidden="1" customHeight="1">
      <c r="B266" s="117">
        <v>7</v>
      </c>
      <c r="C266" s="118" t="s">
        <v>32</v>
      </c>
      <c r="D266" s="118" t="s">
        <v>33</v>
      </c>
      <c r="E266" s="83">
        <v>2025</v>
      </c>
      <c r="F266" s="116" t="str">
        <f t="shared" si="9"/>
        <v>71. Gestión Territorial para la Atención Primaria Social de los procesos de Gestión de la Salud Pública (GSP) y el Plan de Salud Pública de Intervenciones Colectivas (PSPIC)Gestión Territorial2025</v>
      </c>
      <c r="G266" s="118" t="s">
        <v>46</v>
      </c>
      <c r="H266" s="118" t="s">
        <v>35</v>
      </c>
      <c r="I266" s="118" t="s">
        <v>47</v>
      </c>
      <c r="J266" s="116" t="s">
        <v>37</v>
      </c>
      <c r="K266" s="119" t="s">
        <v>38</v>
      </c>
      <c r="L266" s="119" t="s">
        <v>39</v>
      </c>
      <c r="M266" s="120" t="s">
        <v>8</v>
      </c>
      <c r="N266" s="96" t="s">
        <v>2</v>
      </c>
      <c r="O266" s="116" t="str">
        <f t="shared" si="8"/>
        <v>71. Gestión Territorial para la Atención Primaria Social de los procesos de Gestión de la Salud Pública (GSP) y el Plan de Salud Pública de Intervenciones Colectivas (PSPIC)Gestión Territorial20252_USME3_MARZO_2026</v>
      </c>
      <c r="P266" s="121">
        <v>25617584</v>
      </c>
      <c r="Q266" s="121"/>
      <c r="R266" s="121"/>
      <c r="S266" s="122"/>
      <c r="T266" s="123">
        <v>0</v>
      </c>
    </row>
    <row r="267" spans="1:21" ht="30.2" hidden="1" customHeight="1">
      <c r="B267" s="117">
        <v>8</v>
      </c>
      <c r="C267" s="118" t="s">
        <v>32</v>
      </c>
      <c r="D267" s="118" t="s">
        <v>33</v>
      </c>
      <c r="E267" s="83">
        <v>2025</v>
      </c>
      <c r="F267" s="116" t="str">
        <f t="shared" si="9"/>
        <v>81. Gestión Territorial para la Atención Primaria Social de los procesos de Gestión de la Salud Pública (GSP) y el Plan de Salud Pública de Intervenciones Colectivas (PSPIC)Gestión Territorial2025</v>
      </c>
      <c r="G267" s="118" t="s">
        <v>48</v>
      </c>
      <c r="H267" s="118" t="s">
        <v>35</v>
      </c>
      <c r="I267" s="118" t="s">
        <v>47</v>
      </c>
      <c r="J267" s="116" t="s">
        <v>37</v>
      </c>
      <c r="K267" s="119" t="s">
        <v>38</v>
      </c>
      <c r="L267" s="119" t="s">
        <v>39</v>
      </c>
      <c r="M267" s="120" t="s">
        <v>8</v>
      </c>
      <c r="N267" s="96" t="s">
        <v>2</v>
      </c>
      <c r="O267" s="116" t="str">
        <f t="shared" si="8"/>
        <v>81. Gestión Territorial para la Atención Primaria Social de los procesos de Gestión de la Salud Pública (GSP) y el Plan de Salud Pública de Intervenciones Colectivas (PSPIC)Gestión Territorial20252_USME3_MARZO_2026</v>
      </c>
      <c r="P267" s="121">
        <v>9098064</v>
      </c>
      <c r="Q267" s="121"/>
      <c r="R267" s="121"/>
      <c r="S267" s="122"/>
      <c r="T267" s="123">
        <v>0</v>
      </c>
    </row>
    <row r="268" spans="1:21" ht="30.2" hidden="1" customHeight="1">
      <c r="B268" s="117">
        <v>9</v>
      </c>
      <c r="C268" s="118" t="s">
        <v>32</v>
      </c>
      <c r="D268" s="118" t="s">
        <v>33</v>
      </c>
      <c r="E268" s="83">
        <v>2025</v>
      </c>
      <c r="F268" s="116" t="str">
        <f t="shared" si="9"/>
        <v>91. Gestión Territorial para la Atención Primaria Social de los procesos de Gestión de la Salud Pública (GSP) y el Plan de Salud Pública de Intervenciones Colectivas (PSPIC)Gestión Territorial2025</v>
      </c>
      <c r="G268" s="118" t="s">
        <v>49</v>
      </c>
      <c r="H268" s="118" t="s">
        <v>35</v>
      </c>
      <c r="I268" s="118" t="s">
        <v>47</v>
      </c>
      <c r="J268" s="116" t="s">
        <v>37</v>
      </c>
      <c r="K268" s="119" t="s">
        <v>38</v>
      </c>
      <c r="L268" s="119" t="s">
        <v>39</v>
      </c>
      <c r="M268" s="120" t="s">
        <v>8</v>
      </c>
      <c r="N268" s="96" t="s">
        <v>2</v>
      </c>
      <c r="O268" s="116" t="str">
        <f t="shared" si="8"/>
        <v>91. Gestión Territorial para la Atención Primaria Social de los procesos de Gestión de la Salud Pública (GSP) y el Plan de Salud Pública de Intervenciones Colectivas (PSPIC)Gestión Territorial20252_USME3_MARZO_2026</v>
      </c>
      <c r="P268" s="121">
        <v>28674928</v>
      </c>
      <c r="Q268" s="121"/>
      <c r="R268" s="121"/>
      <c r="S268" s="122"/>
      <c r="T268" s="123">
        <v>0</v>
      </c>
    </row>
    <row r="269" spans="1:21" ht="30.2" hidden="1" customHeight="1">
      <c r="B269" s="117">
        <v>10</v>
      </c>
      <c r="C269" s="118" t="s">
        <v>32</v>
      </c>
      <c r="D269" s="118" t="s">
        <v>33</v>
      </c>
      <c r="E269" s="83">
        <v>2025</v>
      </c>
      <c r="F269" s="116" t="str">
        <f t="shared" si="9"/>
        <v>101. Gestión Territorial para la Atención Primaria Social de los procesos de Gestión de la Salud Pública (GSP) y el Plan de Salud Pública de Intervenciones Colectivas (PSPIC)Gestión Territorial2025</v>
      </c>
      <c r="G269" s="118" t="s">
        <v>50</v>
      </c>
      <c r="H269" s="118" t="s">
        <v>35</v>
      </c>
      <c r="I269" s="118" t="s">
        <v>47</v>
      </c>
      <c r="J269" s="116" t="s">
        <v>37</v>
      </c>
      <c r="K269" s="119" t="s">
        <v>38</v>
      </c>
      <c r="L269" s="119" t="s">
        <v>39</v>
      </c>
      <c r="M269" s="120" t="s">
        <v>8</v>
      </c>
      <c r="N269" s="96" t="s">
        <v>2</v>
      </c>
      <c r="O269" s="116" t="str">
        <f t="shared" si="8"/>
        <v>101. Gestión Territorial para la Atención Primaria Social de los procesos de Gestión de la Salud Pública (GSP) y el Plan de Salud Pública de Intervenciones Colectivas (PSPIC)Gestión Territorial20252_USME3_MARZO_2026</v>
      </c>
      <c r="P269" s="121">
        <v>13092336</v>
      </c>
      <c r="Q269" s="121"/>
      <c r="R269" s="121"/>
      <c r="S269" s="122"/>
      <c r="T269" s="123">
        <v>0</v>
      </c>
    </row>
    <row r="270" spans="1:21" ht="30.2" hidden="1" customHeight="1">
      <c r="B270" s="117">
        <v>11</v>
      </c>
      <c r="C270" s="118" t="s">
        <v>32</v>
      </c>
      <c r="D270" s="118" t="s">
        <v>33</v>
      </c>
      <c r="E270" s="83">
        <v>2025</v>
      </c>
      <c r="F270" s="116" t="str">
        <f t="shared" si="9"/>
        <v>111. Gestión Territorial para la Atención Primaria Social de los procesos de Gestión de la Salud Pública (GSP) y el Plan de Salud Pública de Intervenciones Colectivas (PSPIC)Gestión Territorial2025</v>
      </c>
      <c r="G270" s="118" t="s">
        <v>51</v>
      </c>
      <c r="H270" s="118" t="s">
        <v>35</v>
      </c>
      <c r="I270" s="118" t="s">
        <v>47</v>
      </c>
      <c r="J270" s="116" t="s">
        <v>37</v>
      </c>
      <c r="K270" s="119" t="s">
        <v>38</v>
      </c>
      <c r="L270" s="119" t="s">
        <v>39</v>
      </c>
      <c r="M270" s="120" t="s">
        <v>8</v>
      </c>
      <c r="N270" s="96" t="s">
        <v>2</v>
      </c>
      <c r="O270" s="116" t="str">
        <f t="shared" si="8"/>
        <v>111. Gestión Territorial para la Atención Primaria Social de los procesos de Gestión de la Salud Pública (GSP) y el Plan de Salud Pública de Intervenciones Colectivas (PSPIC)Gestión Territorial20252_USME3_MARZO_2026</v>
      </c>
      <c r="P270" s="121">
        <v>29389952</v>
      </c>
      <c r="Q270" s="121"/>
      <c r="R270" s="121"/>
      <c r="S270" s="122"/>
      <c r="T270" s="123">
        <v>0</v>
      </c>
    </row>
    <row r="271" spans="1:21" ht="30.2" hidden="1" customHeight="1">
      <c r="B271" s="117">
        <v>12</v>
      </c>
      <c r="C271" s="118" t="s">
        <v>32</v>
      </c>
      <c r="D271" s="118" t="s">
        <v>33</v>
      </c>
      <c r="E271" s="83">
        <v>2025</v>
      </c>
      <c r="F271" s="116" t="str">
        <f t="shared" si="9"/>
        <v>121. Gestión Territorial para la Atención Primaria Social de los procesos de Gestión de la Salud Pública (GSP) y el Plan de Salud Pública de Intervenciones Colectivas (PSPIC)Gestión Territorial2025</v>
      </c>
      <c r="G271" s="118" t="s">
        <v>52</v>
      </c>
      <c r="H271" s="118" t="s">
        <v>53</v>
      </c>
      <c r="I271" s="118" t="s">
        <v>47</v>
      </c>
      <c r="J271" s="116" t="s">
        <v>37</v>
      </c>
      <c r="K271" s="119" t="s">
        <v>38</v>
      </c>
      <c r="L271" s="119" t="s">
        <v>39</v>
      </c>
      <c r="M271" s="120" t="s">
        <v>8</v>
      </c>
      <c r="N271" s="96" t="s">
        <v>2</v>
      </c>
      <c r="O271" s="116" t="str">
        <f t="shared" si="8"/>
        <v>121. Gestión Territorial para la Atención Primaria Social de los procesos de Gestión de la Salud Pública (GSP) y el Plan de Salud Pública de Intervenciones Colectivas (PSPIC)Gestión Territorial20252_USME3_MARZO_2026</v>
      </c>
      <c r="P271" s="121">
        <v>100029392</v>
      </c>
      <c r="Q271" s="121"/>
      <c r="R271" s="121"/>
      <c r="S271" s="122"/>
      <c r="T271" s="123">
        <v>0</v>
      </c>
    </row>
    <row r="272" spans="1:21" ht="30.2" hidden="1" customHeight="1">
      <c r="B272" s="117">
        <v>13</v>
      </c>
      <c r="C272" s="118" t="s">
        <v>32</v>
      </c>
      <c r="D272" s="118" t="s">
        <v>33</v>
      </c>
      <c r="E272" s="83">
        <v>2025</v>
      </c>
      <c r="F272" s="116" t="str">
        <f t="shared" si="9"/>
        <v>131. Gestión Territorial para la Atención Primaria Social de los procesos de Gestión de la Salud Pública (GSP) y el Plan de Salud Pública de Intervenciones Colectivas (PSPIC)Gestión Territorial2025</v>
      </c>
      <c r="G272" s="118" t="s">
        <v>54</v>
      </c>
      <c r="H272" s="118" t="s">
        <v>53</v>
      </c>
      <c r="I272" s="118" t="s">
        <v>47</v>
      </c>
      <c r="J272" s="116" t="s">
        <v>37</v>
      </c>
      <c r="K272" s="119" t="s">
        <v>38</v>
      </c>
      <c r="L272" s="119" t="s">
        <v>39</v>
      </c>
      <c r="M272" s="120" t="s">
        <v>8</v>
      </c>
      <c r="N272" s="96" t="s">
        <v>2</v>
      </c>
      <c r="O272" s="116" t="str">
        <f t="shared" si="8"/>
        <v>131. Gestión Territorial para la Atención Primaria Social de los procesos de Gestión de la Salud Pública (GSP) y el Plan de Salud Pública de Intervenciones Colectivas (PSPIC)Gestión Territorial20252_USME3_MARZO_2026</v>
      </c>
      <c r="P272" s="121">
        <v>29833760</v>
      </c>
      <c r="Q272" s="121"/>
      <c r="R272" s="121"/>
      <c r="S272" s="122"/>
      <c r="T272" s="123">
        <v>0</v>
      </c>
    </row>
    <row r="273" spans="2:20" ht="30.2" hidden="1" customHeight="1">
      <c r="B273" s="117">
        <v>14</v>
      </c>
      <c r="C273" s="118" t="s">
        <v>32</v>
      </c>
      <c r="D273" s="118" t="s">
        <v>33</v>
      </c>
      <c r="E273" s="83">
        <v>2025</v>
      </c>
      <c r="F273" s="116" t="str">
        <f t="shared" si="9"/>
        <v>141. Gestión Territorial para la Atención Primaria Social de los procesos de Gestión de la Salud Pública (GSP) y el Plan de Salud Pública de Intervenciones Colectivas (PSPIC)Gestión Territorial2025</v>
      </c>
      <c r="G273" s="118" t="s">
        <v>55</v>
      </c>
      <c r="H273" s="118" t="s">
        <v>53</v>
      </c>
      <c r="I273" s="118" t="s">
        <v>47</v>
      </c>
      <c r="J273" s="116" t="s">
        <v>37</v>
      </c>
      <c r="K273" s="119" t="s">
        <v>38</v>
      </c>
      <c r="L273" s="119" t="s">
        <v>39</v>
      </c>
      <c r="M273" s="120" t="s">
        <v>8</v>
      </c>
      <c r="N273" s="96" t="s">
        <v>2</v>
      </c>
      <c r="O273" s="116" t="str">
        <f t="shared" si="8"/>
        <v>141. Gestión Territorial para la Atención Primaria Social de los procesos de Gestión de la Salud Pública (GSP) y el Plan de Salud Pública de Intervenciones Colectivas (PSPIC)Gestión Territorial20252_USME3_MARZO_2026</v>
      </c>
      <c r="P273" s="121">
        <v>54021296</v>
      </c>
      <c r="Q273" s="121"/>
      <c r="R273" s="121"/>
      <c r="S273" s="122"/>
      <c r="T273" s="123">
        <v>0</v>
      </c>
    </row>
    <row r="274" spans="2:20" ht="30.2" hidden="1" customHeight="1">
      <c r="B274" s="117">
        <v>15</v>
      </c>
      <c r="C274" s="118" t="s">
        <v>32</v>
      </c>
      <c r="D274" s="118" t="s">
        <v>33</v>
      </c>
      <c r="E274" s="83">
        <v>2025</v>
      </c>
      <c r="F274" s="116" t="str">
        <f t="shared" si="9"/>
        <v>151. Gestión Territorial para la Atención Primaria Social de los procesos de Gestión de la Salud Pública (GSP) y el Plan de Salud Pública de Intervenciones Colectivas (PSPIC)Gestión Territorial2025</v>
      </c>
      <c r="G274" s="118" t="s">
        <v>56</v>
      </c>
      <c r="H274" s="118" t="s">
        <v>53</v>
      </c>
      <c r="I274" s="118" t="s">
        <v>47</v>
      </c>
      <c r="J274" s="116" t="s">
        <v>37</v>
      </c>
      <c r="K274" s="119" t="s">
        <v>38</v>
      </c>
      <c r="L274" s="119" t="s">
        <v>39</v>
      </c>
      <c r="M274" s="120" t="s">
        <v>8</v>
      </c>
      <c r="N274" s="96" t="s">
        <v>2</v>
      </c>
      <c r="O274" s="116" t="str">
        <f t="shared" si="8"/>
        <v>151. Gestión Territorial para la Atención Primaria Social de los procesos de Gestión de la Salud Pública (GSP) y el Plan de Salud Pública de Intervenciones Colectivas (PSPIC)Gestión Territorial20252_USME3_MARZO_2026</v>
      </c>
      <c r="P274" s="121">
        <v>5621568</v>
      </c>
      <c r="Q274" s="121"/>
      <c r="R274" s="121"/>
      <c r="S274" s="122"/>
      <c r="T274" s="123">
        <v>0</v>
      </c>
    </row>
    <row r="275" spans="2:20" ht="30.2" hidden="1" customHeight="1">
      <c r="B275" s="117">
        <v>16</v>
      </c>
      <c r="C275" s="118" t="s">
        <v>32</v>
      </c>
      <c r="D275" s="118" t="s">
        <v>33</v>
      </c>
      <c r="E275" s="83">
        <v>2025</v>
      </c>
      <c r="F275" s="116" t="str">
        <f t="shared" si="9"/>
        <v>161. Gestión Territorial para la Atención Primaria Social de los procesos de Gestión de la Salud Pública (GSP) y el Plan de Salud Pública de Intervenciones Colectivas (PSPIC)Gestión Territorial2025</v>
      </c>
      <c r="G275" s="118" t="s">
        <v>57</v>
      </c>
      <c r="H275" s="118" t="s">
        <v>53</v>
      </c>
      <c r="I275" s="118" t="s">
        <v>47</v>
      </c>
      <c r="J275" s="116" t="s">
        <v>37</v>
      </c>
      <c r="K275" s="119" t="s">
        <v>38</v>
      </c>
      <c r="L275" s="119" t="s">
        <v>58</v>
      </c>
      <c r="M275" s="120" t="s">
        <v>8</v>
      </c>
      <c r="N275" s="96" t="s">
        <v>2</v>
      </c>
      <c r="O275" s="116" t="str">
        <f t="shared" si="8"/>
        <v>161. Gestión Territorial para la Atención Primaria Social de los procesos de Gestión de la Salud Pública (GSP) y el Plan de Salud Pública de Intervenciones Colectivas (PSPIC)Gestión Territorial20252_USME3_MARZO_2026</v>
      </c>
      <c r="P275" s="121">
        <v>3994272</v>
      </c>
      <c r="Q275" s="121"/>
      <c r="R275" s="121"/>
      <c r="S275" s="122"/>
      <c r="T275" s="123">
        <v>0</v>
      </c>
    </row>
    <row r="276" spans="2:20" ht="30.2" hidden="1" customHeight="1">
      <c r="B276" s="117">
        <v>17</v>
      </c>
      <c r="C276" s="118" t="s">
        <v>32</v>
      </c>
      <c r="D276" s="118" t="s">
        <v>33</v>
      </c>
      <c r="E276" s="83">
        <v>2025</v>
      </c>
      <c r="F276" s="116" t="str">
        <f t="shared" si="9"/>
        <v>171. Gestión Territorial para la Atención Primaria Social de los procesos de Gestión de la Salud Pública (GSP) y el Plan de Salud Pública de Intervenciones Colectivas (PSPIC)Gestión Territorial2025</v>
      </c>
      <c r="G276" s="118" t="s">
        <v>59</v>
      </c>
      <c r="H276" s="118" t="s">
        <v>60</v>
      </c>
      <c r="I276" s="118" t="s">
        <v>47</v>
      </c>
      <c r="J276" s="116" t="s">
        <v>37</v>
      </c>
      <c r="K276" s="119" t="s">
        <v>61</v>
      </c>
      <c r="L276" s="119" t="s">
        <v>58</v>
      </c>
      <c r="M276" s="120" t="s">
        <v>8</v>
      </c>
      <c r="N276" s="96" t="s">
        <v>2</v>
      </c>
      <c r="O276" s="116" t="str">
        <f t="shared" si="8"/>
        <v>171. Gestión Territorial para la Atención Primaria Social de los procesos de Gestión de la Salud Pública (GSP) y el Plan de Salud Pública de Intervenciones Colectivas (PSPIC)Gestión Territorial20252_USME3_MARZO_2026</v>
      </c>
      <c r="P276" s="121">
        <v>5621568</v>
      </c>
      <c r="Q276" s="121"/>
      <c r="R276" s="121"/>
      <c r="S276" s="122"/>
      <c r="T276" s="123">
        <v>0</v>
      </c>
    </row>
    <row r="277" spans="2:20" ht="30.2" hidden="1" customHeight="1">
      <c r="B277" s="117">
        <v>18</v>
      </c>
      <c r="C277" s="118" t="s">
        <v>32</v>
      </c>
      <c r="D277" s="118" t="s">
        <v>33</v>
      </c>
      <c r="E277" s="83">
        <v>2025</v>
      </c>
      <c r="F277" s="116" t="str">
        <f t="shared" si="9"/>
        <v>181. Gestión Territorial para la Atención Primaria Social de los procesos de Gestión de la Salud Pública (GSP) y el Plan de Salud Pública de Intervenciones Colectivas (PSPIC)Gestión Territorial2025</v>
      </c>
      <c r="G277" s="118" t="s">
        <v>62</v>
      </c>
      <c r="H277" s="118" t="s">
        <v>60</v>
      </c>
      <c r="I277" s="118" t="s">
        <v>47</v>
      </c>
      <c r="J277" s="116" t="s">
        <v>37</v>
      </c>
      <c r="K277" s="119" t="s">
        <v>61</v>
      </c>
      <c r="L277" s="119" t="s">
        <v>39</v>
      </c>
      <c r="M277" s="120" t="s">
        <v>8</v>
      </c>
      <c r="N277" s="96" t="s">
        <v>2</v>
      </c>
      <c r="O277" s="116" t="str">
        <f t="shared" si="8"/>
        <v>181. Gestión Territorial para la Atención Primaria Social de los procesos de Gestión de la Salud Pública (GSP) y el Plan de Salud Pública de Intervenciones Colectivas (PSPIC)Gestión Territorial20252_USME3_MARZO_2026</v>
      </c>
      <c r="P277" s="121">
        <v>32422640</v>
      </c>
      <c r="Q277" s="121"/>
      <c r="R277" s="121"/>
      <c r="S277" s="122"/>
      <c r="T277" s="123">
        <v>0</v>
      </c>
    </row>
    <row r="278" spans="2:20" ht="30.2" hidden="1" customHeight="1">
      <c r="B278" s="117">
        <v>19</v>
      </c>
      <c r="C278" s="118" t="s">
        <v>32</v>
      </c>
      <c r="D278" s="118" t="s">
        <v>33</v>
      </c>
      <c r="E278" s="83">
        <v>2025</v>
      </c>
      <c r="F278" s="116" t="str">
        <f t="shared" si="9"/>
        <v>191. Gestión Territorial para la Atención Primaria Social de los procesos de Gestión de la Salud Pública (GSP) y el Plan de Salud Pública de Intervenciones Colectivas (PSPIC)Gestión Territorial2025</v>
      </c>
      <c r="G278" s="118" t="s">
        <v>63</v>
      </c>
      <c r="H278" s="118" t="s">
        <v>60</v>
      </c>
      <c r="I278" s="118" t="s">
        <v>47</v>
      </c>
      <c r="J278" s="116" t="s">
        <v>37</v>
      </c>
      <c r="K278" s="119" t="s">
        <v>61</v>
      </c>
      <c r="L278" s="119" t="s">
        <v>39</v>
      </c>
      <c r="M278" s="120" t="s">
        <v>8</v>
      </c>
      <c r="N278" s="96" t="s">
        <v>2</v>
      </c>
      <c r="O278" s="116" t="str">
        <f t="shared" si="8"/>
        <v>191. Gestión Territorial para la Atención Primaria Social de los procesos de Gestión de la Salud Pública (GSP) y el Plan de Salud Pública de Intervenciones Colectivas (PSPIC)Gestión Territorial20252_USME3_MARZO_2026</v>
      </c>
      <c r="P278" s="121">
        <v>20316544</v>
      </c>
      <c r="Q278" s="121"/>
      <c r="R278" s="121"/>
      <c r="S278" s="122"/>
      <c r="T278" s="123">
        <v>0</v>
      </c>
    </row>
    <row r="279" spans="2:20" ht="30.2" customHeight="1">
      <c r="B279" s="117">
        <v>20</v>
      </c>
      <c r="C279" s="118" t="s">
        <v>64</v>
      </c>
      <c r="D279" s="118" t="s">
        <v>65</v>
      </c>
      <c r="E279" s="83">
        <v>2025</v>
      </c>
      <c r="F279" s="116" t="str">
        <f t="shared" si="9"/>
        <v>202. Cuidado Continuo por una vida con bienestarComunitario2025</v>
      </c>
      <c r="G279" s="118" t="s">
        <v>66</v>
      </c>
      <c r="H279" s="118" t="s">
        <v>67</v>
      </c>
      <c r="I279" s="118" t="s">
        <v>68</v>
      </c>
      <c r="J279" s="116" t="s">
        <v>37</v>
      </c>
      <c r="K279" s="119" t="s">
        <v>69</v>
      </c>
      <c r="L279" s="119" t="s">
        <v>42</v>
      </c>
      <c r="M279" s="120" t="s">
        <v>8</v>
      </c>
      <c r="N279" s="96" t="s">
        <v>2</v>
      </c>
      <c r="O279" s="116" t="str">
        <f t="shared" si="8"/>
        <v>202. Cuidado Continuo por una vida con bienestarComunitario20252_USME3_MARZO_2026</v>
      </c>
      <c r="P279" s="121">
        <v>105404</v>
      </c>
      <c r="Q279" s="121"/>
      <c r="R279" s="121"/>
      <c r="S279" s="122">
        <v>10</v>
      </c>
      <c r="T279" s="123">
        <v>1054040</v>
      </c>
    </row>
    <row r="280" spans="2:20" ht="30.2" hidden="1" customHeight="1">
      <c r="B280" s="117">
        <v>20</v>
      </c>
      <c r="C280" s="118" t="s">
        <v>64</v>
      </c>
      <c r="D280" s="118" t="s">
        <v>70</v>
      </c>
      <c r="E280" s="83">
        <v>2025</v>
      </c>
      <c r="F280" s="116" t="str">
        <f t="shared" si="9"/>
        <v>202. Cuidado Continuo por una vida con bienestarEducativo 2025</v>
      </c>
      <c r="G280" s="118" t="s">
        <v>66</v>
      </c>
      <c r="H280" s="118" t="s">
        <v>67</v>
      </c>
      <c r="I280" s="118" t="s">
        <v>68</v>
      </c>
      <c r="J280" s="116" t="s">
        <v>37</v>
      </c>
      <c r="K280" s="119" t="s">
        <v>69</v>
      </c>
      <c r="L280" s="119" t="s">
        <v>42</v>
      </c>
      <c r="M280" s="120" t="s">
        <v>8</v>
      </c>
      <c r="N280" s="96" t="s">
        <v>2</v>
      </c>
      <c r="O280" s="116" t="str">
        <f t="shared" si="8"/>
        <v>202. Cuidado Continuo por una vida con bienestarEducativo 20252_USME3_MARZO_2026</v>
      </c>
      <c r="P280" s="121">
        <v>105404</v>
      </c>
      <c r="Q280" s="121"/>
      <c r="R280" s="121"/>
      <c r="S280" s="122"/>
      <c r="T280" s="123">
        <v>0</v>
      </c>
    </row>
    <row r="281" spans="2:20" ht="30.2" hidden="1" customHeight="1">
      <c r="B281" s="117">
        <v>20</v>
      </c>
      <c r="C281" s="118" t="s">
        <v>64</v>
      </c>
      <c r="D281" s="118" t="s">
        <v>71</v>
      </c>
      <c r="E281" s="83">
        <v>2025</v>
      </c>
      <c r="F281" s="116" t="str">
        <f t="shared" si="9"/>
        <v>202. Cuidado Continuo por una vida con bienestarInstitucional2025</v>
      </c>
      <c r="G281" s="118" t="s">
        <v>66</v>
      </c>
      <c r="H281" s="118" t="s">
        <v>67</v>
      </c>
      <c r="I281" s="118" t="s">
        <v>68</v>
      </c>
      <c r="J281" s="116" t="s">
        <v>37</v>
      </c>
      <c r="K281" s="119" t="s">
        <v>69</v>
      </c>
      <c r="L281" s="119" t="s">
        <v>42</v>
      </c>
      <c r="M281" s="120" t="s">
        <v>8</v>
      </c>
      <c r="N281" s="96" t="s">
        <v>2</v>
      </c>
      <c r="O281" s="116" t="str">
        <f t="shared" si="8"/>
        <v>202. Cuidado Continuo por una vida con bienestarInstitucional20252_USME3_MARZO_2026</v>
      </c>
      <c r="P281" s="121">
        <v>105404</v>
      </c>
      <c r="Q281" s="121"/>
      <c r="R281" s="121"/>
      <c r="S281" s="122"/>
      <c r="T281" s="123">
        <v>0</v>
      </c>
    </row>
    <row r="282" spans="2:20" ht="30.2" customHeight="1">
      <c r="B282" s="117">
        <v>21</v>
      </c>
      <c r="C282" s="118" t="s">
        <v>64</v>
      </c>
      <c r="D282" s="118" t="s">
        <v>65</v>
      </c>
      <c r="E282" s="83">
        <v>2025</v>
      </c>
      <c r="F282" s="116" t="str">
        <f t="shared" si="9"/>
        <v>212. Cuidado Continuo por una vida con bienestarComunitario2025</v>
      </c>
      <c r="G282" s="118" t="s">
        <v>72</v>
      </c>
      <c r="H282" s="118" t="s">
        <v>67</v>
      </c>
      <c r="I282" s="118" t="s">
        <v>68</v>
      </c>
      <c r="J282" s="116" t="s">
        <v>37</v>
      </c>
      <c r="K282" s="119" t="s">
        <v>69</v>
      </c>
      <c r="L282" s="119" t="s">
        <v>42</v>
      </c>
      <c r="M282" s="120" t="s">
        <v>8</v>
      </c>
      <c r="N282" s="96" t="s">
        <v>2</v>
      </c>
      <c r="O282" s="116" t="str">
        <f t="shared" si="8"/>
        <v>212. Cuidado Continuo por una vida con bienestarComunitario20252_USME3_MARZO_2026</v>
      </c>
      <c r="P282" s="121">
        <v>55938</v>
      </c>
      <c r="Q282" s="121"/>
      <c r="R282" s="121"/>
      <c r="S282" s="122">
        <v>2</v>
      </c>
      <c r="T282" s="123">
        <v>111876</v>
      </c>
    </row>
    <row r="283" spans="2:20" ht="30.2" hidden="1" customHeight="1">
      <c r="B283" s="117">
        <v>22</v>
      </c>
      <c r="C283" s="118" t="s">
        <v>64</v>
      </c>
      <c r="D283" s="118" t="s">
        <v>65</v>
      </c>
      <c r="E283" s="83">
        <v>2025</v>
      </c>
      <c r="F283" s="116" t="str">
        <f t="shared" si="9"/>
        <v>222. Cuidado Continuo por una vida con bienestarComunitario2025</v>
      </c>
      <c r="G283" s="118" t="s">
        <v>73</v>
      </c>
      <c r="H283" s="118" t="s">
        <v>67</v>
      </c>
      <c r="I283" s="118" t="s">
        <v>68</v>
      </c>
      <c r="J283" s="116" t="s">
        <v>37</v>
      </c>
      <c r="K283" s="119" t="s">
        <v>69</v>
      </c>
      <c r="L283" s="119" t="s">
        <v>58</v>
      </c>
      <c r="M283" s="120" t="s">
        <v>8</v>
      </c>
      <c r="N283" s="96" t="s">
        <v>2</v>
      </c>
      <c r="O283" s="116" t="str">
        <f t="shared" si="8"/>
        <v>222. Cuidado Continuo por una vida con bienestarComunitario20252_USME3_MARZO_2026</v>
      </c>
      <c r="P283" s="121">
        <v>105404</v>
      </c>
      <c r="Q283" s="121"/>
      <c r="R283" s="121"/>
      <c r="S283" s="122"/>
      <c r="T283" s="123">
        <v>0</v>
      </c>
    </row>
    <row r="284" spans="2:20" ht="30.2" hidden="1" customHeight="1">
      <c r="B284" s="117">
        <v>23</v>
      </c>
      <c r="C284" s="118" t="s">
        <v>64</v>
      </c>
      <c r="D284" s="118" t="s">
        <v>65</v>
      </c>
      <c r="E284" s="83">
        <v>2025</v>
      </c>
      <c r="F284" s="116" t="str">
        <f t="shared" si="9"/>
        <v>232. Cuidado Continuo por una vida con bienestarComunitario2025</v>
      </c>
      <c r="G284" s="118" t="s">
        <v>74</v>
      </c>
      <c r="H284" s="118" t="s">
        <v>67</v>
      </c>
      <c r="I284" s="118" t="s">
        <v>68</v>
      </c>
      <c r="J284" s="116" t="s">
        <v>37</v>
      </c>
      <c r="K284" s="119" t="s">
        <v>69</v>
      </c>
      <c r="L284" s="119" t="s">
        <v>58</v>
      </c>
      <c r="M284" s="120" t="s">
        <v>8</v>
      </c>
      <c r="N284" s="96" t="s">
        <v>2</v>
      </c>
      <c r="O284" s="116" t="str">
        <f t="shared" si="8"/>
        <v>232. Cuidado Continuo por una vida con bienestarComunitario20252_USME3_MARZO_2026</v>
      </c>
      <c r="P284" s="121">
        <v>55938</v>
      </c>
      <c r="Q284" s="121"/>
      <c r="R284" s="121"/>
      <c r="S284" s="122"/>
      <c r="T284" s="123">
        <v>0</v>
      </c>
    </row>
    <row r="285" spans="2:20" ht="30.2" hidden="1" customHeight="1">
      <c r="B285" s="117">
        <v>24</v>
      </c>
      <c r="C285" s="118" t="s">
        <v>64</v>
      </c>
      <c r="D285" s="118" t="s">
        <v>70</v>
      </c>
      <c r="E285" s="83">
        <v>2025</v>
      </c>
      <c r="F285" s="116" t="str">
        <f t="shared" si="9"/>
        <v>242. Cuidado Continuo por una vida con bienestarEducativo 2025</v>
      </c>
      <c r="G285" s="118" t="s">
        <v>75</v>
      </c>
      <c r="H285" s="118" t="s">
        <v>67</v>
      </c>
      <c r="I285" s="118" t="s">
        <v>68</v>
      </c>
      <c r="J285" s="116" t="s">
        <v>37</v>
      </c>
      <c r="K285" s="119" t="s">
        <v>69</v>
      </c>
      <c r="L285" s="119" t="s">
        <v>42</v>
      </c>
      <c r="M285" s="120" t="s">
        <v>8</v>
      </c>
      <c r="N285" s="96" t="s">
        <v>2</v>
      </c>
      <c r="O285" s="116" t="str">
        <f t="shared" si="8"/>
        <v>242. Cuidado Continuo por una vida con bienestarEducativo 20252_USME3_MARZO_2026</v>
      </c>
      <c r="P285" s="121">
        <v>180297</v>
      </c>
      <c r="Q285" s="121"/>
      <c r="R285" s="121"/>
      <c r="S285" s="122"/>
      <c r="T285" s="123">
        <v>0</v>
      </c>
    </row>
    <row r="286" spans="2:20" ht="30.2" hidden="1" customHeight="1">
      <c r="B286" s="117">
        <v>25</v>
      </c>
      <c r="C286" s="118" t="s">
        <v>64</v>
      </c>
      <c r="D286" s="118" t="s">
        <v>76</v>
      </c>
      <c r="E286" s="83">
        <v>2025</v>
      </c>
      <c r="F286" s="116" t="str">
        <f t="shared" si="9"/>
        <v>252. Cuidado Continuo por una vida con bienestarLaboral2025</v>
      </c>
      <c r="G286" s="118" t="s">
        <v>77</v>
      </c>
      <c r="H286" s="118" t="s">
        <v>67</v>
      </c>
      <c r="I286" s="118" t="s">
        <v>68</v>
      </c>
      <c r="J286" s="116" t="s">
        <v>37</v>
      </c>
      <c r="K286" s="119" t="s">
        <v>69</v>
      </c>
      <c r="L286" s="119" t="s">
        <v>42</v>
      </c>
      <c r="M286" s="120" t="s">
        <v>8</v>
      </c>
      <c r="N286" s="96" t="s">
        <v>2</v>
      </c>
      <c r="O286" s="116" t="str">
        <f t="shared" si="8"/>
        <v>252. Cuidado Continuo por una vida con bienestarLaboral20252_USME3_MARZO_2026</v>
      </c>
      <c r="P286" s="121">
        <v>210809</v>
      </c>
      <c r="Q286" s="121"/>
      <c r="R286" s="121"/>
      <c r="S286" s="122"/>
      <c r="T286" s="123">
        <v>0</v>
      </c>
    </row>
    <row r="287" spans="2:20" ht="30.2" customHeight="1">
      <c r="B287" s="117">
        <v>26</v>
      </c>
      <c r="C287" s="118" t="s">
        <v>64</v>
      </c>
      <c r="D287" s="118" t="s">
        <v>65</v>
      </c>
      <c r="E287" s="83">
        <v>2025</v>
      </c>
      <c r="F287" s="116" t="str">
        <f t="shared" si="9"/>
        <v>262. Cuidado Continuo por una vida con bienestarComunitario2025</v>
      </c>
      <c r="G287" s="118" t="s">
        <v>78</v>
      </c>
      <c r="H287" s="118" t="s">
        <v>67</v>
      </c>
      <c r="I287" s="118" t="s">
        <v>68</v>
      </c>
      <c r="J287" s="116" t="s">
        <v>37</v>
      </c>
      <c r="K287" s="119" t="s">
        <v>69</v>
      </c>
      <c r="L287" s="119" t="s">
        <v>42</v>
      </c>
      <c r="M287" s="120" t="s">
        <v>8</v>
      </c>
      <c r="N287" s="96" t="s">
        <v>2</v>
      </c>
      <c r="O287" s="116" t="str">
        <f t="shared" si="8"/>
        <v>262. Cuidado Continuo por una vida con bienestarComunitario20252_USME3_MARZO_2026</v>
      </c>
      <c r="P287" s="121">
        <v>140539</v>
      </c>
      <c r="Q287" s="121"/>
      <c r="R287" s="121"/>
      <c r="S287" s="122">
        <v>16</v>
      </c>
      <c r="T287" s="123">
        <v>2248624</v>
      </c>
    </row>
    <row r="288" spans="2:20" ht="30.2" customHeight="1">
      <c r="B288" s="117">
        <v>27</v>
      </c>
      <c r="C288" s="118" t="s">
        <v>64</v>
      </c>
      <c r="D288" s="118" t="s">
        <v>65</v>
      </c>
      <c r="E288" s="83">
        <v>2025</v>
      </c>
      <c r="F288" s="116" t="str">
        <f t="shared" si="9"/>
        <v>272. Cuidado Continuo por una vida con bienestarComunitario2025</v>
      </c>
      <c r="G288" s="118" t="s">
        <v>79</v>
      </c>
      <c r="H288" s="118" t="s">
        <v>67</v>
      </c>
      <c r="I288" s="118" t="s">
        <v>68</v>
      </c>
      <c r="J288" s="116" t="s">
        <v>37</v>
      </c>
      <c r="K288" s="119" t="s">
        <v>69</v>
      </c>
      <c r="L288" s="119" t="s">
        <v>42</v>
      </c>
      <c r="M288" s="120" t="s">
        <v>8</v>
      </c>
      <c r="N288" s="96" t="s">
        <v>2</v>
      </c>
      <c r="O288" s="116" t="str">
        <f t="shared" si="8"/>
        <v>272. Cuidado Continuo por una vida con bienestarComunitario20252_USME3_MARZO_2026</v>
      </c>
      <c r="P288" s="121">
        <v>74584</v>
      </c>
      <c r="Q288" s="121"/>
      <c r="R288" s="121"/>
      <c r="S288" s="122">
        <v>8</v>
      </c>
      <c r="T288" s="123">
        <v>596672</v>
      </c>
    </row>
    <row r="289" spans="2:20" ht="30.2" hidden="1" customHeight="1">
      <c r="B289" s="117">
        <v>28</v>
      </c>
      <c r="C289" s="118" t="s">
        <v>64</v>
      </c>
      <c r="D289" s="118" t="s">
        <v>65</v>
      </c>
      <c r="E289" s="83">
        <v>2025</v>
      </c>
      <c r="F289" s="116" t="str">
        <f t="shared" si="9"/>
        <v>282. Cuidado Continuo por una vida con bienestarComunitario2025</v>
      </c>
      <c r="G289" s="118" t="s">
        <v>80</v>
      </c>
      <c r="H289" s="118" t="s">
        <v>67</v>
      </c>
      <c r="I289" s="118" t="s">
        <v>68</v>
      </c>
      <c r="J289" s="116" t="s">
        <v>37</v>
      </c>
      <c r="K289" s="119" t="s">
        <v>69</v>
      </c>
      <c r="L289" s="119" t="s">
        <v>42</v>
      </c>
      <c r="M289" s="120" t="s">
        <v>8</v>
      </c>
      <c r="N289" s="96" t="s">
        <v>2</v>
      </c>
      <c r="O289" s="116" t="str">
        <f t="shared" si="8"/>
        <v>282. Cuidado Continuo por una vida con bienestarComunitario20252_USME3_MARZO_2026</v>
      </c>
      <c r="P289" s="121">
        <v>215123</v>
      </c>
      <c r="Q289" s="121"/>
      <c r="R289" s="121"/>
      <c r="S289" s="122"/>
      <c r="T289" s="123">
        <v>0</v>
      </c>
    </row>
    <row r="290" spans="2:20" ht="30.2" hidden="1" customHeight="1">
      <c r="B290" s="117">
        <v>29</v>
      </c>
      <c r="C290" s="118" t="s">
        <v>64</v>
      </c>
      <c r="D290" s="118" t="s">
        <v>65</v>
      </c>
      <c r="E290" s="83">
        <v>2025</v>
      </c>
      <c r="F290" s="116" t="str">
        <f t="shared" si="9"/>
        <v>292. Cuidado Continuo por una vida con bienestarComunitario2025</v>
      </c>
      <c r="G290" s="118" t="s">
        <v>81</v>
      </c>
      <c r="H290" s="118" t="s">
        <v>67</v>
      </c>
      <c r="I290" s="118" t="s">
        <v>68</v>
      </c>
      <c r="J290" s="116" t="s">
        <v>37</v>
      </c>
      <c r="K290" s="119" t="s">
        <v>69</v>
      </c>
      <c r="L290" s="119" t="s">
        <v>58</v>
      </c>
      <c r="M290" s="120" t="s">
        <v>8</v>
      </c>
      <c r="N290" s="96" t="s">
        <v>2</v>
      </c>
      <c r="O290" s="116" t="str">
        <f t="shared" si="8"/>
        <v>292. Cuidado Continuo por una vida con bienestarComunitario20252_USME3_MARZO_2026</v>
      </c>
      <c r="P290" s="121">
        <v>140539</v>
      </c>
      <c r="Q290" s="121"/>
      <c r="R290" s="121"/>
      <c r="S290" s="122"/>
      <c r="T290" s="123">
        <v>0</v>
      </c>
    </row>
    <row r="291" spans="2:20" ht="30.2" hidden="1" customHeight="1">
      <c r="B291" s="117">
        <v>30</v>
      </c>
      <c r="C291" s="118" t="s">
        <v>64</v>
      </c>
      <c r="D291" s="118" t="s">
        <v>65</v>
      </c>
      <c r="E291" s="83">
        <v>2025</v>
      </c>
      <c r="F291" s="116" t="str">
        <f t="shared" si="9"/>
        <v>302. Cuidado Continuo por una vida con bienestarComunitario2025</v>
      </c>
      <c r="G291" s="118" t="s">
        <v>82</v>
      </c>
      <c r="H291" s="118" t="s">
        <v>67</v>
      </c>
      <c r="I291" s="118" t="s">
        <v>68</v>
      </c>
      <c r="J291" s="116" t="s">
        <v>37</v>
      </c>
      <c r="K291" s="119" t="s">
        <v>69</v>
      </c>
      <c r="L291" s="119" t="s">
        <v>58</v>
      </c>
      <c r="M291" s="120" t="s">
        <v>8</v>
      </c>
      <c r="N291" s="96" t="s">
        <v>2</v>
      </c>
      <c r="O291" s="116" t="str">
        <f t="shared" si="8"/>
        <v>302. Cuidado Continuo por una vida con bienestarComunitario20252_USME3_MARZO_2026</v>
      </c>
      <c r="P291" s="121">
        <v>74584</v>
      </c>
      <c r="Q291" s="121"/>
      <c r="R291" s="121"/>
      <c r="S291" s="122"/>
      <c r="T291" s="123">
        <v>0</v>
      </c>
    </row>
    <row r="292" spans="2:20" ht="30.2" hidden="1" customHeight="1">
      <c r="B292" s="117">
        <v>31</v>
      </c>
      <c r="C292" s="118" t="s">
        <v>64</v>
      </c>
      <c r="D292" s="118" t="s">
        <v>65</v>
      </c>
      <c r="E292" s="83">
        <v>2025</v>
      </c>
      <c r="F292" s="116" t="str">
        <f t="shared" si="9"/>
        <v>312. Cuidado Continuo por una vida con bienestarComunitario2025</v>
      </c>
      <c r="G292" s="118" t="s">
        <v>83</v>
      </c>
      <c r="H292" s="118" t="s">
        <v>67</v>
      </c>
      <c r="I292" s="118" t="s">
        <v>68</v>
      </c>
      <c r="J292" s="116" t="s">
        <v>37</v>
      </c>
      <c r="K292" s="119" t="s">
        <v>69</v>
      </c>
      <c r="L292" s="119" t="s">
        <v>42</v>
      </c>
      <c r="M292" s="120" t="s">
        <v>8</v>
      </c>
      <c r="N292" s="96" t="s">
        <v>2</v>
      </c>
      <c r="O292" s="116" t="str">
        <f t="shared" si="8"/>
        <v>312. Cuidado Continuo por una vida con bienestarComunitario20252_USME3_MARZO_2026</v>
      </c>
      <c r="P292" s="121">
        <v>215123</v>
      </c>
      <c r="Q292" s="121"/>
      <c r="R292" s="121"/>
      <c r="S292" s="122"/>
      <c r="T292" s="123">
        <v>0</v>
      </c>
    </row>
    <row r="293" spans="2:20" ht="30.2" hidden="1" customHeight="1">
      <c r="B293" s="117">
        <v>31</v>
      </c>
      <c r="C293" s="118" t="s">
        <v>64</v>
      </c>
      <c r="D293" s="118" t="s">
        <v>70</v>
      </c>
      <c r="E293" s="83">
        <v>2025</v>
      </c>
      <c r="F293" s="116" t="str">
        <f t="shared" si="9"/>
        <v>312. Cuidado Continuo por una vida con bienestarEducativo 2025</v>
      </c>
      <c r="G293" s="118" t="s">
        <v>83</v>
      </c>
      <c r="H293" s="118" t="s">
        <v>67</v>
      </c>
      <c r="I293" s="118" t="s">
        <v>68</v>
      </c>
      <c r="J293" s="116" t="s">
        <v>37</v>
      </c>
      <c r="K293" s="119" t="s">
        <v>69</v>
      </c>
      <c r="L293" s="119" t="s">
        <v>42</v>
      </c>
      <c r="M293" s="120" t="s">
        <v>8</v>
      </c>
      <c r="N293" s="96" t="s">
        <v>2</v>
      </c>
      <c r="O293" s="116" t="str">
        <f t="shared" si="8"/>
        <v>312. Cuidado Continuo por una vida con bienestarEducativo 20252_USME3_MARZO_2026</v>
      </c>
      <c r="P293" s="121">
        <v>215123</v>
      </c>
      <c r="Q293" s="121"/>
      <c r="R293" s="121"/>
      <c r="S293" s="122"/>
      <c r="T293" s="123">
        <v>0</v>
      </c>
    </row>
    <row r="294" spans="2:20" ht="30.2" hidden="1" customHeight="1">
      <c r="B294" s="117">
        <v>31</v>
      </c>
      <c r="C294" s="118" t="s">
        <v>64</v>
      </c>
      <c r="D294" s="118" t="s">
        <v>76</v>
      </c>
      <c r="E294" s="83">
        <v>2025</v>
      </c>
      <c r="F294" s="116" t="str">
        <f t="shared" si="9"/>
        <v>312. Cuidado Continuo por una vida con bienestarLaboral2025</v>
      </c>
      <c r="G294" s="118" t="s">
        <v>83</v>
      </c>
      <c r="H294" s="118" t="s">
        <v>67</v>
      </c>
      <c r="I294" s="118" t="s">
        <v>68</v>
      </c>
      <c r="J294" s="116" t="s">
        <v>37</v>
      </c>
      <c r="K294" s="119" t="s">
        <v>69</v>
      </c>
      <c r="L294" s="119" t="s">
        <v>42</v>
      </c>
      <c r="M294" s="120" t="s">
        <v>8</v>
      </c>
      <c r="N294" s="96" t="s">
        <v>2</v>
      </c>
      <c r="O294" s="116" t="str">
        <f t="shared" si="8"/>
        <v>312. Cuidado Continuo por una vida con bienestarLaboral20252_USME3_MARZO_2026</v>
      </c>
      <c r="P294" s="121">
        <v>215123</v>
      </c>
      <c r="Q294" s="121"/>
      <c r="R294" s="121"/>
      <c r="S294" s="122"/>
      <c r="T294" s="123">
        <v>0</v>
      </c>
    </row>
    <row r="295" spans="2:20" ht="30.2" hidden="1" customHeight="1">
      <c r="B295" s="117">
        <v>31</v>
      </c>
      <c r="C295" s="118" t="s">
        <v>64</v>
      </c>
      <c r="D295" s="118" t="s">
        <v>71</v>
      </c>
      <c r="E295" s="83">
        <v>2025</v>
      </c>
      <c r="F295" s="116" t="str">
        <f t="shared" si="9"/>
        <v>312. Cuidado Continuo por una vida con bienestarInstitucional2025</v>
      </c>
      <c r="G295" s="118" t="s">
        <v>83</v>
      </c>
      <c r="H295" s="118" t="s">
        <v>67</v>
      </c>
      <c r="I295" s="118" t="s">
        <v>68</v>
      </c>
      <c r="J295" s="116" t="s">
        <v>37</v>
      </c>
      <c r="K295" s="119" t="s">
        <v>69</v>
      </c>
      <c r="L295" s="119" t="s">
        <v>42</v>
      </c>
      <c r="M295" s="120" t="s">
        <v>8</v>
      </c>
      <c r="N295" s="96" t="s">
        <v>2</v>
      </c>
      <c r="O295" s="116" t="str">
        <f t="shared" si="8"/>
        <v>312. Cuidado Continuo por una vida con bienestarInstitucional20252_USME3_MARZO_2026</v>
      </c>
      <c r="P295" s="121">
        <v>215123</v>
      </c>
      <c r="Q295" s="121"/>
      <c r="R295" s="121"/>
      <c r="S295" s="122"/>
      <c r="T295" s="123">
        <v>0</v>
      </c>
    </row>
    <row r="296" spans="2:20" ht="30.2" hidden="1" customHeight="1">
      <c r="B296" s="117">
        <v>32</v>
      </c>
      <c r="C296" s="118" t="s">
        <v>64</v>
      </c>
      <c r="D296" s="118" t="s">
        <v>70</v>
      </c>
      <c r="E296" s="83">
        <v>2025</v>
      </c>
      <c r="F296" s="116" t="str">
        <f t="shared" si="9"/>
        <v>322. Cuidado Continuo por una vida con bienestarEducativo 2025</v>
      </c>
      <c r="G296" s="118" t="s">
        <v>84</v>
      </c>
      <c r="H296" s="118" t="s">
        <v>67</v>
      </c>
      <c r="I296" s="118" t="s">
        <v>68</v>
      </c>
      <c r="J296" s="116" t="s">
        <v>37</v>
      </c>
      <c r="K296" s="119" t="s">
        <v>69</v>
      </c>
      <c r="L296" s="119" t="s">
        <v>42</v>
      </c>
      <c r="M296" s="120" t="s">
        <v>8</v>
      </c>
      <c r="N296" s="96" t="s">
        <v>2</v>
      </c>
      <c r="O296" s="116" t="str">
        <f t="shared" si="8"/>
        <v>322. Cuidado Continuo por una vida con bienestarEducativo 20252_USME3_MARZO_2026</v>
      </c>
      <c r="P296" s="121">
        <v>281078</v>
      </c>
      <c r="Q296" s="121"/>
      <c r="R296" s="121"/>
      <c r="S296" s="122"/>
      <c r="T296" s="123">
        <v>0</v>
      </c>
    </row>
    <row r="297" spans="2:20" ht="30.2" hidden="1" customHeight="1">
      <c r="B297" s="117">
        <v>33</v>
      </c>
      <c r="C297" s="118" t="s">
        <v>64</v>
      </c>
      <c r="D297" s="118" t="s">
        <v>76</v>
      </c>
      <c r="E297" s="83">
        <v>2025</v>
      </c>
      <c r="F297" s="116" t="str">
        <f t="shared" si="9"/>
        <v>332. Cuidado Continuo por una vida con bienestarLaboral2025</v>
      </c>
      <c r="G297" s="118" t="s">
        <v>85</v>
      </c>
      <c r="H297" s="118" t="s">
        <v>67</v>
      </c>
      <c r="I297" s="118" t="s">
        <v>68</v>
      </c>
      <c r="J297" s="116" t="s">
        <v>37</v>
      </c>
      <c r="K297" s="119" t="s">
        <v>86</v>
      </c>
      <c r="L297" s="119" t="s">
        <v>42</v>
      </c>
      <c r="M297" s="120" t="s">
        <v>8</v>
      </c>
      <c r="N297" s="96" t="s">
        <v>2</v>
      </c>
      <c r="O297" s="116" t="str">
        <f t="shared" si="8"/>
        <v>332. Cuidado Continuo por una vida con bienestarLaboral20252_USME3_MARZO_2026</v>
      </c>
      <c r="P297" s="121">
        <v>1094110</v>
      </c>
      <c r="Q297" s="121"/>
      <c r="R297" s="121"/>
      <c r="S297" s="122"/>
      <c r="T297" s="123">
        <v>0</v>
      </c>
    </row>
    <row r="298" spans="2:20" ht="30.2" hidden="1" customHeight="1">
      <c r="B298" s="117">
        <v>34</v>
      </c>
      <c r="C298" s="118" t="s">
        <v>64</v>
      </c>
      <c r="D298" s="118" t="s">
        <v>65</v>
      </c>
      <c r="E298" s="83">
        <v>2025</v>
      </c>
      <c r="F298" s="116" t="str">
        <f t="shared" si="9"/>
        <v>342. Cuidado Continuo por una vida con bienestarComunitario2025</v>
      </c>
      <c r="G298" s="118" t="s">
        <v>87</v>
      </c>
      <c r="H298" s="118" t="s">
        <v>88</v>
      </c>
      <c r="I298" s="118" t="s">
        <v>68</v>
      </c>
      <c r="J298" s="116" t="s">
        <v>37</v>
      </c>
      <c r="K298" s="119" t="s">
        <v>69</v>
      </c>
      <c r="L298" s="119" t="s">
        <v>42</v>
      </c>
      <c r="M298" s="120" t="s">
        <v>8</v>
      </c>
      <c r="N298" s="96" t="s">
        <v>2</v>
      </c>
      <c r="O298" s="116" t="str">
        <f t="shared" si="8"/>
        <v>342. Cuidado Continuo por una vida con bienestarComunitario20252_USME3_MARZO_2026</v>
      </c>
      <c r="P298" s="121">
        <v>161342</v>
      </c>
      <c r="Q298" s="121"/>
      <c r="R298" s="121"/>
      <c r="S298" s="122"/>
      <c r="T298" s="123">
        <v>0</v>
      </c>
    </row>
    <row r="299" spans="2:20" ht="30.2" hidden="1" customHeight="1">
      <c r="B299" s="117">
        <v>35</v>
      </c>
      <c r="C299" s="118" t="s">
        <v>64</v>
      </c>
      <c r="D299" s="118" t="s">
        <v>65</v>
      </c>
      <c r="E299" s="83">
        <v>2025</v>
      </c>
      <c r="F299" s="116" t="str">
        <f t="shared" si="9"/>
        <v>352. Cuidado Continuo por una vida con bienestarComunitario2025</v>
      </c>
      <c r="G299" s="118" t="s">
        <v>89</v>
      </c>
      <c r="H299" s="118" t="s">
        <v>67</v>
      </c>
      <c r="I299" s="118" t="s">
        <v>68</v>
      </c>
      <c r="J299" s="116" t="s">
        <v>37</v>
      </c>
      <c r="K299" s="119" t="s">
        <v>69</v>
      </c>
      <c r="L299" s="119" t="s">
        <v>42</v>
      </c>
      <c r="M299" s="120" t="s">
        <v>8</v>
      </c>
      <c r="N299" s="96" t="s">
        <v>2</v>
      </c>
      <c r="O299" s="116" t="str">
        <f t="shared" si="8"/>
        <v>352. Cuidado Continuo por una vida con bienestarComunitario20252_USME3_MARZO_2026</v>
      </c>
      <c r="P299" s="121">
        <v>215123</v>
      </c>
      <c r="Q299" s="121"/>
      <c r="R299" s="121"/>
      <c r="S299" s="122"/>
      <c r="T299" s="123">
        <v>0</v>
      </c>
    </row>
    <row r="300" spans="2:20" ht="30.2" hidden="1" customHeight="1">
      <c r="B300" s="117">
        <v>36</v>
      </c>
      <c r="C300" s="118" t="s">
        <v>64</v>
      </c>
      <c r="D300" s="118" t="s">
        <v>65</v>
      </c>
      <c r="E300" s="83">
        <v>2025</v>
      </c>
      <c r="F300" s="116" t="str">
        <f t="shared" si="9"/>
        <v>362. Cuidado Continuo por una vida con bienestarComunitario2025</v>
      </c>
      <c r="G300" s="118" t="s">
        <v>90</v>
      </c>
      <c r="H300" s="118" t="s">
        <v>67</v>
      </c>
      <c r="I300" s="118" t="s">
        <v>68</v>
      </c>
      <c r="J300" s="116" t="s">
        <v>37</v>
      </c>
      <c r="K300" s="119" t="s">
        <v>69</v>
      </c>
      <c r="L300" s="119" t="s">
        <v>58</v>
      </c>
      <c r="M300" s="120" t="s">
        <v>8</v>
      </c>
      <c r="N300" s="96" t="s">
        <v>2</v>
      </c>
      <c r="O300" s="116" t="str">
        <f t="shared" si="8"/>
        <v>362. Cuidado Continuo por una vida con bienestarComunitario20252_USME3_MARZO_2026</v>
      </c>
      <c r="P300" s="121">
        <v>140539</v>
      </c>
      <c r="Q300" s="121"/>
      <c r="R300" s="121"/>
      <c r="S300" s="122"/>
      <c r="T300" s="123">
        <v>0</v>
      </c>
    </row>
    <row r="301" spans="2:20" ht="30.2" hidden="1" customHeight="1">
      <c r="B301" s="117">
        <v>37</v>
      </c>
      <c r="C301" s="118" t="s">
        <v>64</v>
      </c>
      <c r="D301" s="118" t="s">
        <v>65</v>
      </c>
      <c r="E301" s="83">
        <v>2025</v>
      </c>
      <c r="F301" s="116" t="str">
        <f t="shared" si="9"/>
        <v>372. Cuidado Continuo por una vida con bienestarComunitario2025</v>
      </c>
      <c r="G301" s="118" t="s">
        <v>91</v>
      </c>
      <c r="H301" s="118" t="s">
        <v>67</v>
      </c>
      <c r="I301" s="118" t="s">
        <v>68</v>
      </c>
      <c r="J301" s="116" t="s">
        <v>37</v>
      </c>
      <c r="K301" s="119" t="s">
        <v>69</v>
      </c>
      <c r="L301" s="119" t="s">
        <v>58</v>
      </c>
      <c r="M301" s="120" t="s">
        <v>8</v>
      </c>
      <c r="N301" s="96" t="s">
        <v>2</v>
      </c>
      <c r="O301" s="116" t="str">
        <f t="shared" si="8"/>
        <v>372. Cuidado Continuo por una vida con bienestarComunitario20252_USME3_MARZO_2026</v>
      </c>
      <c r="P301" s="121">
        <v>74584</v>
      </c>
      <c r="Q301" s="121"/>
      <c r="R301" s="121"/>
      <c r="S301" s="122"/>
      <c r="T301" s="123">
        <v>0</v>
      </c>
    </row>
    <row r="302" spans="2:20" ht="30.2" hidden="1" customHeight="1">
      <c r="B302" s="117">
        <v>38</v>
      </c>
      <c r="C302" s="118" t="s">
        <v>64</v>
      </c>
      <c r="D302" s="118" t="s">
        <v>65</v>
      </c>
      <c r="E302" s="83">
        <v>2025</v>
      </c>
      <c r="F302" s="116" t="str">
        <f t="shared" si="9"/>
        <v>382. Cuidado Continuo por una vida con bienestarComunitario2025</v>
      </c>
      <c r="G302" s="118" t="s">
        <v>92</v>
      </c>
      <c r="H302" s="118" t="s">
        <v>67</v>
      </c>
      <c r="I302" s="118" t="s">
        <v>68</v>
      </c>
      <c r="J302" s="116" t="s">
        <v>37</v>
      </c>
      <c r="K302" s="119" t="s">
        <v>69</v>
      </c>
      <c r="L302" s="119" t="s">
        <v>42</v>
      </c>
      <c r="M302" s="120" t="s">
        <v>8</v>
      </c>
      <c r="N302" s="96" t="s">
        <v>2</v>
      </c>
      <c r="O302" s="116" t="str">
        <f t="shared" si="8"/>
        <v>382. Cuidado Continuo por una vida con bienestarComunitario20252_USME3_MARZO_2026</v>
      </c>
      <c r="P302" s="121">
        <v>355662</v>
      </c>
      <c r="Q302" s="121"/>
      <c r="R302" s="121"/>
      <c r="S302" s="122"/>
      <c r="T302" s="123">
        <v>0</v>
      </c>
    </row>
    <row r="303" spans="2:20" ht="30.2" hidden="1" customHeight="1">
      <c r="B303" s="117">
        <v>39</v>
      </c>
      <c r="C303" s="118" t="s">
        <v>64</v>
      </c>
      <c r="D303" s="118" t="s">
        <v>65</v>
      </c>
      <c r="E303" s="83">
        <v>2025</v>
      </c>
      <c r="F303" s="116" t="str">
        <f t="shared" si="9"/>
        <v>392. Cuidado Continuo por una vida con bienestarComunitario2025</v>
      </c>
      <c r="G303" s="118" t="s">
        <v>93</v>
      </c>
      <c r="H303" s="118" t="s">
        <v>67</v>
      </c>
      <c r="I303" s="118" t="s">
        <v>68</v>
      </c>
      <c r="J303" s="116" t="s">
        <v>37</v>
      </c>
      <c r="K303" s="119" t="s">
        <v>69</v>
      </c>
      <c r="L303" s="119" t="s">
        <v>42</v>
      </c>
      <c r="M303" s="120" t="s">
        <v>8</v>
      </c>
      <c r="N303" s="96" t="s">
        <v>2</v>
      </c>
      <c r="O303" s="116" t="str">
        <f t="shared" si="8"/>
        <v>392. Cuidado Continuo por una vida con bienestarComunitario20252_USME3_MARZO_2026</v>
      </c>
      <c r="P303" s="121">
        <v>140539</v>
      </c>
      <c r="Q303" s="121"/>
      <c r="R303" s="121"/>
      <c r="S303" s="122"/>
      <c r="T303" s="123">
        <v>0</v>
      </c>
    </row>
    <row r="304" spans="2:20" ht="30.2" hidden="1" customHeight="1">
      <c r="B304" s="117">
        <v>40</v>
      </c>
      <c r="C304" s="118" t="s">
        <v>64</v>
      </c>
      <c r="D304" s="118" t="s">
        <v>65</v>
      </c>
      <c r="E304" s="83">
        <v>2025</v>
      </c>
      <c r="F304" s="116" t="str">
        <f t="shared" si="9"/>
        <v>402. Cuidado Continuo por una vida con bienestarComunitario2025</v>
      </c>
      <c r="G304" s="118" t="s">
        <v>94</v>
      </c>
      <c r="H304" s="118" t="s">
        <v>67</v>
      </c>
      <c r="I304" s="118" t="s">
        <v>68</v>
      </c>
      <c r="J304" s="116" t="s">
        <v>37</v>
      </c>
      <c r="K304" s="119" t="s">
        <v>69</v>
      </c>
      <c r="L304" s="119" t="s">
        <v>42</v>
      </c>
      <c r="M304" s="120" t="s">
        <v>8</v>
      </c>
      <c r="N304" s="96" t="s">
        <v>2</v>
      </c>
      <c r="O304" s="116" t="str">
        <f t="shared" si="8"/>
        <v>402. Cuidado Continuo por una vida con bienestarComunitario20252_USME3_MARZO_2026</v>
      </c>
      <c r="P304" s="121">
        <v>74584</v>
      </c>
      <c r="Q304" s="121"/>
      <c r="R304" s="121"/>
      <c r="S304" s="122"/>
      <c r="T304" s="123">
        <v>0</v>
      </c>
    </row>
    <row r="305" spans="2:20" ht="30.2" hidden="1" customHeight="1">
      <c r="B305" s="117">
        <v>41</v>
      </c>
      <c r="C305" s="118" t="s">
        <v>64</v>
      </c>
      <c r="D305" s="118" t="s">
        <v>65</v>
      </c>
      <c r="E305" s="83">
        <v>2025</v>
      </c>
      <c r="F305" s="116" t="str">
        <f t="shared" si="9"/>
        <v>412. Cuidado Continuo por una vida con bienestarComunitario2025</v>
      </c>
      <c r="G305" s="118" t="s">
        <v>95</v>
      </c>
      <c r="H305" s="118" t="s">
        <v>96</v>
      </c>
      <c r="I305" s="118" t="s">
        <v>68</v>
      </c>
      <c r="J305" s="116" t="s">
        <v>37</v>
      </c>
      <c r="K305" s="119" t="s">
        <v>97</v>
      </c>
      <c r="L305" s="119" t="s">
        <v>42</v>
      </c>
      <c r="M305" s="120" t="s">
        <v>8</v>
      </c>
      <c r="N305" s="96" t="s">
        <v>2</v>
      </c>
      <c r="O305" s="116" t="str">
        <f t="shared" si="8"/>
        <v>412. Cuidado Continuo por una vida con bienestarComunitario20252_USME3_MARZO_2026</v>
      </c>
      <c r="P305" s="121">
        <v>621332</v>
      </c>
      <c r="Q305" s="121"/>
      <c r="R305" s="121"/>
      <c r="S305" s="122"/>
      <c r="T305" s="123">
        <v>0</v>
      </c>
    </row>
    <row r="306" spans="2:20" ht="30.2" hidden="1" customHeight="1">
      <c r="B306" s="117">
        <v>42</v>
      </c>
      <c r="C306" s="118" t="s">
        <v>64</v>
      </c>
      <c r="D306" s="118" t="s">
        <v>65</v>
      </c>
      <c r="E306" s="83">
        <v>2025</v>
      </c>
      <c r="F306" s="116" t="str">
        <f t="shared" si="9"/>
        <v>422. Cuidado Continuo por una vida con bienestarComunitario2025</v>
      </c>
      <c r="G306" s="118" t="s">
        <v>98</v>
      </c>
      <c r="H306" s="118" t="s">
        <v>67</v>
      </c>
      <c r="I306" s="118" t="s">
        <v>68</v>
      </c>
      <c r="J306" s="116" t="s">
        <v>37</v>
      </c>
      <c r="K306" s="119" t="s">
        <v>97</v>
      </c>
      <c r="L306" s="119" t="s">
        <v>42</v>
      </c>
      <c r="M306" s="120" t="s">
        <v>8</v>
      </c>
      <c r="N306" s="96" t="s">
        <v>2</v>
      </c>
      <c r="O306" s="116" t="str">
        <f t="shared" si="8"/>
        <v>422. Cuidado Continuo por una vida con bienestarComunitario20252_USME3_MARZO_2026</v>
      </c>
      <c r="P306" s="121">
        <v>340253</v>
      </c>
      <c r="Q306" s="121"/>
      <c r="R306" s="121"/>
      <c r="S306" s="122"/>
      <c r="T306" s="123">
        <v>0</v>
      </c>
    </row>
    <row r="307" spans="2:20" ht="30.2" hidden="1" customHeight="1">
      <c r="B307" s="117">
        <v>43</v>
      </c>
      <c r="C307" s="118" t="s">
        <v>64</v>
      </c>
      <c r="D307" s="118" t="s">
        <v>65</v>
      </c>
      <c r="E307" s="83">
        <v>2025</v>
      </c>
      <c r="F307" s="116" t="str">
        <f t="shared" si="9"/>
        <v>432. Cuidado Continuo por una vida con bienestarComunitario2025</v>
      </c>
      <c r="G307" s="118" t="s">
        <v>99</v>
      </c>
      <c r="H307" s="118" t="s">
        <v>96</v>
      </c>
      <c r="I307" s="118" t="s">
        <v>68</v>
      </c>
      <c r="J307" s="116" t="s">
        <v>37</v>
      </c>
      <c r="K307" s="119" t="s">
        <v>97</v>
      </c>
      <c r="L307" s="119" t="s">
        <v>42</v>
      </c>
      <c r="M307" s="120" t="s">
        <v>8</v>
      </c>
      <c r="N307" s="96" t="s">
        <v>2</v>
      </c>
      <c r="O307" s="116" t="str">
        <f t="shared" si="8"/>
        <v>432. Cuidado Continuo por una vida con bienestarComunitario20252_USME3_MARZO_2026</v>
      </c>
      <c r="P307" s="121">
        <v>548596</v>
      </c>
      <c r="Q307" s="121"/>
      <c r="R307" s="121"/>
      <c r="S307" s="122"/>
      <c r="T307" s="123">
        <v>0</v>
      </c>
    </row>
    <row r="308" spans="2:20" ht="30.2" hidden="1" customHeight="1">
      <c r="B308" s="117">
        <v>44</v>
      </c>
      <c r="C308" s="118" t="s">
        <v>64</v>
      </c>
      <c r="D308" s="118" t="s">
        <v>65</v>
      </c>
      <c r="E308" s="83">
        <v>2025</v>
      </c>
      <c r="F308" s="116" t="str">
        <f t="shared" si="9"/>
        <v>442. Cuidado Continuo por una vida con bienestarComunitario2025</v>
      </c>
      <c r="G308" s="118" t="s">
        <v>100</v>
      </c>
      <c r="H308" s="118" t="s">
        <v>67</v>
      </c>
      <c r="I308" s="118" t="s">
        <v>68</v>
      </c>
      <c r="J308" s="116" t="s">
        <v>37</v>
      </c>
      <c r="K308" s="119" t="s">
        <v>97</v>
      </c>
      <c r="L308" s="119" t="s">
        <v>42</v>
      </c>
      <c r="M308" s="120" t="s">
        <v>8</v>
      </c>
      <c r="N308" s="96" t="s">
        <v>2</v>
      </c>
      <c r="O308" s="116" t="str">
        <f t="shared" si="8"/>
        <v>442. Cuidado Continuo por una vida con bienestarComunitario20252_USME3_MARZO_2026</v>
      </c>
      <c r="P308" s="121">
        <v>711326</v>
      </c>
      <c r="Q308" s="121"/>
      <c r="R308" s="121"/>
      <c r="S308" s="122"/>
      <c r="T308" s="123">
        <v>0</v>
      </c>
    </row>
    <row r="309" spans="2:20" ht="30.2" hidden="1" customHeight="1">
      <c r="B309" s="117">
        <v>45</v>
      </c>
      <c r="C309" s="118" t="s">
        <v>64</v>
      </c>
      <c r="D309" s="118" t="s">
        <v>65</v>
      </c>
      <c r="E309" s="83">
        <v>2025</v>
      </c>
      <c r="F309" s="116" t="str">
        <f t="shared" si="9"/>
        <v>452. Cuidado Continuo por una vida con bienestarComunitario2025</v>
      </c>
      <c r="G309" s="118" t="s">
        <v>101</v>
      </c>
      <c r="H309" s="118" t="s">
        <v>96</v>
      </c>
      <c r="I309" s="118" t="s">
        <v>68</v>
      </c>
      <c r="J309" s="116" t="s">
        <v>37</v>
      </c>
      <c r="K309" s="119" t="s">
        <v>97</v>
      </c>
      <c r="L309" s="119" t="s">
        <v>42</v>
      </c>
      <c r="M309" s="120" t="s">
        <v>8</v>
      </c>
      <c r="N309" s="96" t="s">
        <v>2</v>
      </c>
      <c r="O309" s="116" t="str">
        <f t="shared" si="8"/>
        <v>452. Cuidado Continuo por una vida con bienestarComunitario20252_USME3_MARZO_2026</v>
      </c>
      <c r="P309" s="121">
        <v>281078</v>
      </c>
      <c r="Q309" s="121"/>
      <c r="R309" s="121"/>
      <c r="S309" s="122"/>
      <c r="T309" s="123">
        <v>0</v>
      </c>
    </row>
    <row r="310" spans="2:20" ht="30.2" hidden="1" customHeight="1">
      <c r="B310" s="117">
        <v>46</v>
      </c>
      <c r="C310" s="118" t="s">
        <v>64</v>
      </c>
      <c r="D310" s="118" t="s">
        <v>70</v>
      </c>
      <c r="E310" s="83">
        <v>2025</v>
      </c>
      <c r="F310" s="116" t="str">
        <f t="shared" si="9"/>
        <v>462. Cuidado Continuo por una vida con bienestarEducativo 2025</v>
      </c>
      <c r="G310" s="118" t="s">
        <v>102</v>
      </c>
      <c r="H310" s="118" t="s">
        <v>67</v>
      </c>
      <c r="I310" s="118" t="s">
        <v>68</v>
      </c>
      <c r="J310" s="116" t="s">
        <v>37</v>
      </c>
      <c r="K310" s="119" t="s">
        <v>97</v>
      </c>
      <c r="L310" s="119" t="s">
        <v>42</v>
      </c>
      <c r="M310" s="120" t="s">
        <v>8</v>
      </c>
      <c r="N310" s="96" t="s">
        <v>2</v>
      </c>
      <c r="O310" s="116" t="str">
        <f t="shared" si="8"/>
        <v>462. Cuidado Continuo por una vida con bienestarEducativo 20252_USME3_MARZO_2026</v>
      </c>
      <c r="P310" s="121">
        <v>2366976</v>
      </c>
      <c r="Q310" s="121"/>
      <c r="R310" s="121"/>
      <c r="S310" s="122"/>
      <c r="T310" s="123">
        <v>0</v>
      </c>
    </row>
    <row r="311" spans="2:20" ht="30.2" hidden="1" customHeight="1">
      <c r="B311" s="117">
        <v>47</v>
      </c>
      <c r="C311" s="118" t="s">
        <v>64</v>
      </c>
      <c r="D311" s="118" t="s">
        <v>76</v>
      </c>
      <c r="E311" s="83">
        <v>2025</v>
      </c>
      <c r="F311" s="116" t="str">
        <f t="shared" si="9"/>
        <v>472. Cuidado Continuo por una vida con bienestarLaboral2025</v>
      </c>
      <c r="G311" s="118" t="s">
        <v>103</v>
      </c>
      <c r="H311" s="118" t="s">
        <v>67</v>
      </c>
      <c r="I311" s="118" t="s">
        <v>68</v>
      </c>
      <c r="J311" s="116" t="s">
        <v>37</v>
      </c>
      <c r="K311" s="119" t="s">
        <v>97</v>
      </c>
      <c r="L311" s="119" t="s">
        <v>42</v>
      </c>
      <c r="M311" s="120" t="s">
        <v>8</v>
      </c>
      <c r="N311" s="96" t="s">
        <v>2</v>
      </c>
      <c r="O311" s="116" t="str">
        <f t="shared" si="8"/>
        <v>472. Cuidado Continuo por una vida con bienestarLaboral20252_USME3_MARZO_2026</v>
      </c>
      <c r="P311" s="121">
        <v>110336</v>
      </c>
      <c r="Q311" s="121"/>
      <c r="R311" s="121"/>
      <c r="S311" s="122"/>
      <c r="T311" s="123">
        <v>0</v>
      </c>
    </row>
    <row r="312" spans="2:20" ht="30.2" hidden="1" customHeight="1">
      <c r="B312" s="117">
        <v>48</v>
      </c>
      <c r="C312" s="118" t="s">
        <v>64</v>
      </c>
      <c r="D312" s="118" t="s">
        <v>65</v>
      </c>
      <c r="E312" s="83">
        <v>2025</v>
      </c>
      <c r="F312" s="116" t="str">
        <f t="shared" si="9"/>
        <v>482. Cuidado Continuo por una vida con bienestarComunitario2025</v>
      </c>
      <c r="G312" s="118" t="s">
        <v>104</v>
      </c>
      <c r="H312" s="118" t="s">
        <v>67</v>
      </c>
      <c r="I312" s="118" t="s">
        <v>68</v>
      </c>
      <c r="J312" s="116" t="s">
        <v>37</v>
      </c>
      <c r="K312" s="119" t="s">
        <v>97</v>
      </c>
      <c r="L312" s="119" t="s">
        <v>42</v>
      </c>
      <c r="M312" s="120" t="s">
        <v>8</v>
      </c>
      <c r="N312" s="96" t="s">
        <v>2</v>
      </c>
      <c r="O312" s="116" t="str">
        <f t="shared" si="8"/>
        <v>482. Cuidado Continuo por una vida con bienestarComunitario20252_USME3_MARZO_2026</v>
      </c>
      <c r="P312" s="121">
        <v>430247</v>
      </c>
      <c r="Q312" s="121"/>
      <c r="R312" s="121"/>
      <c r="S312" s="122"/>
      <c r="T312" s="123">
        <v>0</v>
      </c>
    </row>
    <row r="313" spans="2:20" ht="30.2" hidden="1" customHeight="1">
      <c r="B313" s="117">
        <v>49</v>
      </c>
      <c r="C313" s="118" t="s">
        <v>64</v>
      </c>
      <c r="D313" s="118" t="s">
        <v>65</v>
      </c>
      <c r="E313" s="83">
        <v>2025</v>
      </c>
      <c r="F313" s="116" t="str">
        <f t="shared" si="9"/>
        <v>492. Cuidado Continuo por una vida con bienestarComunitario2025</v>
      </c>
      <c r="G313" s="118" t="s">
        <v>105</v>
      </c>
      <c r="H313" s="118" t="s">
        <v>67</v>
      </c>
      <c r="I313" s="118" t="s">
        <v>68</v>
      </c>
      <c r="J313" s="116" t="s">
        <v>37</v>
      </c>
      <c r="K313" s="119" t="s">
        <v>97</v>
      </c>
      <c r="L313" s="119" t="s">
        <v>42</v>
      </c>
      <c r="M313" s="120" t="s">
        <v>8</v>
      </c>
      <c r="N313" s="96" t="s">
        <v>2</v>
      </c>
      <c r="O313" s="116" t="str">
        <f t="shared" si="8"/>
        <v>492. Cuidado Continuo por una vida con bienestarComunitario20252_USME3_MARZO_2026</v>
      </c>
      <c r="P313" s="121">
        <v>711326</v>
      </c>
      <c r="Q313" s="121"/>
      <c r="R313" s="121"/>
      <c r="S313" s="122"/>
      <c r="T313" s="123">
        <v>0</v>
      </c>
    </row>
    <row r="314" spans="2:20" ht="30.2" hidden="1" customHeight="1">
      <c r="B314" s="117">
        <v>50</v>
      </c>
      <c r="C314" s="118" t="s">
        <v>64</v>
      </c>
      <c r="D314" s="118" t="s">
        <v>65</v>
      </c>
      <c r="E314" s="83">
        <v>2025</v>
      </c>
      <c r="F314" s="116" t="str">
        <f t="shared" si="9"/>
        <v>502. Cuidado Continuo por una vida con bienestarComunitario2025</v>
      </c>
      <c r="G314" s="118" t="s">
        <v>106</v>
      </c>
      <c r="H314" s="118" t="s">
        <v>67</v>
      </c>
      <c r="I314" s="118" t="s">
        <v>68</v>
      </c>
      <c r="J314" s="116" t="s">
        <v>37</v>
      </c>
      <c r="K314" s="119" t="s">
        <v>69</v>
      </c>
      <c r="L314" s="119" t="s">
        <v>42</v>
      </c>
      <c r="M314" s="120" t="s">
        <v>8</v>
      </c>
      <c r="N314" s="96" t="s">
        <v>2</v>
      </c>
      <c r="O314" s="116" t="str">
        <f t="shared" si="8"/>
        <v>502. Cuidado Continuo por una vida con bienestarComunitario20252_USME3_MARZO_2026</v>
      </c>
      <c r="P314" s="121">
        <v>266747</v>
      </c>
      <c r="Q314" s="121"/>
      <c r="R314" s="121"/>
      <c r="S314" s="122"/>
      <c r="T314" s="123">
        <v>0</v>
      </c>
    </row>
    <row r="315" spans="2:20" ht="30.2" hidden="1" customHeight="1">
      <c r="B315" s="117">
        <v>51</v>
      </c>
      <c r="C315" s="118" t="s">
        <v>64</v>
      </c>
      <c r="D315" s="118" t="s">
        <v>65</v>
      </c>
      <c r="E315" s="83">
        <v>2025</v>
      </c>
      <c r="F315" s="116" t="str">
        <f t="shared" si="9"/>
        <v>512. Cuidado Continuo por una vida con bienestarComunitario2025</v>
      </c>
      <c r="G315" s="118" t="s">
        <v>107</v>
      </c>
      <c r="H315" s="118" t="s">
        <v>67</v>
      </c>
      <c r="I315" s="118" t="s">
        <v>68</v>
      </c>
      <c r="J315" s="116" t="s">
        <v>37</v>
      </c>
      <c r="K315" s="119" t="s">
        <v>38</v>
      </c>
      <c r="L315" s="119" t="s">
        <v>58</v>
      </c>
      <c r="M315" s="120" t="s">
        <v>8</v>
      </c>
      <c r="N315" s="96" t="s">
        <v>2</v>
      </c>
      <c r="O315" s="116" t="str">
        <f t="shared" si="8"/>
        <v>512. Cuidado Continuo por una vida con bienestarComunitario20252_USME3_MARZO_2026</v>
      </c>
      <c r="P315" s="121">
        <v>5621568</v>
      </c>
      <c r="Q315" s="121"/>
      <c r="R315" s="121"/>
      <c r="S315" s="122"/>
      <c r="T315" s="123">
        <v>0</v>
      </c>
    </row>
    <row r="316" spans="2:20" ht="30.2" hidden="1" customHeight="1">
      <c r="B316" s="117">
        <v>52</v>
      </c>
      <c r="C316" s="118" t="s">
        <v>64</v>
      </c>
      <c r="D316" s="118" t="s">
        <v>65</v>
      </c>
      <c r="E316" s="83">
        <v>2025</v>
      </c>
      <c r="F316" s="116" t="str">
        <f t="shared" si="9"/>
        <v>522. Cuidado Continuo por una vida con bienestarComunitario2025</v>
      </c>
      <c r="G316" s="118" t="s">
        <v>108</v>
      </c>
      <c r="H316" s="118" t="s">
        <v>88</v>
      </c>
      <c r="I316" s="118" t="s">
        <v>68</v>
      </c>
      <c r="J316" s="116" t="s">
        <v>37</v>
      </c>
      <c r="K316" s="119" t="s">
        <v>97</v>
      </c>
      <c r="L316" s="119" t="s">
        <v>42</v>
      </c>
      <c r="M316" s="120" t="s">
        <v>8</v>
      </c>
      <c r="N316" s="96" t="s">
        <v>2</v>
      </c>
      <c r="O316" s="116" t="str">
        <f t="shared" si="8"/>
        <v>522. Cuidado Continuo por una vida con bienestarComunitario20252_USME3_MARZO_2026</v>
      </c>
      <c r="P316" s="121">
        <v>711326</v>
      </c>
      <c r="Q316" s="121"/>
      <c r="R316" s="121"/>
      <c r="S316" s="122"/>
      <c r="T316" s="123">
        <v>0</v>
      </c>
    </row>
    <row r="317" spans="2:20" ht="30.2" hidden="1" customHeight="1">
      <c r="B317" s="117">
        <v>53</v>
      </c>
      <c r="C317" s="118" t="s">
        <v>64</v>
      </c>
      <c r="D317" s="118" t="s">
        <v>65</v>
      </c>
      <c r="E317" s="83">
        <v>2025</v>
      </c>
      <c r="F317" s="116" t="str">
        <f t="shared" si="9"/>
        <v>532. Cuidado Continuo por una vida con bienestarComunitario2025</v>
      </c>
      <c r="G317" s="118" t="s">
        <v>109</v>
      </c>
      <c r="H317" s="118" t="s">
        <v>67</v>
      </c>
      <c r="I317" s="118" t="s">
        <v>68</v>
      </c>
      <c r="J317" s="116" t="s">
        <v>37</v>
      </c>
      <c r="K317" s="119" t="s">
        <v>38</v>
      </c>
      <c r="L317" s="119" t="s">
        <v>39</v>
      </c>
      <c r="M317" s="120" t="s">
        <v>8</v>
      </c>
      <c r="N317" s="96" t="s">
        <v>2</v>
      </c>
      <c r="O317" s="116" t="str">
        <f t="shared" si="8"/>
        <v>532. Cuidado Continuo por una vida con bienestarComunitario20252_USME3_MARZO_2026</v>
      </c>
      <c r="P317" s="121">
        <v>5621568</v>
      </c>
      <c r="Q317" s="121"/>
      <c r="R317" s="121"/>
      <c r="S317" s="122"/>
      <c r="T317" s="123">
        <v>0</v>
      </c>
    </row>
    <row r="318" spans="2:20" ht="30.2" hidden="1" customHeight="1">
      <c r="B318" s="117">
        <v>54</v>
      </c>
      <c r="C318" s="118" t="s">
        <v>64</v>
      </c>
      <c r="D318" s="118" t="s">
        <v>65</v>
      </c>
      <c r="E318" s="83">
        <v>2025</v>
      </c>
      <c r="F318" s="116" t="str">
        <f t="shared" si="9"/>
        <v>542. Cuidado Continuo por una vida con bienestarComunitario2025</v>
      </c>
      <c r="G318" s="118" t="s">
        <v>110</v>
      </c>
      <c r="H318" s="118" t="s">
        <v>67</v>
      </c>
      <c r="I318" s="118" t="s">
        <v>68</v>
      </c>
      <c r="J318" s="116" t="s">
        <v>37</v>
      </c>
      <c r="K318" s="119" t="s">
        <v>69</v>
      </c>
      <c r="L318" s="119" t="s">
        <v>42</v>
      </c>
      <c r="M318" s="120" t="s">
        <v>8</v>
      </c>
      <c r="N318" s="96" t="s">
        <v>2</v>
      </c>
      <c r="O318" s="116" t="str">
        <f t="shared" si="8"/>
        <v>542. Cuidado Continuo por una vida con bienestarComunitario20252_USME3_MARZO_2026</v>
      </c>
      <c r="P318" s="121">
        <v>285702</v>
      </c>
      <c r="Q318" s="121"/>
      <c r="R318" s="121"/>
      <c r="S318" s="122"/>
      <c r="T318" s="123">
        <v>0</v>
      </c>
    </row>
    <row r="319" spans="2:20" ht="30.2" hidden="1" customHeight="1">
      <c r="B319" s="117">
        <v>55</v>
      </c>
      <c r="C319" s="118" t="s">
        <v>64</v>
      </c>
      <c r="D319" s="118" t="s">
        <v>65</v>
      </c>
      <c r="E319" s="83">
        <v>2025</v>
      </c>
      <c r="F319" s="116" t="str">
        <f t="shared" si="9"/>
        <v>552. Cuidado Continuo por una vida con bienestarComunitario2025</v>
      </c>
      <c r="G319" s="118" t="s">
        <v>111</v>
      </c>
      <c r="H319" s="118" t="s">
        <v>67</v>
      </c>
      <c r="I319" s="118" t="s">
        <v>68</v>
      </c>
      <c r="J319" s="116" t="s">
        <v>37</v>
      </c>
      <c r="K319" s="119" t="s">
        <v>69</v>
      </c>
      <c r="L319" s="119" t="s">
        <v>42</v>
      </c>
      <c r="M319" s="120" t="s">
        <v>8</v>
      </c>
      <c r="N319" s="96" t="s">
        <v>2</v>
      </c>
      <c r="O319" s="116" t="str">
        <f t="shared" si="8"/>
        <v>552. Cuidado Continuo por una vida con bienestarComunitario20252_USME3_MARZO_2026</v>
      </c>
      <c r="P319" s="121">
        <v>380935</v>
      </c>
      <c r="Q319" s="121"/>
      <c r="R319" s="121"/>
      <c r="S319" s="122"/>
      <c r="T319" s="123">
        <v>0</v>
      </c>
    </row>
    <row r="320" spans="2:20" ht="30.2" hidden="1" customHeight="1">
      <c r="B320" s="117">
        <v>56</v>
      </c>
      <c r="C320" s="118" t="s">
        <v>64</v>
      </c>
      <c r="D320" s="118" t="s">
        <v>65</v>
      </c>
      <c r="E320" s="83">
        <v>2025</v>
      </c>
      <c r="F320" s="116" t="str">
        <f t="shared" si="9"/>
        <v>562. Cuidado Continuo por una vida con bienestarComunitario2025</v>
      </c>
      <c r="G320" s="118" t="s">
        <v>112</v>
      </c>
      <c r="H320" s="118" t="s">
        <v>67</v>
      </c>
      <c r="I320" s="118" t="s">
        <v>68</v>
      </c>
      <c r="J320" s="116" t="s">
        <v>37</v>
      </c>
      <c r="K320" s="119" t="s">
        <v>69</v>
      </c>
      <c r="L320" s="119" t="s">
        <v>42</v>
      </c>
      <c r="M320" s="120" t="s">
        <v>8</v>
      </c>
      <c r="N320" s="96" t="s">
        <v>2</v>
      </c>
      <c r="O320" s="116" t="str">
        <f t="shared" si="8"/>
        <v>562. Cuidado Continuo por una vida con bienestarComunitario20252_USME3_MARZO_2026</v>
      </c>
      <c r="P320" s="121">
        <v>266747</v>
      </c>
      <c r="Q320" s="121"/>
      <c r="R320" s="121"/>
      <c r="S320" s="122"/>
      <c r="T320" s="123">
        <v>0</v>
      </c>
    </row>
    <row r="321" spans="2:20" ht="30.2" hidden="1" customHeight="1">
      <c r="B321" s="117">
        <v>57</v>
      </c>
      <c r="C321" s="118" t="s">
        <v>64</v>
      </c>
      <c r="D321" s="118" t="s">
        <v>65</v>
      </c>
      <c r="E321" s="83">
        <v>2025</v>
      </c>
      <c r="F321" s="116" t="str">
        <f t="shared" si="9"/>
        <v>572. Cuidado Continuo por una vida con bienestarComunitario2025</v>
      </c>
      <c r="G321" s="118" t="s">
        <v>113</v>
      </c>
      <c r="H321" s="118" t="s">
        <v>88</v>
      </c>
      <c r="I321" s="118" t="s">
        <v>68</v>
      </c>
      <c r="J321" s="116" t="s">
        <v>37</v>
      </c>
      <c r="K321" s="119" t="s">
        <v>69</v>
      </c>
      <c r="L321" s="119" t="s">
        <v>42</v>
      </c>
      <c r="M321" s="120" t="s">
        <v>8</v>
      </c>
      <c r="N321" s="96" t="s">
        <v>2</v>
      </c>
      <c r="O321" s="116" t="str">
        <f t="shared" si="8"/>
        <v>572. Cuidado Continuo por una vida con bienestarComunitario20252_USME3_MARZO_2026</v>
      </c>
      <c r="P321" s="121">
        <v>88916</v>
      </c>
      <c r="Q321" s="121"/>
      <c r="R321" s="121"/>
      <c r="S321" s="122"/>
      <c r="T321" s="123">
        <v>0</v>
      </c>
    </row>
    <row r="322" spans="2:20" ht="30.2" hidden="1" customHeight="1">
      <c r="B322" s="117">
        <v>58</v>
      </c>
      <c r="C322" s="118" t="s">
        <v>64</v>
      </c>
      <c r="D322" s="118" t="s">
        <v>70</v>
      </c>
      <c r="E322" s="83">
        <v>2025</v>
      </c>
      <c r="F322" s="116" t="str">
        <f t="shared" si="9"/>
        <v>582. Cuidado Continuo por una vida con bienestarEducativo 2025</v>
      </c>
      <c r="G322" s="118" t="s">
        <v>114</v>
      </c>
      <c r="H322" s="118" t="s">
        <v>67</v>
      </c>
      <c r="I322" s="118" t="s">
        <v>68</v>
      </c>
      <c r="J322" s="116" t="s">
        <v>37</v>
      </c>
      <c r="K322" s="119" t="s">
        <v>115</v>
      </c>
      <c r="L322" s="119" t="s">
        <v>42</v>
      </c>
      <c r="M322" s="120" t="s">
        <v>8</v>
      </c>
      <c r="N322" s="96" t="s">
        <v>2</v>
      </c>
      <c r="O322" s="116" t="str">
        <f t="shared" si="8"/>
        <v>582. Cuidado Continuo por una vida con bienestarEducativo 20252_USME3_MARZO_2026</v>
      </c>
      <c r="P322" s="121">
        <v>562157</v>
      </c>
      <c r="Q322" s="121"/>
      <c r="R322" s="121"/>
      <c r="S322" s="122"/>
      <c r="T322" s="123">
        <v>0</v>
      </c>
    </row>
    <row r="323" spans="2:20" ht="30.2" hidden="1" customHeight="1">
      <c r="B323" s="117">
        <v>59</v>
      </c>
      <c r="C323" s="118" t="s">
        <v>64</v>
      </c>
      <c r="D323" s="118" t="s">
        <v>70</v>
      </c>
      <c r="E323" s="83">
        <v>2025</v>
      </c>
      <c r="F323" s="116" t="str">
        <f t="shared" si="9"/>
        <v>592. Cuidado Continuo por una vida con bienestarEducativo 2025</v>
      </c>
      <c r="G323" s="118" t="s">
        <v>116</v>
      </c>
      <c r="H323" s="118" t="s">
        <v>67</v>
      </c>
      <c r="I323" s="118" t="s">
        <v>68</v>
      </c>
      <c r="J323" s="116" t="s">
        <v>37</v>
      </c>
      <c r="K323" s="119" t="s">
        <v>38</v>
      </c>
      <c r="L323" s="119" t="s">
        <v>39</v>
      </c>
      <c r="M323" s="120" t="s">
        <v>8</v>
      </c>
      <c r="N323" s="96" t="s">
        <v>2</v>
      </c>
      <c r="O323" s="116" t="str">
        <f t="shared" si="8"/>
        <v>592. Cuidado Continuo por una vida con bienestarEducativo 20252_USME3_MARZO_2026</v>
      </c>
      <c r="P323" s="121">
        <v>14226512</v>
      </c>
      <c r="Q323" s="121"/>
      <c r="R323" s="121"/>
      <c r="S323" s="122"/>
      <c r="T323" s="123">
        <v>0</v>
      </c>
    </row>
    <row r="324" spans="2:20" ht="30.2" hidden="1" customHeight="1">
      <c r="B324" s="117">
        <v>60</v>
      </c>
      <c r="C324" s="118" t="s">
        <v>64</v>
      </c>
      <c r="D324" s="118" t="s">
        <v>70</v>
      </c>
      <c r="E324" s="83">
        <v>2025</v>
      </c>
      <c r="F324" s="116" t="str">
        <f t="shared" si="9"/>
        <v>602. Cuidado Continuo por una vida con bienestarEducativo 2025</v>
      </c>
      <c r="G324" s="118" t="s">
        <v>117</v>
      </c>
      <c r="H324" s="118" t="s">
        <v>67</v>
      </c>
      <c r="I324" s="118" t="s">
        <v>68</v>
      </c>
      <c r="J324" s="116" t="s">
        <v>37</v>
      </c>
      <c r="K324" s="119" t="s">
        <v>69</v>
      </c>
      <c r="L324" s="119" t="s">
        <v>42</v>
      </c>
      <c r="M324" s="120" t="s">
        <v>8</v>
      </c>
      <c r="N324" s="96" t="s">
        <v>2</v>
      </c>
      <c r="O324" s="116" t="str">
        <f t="shared" si="8"/>
        <v>602. Cuidado Continuo por una vida con bienestarEducativo 20252_USME3_MARZO_2026</v>
      </c>
      <c r="P324" s="121">
        <v>105404</v>
      </c>
      <c r="Q324" s="121"/>
      <c r="R324" s="121"/>
      <c r="S324" s="122"/>
      <c r="T324" s="123">
        <v>0</v>
      </c>
    </row>
    <row r="325" spans="2:20" ht="30.2" hidden="1" customHeight="1">
      <c r="B325" s="117">
        <v>61</v>
      </c>
      <c r="C325" s="118" t="s">
        <v>64</v>
      </c>
      <c r="D325" s="118" t="s">
        <v>70</v>
      </c>
      <c r="E325" s="83">
        <v>2025</v>
      </c>
      <c r="F325" s="116" t="str">
        <f t="shared" si="9"/>
        <v>612. Cuidado Continuo por una vida con bienestarEducativo 2025</v>
      </c>
      <c r="G325" s="118" t="s">
        <v>118</v>
      </c>
      <c r="H325" s="118" t="s">
        <v>67</v>
      </c>
      <c r="I325" s="118" t="s">
        <v>68</v>
      </c>
      <c r="J325" s="116" t="s">
        <v>37</v>
      </c>
      <c r="K325" s="119" t="s">
        <v>69</v>
      </c>
      <c r="L325" s="119" t="s">
        <v>42</v>
      </c>
      <c r="M325" s="120" t="s">
        <v>8</v>
      </c>
      <c r="N325" s="96" t="s">
        <v>2</v>
      </c>
      <c r="O325" s="116" t="str">
        <f t="shared" si="8"/>
        <v>612. Cuidado Continuo por una vida con bienestarEducativo 20252_USME3_MARZO_2026</v>
      </c>
      <c r="P325" s="121">
        <v>266747</v>
      </c>
      <c r="Q325" s="121"/>
      <c r="R325" s="121"/>
      <c r="S325" s="122"/>
      <c r="T325" s="123">
        <v>0</v>
      </c>
    </row>
    <row r="326" spans="2:20" ht="30.2" hidden="1" customHeight="1">
      <c r="B326" s="117">
        <v>62</v>
      </c>
      <c r="C326" s="118" t="s">
        <v>64</v>
      </c>
      <c r="D326" s="118" t="s">
        <v>70</v>
      </c>
      <c r="E326" s="83">
        <v>2025</v>
      </c>
      <c r="F326" s="116" t="str">
        <f t="shared" si="9"/>
        <v>622. Cuidado Continuo por una vida con bienestarEducativo 2025</v>
      </c>
      <c r="G326" s="118" t="s">
        <v>119</v>
      </c>
      <c r="H326" s="118" t="s">
        <v>96</v>
      </c>
      <c r="I326" s="118" t="s">
        <v>68</v>
      </c>
      <c r="J326" s="116" t="s">
        <v>37</v>
      </c>
      <c r="K326" s="119" t="s">
        <v>38</v>
      </c>
      <c r="L326" s="119" t="s">
        <v>39</v>
      </c>
      <c r="M326" s="120" t="s">
        <v>8</v>
      </c>
      <c r="N326" s="96" t="s">
        <v>2</v>
      </c>
      <c r="O326" s="116" t="str">
        <f t="shared" si="8"/>
        <v>622. Cuidado Continuo por una vida con bienestarEducativo 20252_USME3_MARZO_2026</v>
      </c>
      <c r="P326" s="121">
        <v>13610112</v>
      </c>
      <c r="Q326" s="121"/>
      <c r="R326" s="121"/>
      <c r="S326" s="122"/>
      <c r="T326" s="123">
        <v>0</v>
      </c>
    </row>
    <row r="327" spans="2:20" ht="30.2" hidden="1" customHeight="1">
      <c r="B327" s="117">
        <v>63</v>
      </c>
      <c r="C327" s="118" t="s">
        <v>64</v>
      </c>
      <c r="D327" s="118" t="s">
        <v>70</v>
      </c>
      <c r="E327" s="83">
        <v>2025</v>
      </c>
      <c r="F327" s="116" t="str">
        <f t="shared" si="9"/>
        <v>632. Cuidado Continuo por una vida con bienestarEducativo 2025</v>
      </c>
      <c r="G327" s="118" t="s">
        <v>120</v>
      </c>
      <c r="H327" s="118" t="s">
        <v>96</v>
      </c>
      <c r="I327" s="118" t="s">
        <v>68</v>
      </c>
      <c r="J327" s="116" t="s">
        <v>37</v>
      </c>
      <c r="K327" s="119" t="s">
        <v>69</v>
      </c>
      <c r="L327" s="119" t="s">
        <v>42</v>
      </c>
      <c r="M327" s="120" t="s">
        <v>8</v>
      </c>
      <c r="N327" s="96" t="s">
        <v>2</v>
      </c>
      <c r="O327" s="116" t="str">
        <f t="shared" ref="O327:O390" si="10">+F327&amp;M327&amp;N327</f>
        <v>632. Cuidado Continuo por una vida con bienestarEducativo 20252_USME3_MARZO_2026</v>
      </c>
      <c r="P327" s="121">
        <v>105404</v>
      </c>
      <c r="Q327" s="121"/>
      <c r="R327" s="121"/>
      <c r="S327" s="122"/>
      <c r="T327" s="123">
        <v>0</v>
      </c>
    </row>
    <row r="328" spans="2:20" ht="30.2" hidden="1" customHeight="1">
      <c r="B328" s="117">
        <v>64</v>
      </c>
      <c r="C328" s="118" t="s">
        <v>64</v>
      </c>
      <c r="D328" s="118" t="s">
        <v>70</v>
      </c>
      <c r="E328" s="83">
        <v>2025</v>
      </c>
      <c r="F328" s="116" t="str">
        <f t="shared" ref="F328:F391" si="11">B328&amp;C328&amp;D328&amp;E328</f>
        <v>642. Cuidado Continuo por una vida con bienestarEducativo 2025</v>
      </c>
      <c r="G328" s="118" t="s">
        <v>121</v>
      </c>
      <c r="H328" s="118" t="s">
        <v>88</v>
      </c>
      <c r="I328" s="118" t="s">
        <v>68</v>
      </c>
      <c r="J328" s="116" t="s">
        <v>37</v>
      </c>
      <c r="K328" s="119" t="s">
        <v>69</v>
      </c>
      <c r="L328" s="119" t="s">
        <v>42</v>
      </c>
      <c r="M328" s="120" t="s">
        <v>8</v>
      </c>
      <c r="N328" s="96" t="s">
        <v>2</v>
      </c>
      <c r="O328" s="116" t="str">
        <f t="shared" si="10"/>
        <v>642. Cuidado Continuo por una vida con bienestarEducativo 20252_USME3_MARZO_2026</v>
      </c>
      <c r="P328" s="121">
        <v>137765</v>
      </c>
      <c r="Q328" s="121"/>
      <c r="R328" s="121"/>
      <c r="S328" s="122"/>
      <c r="T328" s="123">
        <v>0</v>
      </c>
    </row>
    <row r="329" spans="2:20" ht="30.2" hidden="1" customHeight="1">
      <c r="B329" s="117">
        <v>65</v>
      </c>
      <c r="C329" s="118" t="s">
        <v>64</v>
      </c>
      <c r="D329" s="118" t="s">
        <v>70</v>
      </c>
      <c r="E329" s="83">
        <v>2025</v>
      </c>
      <c r="F329" s="116" t="str">
        <f t="shared" si="11"/>
        <v>652. Cuidado Continuo por una vida con bienestarEducativo 2025</v>
      </c>
      <c r="G329" s="118" t="s">
        <v>122</v>
      </c>
      <c r="H329" s="118" t="s">
        <v>88</v>
      </c>
      <c r="I329" s="118" t="s">
        <v>68</v>
      </c>
      <c r="J329" s="116" t="s">
        <v>37</v>
      </c>
      <c r="K329" s="119" t="s">
        <v>69</v>
      </c>
      <c r="L329" s="119" t="s">
        <v>42</v>
      </c>
      <c r="M329" s="120" t="s">
        <v>8</v>
      </c>
      <c r="N329" s="96" t="s">
        <v>2</v>
      </c>
      <c r="O329" s="116" t="str">
        <f t="shared" si="10"/>
        <v>652. Cuidado Continuo por una vida con bienestarEducativo 20252_USME3_MARZO_2026</v>
      </c>
      <c r="P329" s="121">
        <v>105404</v>
      </c>
      <c r="Q329" s="121"/>
      <c r="R329" s="121"/>
      <c r="S329" s="122"/>
      <c r="T329" s="123">
        <v>0</v>
      </c>
    </row>
    <row r="330" spans="2:20" ht="30.2" hidden="1" customHeight="1">
      <c r="B330" s="117">
        <v>66</v>
      </c>
      <c r="C330" s="118" t="s">
        <v>64</v>
      </c>
      <c r="D330" s="118" t="s">
        <v>70</v>
      </c>
      <c r="E330" s="83">
        <v>2025</v>
      </c>
      <c r="F330" s="116" t="str">
        <f t="shared" si="11"/>
        <v>662. Cuidado Continuo por una vida con bienestarEducativo 2025</v>
      </c>
      <c r="G330" s="118" t="s">
        <v>123</v>
      </c>
      <c r="H330" s="118" t="s">
        <v>88</v>
      </c>
      <c r="I330" s="118" t="s">
        <v>68</v>
      </c>
      <c r="J330" s="116" t="s">
        <v>37</v>
      </c>
      <c r="K330" s="119" t="s">
        <v>97</v>
      </c>
      <c r="L330" s="119" t="s">
        <v>42</v>
      </c>
      <c r="M330" s="120" t="s">
        <v>8</v>
      </c>
      <c r="N330" s="96" t="s">
        <v>2</v>
      </c>
      <c r="O330" s="116" t="str">
        <f t="shared" si="10"/>
        <v>662. Cuidado Continuo por una vida con bienestarEducativo 20252_USME3_MARZO_2026</v>
      </c>
      <c r="P330" s="121">
        <v>199714</v>
      </c>
      <c r="Q330" s="121"/>
      <c r="R330" s="121"/>
      <c r="S330" s="122"/>
      <c r="T330" s="123">
        <v>0</v>
      </c>
    </row>
    <row r="331" spans="2:20" ht="30.2" hidden="1" customHeight="1">
      <c r="B331" s="117">
        <v>67</v>
      </c>
      <c r="C331" s="118" t="s">
        <v>64</v>
      </c>
      <c r="D331" s="118" t="s">
        <v>70</v>
      </c>
      <c r="E331" s="83">
        <v>2025</v>
      </c>
      <c r="F331" s="116" t="str">
        <f t="shared" si="11"/>
        <v>672. Cuidado Continuo por una vida con bienestarEducativo 2025</v>
      </c>
      <c r="G331" s="118" t="s">
        <v>124</v>
      </c>
      <c r="H331" s="118" t="s">
        <v>88</v>
      </c>
      <c r="I331" s="118" t="s">
        <v>68</v>
      </c>
      <c r="J331" s="116" t="s">
        <v>37</v>
      </c>
      <c r="K331" s="119" t="s">
        <v>69</v>
      </c>
      <c r="L331" s="119" t="s">
        <v>42</v>
      </c>
      <c r="M331" s="120" t="s">
        <v>8</v>
      </c>
      <c r="N331" s="96" t="s">
        <v>2</v>
      </c>
      <c r="O331" s="116" t="str">
        <f t="shared" si="10"/>
        <v>672. Cuidado Continuo por una vida con bienestarEducativo 20252_USME3_MARZO_2026</v>
      </c>
      <c r="P331" s="121">
        <v>88916</v>
      </c>
      <c r="Q331" s="121"/>
      <c r="R331" s="121"/>
      <c r="S331" s="122"/>
      <c r="T331" s="123">
        <v>0</v>
      </c>
    </row>
    <row r="332" spans="2:20" ht="30.2" hidden="1" customHeight="1">
      <c r="B332" s="117">
        <v>68</v>
      </c>
      <c r="C332" s="118" t="s">
        <v>64</v>
      </c>
      <c r="D332" s="118" t="s">
        <v>71</v>
      </c>
      <c r="E332" s="83">
        <v>2025</v>
      </c>
      <c r="F332" s="116" t="str">
        <f t="shared" si="11"/>
        <v>682. Cuidado Continuo por una vida con bienestarInstitucional2025</v>
      </c>
      <c r="G332" s="118" t="s">
        <v>125</v>
      </c>
      <c r="H332" s="118" t="s">
        <v>88</v>
      </c>
      <c r="I332" s="118" t="s">
        <v>68</v>
      </c>
      <c r="J332" s="116" t="s">
        <v>37</v>
      </c>
      <c r="K332" s="119" t="s">
        <v>69</v>
      </c>
      <c r="L332" s="119" t="s">
        <v>42</v>
      </c>
      <c r="M332" s="120" t="s">
        <v>8</v>
      </c>
      <c r="N332" s="96" t="s">
        <v>2</v>
      </c>
      <c r="O332" s="116" t="str">
        <f t="shared" si="10"/>
        <v>682. Cuidado Continuo por una vida con bienestarInstitucional20252_USME3_MARZO_2026</v>
      </c>
      <c r="P332" s="121">
        <v>105404</v>
      </c>
      <c r="Q332" s="121"/>
      <c r="R332" s="121"/>
      <c r="S332" s="122"/>
      <c r="T332" s="123">
        <v>0</v>
      </c>
    </row>
    <row r="333" spans="2:20" ht="30.2" hidden="1" customHeight="1">
      <c r="B333" s="117">
        <v>69</v>
      </c>
      <c r="C333" s="118" t="s">
        <v>64</v>
      </c>
      <c r="D333" s="118" t="s">
        <v>71</v>
      </c>
      <c r="E333" s="83">
        <v>2025</v>
      </c>
      <c r="F333" s="116" t="str">
        <f t="shared" si="11"/>
        <v>692. Cuidado Continuo por una vida con bienestarInstitucional2025</v>
      </c>
      <c r="G333" s="118" t="s">
        <v>126</v>
      </c>
      <c r="H333" s="118" t="s">
        <v>96</v>
      </c>
      <c r="I333" s="118" t="s">
        <v>68</v>
      </c>
      <c r="J333" s="116" t="s">
        <v>37</v>
      </c>
      <c r="K333" s="119" t="s">
        <v>69</v>
      </c>
      <c r="L333" s="119" t="s">
        <v>42</v>
      </c>
      <c r="M333" s="120" t="s">
        <v>8</v>
      </c>
      <c r="N333" s="96" t="s">
        <v>2</v>
      </c>
      <c r="O333" s="116" t="str">
        <f t="shared" si="10"/>
        <v>692. Cuidado Continuo por una vida con bienestarInstitucional20252_USME3_MARZO_2026</v>
      </c>
      <c r="P333" s="121">
        <v>105404</v>
      </c>
      <c r="Q333" s="121"/>
      <c r="R333" s="121"/>
      <c r="S333" s="122"/>
      <c r="T333" s="123">
        <v>0</v>
      </c>
    </row>
    <row r="334" spans="2:20" ht="30.2" hidden="1" customHeight="1">
      <c r="B334" s="117">
        <v>70</v>
      </c>
      <c r="C334" s="118" t="s">
        <v>64</v>
      </c>
      <c r="D334" s="118" t="s">
        <v>71</v>
      </c>
      <c r="E334" s="83">
        <v>2025</v>
      </c>
      <c r="F334" s="116" t="str">
        <f t="shared" si="11"/>
        <v>702. Cuidado Continuo por una vida con bienestarInstitucional2025</v>
      </c>
      <c r="G334" s="118" t="s">
        <v>127</v>
      </c>
      <c r="H334" s="118" t="s">
        <v>67</v>
      </c>
      <c r="I334" s="118" t="s">
        <v>68</v>
      </c>
      <c r="J334" s="116" t="s">
        <v>37</v>
      </c>
      <c r="K334" s="119" t="s">
        <v>69</v>
      </c>
      <c r="L334" s="119" t="s">
        <v>42</v>
      </c>
      <c r="M334" s="120" t="s">
        <v>8</v>
      </c>
      <c r="N334" s="96" t="s">
        <v>2</v>
      </c>
      <c r="O334" s="116" t="str">
        <f t="shared" si="10"/>
        <v>702. Cuidado Continuo por una vida con bienestarInstitucional20252_USME3_MARZO_2026</v>
      </c>
      <c r="P334" s="121">
        <v>74893</v>
      </c>
      <c r="Q334" s="121"/>
      <c r="R334" s="121"/>
      <c r="S334" s="122"/>
      <c r="T334" s="123">
        <v>0</v>
      </c>
    </row>
    <row r="335" spans="2:20" ht="30.2" hidden="1" customHeight="1">
      <c r="B335" s="117">
        <v>71</v>
      </c>
      <c r="C335" s="118" t="s">
        <v>64</v>
      </c>
      <c r="D335" s="118" t="s">
        <v>76</v>
      </c>
      <c r="E335" s="83">
        <v>2025</v>
      </c>
      <c r="F335" s="116" t="str">
        <f t="shared" si="11"/>
        <v>712. Cuidado Continuo por una vida con bienestarLaboral2025</v>
      </c>
      <c r="G335" s="118" t="s">
        <v>128</v>
      </c>
      <c r="H335" s="118" t="s">
        <v>88</v>
      </c>
      <c r="I335" s="118" t="s">
        <v>68</v>
      </c>
      <c r="J335" s="116" t="s">
        <v>37</v>
      </c>
      <c r="K335" s="119" t="s">
        <v>129</v>
      </c>
      <c r="L335" s="119" t="s">
        <v>42</v>
      </c>
      <c r="M335" s="120" t="s">
        <v>8</v>
      </c>
      <c r="N335" s="96" t="s">
        <v>2</v>
      </c>
      <c r="O335" s="116" t="str">
        <f t="shared" si="10"/>
        <v>712. Cuidado Continuo por una vida con bienestarLaboral20252_USME3_MARZO_2026</v>
      </c>
      <c r="P335" s="121">
        <v>59965</v>
      </c>
      <c r="Q335" s="121"/>
      <c r="R335" s="121"/>
      <c r="S335" s="122"/>
      <c r="T335" s="123">
        <v>0</v>
      </c>
    </row>
    <row r="336" spans="2:20" ht="30.2" hidden="1" customHeight="1">
      <c r="B336" s="117">
        <v>72</v>
      </c>
      <c r="C336" s="118" t="s">
        <v>64</v>
      </c>
      <c r="D336" s="118" t="s">
        <v>76</v>
      </c>
      <c r="E336" s="83">
        <v>2025</v>
      </c>
      <c r="F336" s="116" t="str">
        <f t="shared" si="11"/>
        <v>722. Cuidado Continuo por una vida con bienestarLaboral2025</v>
      </c>
      <c r="G336" s="118" t="s">
        <v>130</v>
      </c>
      <c r="H336" s="118" t="s">
        <v>88</v>
      </c>
      <c r="I336" s="118" t="s">
        <v>68</v>
      </c>
      <c r="J336" s="116" t="s">
        <v>37</v>
      </c>
      <c r="K336" s="119" t="s">
        <v>129</v>
      </c>
      <c r="L336" s="119" t="s">
        <v>42</v>
      </c>
      <c r="M336" s="120" t="s">
        <v>8</v>
      </c>
      <c r="N336" s="96" t="s">
        <v>2</v>
      </c>
      <c r="O336" s="116" t="str">
        <f t="shared" si="10"/>
        <v>722. Cuidado Continuo por una vida con bienestarLaboral20252_USME3_MARZO_2026</v>
      </c>
      <c r="P336" s="121">
        <v>99830</v>
      </c>
      <c r="Q336" s="121"/>
      <c r="R336" s="121"/>
      <c r="S336" s="122"/>
      <c r="T336" s="123">
        <v>0</v>
      </c>
    </row>
    <row r="337" spans="2:20" ht="30.2" hidden="1" customHeight="1">
      <c r="B337" s="117">
        <v>73</v>
      </c>
      <c r="C337" s="118" t="s">
        <v>64</v>
      </c>
      <c r="D337" s="118" t="s">
        <v>76</v>
      </c>
      <c r="E337" s="83">
        <v>2025</v>
      </c>
      <c r="F337" s="116" t="str">
        <f t="shared" si="11"/>
        <v>732. Cuidado Continuo por una vida con bienestarLaboral2025</v>
      </c>
      <c r="G337" s="118" t="s">
        <v>131</v>
      </c>
      <c r="H337" s="118" t="s">
        <v>88</v>
      </c>
      <c r="I337" s="118" t="s">
        <v>68</v>
      </c>
      <c r="J337" s="116" t="s">
        <v>37</v>
      </c>
      <c r="K337" s="119" t="s">
        <v>132</v>
      </c>
      <c r="L337" s="119" t="s">
        <v>42</v>
      </c>
      <c r="M337" s="120" t="s">
        <v>8</v>
      </c>
      <c r="N337" s="96" t="s">
        <v>2</v>
      </c>
      <c r="O337" s="116" t="str">
        <f t="shared" si="10"/>
        <v>732. Cuidado Continuo por una vida con bienestarLaboral20252_USME3_MARZO_2026</v>
      </c>
      <c r="P337" s="121">
        <v>220671</v>
      </c>
      <c r="Q337" s="121"/>
      <c r="R337" s="121"/>
      <c r="S337" s="122"/>
      <c r="T337" s="123">
        <v>0</v>
      </c>
    </row>
    <row r="338" spans="2:20" ht="30.2" hidden="1" customHeight="1">
      <c r="B338" s="117">
        <v>74</v>
      </c>
      <c r="C338" s="118" t="s">
        <v>64</v>
      </c>
      <c r="D338" s="118" t="s">
        <v>76</v>
      </c>
      <c r="E338" s="83">
        <v>2025</v>
      </c>
      <c r="F338" s="116" t="str">
        <f t="shared" si="11"/>
        <v>742. Cuidado Continuo por una vida con bienestarLaboral2025</v>
      </c>
      <c r="G338" s="118" t="s">
        <v>133</v>
      </c>
      <c r="H338" s="118" t="s">
        <v>88</v>
      </c>
      <c r="I338" s="118" t="s">
        <v>68</v>
      </c>
      <c r="J338" s="116" t="s">
        <v>37</v>
      </c>
      <c r="K338" s="119" t="s">
        <v>132</v>
      </c>
      <c r="L338" s="119" t="s">
        <v>42</v>
      </c>
      <c r="M338" s="120" t="s">
        <v>8</v>
      </c>
      <c r="N338" s="96" t="s">
        <v>2</v>
      </c>
      <c r="O338" s="116" t="str">
        <f t="shared" si="10"/>
        <v>742. Cuidado Continuo por una vida con bienestarLaboral20252_USME3_MARZO_2026</v>
      </c>
      <c r="P338" s="121">
        <v>367374</v>
      </c>
      <c r="Q338" s="121"/>
      <c r="R338" s="121"/>
      <c r="S338" s="122"/>
      <c r="T338" s="123">
        <v>0</v>
      </c>
    </row>
    <row r="339" spans="2:20" ht="30.2" hidden="1" customHeight="1">
      <c r="B339" s="117">
        <v>75</v>
      </c>
      <c r="C339" s="118" t="s">
        <v>64</v>
      </c>
      <c r="D339" s="118" t="s">
        <v>76</v>
      </c>
      <c r="E339" s="83">
        <v>2025</v>
      </c>
      <c r="F339" s="116" t="str">
        <f t="shared" si="11"/>
        <v>752. Cuidado Continuo por una vida con bienestarLaboral2025</v>
      </c>
      <c r="G339" s="118" t="s">
        <v>134</v>
      </c>
      <c r="H339" s="118" t="s">
        <v>88</v>
      </c>
      <c r="I339" s="118" t="s">
        <v>68</v>
      </c>
      <c r="J339" s="116" t="s">
        <v>37</v>
      </c>
      <c r="K339" s="119" t="s">
        <v>135</v>
      </c>
      <c r="L339" s="119" t="s">
        <v>42</v>
      </c>
      <c r="M339" s="120" t="s">
        <v>8</v>
      </c>
      <c r="N339" s="96" t="s">
        <v>2</v>
      </c>
      <c r="O339" s="116" t="str">
        <f t="shared" si="10"/>
        <v>752. Cuidado Continuo por una vida con bienestarLaboral20252_USME3_MARZO_2026</v>
      </c>
      <c r="P339" s="121">
        <v>210809</v>
      </c>
      <c r="Q339" s="121"/>
      <c r="R339" s="121"/>
      <c r="S339" s="122"/>
      <c r="T339" s="123">
        <v>0</v>
      </c>
    </row>
    <row r="340" spans="2:20" ht="30.2" hidden="1" customHeight="1">
      <c r="B340" s="117">
        <v>76</v>
      </c>
      <c r="C340" s="118" t="s">
        <v>64</v>
      </c>
      <c r="D340" s="118" t="s">
        <v>76</v>
      </c>
      <c r="E340" s="83">
        <v>2025</v>
      </c>
      <c r="F340" s="116" t="str">
        <f t="shared" si="11"/>
        <v>762. Cuidado Continuo por una vida con bienestarLaboral2025</v>
      </c>
      <c r="G340" s="118" t="s">
        <v>136</v>
      </c>
      <c r="H340" s="118" t="s">
        <v>88</v>
      </c>
      <c r="I340" s="118" t="s">
        <v>68</v>
      </c>
      <c r="J340" s="116" t="s">
        <v>37</v>
      </c>
      <c r="K340" s="119" t="s">
        <v>135</v>
      </c>
      <c r="L340" s="119" t="s">
        <v>42</v>
      </c>
      <c r="M340" s="120" t="s">
        <v>8</v>
      </c>
      <c r="N340" s="96" t="s">
        <v>2</v>
      </c>
      <c r="O340" s="116" t="str">
        <f t="shared" si="10"/>
        <v>762. Cuidado Continuo por una vida con bienestarLaboral20252_USME3_MARZO_2026</v>
      </c>
      <c r="P340" s="121">
        <v>55168</v>
      </c>
      <c r="Q340" s="121"/>
      <c r="R340" s="121"/>
      <c r="S340" s="122"/>
      <c r="T340" s="123">
        <v>0</v>
      </c>
    </row>
    <row r="341" spans="2:20" ht="30.2" hidden="1" customHeight="1">
      <c r="B341" s="117">
        <v>77</v>
      </c>
      <c r="C341" s="118" t="s">
        <v>64</v>
      </c>
      <c r="D341" s="118" t="s">
        <v>76</v>
      </c>
      <c r="E341" s="83">
        <v>2025</v>
      </c>
      <c r="F341" s="116" t="str">
        <f t="shared" si="11"/>
        <v>772. Cuidado Continuo por una vida con bienestarLaboral2025</v>
      </c>
      <c r="G341" s="118" t="s">
        <v>137</v>
      </c>
      <c r="H341" s="118" t="s">
        <v>88</v>
      </c>
      <c r="I341" s="118" t="s">
        <v>68</v>
      </c>
      <c r="J341" s="116" t="s">
        <v>37</v>
      </c>
      <c r="K341" s="119" t="s">
        <v>135</v>
      </c>
      <c r="L341" s="119" t="s">
        <v>58</v>
      </c>
      <c r="M341" s="120" t="s">
        <v>8</v>
      </c>
      <c r="N341" s="96" t="s">
        <v>2</v>
      </c>
      <c r="O341" s="116" t="str">
        <f t="shared" si="10"/>
        <v>772. Cuidado Continuo por una vida con bienestarLaboral20252_USME3_MARZO_2026</v>
      </c>
      <c r="P341" s="121">
        <v>91844</v>
      </c>
      <c r="Q341" s="121"/>
      <c r="R341" s="121"/>
      <c r="S341" s="122"/>
      <c r="T341" s="123">
        <v>0</v>
      </c>
    </row>
    <row r="342" spans="2:20" ht="30.2" hidden="1" customHeight="1">
      <c r="B342" s="117">
        <v>78</v>
      </c>
      <c r="C342" s="118" t="s">
        <v>64</v>
      </c>
      <c r="D342" s="118" t="s">
        <v>76</v>
      </c>
      <c r="E342" s="83">
        <v>2025</v>
      </c>
      <c r="F342" s="116" t="str">
        <f t="shared" si="11"/>
        <v>782. Cuidado Continuo por una vida con bienestarLaboral2025</v>
      </c>
      <c r="G342" s="118" t="s">
        <v>138</v>
      </c>
      <c r="H342" s="118" t="s">
        <v>88</v>
      </c>
      <c r="I342" s="118" t="s">
        <v>68</v>
      </c>
      <c r="J342" s="116" t="s">
        <v>37</v>
      </c>
      <c r="K342" s="119" t="s">
        <v>135</v>
      </c>
      <c r="L342" s="119" t="s">
        <v>58</v>
      </c>
      <c r="M342" s="120" t="s">
        <v>8</v>
      </c>
      <c r="N342" s="96" t="s">
        <v>2</v>
      </c>
      <c r="O342" s="116" t="str">
        <f t="shared" si="10"/>
        <v>782. Cuidado Continuo por una vida con bienestarLaboral20252_USME3_MARZO_2026</v>
      </c>
      <c r="P342" s="121">
        <v>121585</v>
      </c>
      <c r="Q342" s="121"/>
      <c r="R342" s="121"/>
      <c r="S342" s="122"/>
      <c r="T342" s="123">
        <v>0</v>
      </c>
    </row>
    <row r="343" spans="2:20" ht="30.2" hidden="1" customHeight="1">
      <c r="B343" s="117">
        <v>79</v>
      </c>
      <c r="C343" s="118" t="s">
        <v>64</v>
      </c>
      <c r="D343" s="118" t="s">
        <v>76</v>
      </c>
      <c r="E343" s="83">
        <v>2025</v>
      </c>
      <c r="F343" s="116" t="str">
        <f t="shared" si="11"/>
        <v>792. Cuidado Continuo por una vida con bienestarLaboral2025</v>
      </c>
      <c r="G343" s="118" t="s">
        <v>139</v>
      </c>
      <c r="H343" s="118" t="s">
        <v>88</v>
      </c>
      <c r="I343" s="118" t="s">
        <v>68</v>
      </c>
      <c r="J343" s="116" t="s">
        <v>37</v>
      </c>
      <c r="K343" s="119" t="s">
        <v>135</v>
      </c>
      <c r="L343" s="119" t="s">
        <v>42</v>
      </c>
      <c r="M343" s="120" t="s">
        <v>8</v>
      </c>
      <c r="N343" s="96" t="s">
        <v>2</v>
      </c>
      <c r="O343" s="116" t="str">
        <f t="shared" si="10"/>
        <v>792. Cuidado Continuo por una vida con bienestarLaboral20252_USME3_MARZO_2026</v>
      </c>
      <c r="P343" s="121">
        <v>125438</v>
      </c>
      <c r="Q343" s="121"/>
      <c r="R343" s="121"/>
      <c r="S343" s="122"/>
      <c r="T343" s="123">
        <v>0</v>
      </c>
    </row>
    <row r="344" spans="2:20" ht="30.2" hidden="1" customHeight="1">
      <c r="B344" s="117">
        <v>80</v>
      </c>
      <c r="C344" s="118" t="s">
        <v>64</v>
      </c>
      <c r="D344" s="118" t="s">
        <v>76</v>
      </c>
      <c r="E344" s="83">
        <v>2025</v>
      </c>
      <c r="F344" s="116" t="str">
        <f t="shared" si="11"/>
        <v>802. Cuidado Continuo por una vida con bienestarLaboral2025</v>
      </c>
      <c r="G344" s="118" t="s">
        <v>140</v>
      </c>
      <c r="H344" s="118" t="s">
        <v>88</v>
      </c>
      <c r="I344" s="118" t="s">
        <v>68</v>
      </c>
      <c r="J344" s="116" t="s">
        <v>37</v>
      </c>
      <c r="K344" s="119" t="s">
        <v>141</v>
      </c>
      <c r="L344" s="119" t="s">
        <v>39</v>
      </c>
      <c r="M344" s="120" t="s">
        <v>8</v>
      </c>
      <c r="N344" s="96" t="s">
        <v>2</v>
      </c>
      <c r="O344" s="116" t="str">
        <f t="shared" si="10"/>
        <v>802. Cuidado Continuo por una vida con bienestarLaboral20252_USME3_MARZO_2026</v>
      </c>
      <c r="P344" s="121">
        <v>53781</v>
      </c>
      <c r="Q344" s="121"/>
      <c r="R344" s="121"/>
      <c r="S344" s="122"/>
      <c r="T344" s="123">
        <v>0</v>
      </c>
    </row>
    <row r="345" spans="2:20" ht="30.2" hidden="1" customHeight="1">
      <c r="B345" s="117">
        <v>81</v>
      </c>
      <c r="C345" s="118" t="s">
        <v>64</v>
      </c>
      <c r="D345" s="118" t="s">
        <v>76</v>
      </c>
      <c r="E345" s="83">
        <v>2025</v>
      </c>
      <c r="F345" s="116" t="str">
        <f t="shared" si="11"/>
        <v>812. Cuidado Continuo por una vida con bienestarLaboral2025</v>
      </c>
      <c r="G345" s="118" t="s">
        <v>142</v>
      </c>
      <c r="H345" s="118" t="s">
        <v>88</v>
      </c>
      <c r="I345" s="118" t="s">
        <v>68</v>
      </c>
      <c r="J345" s="116" t="s">
        <v>37</v>
      </c>
      <c r="K345" s="119" t="s">
        <v>129</v>
      </c>
      <c r="L345" s="119" t="s">
        <v>42</v>
      </c>
      <c r="M345" s="120" t="s">
        <v>8</v>
      </c>
      <c r="N345" s="96" t="s">
        <v>2</v>
      </c>
      <c r="O345" s="116" t="str">
        <f t="shared" si="10"/>
        <v>812. Cuidado Continuo por una vida con bienestarLaboral20252_USME3_MARZO_2026</v>
      </c>
      <c r="P345" s="121">
        <v>82752</v>
      </c>
      <c r="Q345" s="121"/>
      <c r="R345" s="121"/>
      <c r="S345" s="122"/>
      <c r="T345" s="123">
        <v>0</v>
      </c>
    </row>
    <row r="346" spans="2:20" ht="30.2" hidden="1" customHeight="1">
      <c r="B346" s="117">
        <v>82</v>
      </c>
      <c r="C346" s="118" t="s">
        <v>64</v>
      </c>
      <c r="D346" s="118" t="s">
        <v>76</v>
      </c>
      <c r="E346" s="83">
        <v>2025</v>
      </c>
      <c r="F346" s="116" t="str">
        <f t="shared" si="11"/>
        <v>822. Cuidado Continuo por una vida con bienestarLaboral2025</v>
      </c>
      <c r="G346" s="118" t="s">
        <v>143</v>
      </c>
      <c r="H346" s="118" t="s">
        <v>88</v>
      </c>
      <c r="I346" s="118" t="s">
        <v>68</v>
      </c>
      <c r="J346" s="116" t="s">
        <v>37</v>
      </c>
      <c r="K346" s="119" t="s">
        <v>144</v>
      </c>
      <c r="L346" s="119" t="s">
        <v>42</v>
      </c>
      <c r="M346" s="120" t="s">
        <v>8</v>
      </c>
      <c r="N346" s="96" t="s">
        <v>2</v>
      </c>
      <c r="O346" s="116" t="str">
        <f t="shared" si="10"/>
        <v>822. Cuidado Continuo por una vida con bienestarLaboral20252_USME3_MARZO_2026</v>
      </c>
      <c r="P346" s="121">
        <v>281078</v>
      </c>
      <c r="Q346" s="121"/>
      <c r="R346" s="121"/>
      <c r="S346" s="122"/>
      <c r="T346" s="123">
        <v>0</v>
      </c>
    </row>
    <row r="347" spans="2:20" ht="30.2" hidden="1" customHeight="1">
      <c r="B347" s="117">
        <v>83</v>
      </c>
      <c r="C347" s="118" t="s">
        <v>64</v>
      </c>
      <c r="D347" s="118" t="s">
        <v>76</v>
      </c>
      <c r="E347" s="83">
        <v>2025</v>
      </c>
      <c r="F347" s="116" t="str">
        <f t="shared" si="11"/>
        <v>832. Cuidado Continuo por una vida con bienestarLaboral2025</v>
      </c>
      <c r="G347" s="118" t="s">
        <v>145</v>
      </c>
      <c r="H347" s="118" t="s">
        <v>88</v>
      </c>
      <c r="I347" s="118" t="s">
        <v>68</v>
      </c>
      <c r="J347" s="116" t="s">
        <v>37</v>
      </c>
      <c r="K347" s="119" t="s">
        <v>135</v>
      </c>
      <c r="L347" s="119" t="s">
        <v>42</v>
      </c>
      <c r="M347" s="120" t="s">
        <v>8</v>
      </c>
      <c r="N347" s="96" t="s">
        <v>2</v>
      </c>
      <c r="O347" s="116" t="str">
        <f t="shared" si="10"/>
        <v>832. Cuidado Continuo por una vida con bienestarLaboral20252_USME3_MARZO_2026</v>
      </c>
      <c r="P347" s="121">
        <v>70270</v>
      </c>
      <c r="Q347" s="121"/>
      <c r="R347" s="121"/>
      <c r="S347" s="122"/>
      <c r="T347" s="123">
        <v>0</v>
      </c>
    </row>
    <row r="348" spans="2:20" ht="30.2" hidden="1" customHeight="1">
      <c r="B348" s="117">
        <v>84</v>
      </c>
      <c r="C348" s="118" t="s">
        <v>64</v>
      </c>
      <c r="D348" s="118" t="s">
        <v>76</v>
      </c>
      <c r="E348" s="83">
        <v>2025</v>
      </c>
      <c r="F348" s="116" t="str">
        <f t="shared" si="11"/>
        <v>842. Cuidado Continuo por una vida con bienestarLaboral2025</v>
      </c>
      <c r="G348" s="118" t="s">
        <v>146</v>
      </c>
      <c r="H348" s="118" t="s">
        <v>88</v>
      </c>
      <c r="I348" s="118" t="s">
        <v>68</v>
      </c>
      <c r="J348" s="116" t="s">
        <v>37</v>
      </c>
      <c r="K348" s="119" t="s">
        <v>135</v>
      </c>
      <c r="L348" s="119" t="s">
        <v>42</v>
      </c>
      <c r="M348" s="120" t="s">
        <v>8</v>
      </c>
      <c r="N348" s="96" t="s">
        <v>2</v>
      </c>
      <c r="O348" s="116" t="str">
        <f t="shared" si="10"/>
        <v>842. Cuidado Continuo por una vida con bienestarLaboral20252_USME3_MARZO_2026</v>
      </c>
      <c r="P348" s="121">
        <v>105404</v>
      </c>
      <c r="Q348" s="121"/>
      <c r="R348" s="121"/>
      <c r="S348" s="122"/>
      <c r="T348" s="123">
        <v>0</v>
      </c>
    </row>
    <row r="349" spans="2:20" ht="30.2" hidden="1" customHeight="1">
      <c r="B349" s="117">
        <v>85</v>
      </c>
      <c r="C349" s="118" t="s">
        <v>64</v>
      </c>
      <c r="D349" s="118" t="s">
        <v>76</v>
      </c>
      <c r="E349" s="83">
        <v>2025</v>
      </c>
      <c r="F349" s="116" t="str">
        <f t="shared" si="11"/>
        <v>852. Cuidado Continuo por una vida con bienestarLaboral2025</v>
      </c>
      <c r="G349" s="118" t="s">
        <v>147</v>
      </c>
      <c r="H349" s="118" t="s">
        <v>88</v>
      </c>
      <c r="I349" s="118" t="s">
        <v>68</v>
      </c>
      <c r="J349" s="116" t="s">
        <v>37</v>
      </c>
      <c r="K349" s="119" t="s">
        <v>141</v>
      </c>
      <c r="L349" s="119" t="s">
        <v>39</v>
      </c>
      <c r="M349" s="120" t="s">
        <v>8</v>
      </c>
      <c r="N349" s="96" t="s">
        <v>2</v>
      </c>
      <c r="O349" s="116" t="str">
        <f t="shared" si="10"/>
        <v>852. Cuidado Continuo por una vida con bienestarLaboral20252_USME3_MARZO_2026</v>
      </c>
      <c r="P349" s="121">
        <v>35135</v>
      </c>
      <c r="Q349" s="121"/>
      <c r="R349" s="121"/>
      <c r="S349" s="122"/>
      <c r="T349" s="123">
        <v>0</v>
      </c>
    </row>
    <row r="350" spans="2:20" ht="30.2" hidden="1" customHeight="1">
      <c r="B350" s="117">
        <v>87</v>
      </c>
      <c r="C350" s="118" t="s">
        <v>148</v>
      </c>
      <c r="D350" s="118" t="s">
        <v>65</v>
      </c>
      <c r="E350" s="83">
        <v>2025</v>
      </c>
      <c r="F350" s="116" t="str">
        <f t="shared" si="11"/>
        <v>873. Cuidado Continuo por una vida con bienestar con enfoque diferencial étnicoComunitario2025</v>
      </c>
      <c r="G350" s="118" t="s">
        <v>149</v>
      </c>
      <c r="H350" s="118" t="s">
        <v>67</v>
      </c>
      <c r="I350" s="118" t="s">
        <v>68</v>
      </c>
      <c r="J350" s="116" t="s">
        <v>37</v>
      </c>
      <c r="K350" s="119" t="s">
        <v>38</v>
      </c>
      <c r="L350" s="119" t="s">
        <v>58</v>
      </c>
      <c r="M350" s="120" t="s">
        <v>8</v>
      </c>
      <c r="N350" s="96" t="s">
        <v>2</v>
      </c>
      <c r="O350" s="116" t="str">
        <f t="shared" si="10"/>
        <v>873. Cuidado Continuo por una vida con bienestar con enfoque diferencial étnicoComunitario20252_USME3_MARZO_2026</v>
      </c>
      <c r="P350" s="121">
        <v>25814832</v>
      </c>
      <c r="Q350" s="121"/>
      <c r="R350" s="121"/>
      <c r="S350" s="122"/>
      <c r="T350" s="123">
        <v>0</v>
      </c>
    </row>
    <row r="351" spans="2:20" ht="30.2" hidden="1" customHeight="1">
      <c r="B351" s="117">
        <v>88</v>
      </c>
      <c r="C351" s="118" t="s">
        <v>148</v>
      </c>
      <c r="D351" s="118" t="s">
        <v>65</v>
      </c>
      <c r="E351" s="83">
        <v>2025</v>
      </c>
      <c r="F351" s="116" t="str">
        <f t="shared" si="11"/>
        <v>883. Cuidado Continuo por una vida con bienestar con enfoque diferencial étnicoComunitario2025</v>
      </c>
      <c r="G351" s="118" t="s">
        <v>150</v>
      </c>
      <c r="H351" s="118" t="s">
        <v>67</v>
      </c>
      <c r="I351" s="118" t="s">
        <v>68</v>
      </c>
      <c r="J351" s="116" t="s">
        <v>37</v>
      </c>
      <c r="K351" s="119" t="s">
        <v>38</v>
      </c>
      <c r="L351" s="119" t="s">
        <v>58</v>
      </c>
      <c r="M351" s="120" t="s">
        <v>8</v>
      </c>
      <c r="N351" s="96" t="s">
        <v>2</v>
      </c>
      <c r="O351" s="116" t="str">
        <f t="shared" si="10"/>
        <v>883. Cuidado Continuo por una vida con bienestar con enfoque diferencial étnicoComunitario20252_USME3_MARZO_2026</v>
      </c>
      <c r="P351" s="121">
        <v>19848080</v>
      </c>
      <c r="Q351" s="121"/>
      <c r="R351" s="121"/>
      <c r="S351" s="122"/>
      <c r="T351" s="123">
        <v>0</v>
      </c>
    </row>
    <row r="352" spans="2:20" ht="30.2" hidden="1" customHeight="1">
      <c r="B352" s="117">
        <v>89</v>
      </c>
      <c r="C352" s="118" t="s">
        <v>148</v>
      </c>
      <c r="D352" s="118" t="s">
        <v>65</v>
      </c>
      <c r="E352" s="83">
        <v>2025</v>
      </c>
      <c r="F352" s="116" t="str">
        <f t="shared" si="11"/>
        <v>893. Cuidado Continuo por una vida con bienestar con enfoque diferencial étnicoComunitario2025</v>
      </c>
      <c r="G352" s="118" t="s">
        <v>151</v>
      </c>
      <c r="H352" s="118" t="s">
        <v>67</v>
      </c>
      <c r="I352" s="118" t="s">
        <v>68</v>
      </c>
      <c r="J352" s="116" t="s">
        <v>37</v>
      </c>
      <c r="K352" s="119" t="s">
        <v>38</v>
      </c>
      <c r="L352" s="119" t="s">
        <v>58</v>
      </c>
      <c r="M352" s="120" t="s">
        <v>8</v>
      </c>
      <c r="N352" s="96" t="s">
        <v>2</v>
      </c>
      <c r="O352" s="116" t="str">
        <f t="shared" si="10"/>
        <v>893. Cuidado Continuo por una vida con bienestar con enfoque diferencial étnicoComunitario20252_USME3_MARZO_2026</v>
      </c>
      <c r="P352" s="121">
        <v>33729408</v>
      </c>
      <c r="Q352" s="121"/>
      <c r="R352" s="121"/>
      <c r="S352" s="122"/>
      <c r="T352" s="123">
        <v>0</v>
      </c>
    </row>
    <row r="353" spans="2:20" ht="30.2" hidden="1" customHeight="1">
      <c r="B353" s="117">
        <v>90</v>
      </c>
      <c r="C353" s="118" t="s">
        <v>148</v>
      </c>
      <c r="D353" s="118" t="s">
        <v>65</v>
      </c>
      <c r="E353" s="83">
        <v>2025</v>
      </c>
      <c r="F353" s="116" t="str">
        <f t="shared" si="11"/>
        <v>903. Cuidado Continuo por una vida con bienestar con enfoque diferencial étnicoComunitario2025</v>
      </c>
      <c r="G353" s="118" t="s">
        <v>152</v>
      </c>
      <c r="H353" s="118" t="s">
        <v>67</v>
      </c>
      <c r="I353" s="118" t="s">
        <v>68</v>
      </c>
      <c r="J353" s="116" t="s">
        <v>37</v>
      </c>
      <c r="K353" s="119" t="s">
        <v>38</v>
      </c>
      <c r="L353" s="119" t="s">
        <v>58</v>
      </c>
      <c r="M353" s="120" t="s">
        <v>8</v>
      </c>
      <c r="N353" s="96" t="s">
        <v>2</v>
      </c>
      <c r="O353" s="116" t="str">
        <f t="shared" si="10"/>
        <v>903. Cuidado Continuo por una vida con bienestar con enfoque diferencial étnicoComunitario20252_USME3_MARZO_2026</v>
      </c>
      <c r="P353" s="121">
        <v>11243136</v>
      </c>
      <c r="Q353" s="121"/>
      <c r="R353" s="121"/>
      <c r="S353" s="122"/>
      <c r="T353" s="123">
        <v>0</v>
      </c>
    </row>
    <row r="354" spans="2:20" ht="30.2" hidden="1" customHeight="1">
      <c r="B354" s="117">
        <v>91</v>
      </c>
      <c r="C354" s="118" t="s">
        <v>148</v>
      </c>
      <c r="D354" s="118" t="s">
        <v>65</v>
      </c>
      <c r="E354" s="83">
        <v>2025</v>
      </c>
      <c r="F354" s="116" t="str">
        <f t="shared" si="11"/>
        <v>913. Cuidado Continuo por una vida con bienestar con enfoque diferencial étnicoComunitario2025</v>
      </c>
      <c r="G354" s="118" t="s">
        <v>153</v>
      </c>
      <c r="H354" s="118" t="s">
        <v>67</v>
      </c>
      <c r="I354" s="118" t="s">
        <v>68</v>
      </c>
      <c r="J354" s="116" t="s">
        <v>37</v>
      </c>
      <c r="K354" s="119" t="s">
        <v>38</v>
      </c>
      <c r="L354" s="119" t="s">
        <v>58</v>
      </c>
      <c r="M354" s="120" t="s">
        <v>8</v>
      </c>
      <c r="N354" s="96" t="s">
        <v>2</v>
      </c>
      <c r="O354" s="116" t="str">
        <f t="shared" si="10"/>
        <v>913. Cuidado Continuo por una vida con bienestar con enfoque diferencial étnicoComunitario20252_USME3_MARZO_2026</v>
      </c>
      <c r="P354" s="121">
        <v>19305648</v>
      </c>
      <c r="Q354" s="121"/>
      <c r="R354" s="121"/>
      <c r="S354" s="122"/>
      <c r="T354" s="123">
        <v>0</v>
      </c>
    </row>
    <row r="355" spans="2:20" ht="30.2" hidden="1" customHeight="1">
      <c r="B355" s="117">
        <v>92</v>
      </c>
      <c r="C355" s="118" t="s">
        <v>154</v>
      </c>
      <c r="D355" s="118" t="s">
        <v>65</v>
      </c>
      <c r="E355" s="83">
        <v>2025</v>
      </c>
      <c r="F355" s="116" t="str">
        <f t="shared" si="11"/>
        <v>924. Cuidado Continuo por una vida con bienestar con enfoque GéneroComunitario2025</v>
      </c>
      <c r="G355" s="118" t="s">
        <v>155</v>
      </c>
      <c r="H355" s="118" t="s">
        <v>67</v>
      </c>
      <c r="I355" s="118" t="s">
        <v>68</v>
      </c>
      <c r="J355" s="116" t="s">
        <v>37</v>
      </c>
      <c r="K355" s="119" t="s">
        <v>69</v>
      </c>
      <c r="L355" s="119" t="s">
        <v>42</v>
      </c>
      <c r="M355" s="120" t="s">
        <v>8</v>
      </c>
      <c r="N355" s="96" t="s">
        <v>2</v>
      </c>
      <c r="O355" s="116" t="str">
        <f t="shared" si="10"/>
        <v>924. Cuidado Continuo por una vida con bienestar con enfoque GéneroComunitario20252_USME3_MARZO_2026</v>
      </c>
      <c r="P355" s="121">
        <v>372151</v>
      </c>
      <c r="Q355" s="121"/>
      <c r="R355" s="121"/>
      <c r="S355" s="122"/>
      <c r="T355" s="123">
        <v>0</v>
      </c>
    </row>
    <row r="356" spans="2:20" ht="30.2" hidden="1" customHeight="1">
      <c r="B356" s="117">
        <v>93</v>
      </c>
      <c r="C356" s="118" t="s">
        <v>154</v>
      </c>
      <c r="D356" s="118" t="s">
        <v>65</v>
      </c>
      <c r="E356" s="83">
        <v>2025</v>
      </c>
      <c r="F356" s="116" t="str">
        <f t="shared" si="11"/>
        <v>934. Cuidado Continuo por una vida con bienestar con enfoque GéneroComunitario2025</v>
      </c>
      <c r="G356" s="118" t="s">
        <v>156</v>
      </c>
      <c r="H356" s="118" t="s">
        <v>88</v>
      </c>
      <c r="I356" s="118" t="s">
        <v>68</v>
      </c>
      <c r="J356" s="116" t="s">
        <v>37</v>
      </c>
      <c r="K356" s="119" t="s">
        <v>69</v>
      </c>
      <c r="L356" s="119" t="s">
        <v>42</v>
      </c>
      <c r="M356" s="120" t="s">
        <v>8</v>
      </c>
      <c r="N356" s="96" t="s">
        <v>2</v>
      </c>
      <c r="O356" s="116" t="str">
        <f t="shared" si="10"/>
        <v>934. Cuidado Continuo por una vida con bienestar con enfoque GéneroComunitario20252_USME3_MARZO_2026</v>
      </c>
      <c r="P356" s="121">
        <v>372151</v>
      </c>
      <c r="Q356" s="121"/>
      <c r="R356" s="121"/>
      <c r="S356" s="122"/>
      <c r="T356" s="123">
        <v>0</v>
      </c>
    </row>
    <row r="357" spans="2:20" ht="30.2" hidden="1" customHeight="1">
      <c r="B357" s="117">
        <v>94</v>
      </c>
      <c r="C357" s="118" t="s">
        <v>154</v>
      </c>
      <c r="D357" s="118" t="s">
        <v>65</v>
      </c>
      <c r="E357" s="83">
        <v>2025</v>
      </c>
      <c r="F357" s="116" t="str">
        <f t="shared" si="11"/>
        <v>944. Cuidado Continuo por una vida con bienestar con enfoque GéneroComunitario2025</v>
      </c>
      <c r="G357" s="118" t="s">
        <v>157</v>
      </c>
      <c r="H357" s="118" t="s">
        <v>67</v>
      </c>
      <c r="I357" s="118" t="s">
        <v>68</v>
      </c>
      <c r="J357" s="116" t="s">
        <v>37</v>
      </c>
      <c r="K357" s="119" t="s">
        <v>69</v>
      </c>
      <c r="L357" s="119" t="s">
        <v>42</v>
      </c>
      <c r="M357" s="120" t="s">
        <v>8</v>
      </c>
      <c r="N357" s="96" t="s">
        <v>2</v>
      </c>
      <c r="O357" s="116" t="str">
        <f t="shared" si="10"/>
        <v>944. Cuidado Continuo por una vida con bienestar con enfoque GéneroComunitario20252_USME3_MARZO_2026</v>
      </c>
      <c r="P357" s="121">
        <v>372151</v>
      </c>
      <c r="Q357" s="121"/>
      <c r="R357" s="121"/>
      <c r="S357" s="122"/>
      <c r="T357" s="123">
        <v>0</v>
      </c>
    </row>
    <row r="358" spans="2:20" ht="30.2" hidden="1" customHeight="1">
      <c r="B358" s="117">
        <v>95</v>
      </c>
      <c r="C358" s="118" t="s">
        <v>154</v>
      </c>
      <c r="D358" s="118" t="s">
        <v>65</v>
      </c>
      <c r="E358" s="83">
        <v>2025</v>
      </c>
      <c r="F358" s="116" t="str">
        <f t="shared" si="11"/>
        <v>954. Cuidado Continuo por una vida con bienestar con enfoque GéneroComunitario2025</v>
      </c>
      <c r="G358" s="118" t="s">
        <v>158</v>
      </c>
      <c r="H358" s="118" t="s">
        <v>88</v>
      </c>
      <c r="I358" s="118" t="s">
        <v>68</v>
      </c>
      <c r="J358" s="116" t="s">
        <v>37</v>
      </c>
      <c r="K358" s="119" t="s">
        <v>69</v>
      </c>
      <c r="L358" s="119" t="s">
        <v>42</v>
      </c>
      <c r="M358" s="120" t="s">
        <v>8</v>
      </c>
      <c r="N358" s="96" t="s">
        <v>2</v>
      </c>
      <c r="O358" s="116" t="str">
        <f t="shared" si="10"/>
        <v>954. Cuidado Continuo por una vida con bienestar con enfoque GéneroComunitario20252_USME3_MARZO_2026</v>
      </c>
      <c r="P358" s="121">
        <v>70270</v>
      </c>
      <c r="Q358" s="121"/>
      <c r="R358" s="121"/>
      <c r="S358" s="122"/>
      <c r="T358" s="123">
        <v>0</v>
      </c>
    </row>
    <row r="359" spans="2:20" ht="30.2" hidden="1" customHeight="1">
      <c r="B359" s="117">
        <v>96</v>
      </c>
      <c r="C359" s="118" t="s">
        <v>154</v>
      </c>
      <c r="D359" s="118" t="s">
        <v>65</v>
      </c>
      <c r="E359" s="83">
        <v>2025</v>
      </c>
      <c r="F359" s="116" t="str">
        <f t="shared" si="11"/>
        <v>964. Cuidado Continuo por una vida con bienestar con enfoque GéneroComunitario2025</v>
      </c>
      <c r="G359" s="118" t="s">
        <v>159</v>
      </c>
      <c r="H359" s="118" t="s">
        <v>88</v>
      </c>
      <c r="I359" s="118" t="s">
        <v>68</v>
      </c>
      <c r="J359" s="116" t="s">
        <v>37</v>
      </c>
      <c r="K359" s="119" t="s">
        <v>69</v>
      </c>
      <c r="L359" s="119" t="s">
        <v>42</v>
      </c>
      <c r="M359" s="120" t="s">
        <v>8</v>
      </c>
      <c r="N359" s="96" t="s">
        <v>2</v>
      </c>
      <c r="O359" s="116" t="str">
        <f t="shared" si="10"/>
        <v>964. Cuidado Continuo por una vida con bienestar con enfoque GéneroComunitario20252_USME3_MARZO_2026</v>
      </c>
      <c r="P359" s="121">
        <v>70270</v>
      </c>
      <c r="Q359" s="121"/>
      <c r="R359" s="121"/>
      <c r="S359" s="122"/>
      <c r="T359" s="123">
        <v>0</v>
      </c>
    </row>
    <row r="360" spans="2:20" ht="30.2" hidden="1" customHeight="1">
      <c r="B360" s="117">
        <v>97</v>
      </c>
      <c r="C360" s="118" t="s">
        <v>154</v>
      </c>
      <c r="D360" s="118" t="s">
        <v>65</v>
      </c>
      <c r="E360" s="83">
        <v>2025</v>
      </c>
      <c r="F360" s="116" t="str">
        <f t="shared" si="11"/>
        <v>974. Cuidado Continuo por una vida con bienestar con enfoque GéneroComunitario2025</v>
      </c>
      <c r="G360" s="118" t="s">
        <v>160</v>
      </c>
      <c r="H360" s="118" t="s">
        <v>67</v>
      </c>
      <c r="I360" s="118" t="s">
        <v>68</v>
      </c>
      <c r="J360" s="116" t="s">
        <v>37</v>
      </c>
      <c r="K360" s="119" t="s">
        <v>69</v>
      </c>
      <c r="L360" s="119" t="s">
        <v>42</v>
      </c>
      <c r="M360" s="120" t="s">
        <v>8</v>
      </c>
      <c r="N360" s="96" t="s">
        <v>2</v>
      </c>
      <c r="O360" s="116" t="str">
        <f t="shared" si="10"/>
        <v>974. Cuidado Continuo por una vida con bienestar con enfoque GéneroComunitario20252_USME3_MARZO_2026</v>
      </c>
      <c r="P360" s="121">
        <v>215123</v>
      </c>
      <c r="Q360" s="121"/>
      <c r="R360" s="121"/>
      <c r="S360" s="122"/>
      <c r="T360" s="123">
        <v>0</v>
      </c>
    </row>
    <row r="361" spans="2:20" ht="30.2" hidden="1" customHeight="1">
      <c r="B361" s="117">
        <v>98</v>
      </c>
      <c r="C361" s="118" t="s">
        <v>154</v>
      </c>
      <c r="D361" s="118" t="s">
        <v>65</v>
      </c>
      <c r="E361" s="83">
        <v>2025</v>
      </c>
      <c r="F361" s="116" t="str">
        <f t="shared" si="11"/>
        <v>984. Cuidado Continuo por una vida con bienestar con enfoque GéneroComunitario2025</v>
      </c>
      <c r="G361" s="118" t="s">
        <v>161</v>
      </c>
      <c r="H361" s="118" t="s">
        <v>88</v>
      </c>
      <c r="I361" s="118" t="s">
        <v>68</v>
      </c>
      <c r="J361" s="116" t="s">
        <v>37</v>
      </c>
      <c r="K361" s="119" t="s">
        <v>69</v>
      </c>
      <c r="L361" s="119" t="s">
        <v>42</v>
      </c>
      <c r="M361" s="120" t="s">
        <v>8</v>
      </c>
      <c r="N361" s="96" t="s">
        <v>2</v>
      </c>
      <c r="O361" s="116" t="str">
        <f t="shared" si="10"/>
        <v>984. Cuidado Continuo por una vida con bienestar con enfoque GéneroComunitario20252_USME3_MARZO_2026</v>
      </c>
      <c r="P361" s="121">
        <v>161342</v>
      </c>
      <c r="Q361" s="121"/>
      <c r="R361" s="121"/>
      <c r="S361" s="122"/>
      <c r="T361" s="123">
        <v>0</v>
      </c>
    </row>
    <row r="362" spans="2:20" ht="30.2" hidden="1" customHeight="1">
      <c r="B362" s="117">
        <v>99</v>
      </c>
      <c r="C362" s="118" t="s">
        <v>154</v>
      </c>
      <c r="D362" s="118" t="s">
        <v>65</v>
      </c>
      <c r="E362" s="83">
        <v>2025</v>
      </c>
      <c r="F362" s="116" t="str">
        <f t="shared" si="11"/>
        <v>994. Cuidado Continuo por una vida con bienestar con enfoque GéneroComunitario2025</v>
      </c>
      <c r="G362" s="118" t="s">
        <v>162</v>
      </c>
      <c r="H362" s="118" t="s">
        <v>88</v>
      </c>
      <c r="I362" s="118" t="s">
        <v>68</v>
      </c>
      <c r="J362" s="116" t="s">
        <v>37</v>
      </c>
      <c r="K362" s="119" t="s">
        <v>38</v>
      </c>
      <c r="L362" s="119" t="s">
        <v>58</v>
      </c>
      <c r="M362" s="120" t="s">
        <v>8</v>
      </c>
      <c r="N362" s="96" t="s">
        <v>2</v>
      </c>
      <c r="O362" s="116" t="str">
        <f t="shared" si="10"/>
        <v>994. Cuidado Continuo por una vida con bienestar con enfoque GéneroComunitario20252_USME3_MARZO_2026</v>
      </c>
      <c r="P362" s="121">
        <v>5621568</v>
      </c>
      <c r="Q362" s="121"/>
      <c r="R362" s="121"/>
      <c r="S362" s="122"/>
      <c r="T362" s="123">
        <v>0</v>
      </c>
    </row>
    <row r="363" spans="2:20" ht="30.2" hidden="1" customHeight="1">
      <c r="B363" s="117">
        <v>100</v>
      </c>
      <c r="C363" s="118" t="s">
        <v>154</v>
      </c>
      <c r="D363" s="118" t="s">
        <v>65</v>
      </c>
      <c r="E363" s="83">
        <v>2025</v>
      </c>
      <c r="F363" s="116" t="str">
        <f t="shared" si="11"/>
        <v>1004. Cuidado Continuo por una vida con bienestar con enfoque GéneroComunitario2025</v>
      </c>
      <c r="G363" s="118" t="s">
        <v>163</v>
      </c>
      <c r="H363" s="118" t="s">
        <v>96</v>
      </c>
      <c r="I363" s="118" t="s">
        <v>68</v>
      </c>
      <c r="J363" s="116" t="s">
        <v>37</v>
      </c>
      <c r="K363" s="119" t="s">
        <v>97</v>
      </c>
      <c r="L363" s="119" t="s">
        <v>42</v>
      </c>
      <c r="M363" s="120" t="s">
        <v>8</v>
      </c>
      <c r="N363" s="96" t="s">
        <v>2</v>
      </c>
      <c r="O363" s="116" t="str">
        <f t="shared" si="10"/>
        <v>1004. Cuidado Continuo por una vida con bienestar con enfoque GéneroComunitario20252_USME3_MARZO_2026</v>
      </c>
      <c r="P363" s="121">
        <v>199714</v>
      </c>
      <c r="Q363" s="121"/>
      <c r="R363" s="121"/>
      <c r="S363" s="122"/>
      <c r="T363" s="123">
        <v>0</v>
      </c>
    </row>
    <row r="364" spans="2:20" ht="30.2" hidden="1" customHeight="1">
      <c r="B364" s="117">
        <v>101</v>
      </c>
      <c r="C364" s="118" t="s">
        <v>164</v>
      </c>
      <c r="D364" s="118" t="s">
        <v>65</v>
      </c>
      <c r="E364" s="83">
        <v>2025</v>
      </c>
      <c r="F364" s="116" t="str">
        <f t="shared" si="11"/>
        <v>1015. Cuidado Continuo por una vida con bienestar con enfoque Población para formas extremas de exclusión:Comunitario2025</v>
      </c>
      <c r="G364" s="118" t="s">
        <v>165</v>
      </c>
      <c r="H364" s="118" t="s">
        <v>67</v>
      </c>
      <c r="I364" s="118" t="s">
        <v>68</v>
      </c>
      <c r="J364" s="116" t="s">
        <v>37</v>
      </c>
      <c r="K364" s="119" t="s">
        <v>69</v>
      </c>
      <c r="L364" s="119" t="s">
        <v>58</v>
      </c>
      <c r="M364" s="120" t="s">
        <v>8</v>
      </c>
      <c r="N364" s="96" t="s">
        <v>2</v>
      </c>
      <c r="O364" s="116" t="str">
        <f t="shared" si="10"/>
        <v>1015. Cuidado Continuo por una vida con bienestar con enfoque Población para formas extremas de exclusión:Comunitario20252_USME3_MARZO_2026</v>
      </c>
      <c r="P364" s="121">
        <v>322686</v>
      </c>
      <c r="Q364" s="121"/>
      <c r="R364" s="121"/>
      <c r="S364" s="122"/>
      <c r="T364" s="123">
        <v>0</v>
      </c>
    </row>
    <row r="365" spans="2:20" ht="30.2" hidden="1" customHeight="1">
      <c r="B365" s="117">
        <v>102</v>
      </c>
      <c r="C365" s="118" t="s">
        <v>164</v>
      </c>
      <c r="D365" s="118" t="s">
        <v>65</v>
      </c>
      <c r="E365" s="83">
        <v>2025</v>
      </c>
      <c r="F365" s="116" t="str">
        <f t="shared" si="11"/>
        <v>1025. Cuidado Continuo por una vida con bienestar con enfoque Población para formas extremas de exclusión:Comunitario2025</v>
      </c>
      <c r="G365" s="118" t="s">
        <v>166</v>
      </c>
      <c r="H365" s="118" t="s">
        <v>88</v>
      </c>
      <c r="I365" s="118" t="s">
        <v>68</v>
      </c>
      <c r="J365" s="116" t="s">
        <v>37</v>
      </c>
      <c r="K365" s="119" t="s">
        <v>69</v>
      </c>
      <c r="L365" s="119" t="s">
        <v>58</v>
      </c>
      <c r="M365" s="120" t="s">
        <v>8</v>
      </c>
      <c r="N365" s="96" t="s">
        <v>2</v>
      </c>
      <c r="O365" s="116" t="str">
        <f t="shared" si="10"/>
        <v>1025. Cuidado Continuo por una vida con bienestar con enfoque Población para formas extremas de exclusión:Comunitario20252_USME3_MARZO_2026</v>
      </c>
      <c r="P365" s="121">
        <v>322686</v>
      </c>
      <c r="Q365" s="121"/>
      <c r="R365" s="121"/>
      <c r="S365" s="122"/>
      <c r="T365" s="123">
        <v>0</v>
      </c>
    </row>
    <row r="366" spans="2:20" ht="30.2" hidden="1" customHeight="1">
      <c r="B366" s="117">
        <v>103</v>
      </c>
      <c r="C366" s="118" t="s">
        <v>164</v>
      </c>
      <c r="D366" s="118" t="s">
        <v>65</v>
      </c>
      <c r="E366" s="83">
        <v>2025</v>
      </c>
      <c r="F366" s="116" t="str">
        <f t="shared" si="11"/>
        <v>1035. Cuidado Continuo por una vida con bienestar con enfoque Población para formas extremas de exclusión:Comunitario2025</v>
      </c>
      <c r="G366" s="118" t="s">
        <v>167</v>
      </c>
      <c r="H366" s="118" t="s">
        <v>96</v>
      </c>
      <c r="I366" s="118" t="s">
        <v>68</v>
      </c>
      <c r="J366" s="116" t="s">
        <v>37</v>
      </c>
      <c r="K366" s="119" t="s">
        <v>69</v>
      </c>
      <c r="L366" s="119" t="s">
        <v>58</v>
      </c>
      <c r="M366" s="120" t="s">
        <v>8</v>
      </c>
      <c r="N366" s="96" t="s">
        <v>2</v>
      </c>
      <c r="O366" s="116" t="str">
        <f t="shared" si="10"/>
        <v>1035. Cuidado Continuo por una vida con bienestar con enfoque Población para formas extremas de exclusión:Comunitario20252_USME3_MARZO_2026</v>
      </c>
      <c r="P366" s="121">
        <v>53781</v>
      </c>
      <c r="Q366" s="121"/>
      <c r="R366" s="121"/>
      <c r="S366" s="122"/>
      <c r="T366" s="123">
        <v>0</v>
      </c>
    </row>
    <row r="367" spans="2:20" ht="30.2" hidden="1" customHeight="1">
      <c r="B367" s="117">
        <v>104</v>
      </c>
      <c r="C367" s="118" t="s">
        <v>164</v>
      </c>
      <c r="D367" s="118" t="s">
        <v>65</v>
      </c>
      <c r="E367" s="83">
        <v>2025</v>
      </c>
      <c r="F367" s="116" t="str">
        <f t="shared" si="11"/>
        <v>1045. Cuidado Continuo por una vida con bienestar con enfoque Población para formas extremas de exclusión:Comunitario2025</v>
      </c>
      <c r="G367" s="118" t="s">
        <v>168</v>
      </c>
      <c r="H367" s="118" t="s">
        <v>67</v>
      </c>
      <c r="I367" s="118" t="s">
        <v>68</v>
      </c>
      <c r="J367" s="116" t="s">
        <v>37</v>
      </c>
      <c r="K367" s="119" t="s">
        <v>69</v>
      </c>
      <c r="L367" s="119" t="s">
        <v>58</v>
      </c>
      <c r="M367" s="120" t="s">
        <v>8</v>
      </c>
      <c r="N367" s="96" t="s">
        <v>2</v>
      </c>
      <c r="O367" s="116" t="str">
        <f t="shared" si="10"/>
        <v>1045. Cuidado Continuo por una vida con bienestar con enfoque Población para formas extremas de exclusión:Comunitario20252_USME3_MARZO_2026</v>
      </c>
      <c r="P367" s="121">
        <v>210809</v>
      </c>
      <c r="Q367" s="121"/>
      <c r="R367" s="121"/>
      <c r="S367" s="122"/>
      <c r="T367" s="123">
        <v>0</v>
      </c>
    </row>
    <row r="368" spans="2:20" ht="30.2" hidden="1" customHeight="1">
      <c r="B368" s="117">
        <v>105</v>
      </c>
      <c r="C368" s="118" t="s">
        <v>164</v>
      </c>
      <c r="D368" s="118" t="s">
        <v>65</v>
      </c>
      <c r="E368" s="83">
        <v>2025</v>
      </c>
      <c r="F368" s="116" t="str">
        <f t="shared" si="11"/>
        <v>1055. Cuidado Continuo por una vida con bienestar con enfoque Población para formas extremas de exclusión:Comunitario2025</v>
      </c>
      <c r="G368" s="118" t="s">
        <v>169</v>
      </c>
      <c r="H368" s="118" t="s">
        <v>96</v>
      </c>
      <c r="I368" s="118" t="s">
        <v>68</v>
      </c>
      <c r="J368" s="116" t="s">
        <v>37</v>
      </c>
      <c r="K368" s="119" t="s">
        <v>97</v>
      </c>
      <c r="L368" s="119" t="s">
        <v>58</v>
      </c>
      <c r="M368" s="120" t="s">
        <v>8</v>
      </c>
      <c r="N368" s="96" t="s">
        <v>2</v>
      </c>
      <c r="O368" s="116" t="str">
        <f t="shared" si="10"/>
        <v>1055. Cuidado Continuo por una vida con bienestar con enfoque Población para formas extremas de exclusión:Comunitario20252_USME3_MARZO_2026</v>
      </c>
      <c r="P368" s="121">
        <v>281078</v>
      </c>
      <c r="Q368" s="121"/>
      <c r="R368" s="121"/>
      <c r="S368" s="122"/>
      <c r="T368" s="123">
        <v>0</v>
      </c>
    </row>
    <row r="369" spans="2:20" ht="30.2" hidden="1" customHeight="1">
      <c r="B369" s="117">
        <v>106</v>
      </c>
      <c r="C369" s="118" t="s">
        <v>164</v>
      </c>
      <c r="D369" s="118" t="s">
        <v>65</v>
      </c>
      <c r="E369" s="83">
        <v>2025</v>
      </c>
      <c r="F369" s="116" t="str">
        <f t="shared" si="11"/>
        <v>1065. Cuidado Continuo por una vida con bienestar con enfoque Población para formas extremas de exclusión:Comunitario2025</v>
      </c>
      <c r="G369" s="118" t="s">
        <v>170</v>
      </c>
      <c r="H369" s="118" t="s">
        <v>67</v>
      </c>
      <c r="I369" s="118" t="s">
        <v>68</v>
      </c>
      <c r="J369" s="116" t="s">
        <v>37</v>
      </c>
      <c r="K369" s="119" t="s">
        <v>69</v>
      </c>
      <c r="L369" s="119" t="s">
        <v>42</v>
      </c>
      <c r="M369" s="120" t="s">
        <v>8</v>
      </c>
      <c r="N369" s="96" t="s">
        <v>2</v>
      </c>
      <c r="O369" s="116" t="str">
        <f t="shared" si="10"/>
        <v>1065. Cuidado Continuo por una vida con bienestar con enfoque Población para formas extremas de exclusión:Comunitario20252_USME3_MARZO_2026</v>
      </c>
      <c r="P369" s="121">
        <v>210809</v>
      </c>
      <c r="Q369" s="121"/>
      <c r="R369" s="121"/>
      <c r="S369" s="122"/>
      <c r="T369" s="123">
        <v>0</v>
      </c>
    </row>
    <row r="370" spans="2:20" ht="30.2" hidden="1" customHeight="1">
      <c r="B370" s="117">
        <v>107</v>
      </c>
      <c r="C370" s="118" t="s">
        <v>164</v>
      </c>
      <c r="D370" s="118" t="s">
        <v>65</v>
      </c>
      <c r="E370" s="83">
        <v>2025</v>
      </c>
      <c r="F370" s="116" t="str">
        <f t="shared" si="11"/>
        <v>1075. Cuidado Continuo por una vida con bienestar con enfoque Población para formas extremas de exclusión:Comunitario2025</v>
      </c>
      <c r="G370" s="118" t="s">
        <v>171</v>
      </c>
      <c r="H370" s="118" t="s">
        <v>88</v>
      </c>
      <c r="I370" s="118" t="s">
        <v>68</v>
      </c>
      <c r="J370" s="116" t="s">
        <v>37</v>
      </c>
      <c r="K370" s="119" t="s">
        <v>69</v>
      </c>
      <c r="L370" s="119" t="s">
        <v>42</v>
      </c>
      <c r="M370" s="120" t="s">
        <v>8</v>
      </c>
      <c r="N370" s="96" t="s">
        <v>2</v>
      </c>
      <c r="O370" s="116" t="str">
        <f t="shared" si="10"/>
        <v>1075. Cuidado Continuo por una vida con bienestar con enfoque Población para formas extremas de exclusión:Comunitario20252_USME3_MARZO_2026</v>
      </c>
      <c r="P370" s="121">
        <v>55938</v>
      </c>
      <c r="Q370" s="121"/>
      <c r="R370" s="121"/>
      <c r="S370" s="122"/>
      <c r="T370" s="123">
        <v>0</v>
      </c>
    </row>
    <row r="371" spans="2:20" ht="30.2" hidden="1" customHeight="1">
      <c r="B371" s="117">
        <v>108</v>
      </c>
      <c r="C371" s="118" t="s">
        <v>164</v>
      </c>
      <c r="D371" s="118" t="s">
        <v>65</v>
      </c>
      <c r="E371" s="83">
        <v>2025</v>
      </c>
      <c r="F371" s="116" t="str">
        <f t="shared" si="11"/>
        <v>1085. Cuidado Continuo por una vida con bienestar con enfoque Población para formas extremas de exclusión:Comunitario2025</v>
      </c>
      <c r="G371" s="118" t="s">
        <v>172</v>
      </c>
      <c r="H371" s="118" t="s">
        <v>88</v>
      </c>
      <c r="I371" s="118" t="s">
        <v>68</v>
      </c>
      <c r="J371" s="116" t="s">
        <v>37</v>
      </c>
      <c r="K371" s="119" t="s">
        <v>69</v>
      </c>
      <c r="L371" s="119" t="s">
        <v>42</v>
      </c>
      <c r="M371" s="120" t="s">
        <v>8</v>
      </c>
      <c r="N371" s="96" t="s">
        <v>2</v>
      </c>
      <c r="O371" s="116" t="str">
        <f t="shared" si="10"/>
        <v>1085. Cuidado Continuo por una vida con bienestar con enfoque Población para formas extremas de exclusión:Comunitario20252_USME3_MARZO_2026</v>
      </c>
      <c r="P371" s="121">
        <v>210809</v>
      </c>
      <c r="Q371" s="121"/>
      <c r="R371" s="121"/>
      <c r="S371" s="122"/>
      <c r="T371" s="123">
        <v>0</v>
      </c>
    </row>
    <row r="372" spans="2:20" ht="30.2" hidden="1" customHeight="1">
      <c r="B372" s="117">
        <v>109</v>
      </c>
      <c r="C372" s="118" t="s">
        <v>164</v>
      </c>
      <c r="D372" s="118" t="s">
        <v>65</v>
      </c>
      <c r="E372" s="83">
        <v>2025</v>
      </c>
      <c r="F372" s="116" t="str">
        <f t="shared" si="11"/>
        <v>1095. Cuidado Continuo por una vida con bienestar con enfoque Población para formas extremas de exclusión:Comunitario2025</v>
      </c>
      <c r="G372" s="118" t="s">
        <v>173</v>
      </c>
      <c r="H372" s="118" t="s">
        <v>96</v>
      </c>
      <c r="I372" s="118" t="s">
        <v>68</v>
      </c>
      <c r="J372" s="116" t="s">
        <v>37</v>
      </c>
      <c r="K372" s="119" t="s">
        <v>97</v>
      </c>
      <c r="L372" s="119" t="s">
        <v>42</v>
      </c>
      <c r="M372" s="120" t="s">
        <v>8</v>
      </c>
      <c r="N372" s="96" t="s">
        <v>2</v>
      </c>
      <c r="O372" s="116" t="str">
        <f t="shared" si="10"/>
        <v>1095. Cuidado Continuo por una vida con bienestar con enfoque Población para formas extremas de exclusión:Comunitario20252_USME3_MARZO_2026</v>
      </c>
      <c r="P372" s="121">
        <v>199714</v>
      </c>
      <c r="Q372" s="121"/>
      <c r="R372" s="121"/>
      <c r="S372" s="122"/>
      <c r="T372" s="123">
        <v>0</v>
      </c>
    </row>
    <row r="373" spans="2:20" ht="30.2" hidden="1" customHeight="1">
      <c r="B373" s="117">
        <v>110</v>
      </c>
      <c r="C373" s="118" t="s">
        <v>164</v>
      </c>
      <c r="D373" s="118" t="s">
        <v>76</v>
      </c>
      <c r="E373" s="83">
        <v>2025</v>
      </c>
      <c r="F373" s="116" t="str">
        <f t="shared" si="11"/>
        <v>1105. Cuidado Continuo por una vida con bienestar con enfoque Población para formas extremas de exclusión:Laboral2025</v>
      </c>
      <c r="G373" s="118" t="s">
        <v>174</v>
      </c>
      <c r="H373" s="118" t="s">
        <v>67</v>
      </c>
      <c r="I373" s="118" t="s">
        <v>68</v>
      </c>
      <c r="J373" s="116" t="s">
        <v>37</v>
      </c>
      <c r="K373" s="119" t="s">
        <v>69</v>
      </c>
      <c r="L373" s="119" t="s">
        <v>42</v>
      </c>
      <c r="M373" s="120" t="s">
        <v>8</v>
      </c>
      <c r="N373" s="96" t="s">
        <v>2</v>
      </c>
      <c r="O373" s="116" t="str">
        <f t="shared" si="10"/>
        <v>1105. Cuidado Continuo por una vida con bienestar con enfoque Población para formas extremas de exclusión:Laboral20252_USME3_MARZO_2026</v>
      </c>
      <c r="P373" s="121">
        <v>316213</v>
      </c>
      <c r="Q373" s="121"/>
      <c r="R373" s="121"/>
      <c r="S373" s="122"/>
      <c r="T373" s="123">
        <v>0</v>
      </c>
    </row>
    <row r="374" spans="2:20" ht="30.2" hidden="1" customHeight="1">
      <c r="B374" s="117">
        <v>111</v>
      </c>
      <c r="C374" s="118" t="s">
        <v>164</v>
      </c>
      <c r="D374" s="118" t="s">
        <v>76</v>
      </c>
      <c r="E374" s="83">
        <v>2025</v>
      </c>
      <c r="F374" s="116" t="str">
        <f t="shared" si="11"/>
        <v>1115. Cuidado Continuo por una vida con bienestar con enfoque Población para formas extremas de exclusión:Laboral2025</v>
      </c>
      <c r="G374" s="118" t="s">
        <v>175</v>
      </c>
      <c r="H374" s="118" t="s">
        <v>88</v>
      </c>
      <c r="I374" s="118" t="s">
        <v>68</v>
      </c>
      <c r="J374" s="116" t="s">
        <v>37</v>
      </c>
      <c r="K374" s="119" t="s">
        <v>176</v>
      </c>
      <c r="L374" s="119" t="s">
        <v>42</v>
      </c>
      <c r="M374" s="120" t="s">
        <v>8</v>
      </c>
      <c r="N374" s="96" t="s">
        <v>2</v>
      </c>
      <c r="O374" s="116" t="str">
        <f t="shared" si="10"/>
        <v>1115. Cuidado Continuo por una vida con bienestar con enfoque Población para formas extremas de exclusión:Laboral20252_USME3_MARZO_2026</v>
      </c>
      <c r="P374" s="121">
        <v>421618</v>
      </c>
      <c r="Q374" s="121"/>
      <c r="R374" s="121"/>
      <c r="S374" s="122"/>
      <c r="T374" s="123">
        <v>0</v>
      </c>
    </row>
    <row r="375" spans="2:20" ht="30.2" hidden="1" customHeight="1">
      <c r="B375" s="117">
        <v>112</v>
      </c>
      <c r="C375" s="118" t="s">
        <v>164</v>
      </c>
      <c r="D375" s="118" t="s">
        <v>76</v>
      </c>
      <c r="E375" s="83">
        <v>2025</v>
      </c>
      <c r="F375" s="116" t="str">
        <f t="shared" si="11"/>
        <v>1125. Cuidado Continuo por una vida con bienestar con enfoque Población para formas extremas de exclusión:Laboral2025</v>
      </c>
      <c r="G375" s="118" t="s">
        <v>177</v>
      </c>
      <c r="H375" s="118" t="s">
        <v>67</v>
      </c>
      <c r="I375" s="118" t="s">
        <v>68</v>
      </c>
      <c r="J375" s="116" t="s">
        <v>37</v>
      </c>
      <c r="K375" s="119" t="s">
        <v>69</v>
      </c>
      <c r="L375" s="119" t="s">
        <v>42</v>
      </c>
      <c r="M375" s="120" t="s">
        <v>8</v>
      </c>
      <c r="N375" s="96" t="s">
        <v>2</v>
      </c>
      <c r="O375" s="116" t="str">
        <f t="shared" si="10"/>
        <v>1125. Cuidado Continuo por una vida con bienestar con enfoque Población para formas extremas de exclusión:Laboral20252_USME3_MARZO_2026</v>
      </c>
      <c r="P375" s="121">
        <v>140539</v>
      </c>
      <c r="Q375" s="121"/>
      <c r="R375" s="121"/>
      <c r="S375" s="122"/>
      <c r="T375" s="123">
        <v>0</v>
      </c>
    </row>
    <row r="376" spans="2:20" ht="30.2" hidden="1" customHeight="1">
      <c r="B376" s="117">
        <v>113</v>
      </c>
      <c r="C376" s="118" t="s">
        <v>164</v>
      </c>
      <c r="D376" s="118" t="s">
        <v>76</v>
      </c>
      <c r="E376" s="83">
        <v>2025</v>
      </c>
      <c r="F376" s="116" t="str">
        <f t="shared" si="11"/>
        <v>1135. Cuidado Continuo por una vida con bienestar con enfoque Población para formas extremas de exclusión:Laboral2025</v>
      </c>
      <c r="G376" s="118" t="s">
        <v>178</v>
      </c>
      <c r="H376" s="118" t="s">
        <v>88</v>
      </c>
      <c r="I376" s="118" t="s">
        <v>68</v>
      </c>
      <c r="J376" s="116" t="s">
        <v>37</v>
      </c>
      <c r="K376" s="119" t="s">
        <v>135</v>
      </c>
      <c r="L376" s="119" t="s">
        <v>42</v>
      </c>
      <c r="M376" s="120" t="s">
        <v>8</v>
      </c>
      <c r="N376" s="96" t="s">
        <v>2</v>
      </c>
      <c r="O376" s="116" t="str">
        <f t="shared" si="10"/>
        <v>1135. Cuidado Continuo por una vida con bienestar con enfoque Población para formas extremas de exclusión:Laboral20252_USME3_MARZO_2026</v>
      </c>
      <c r="P376" s="121">
        <v>70270</v>
      </c>
      <c r="Q376" s="121"/>
      <c r="R376" s="121"/>
      <c r="S376" s="122"/>
      <c r="T376" s="123">
        <v>0</v>
      </c>
    </row>
    <row r="377" spans="2:20" ht="30.2" hidden="1" customHeight="1">
      <c r="B377" s="117">
        <v>114</v>
      </c>
      <c r="C377" s="118" t="s">
        <v>164</v>
      </c>
      <c r="D377" s="118" t="s">
        <v>76</v>
      </c>
      <c r="E377" s="83">
        <v>2025</v>
      </c>
      <c r="F377" s="116" t="str">
        <f t="shared" si="11"/>
        <v>1145. Cuidado Continuo por una vida con bienestar con enfoque Población para formas extremas de exclusión:Laboral2025</v>
      </c>
      <c r="G377" s="118" t="s">
        <v>179</v>
      </c>
      <c r="H377" s="118" t="s">
        <v>96</v>
      </c>
      <c r="I377" s="118" t="s">
        <v>68</v>
      </c>
      <c r="J377" s="116" t="s">
        <v>37</v>
      </c>
      <c r="K377" s="119" t="s">
        <v>180</v>
      </c>
      <c r="L377" s="119" t="s">
        <v>42</v>
      </c>
      <c r="M377" s="120" t="s">
        <v>8</v>
      </c>
      <c r="N377" s="96" t="s">
        <v>2</v>
      </c>
      <c r="O377" s="116" t="str">
        <f t="shared" si="10"/>
        <v>1145. Cuidado Continuo por una vida con bienestar con enfoque Población para formas extremas de exclusión:Laboral20252_USME3_MARZO_2026</v>
      </c>
      <c r="P377" s="121">
        <v>19971</v>
      </c>
      <c r="Q377" s="121"/>
      <c r="R377" s="121"/>
      <c r="S377" s="122"/>
      <c r="T377" s="123">
        <v>0</v>
      </c>
    </row>
    <row r="378" spans="2:20" ht="30.2" hidden="1" customHeight="1">
      <c r="B378" s="117">
        <v>115</v>
      </c>
      <c r="C378" s="118" t="s">
        <v>164</v>
      </c>
      <c r="D378" s="118" t="s">
        <v>76</v>
      </c>
      <c r="E378" s="83">
        <v>2025</v>
      </c>
      <c r="F378" s="116" t="str">
        <f t="shared" si="11"/>
        <v>1155. Cuidado Continuo por una vida con bienestar con enfoque Población para formas extremas de exclusión:Laboral2025</v>
      </c>
      <c r="G378" s="118" t="s">
        <v>181</v>
      </c>
      <c r="H378" s="118" t="s">
        <v>88</v>
      </c>
      <c r="I378" s="118" t="s">
        <v>68</v>
      </c>
      <c r="J378" s="116" t="s">
        <v>37</v>
      </c>
      <c r="K378" s="119" t="s">
        <v>182</v>
      </c>
      <c r="L378" s="119" t="s">
        <v>42</v>
      </c>
      <c r="M378" s="120" t="s">
        <v>8</v>
      </c>
      <c r="N378" s="96" t="s">
        <v>2</v>
      </c>
      <c r="O378" s="116" t="str">
        <f t="shared" si="10"/>
        <v>1155. Cuidado Continuo por una vida con bienestar con enfoque Población para formas extremas de exclusión:Laboral20252_USME3_MARZO_2026</v>
      </c>
      <c r="P378" s="121">
        <v>70270</v>
      </c>
      <c r="Q378" s="121"/>
      <c r="R378" s="121"/>
      <c r="S378" s="122"/>
      <c r="T378" s="123">
        <v>0</v>
      </c>
    </row>
    <row r="379" spans="2:20" ht="30.2" hidden="1" customHeight="1">
      <c r="B379" s="117">
        <v>116</v>
      </c>
      <c r="C379" s="118" t="s">
        <v>183</v>
      </c>
      <c r="D379" s="118" t="s">
        <v>70</v>
      </c>
      <c r="E379" s="83">
        <v>2025</v>
      </c>
      <c r="F379" s="116" t="str">
        <f t="shared" si="11"/>
        <v>1166. Cuidado Continuo por una vida con bienestar para la población migrante internacional de BogotáEducativo 2025</v>
      </c>
      <c r="G379" s="118" t="s">
        <v>184</v>
      </c>
      <c r="H379" s="118" t="s">
        <v>67</v>
      </c>
      <c r="I379" s="118" t="s">
        <v>68</v>
      </c>
      <c r="J379" s="116" t="s">
        <v>37</v>
      </c>
      <c r="K379" s="119" t="s">
        <v>69</v>
      </c>
      <c r="L379" s="119" t="s">
        <v>42</v>
      </c>
      <c r="M379" s="120" t="s">
        <v>8</v>
      </c>
      <c r="N379" s="96" t="s">
        <v>2</v>
      </c>
      <c r="O379" s="116" t="str">
        <f t="shared" si="10"/>
        <v>1166. Cuidado Continuo por una vida con bienestar para la población migrante internacional de BogotáEducativo 20252_USME3_MARZO_2026</v>
      </c>
      <c r="P379" s="121">
        <v>105404</v>
      </c>
      <c r="Q379" s="121"/>
      <c r="R379" s="121"/>
      <c r="S379" s="122"/>
      <c r="T379" s="123">
        <v>0</v>
      </c>
    </row>
    <row r="380" spans="2:20" ht="30.2" hidden="1" customHeight="1">
      <c r="B380" s="117">
        <v>117</v>
      </c>
      <c r="C380" s="118" t="s">
        <v>185</v>
      </c>
      <c r="D380" s="118" t="s">
        <v>70</v>
      </c>
      <c r="E380" s="83">
        <v>2025</v>
      </c>
      <c r="F380" s="116" t="str">
        <f t="shared" si="11"/>
        <v>1177. Cuidado Continuo por una vida con bienestar para la población con discapacidadEducativo 2025</v>
      </c>
      <c r="G380" s="118" t="s">
        <v>186</v>
      </c>
      <c r="H380" s="118" t="s">
        <v>67</v>
      </c>
      <c r="I380" s="118" t="s">
        <v>68</v>
      </c>
      <c r="J380" s="116" t="s">
        <v>37</v>
      </c>
      <c r="K380" s="119" t="s">
        <v>69</v>
      </c>
      <c r="L380" s="119" t="s">
        <v>42</v>
      </c>
      <c r="M380" s="120" t="s">
        <v>8</v>
      </c>
      <c r="N380" s="96" t="s">
        <v>2</v>
      </c>
      <c r="O380" s="116" t="str">
        <f t="shared" si="10"/>
        <v>1177. Cuidado Continuo por una vida con bienestar para la población con discapacidadEducativo 20252_USME3_MARZO_2026</v>
      </c>
      <c r="P380" s="121">
        <v>161342</v>
      </c>
      <c r="Q380" s="121"/>
      <c r="R380" s="121"/>
      <c r="S380" s="122"/>
      <c r="T380" s="123">
        <v>0</v>
      </c>
    </row>
    <row r="381" spans="2:20" ht="30.2" hidden="1" customHeight="1">
      <c r="B381" s="117">
        <v>117</v>
      </c>
      <c r="C381" s="118" t="s">
        <v>185</v>
      </c>
      <c r="D381" s="118" t="s">
        <v>76</v>
      </c>
      <c r="E381" s="83">
        <v>2025</v>
      </c>
      <c r="F381" s="116" t="str">
        <f t="shared" si="11"/>
        <v>1177. Cuidado Continuo por una vida con bienestar para la población con discapacidadLaboral2025</v>
      </c>
      <c r="G381" s="118" t="s">
        <v>186</v>
      </c>
      <c r="H381" s="118" t="s">
        <v>67</v>
      </c>
      <c r="I381" s="118" t="s">
        <v>68</v>
      </c>
      <c r="J381" s="116" t="s">
        <v>37</v>
      </c>
      <c r="K381" s="119" t="s">
        <v>69</v>
      </c>
      <c r="L381" s="119" t="s">
        <v>39</v>
      </c>
      <c r="M381" s="120" t="s">
        <v>8</v>
      </c>
      <c r="N381" s="96" t="s">
        <v>2</v>
      </c>
      <c r="O381" s="116" t="str">
        <f t="shared" si="10"/>
        <v>1177. Cuidado Continuo por una vida con bienestar para la población con discapacidadLaboral20252_USME3_MARZO_2026</v>
      </c>
      <c r="P381" s="121">
        <v>161342</v>
      </c>
      <c r="Q381" s="121"/>
      <c r="R381" s="121"/>
      <c r="S381" s="122"/>
      <c r="T381" s="123">
        <v>0</v>
      </c>
    </row>
    <row r="382" spans="2:20" ht="30.2" hidden="1" customHeight="1">
      <c r="B382" s="117">
        <v>118</v>
      </c>
      <c r="C382" s="118" t="s">
        <v>185</v>
      </c>
      <c r="D382" s="118" t="s">
        <v>65</v>
      </c>
      <c r="E382" s="83">
        <v>2025</v>
      </c>
      <c r="F382" s="116" t="str">
        <f t="shared" si="11"/>
        <v>1187. Cuidado Continuo por una vida con bienestar para la población con discapacidadComunitario2025</v>
      </c>
      <c r="G382" s="118" t="s">
        <v>187</v>
      </c>
      <c r="H382" s="118" t="s">
        <v>67</v>
      </c>
      <c r="I382" s="118" t="s">
        <v>68</v>
      </c>
      <c r="J382" s="116" t="s">
        <v>37</v>
      </c>
      <c r="K382" s="119" t="s">
        <v>86</v>
      </c>
      <c r="L382" s="119" t="s">
        <v>42</v>
      </c>
      <c r="M382" s="120" t="s">
        <v>8</v>
      </c>
      <c r="N382" s="96" t="s">
        <v>2</v>
      </c>
      <c r="O382" s="116" t="str">
        <f t="shared" si="10"/>
        <v>1187. Cuidado Continuo por una vida con bienestar para la población con discapacidadComunitario20252_USME3_MARZO_2026</v>
      </c>
      <c r="P382" s="121">
        <v>992404</v>
      </c>
      <c r="Q382" s="121"/>
      <c r="R382" s="121"/>
      <c r="S382" s="122"/>
      <c r="T382" s="123">
        <v>0</v>
      </c>
    </row>
    <row r="383" spans="2:20" ht="30.2" hidden="1" customHeight="1">
      <c r="B383" s="117">
        <v>119</v>
      </c>
      <c r="C383" s="118" t="s">
        <v>185</v>
      </c>
      <c r="D383" s="118" t="s">
        <v>65</v>
      </c>
      <c r="E383" s="83">
        <v>2025</v>
      </c>
      <c r="F383" s="116" t="str">
        <f t="shared" si="11"/>
        <v>1197. Cuidado Continuo por una vida con bienestar para la población con discapacidadComunitario2025</v>
      </c>
      <c r="G383" s="118" t="s">
        <v>188</v>
      </c>
      <c r="H383" s="118" t="s">
        <v>67</v>
      </c>
      <c r="I383" s="118" t="s">
        <v>68</v>
      </c>
      <c r="J383" s="116" t="s">
        <v>37</v>
      </c>
      <c r="K383" s="119" t="s">
        <v>69</v>
      </c>
      <c r="L383" s="119" t="s">
        <v>42</v>
      </c>
      <c r="M383" s="120" t="s">
        <v>8</v>
      </c>
      <c r="N383" s="96" t="s">
        <v>2</v>
      </c>
      <c r="O383" s="116" t="str">
        <f t="shared" si="10"/>
        <v>1197. Cuidado Continuo por una vida con bienestar para la población con discapacidadComunitario20252_USME3_MARZO_2026</v>
      </c>
      <c r="P383" s="121">
        <v>355662</v>
      </c>
      <c r="Q383" s="121"/>
      <c r="R383" s="121"/>
      <c r="S383" s="122"/>
      <c r="T383" s="123">
        <v>0</v>
      </c>
    </row>
    <row r="384" spans="2:20" ht="30.2" hidden="1" customHeight="1">
      <c r="B384" s="117">
        <v>120</v>
      </c>
      <c r="C384" s="118" t="s">
        <v>185</v>
      </c>
      <c r="D384" s="118" t="s">
        <v>65</v>
      </c>
      <c r="E384" s="83">
        <v>2025</v>
      </c>
      <c r="F384" s="116" t="str">
        <f t="shared" si="11"/>
        <v>1207. Cuidado Continuo por una vida con bienestar para la población con discapacidadComunitario2025</v>
      </c>
      <c r="G384" s="118" t="s">
        <v>189</v>
      </c>
      <c r="H384" s="118" t="s">
        <v>67</v>
      </c>
      <c r="I384" s="118" t="s">
        <v>68</v>
      </c>
      <c r="J384" s="116" t="s">
        <v>37</v>
      </c>
      <c r="K384" s="119" t="s">
        <v>190</v>
      </c>
      <c r="L384" s="119" t="s">
        <v>42</v>
      </c>
      <c r="M384" s="120" t="s">
        <v>8</v>
      </c>
      <c r="N384" s="96" t="s">
        <v>2</v>
      </c>
      <c r="O384" s="116" t="str">
        <f t="shared" si="10"/>
        <v>1207. Cuidado Continuo por una vida con bienestar para la población con discapacidadComunitario20252_USME3_MARZO_2026</v>
      </c>
      <c r="P384" s="121">
        <v>1422652</v>
      </c>
      <c r="Q384" s="121"/>
      <c r="R384" s="121"/>
      <c r="S384" s="122"/>
      <c r="T384" s="123">
        <v>0</v>
      </c>
    </row>
    <row r="385" spans="2:20" ht="30.2" hidden="1" customHeight="1">
      <c r="B385" s="117">
        <v>121</v>
      </c>
      <c r="C385" s="118" t="s">
        <v>185</v>
      </c>
      <c r="D385" s="118" t="s">
        <v>65</v>
      </c>
      <c r="E385" s="83">
        <v>2025</v>
      </c>
      <c r="F385" s="116" t="str">
        <f t="shared" si="11"/>
        <v>1217. Cuidado Continuo por una vida con bienestar para la población con discapacidadComunitario2025</v>
      </c>
      <c r="G385" s="118" t="s">
        <v>191</v>
      </c>
      <c r="H385" s="118" t="s">
        <v>96</v>
      </c>
      <c r="I385" s="118" t="s">
        <v>68</v>
      </c>
      <c r="J385" s="116" t="s">
        <v>37</v>
      </c>
      <c r="K385" s="119" t="s">
        <v>135</v>
      </c>
      <c r="L385" s="119" t="s">
        <v>42</v>
      </c>
      <c r="M385" s="120" t="s">
        <v>8</v>
      </c>
      <c r="N385" s="96" t="s">
        <v>2</v>
      </c>
      <c r="O385" s="116" t="str">
        <f t="shared" si="10"/>
        <v>1217. Cuidado Continuo por una vida con bienestar para la población con discapacidadComunitario20252_USME3_MARZO_2026</v>
      </c>
      <c r="P385" s="121">
        <v>35135</v>
      </c>
      <c r="Q385" s="121"/>
      <c r="R385" s="121"/>
      <c r="S385" s="122"/>
      <c r="T385" s="123">
        <v>0</v>
      </c>
    </row>
    <row r="386" spans="2:20" ht="30.2" hidden="1" customHeight="1">
      <c r="B386" s="117">
        <v>122</v>
      </c>
      <c r="C386" s="118" t="s">
        <v>185</v>
      </c>
      <c r="D386" s="118" t="s">
        <v>65</v>
      </c>
      <c r="E386" s="83">
        <v>2025</v>
      </c>
      <c r="F386" s="116" t="str">
        <f t="shared" si="11"/>
        <v>1227. Cuidado Continuo por una vida con bienestar para la población con discapacidadComunitario2025</v>
      </c>
      <c r="G386" s="118" t="s">
        <v>192</v>
      </c>
      <c r="H386" s="118" t="s">
        <v>88</v>
      </c>
      <c r="I386" s="118" t="s">
        <v>68</v>
      </c>
      <c r="J386" s="116" t="s">
        <v>37</v>
      </c>
      <c r="K386" s="119" t="s">
        <v>193</v>
      </c>
      <c r="L386" s="119" t="s">
        <v>42</v>
      </c>
      <c r="M386" s="120" t="s">
        <v>8</v>
      </c>
      <c r="N386" s="96" t="s">
        <v>2</v>
      </c>
      <c r="O386" s="116" t="str">
        <f t="shared" si="10"/>
        <v>1227. Cuidado Continuo por una vida con bienestar para la población con discapacidadComunitario20252_USME3_MARZO_2026</v>
      </c>
      <c r="P386" s="121">
        <v>53781</v>
      </c>
      <c r="Q386" s="121"/>
      <c r="R386" s="121"/>
      <c r="S386" s="122"/>
      <c r="T386" s="123">
        <v>0</v>
      </c>
    </row>
    <row r="387" spans="2:20" ht="30.2" hidden="1" customHeight="1">
      <c r="B387" s="117">
        <v>123</v>
      </c>
      <c r="C387" s="118" t="s">
        <v>185</v>
      </c>
      <c r="D387" s="118" t="s">
        <v>71</v>
      </c>
      <c r="E387" s="83">
        <v>2025</v>
      </c>
      <c r="F387" s="116" t="str">
        <f t="shared" si="11"/>
        <v>1237. Cuidado Continuo por una vida con bienestar para la población con discapacidadInstitucional2025</v>
      </c>
      <c r="G387" s="118" t="s">
        <v>194</v>
      </c>
      <c r="H387" s="118" t="s">
        <v>67</v>
      </c>
      <c r="I387" s="118" t="s">
        <v>68</v>
      </c>
      <c r="J387" s="116" t="s">
        <v>37</v>
      </c>
      <c r="K387" s="119" t="s">
        <v>69</v>
      </c>
      <c r="L387" s="119" t="s">
        <v>42</v>
      </c>
      <c r="M387" s="120" t="s">
        <v>8</v>
      </c>
      <c r="N387" s="96" t="s">
        <v>2</v>
      </c>
      <c r="O387" s="116" t="str">
        <f t="shared" si="10"/>
        <v>1237. Cuidado Continuo por una vida con bienestar para la población con discapacidadInstitucional20252_USME3_MARZO_2026</v>
      </c>
      <c r="P387" s="121">
        <v>266747</v>
      </c>
      <c r="Q387" s="121"/>
      <c r="R387" s="121"/>
      <c r="S387" s="122"/>
      <c r="T387" s="123">
        <v>0</v>
      </c>
    </row>
    <row r="388" spans="2:20" ht="30.2" hidden="1" customHeight="1">
      <c r="B388" s="117">
        <v>124</v>
      </c>
      <c r="C388" s="118" t="s">
        <v>185</v>
      </c>
      <c r="D388" s="118" t="s">
        <v>65</v>
      </c>
      <c r="E388" s="83">
        <v>2025</v>
      </c>
      <c r="F388" s="116" t="str">
        <f t="shared" si="11"/>
        <v>1247. Cuidado Continuo por una vida con bienestar para la población con discapacidadComunitario2025</v>
      </c>
      <c r="G388" s="118" t="s">
        <v>195</v>
      </c>
      <c r="H388" s="118" t="s">
        <v>67</v>
      </c>
      <c r="I388" s="118" t="s">
        <v>68</v>
      </c>
      <c r="J388" s="116" t="s">
        <v>37</v>
      </c>
      <c r="K388" s="119" t="s">
        <v>196</v>
      </c>
      <c r="L388" s="119" t="s">
        <v>42</v>
      </c>
      <c r="M388" s="120" t="s">
        <v>8</v>
      </c>
      <c r="N388" s="96" t="s">
        <v>2</v>
      </c>
      <c r="O388" s="116" t="str">
        <f t="shared" si="10"/>
        <v>1247. Cuidado Continuo por una vida con bienestar para la población con discapacidadComunitario20252_USME3_MARZO_2026</v>
      </c>
      <c r="P388" s="121">
        <v>851865</v>
      </c>
      <c r="Q388" s="121"/>
      <c r="R388" s="121"/>
      <c r="S388" s="122"/>
      <c r="T388" s="123">
        <v>0</v>
      </c>
    </row>
    <row r="389" spans="2:20" ht="30.2" hidden="1" customHeight="1">
      <c r="B389" s="117">
        <v>125</v>
      </c>
      <c r="C389" s="118" t="s">
        <v>185</v>
      </c>
      <c r="D389" s="118" t="s">
        <v>65</v>
      </c>
      <c r="E389" s="83">
        <v>2025</v>
      </c>
      <c r="F389" s="116" t="str">
        <f t="shared" si="11"/>
        <v>1257. Cuidado Continuo por una vida con bienestar para la población con discapacidadComunitario2025</v>
      </c>
      <c r="G389" s="118" t="s">
        <v>197</v>
      </c>
      <c r="H389" s="118" t="s">
        <v>67</v>
      </c>
      <c r="I389" s="118" t="s">
        <v>68</v>
      </c>
      <c r="J389" s="116" t="s">
        <v>37</v>
      </c>
      <c r="K389" s="119" t="s">
        <v>38</v>
      </c>
      <c r="L389" s="119" t="s">
        <v>58</v>
      </c>
      <c r="M389" s="120" t="s">
        <v>8</v>
      </c>
      <c r="N389" s="96" t="s">
        <v>2</v>
      </c>
      <c r="O389" s="116" t="str">
        <f t="shared" si="10"/>
        <v>1257. Cuidado Continuo por una vida con bienestar para la población con discapacidadComunitario20252_USME3_MARZO_2026</v>
      </c>
      <c r="P389" s="121">
        <v>12879544</v>
      </c>
      <c r="Q389" s="121"/>
      <c r="R389" s="121"/>
      <c r="S389" s="122"/>
      <c r="T389" s="123">
        <v>0</v>
      </c>
    </row>
    <row r="390" spans="2:20" ht="30.2" hidden="1" customHeight="1">
      <c r="B390" s="117">
        <v>126</v>
      </c>
      <c r="C390" s="118" t="s">
        <v>198</v>
      </c>
      <c r="D390" s="118" t="s">
        <v>65</v>
      </c>
      <c r="E390" s="83">
        <v>2025</v>
      </c>
      <c r="F390" s="116" t="str">
        <f t="shared" si="11"/>
        <v>1268. Cuidado Continuo por una vida con bienestar para la ruralidad de BogotáComunitario2025</v>
      </c>
      <c r="G390" s="118" t="s">
        <v>199</v>
      </c>
      <c r="H390" s="118" t="s">
        <v>67</v>
      </c>
      <c r="I390" s="118" t="s">
        <v>68</v>
      </c>
      <c r="J390" s="116" t="s">
        <v>37</v>
      </c>
      <c r="K390" s="119" t="s">
        <v>69</v>
      </c>
      <c r="L390" s="119" t="s">
        <v>58</v>
      </c>
      <c r="M390" s="120" t="s">
        <v>8</v>
      </c>
      <c r="N390" s="96" t="s">
        <v>2</v>
      </c>
      <c r="O390" s="116" t="str">
        <f t="shared" si="10"/>
        <v>1268. Cuidado Continuo por una vida con bienestar para la ruralidad de BogotáComunitario20252_USME3_MARZO_2026</v>
      </c>
      <c r="P390" s="121">
        <v>175674</v>
      </c>
      <c r="Q390" s="121"/>
      <c r="R390" s="121"/>
      <c r="S390" s="122"/>
      <c r="T390" s="123">
        <v>0</v>
      </c>
    </row>
    <row r="391" spans="2:20" ht="30.2" hidden="1" customHeight="1">
      <c r="B391" s="117">
        <v>127</v>
      </c>
      <c r="C391" s="118" t="s">
        <v>198</v>
      </c>
      <c r="D391" s="118" t="s">
        <v>65</v>
      </c>
      <c r="E391" s="83">
        <v>2025</v>
      </c>
      <c r="F391" s="116" t="str">
        <f t="shared" si="11"/>
        <v>1278. Cuidado Continuo por una vida con bienestar para la ruralidad de BogotáComunitario2025</v>
      </c>
      <c r="G391" s="118" t="s">
        <v>200</v>
      </c>
      <c r="H391" s="118" t="s">
        <v>67</v>
      </c>
      <c r="I391" s="118" t="s">
        <v>68</v>
      </c>
      <c r="J391" s="116" t="s">
        <v>37</v>
      </c>
      <c r="K391" s="119" t="s">
        <v>69</v>
      </c>
      <c r="L391" s="119" t="s">
        <v>42</v>
      </c>
      <c r="M391" s="120" t="s">
        <v>8</v>
      </c>
      <c r="N391" s="96" t="s">
        <v>2</v>
      </c>
      <c r="O391" s="116" t="str">
        <f t="shared" ref="O391:O454" si="12">+F391&amp;M391&amp;N391</f>
        <v>1278. Cuidado Continuo por una vida con bienestar para la ruralidad de BogotáComunitario20252_USME3_MARZO_2026</v>
      </c>
      <c r="P391" s="121">
        <v>468320</v>
      </c>
      <c r="Q391" s="121"/>
      <c r="R391" s="121"/>
      <c r="S391" s="122"/>
      <c r="T391" s="123">
        <v>0</v>
      </c>
    </row>
    <row r="392" spans="2:20" ht="30.2" hidden="1" customHeight="1">
      <c r="B392" s="117">
        <v>127</v>
      </c>
      <c r="C392" s="118" t="s">
        <v>198</v>
      </c>
      <c r="D392" s="118" t="s">
        <v>70</v>
      </c>
      <c r="E392" s="83">
        <v>2025</v>
      </c>
      <c r="F392" s="116" t="str">
        <f t="shared" ref="F392:F455" si="13">B392&amp;C392&amp;D392&amp;E392</f>
        <v>1278. Cuidado Continuo por una vida con bienestar para la ruralidad de BogotáEducativo 2025</v>
      </c>
      <c r="G392" s="118" t="s">
        <v>200</v>
      </c>
      <c r="H392" s="118" t="s">
        <v>67</v>
      </c>
      <c r="I392" s="118" t="s">
        <v>68</v>
      </c>
      <c r="J392" s="116" t="s">
        <v>37</v>
      </c>
      <c r="K392" s="119" t="s">
        <v>69</v>
      </c>
      <c r="L392" s="119" t="s">
        <v>42</v>
      </c>
      <c r="M392" s="120" t="s">
        <v>8</v>
      </c>
      <c r="N392" s="96" t="s">
        <v>2</v>
      </c>
      <c r="O392" s="116" t="str">
        <f t="shared" si="12"/>
        <v>1278. Cuidado Continuo por una vida con bienestar para la ruralidad de BogotáEducativo 20252_USME3_MARZO_2026</v>
      </c>
      <c r="P392" s="121">
        <v>468320</v>
      </c>
      <c r="Q392" s="121"/>
      <c r="R392" s="121"/>
      <c r="S392" s="122"/>
      <c r="T392" s="123">
        <v>0</v>
      </c>
    </row>
    <row r="393" spans="2:20" ht="30.2" hidden="1" customHeight="1">
      <c r="B393" s="117">
        <v>127</v>
      </c>
      <c r="C393" s="118" t="s">
        <v>198</v>
      </c>
      <c r="D393" s="118" t="s">
        <v>71</v>
      </c>
      <c r="E393" s="83">
        <v>2025</v>
      </c>
      <c r="F393" s="116" t="str">
        <f t="shared" si="13"/>
        <v>1278. Cuidado Continuo por una vida con bienestar para la ruralidad de BogotáInstitucional2025</v>
      </c>
      <c r="G393" s="118" t="s">
        <v>200</v>
      </c>
      <c r="H393" s="118" t="s">
        <v>67</v>
      </c>
      <c r="I393" s="118" t="s">
        <v>68</v>
      </c>
      <c r="J393" s="116" t="s">
        <v>37</v>
      </c>
      <c r="K393" s="119" t="s">
        <v>69</v>
      </c>
      <c r="L393" s="119" t="s">
        <v>42</v>
      </c>
      <c r="M393" s="120" t="s">
        <v>8</v>
      </c>
      <c r="N393" s="96" t="s">
        <v>2</v>
      </c>
      <c r="O393" s="116" t="str">
        <f t="shared" si="12"/>
        <v>1278. Cuidado Continuo por una vida con bienestar para la ruralidad de BogotáInstitucional20252_USME3_MARZO_2026</v>
      </c>
      <c r="P393" s="121">
        <v>468320</v>
      </c>
      <c r="Q393" s="121"/>
      <c r="R393" s="121"/>
      <c r="S393" s="122"/>
      <c r="T393" s="123">
        <v>0</v>
      </c>
    </row>
    <row r="394" spans="2:20" ht="30.2" hidden="1" customHeight="1">
      <c r="B394" s="117">
        <v>128</v>
      </c>
      <c r="C394" s="118" t="s">
        <v>198</v>
      </c>
      <c r="D394" s="118" t="s">
        <v>65</v>
      </c>
      <c r="E394" s="83">
        <v>2025</v>
      </c>
      <c r="F394" s="116" t="str">
        <f t="shared" si="13"/>
        <v>1288. Cuidado Continuo por una vida con bienestar para la ruralidad de BogotáComunitario2025</v>
      </c>
      <c r="G394" s="118" t="s">
        <v>201</v>
      </c>
      <c r="H394" s="118" t="s">
        <v>67</v>
      </c>
      <c r="I394" s="118" t="s">
        <v>68</v>
      </c>
      <c r="J394" s="116" t="s">
        <v>37</v>
      </c>
      <c r="K394" s="119" t="s">
        <v>69</v>
      </c>
      <c r="L394" s="119" t="s">
        <v>58</v>
      </c>
      <c r="M394" s="120" t="s">
        <v>8</v>
      </c>
      <c r="N394" s="96" t="s">
        <v>2</v>
      </c>
      <c r="O394" s="116" t="str">
        <f t="shared" si="12"/>
        <v>1288. Cuidado Continuo por una vida con bienestar para la ruralidad de BogotáComunitario20252_USME3_MARZO_2026</v>
      </c>
      <c r="P394" s="121">
        <v>140539</v>
      </c>
      <c r="Q394" s="121"/>
      <c r="R394" s="121"/>
      <c r="S394" s="122"/>
      <c r="T394" s="123">
        <v>0</v>
      </c>
    </row>
    <row r="395" spans="2:20" ht="30.2" hidden="1" customHeight="1">
      <c r="B395" s="117">
        <v>128</v>
      </c>
      <c r="C395" s="118" t="s">
        <v>198</v>
      </c>
      <c r="D395" s="118" t="s">
        <v>70</v>
      </c>
      <c r="E395" s="83">
        <v>2025</v>
      </c>
      <c r="F395" s="116" t="str">
        <f t="shared" si="13"/>
        <v>1288. Cuidado Continuo por una vida con bienestar para la ruralidad de BogotáEducativo 2025</v>
      </c>
      <c r="G395" s="118" t="s">
        <v>201</v>
      </c>
      <c r="H395" s="118" t="s">
        <v>67</v>
      </c>
      <c r="I395" s="118" t="s">
        <v>68</v>
      </c>
      <c r="J395" s="116" t="s">
        <v>37</v>
      </c>
      <c r="K395" s="119" t="s">
        <v>69</v>
      </c>
      <c r="L395" s="119" t="s">
        <v>58</v>
      </c>
      <c r="M395" s="120" t="s">
        <v>8</v>
      </c>
      <c r="N395" s="96" t="s">
        <v>2</v>
      </c>
      <c r="O395" s="116" t="str">
        <f t="shared" si="12"/>
        <v>1288. Cuidado Continuo por una vida con bienestar para la ruralidad de BogotáEducativo 20252_USME3_MARZO_2026</v>
      </c>
      <c r="P395" s="121">
        <v>140539</v>
      </c>
      <c r="Q395" s="121"/>
      <c r="R395" s="121"/>
      <c r="S395" s="122"/>
      <c r="T395" s="123">
        <v>0</v>
      </c>
    </row>
    <row r="396" spans="2:20" ht="30.2" hidden="1" customHeight="1">
      <c r="B396" s="117">
        <v>129</v>
      </c>
      <c r="C396" s="118" t="s">
        <v>198</v>
      </c>
      <c r="D396" s="118" t="s">
        <v>65</v>
      </c>
      <c r="E396" s="83">
        <v>2025</v>
      </c>
      <c r="F396" s="116" t="str">
        <f t="shared" si="13"/>
        <v>1298. Cuidado Continuo por una vida con bienestar para la ruralidad de BogotáComunitario2025</v>
      </c>
      <c r="G396" s="118" t="s">
        <v>202</v>
      </c>
      <c r="H396" s="118" t="s">
        <v>67</v>
      </c>
      <c r="I396" s="118" t="s">
        <v>68</v>
      </c>
      <c r="J396" s="116" t="s">
        <v>37</v>
      </c>
      <c r="K396" s="119" t="s">
        <v>69</v>
      </c>
      <c r="L396" s="119" t="s">
        <v>42</v>
      </c>
      <c r="M396" s="120" t="s">
        <v>8</v>
      </c>
      <c r="N396" s="96" t="s">
        <v>2</v>
      </c>
      <c r="O396" s="116" t="str">
        <f t="shared" si="12"/>
        <v>1298. Cuidado Continuo por una vida con bienestar para la ruralidad de BogotáComunitario20252_USME3_MARZO_2026</v>
      </c>
      <c r="P396" s="121">
        <v>175674</v>
      </c>
      <c r="Q396" s="121"/>
      <c r="R396" s="121"/>
      <c r="S396" s="122"/>
      <c r="T396" s="123">
        <v>0</v>
      </c>
    </row>
    <row r="397" spans="2:20" ht="30.2" hidden="1" customHeight="1">
      <c r="B397" s="117">
        <v>130</v>
      </c>
      <c r="C397" s="118" t="s">
        <v>198</v>
      </c>
      <c r="D397" s="118" t="s">
        <v>65</v>
      </c>
      <c r="E397" s="83">
        <v>2025</v>
      </c>
      <c r="F397" s="116" t="str">
        <f t="shared" si="13"/>
        <v>1308. Cuidado Continuo por una vida con bienestar para la ruralidad de BogotáComunitario2025</v>
      </c>
      <c r="G397" s="118" t="s">
        <v>203</v>
      </c>
      <c r="H397" s="118" t="s">
        <v>67</v>
      </c>
      <c r="I397" s="118" t="s">
        <v>68</v>
      </c>
      <c r="J397" s="116" t="s">
        <v>37</v>
      </c>
      <c r="K397" s="119" t="s">
        <v>69</v>
      </c>
      <c r="L397" s="119" t="s">
        <v>58</v>
      </c>
      <c r="M397" s="120" t="s">
        <v>8</v>
      </c>
      <c r="N397" s="96" t="s">
        <v>2</v>
      </c>
      <c r="O397" s="116" t="str">
        <f t="shared" si="12"/>
        <v>1308. Cuidado Continuo por una vida con bienestar para la ruralidad de BogotáComunitario20252_USME3_MARZO_2026</v>
      </c>
      <c r="P397" s="121">
        <v>140539</v>
      </c>
      <c r="Q397" s="121"/>
      <c r="R397" s="121"/>
      <c r="S397" s="122"/>
      <c r="T397" s="123">
        <v>0</v>
      </c>
    </row>
    <row r="398" spans="2:20" ht="30.2" hidden="1" customHeight="1">
      <c r="B398" s="117">
        <v>131</v>
      </c>
      <c r="C398" s="118" t="s">
        <v>198</v>
      </c>
      <c r="D398" s="118" t="s">
        <v>76</v>
      </c>
      <c r="E398" s="83">
        <v>2025</v>
      </c>
      <c r="F398" s="116" t="str">
        <f t="shared" si="13"/>
        <v>1318. Cuidado Continuo por una vida con bienestar para la ruralidad de BogotáLaboral2025</v>
      </c>
      <c r="G398" s="118" t="s">
        <v>204</v>
      </c>
      <c r="H398" s="118" t="s">
        <v>88</v>
      </c>
      <c r="I398" s="118" t="s">
        <v>68</v>
      </c>
      <c r="J398" s="116" t="s">
        <v>37</v>
      </c>
      <c r="K398" s="119" t="s">
        <v>132</v>
      </c>
      <c r="L398" s="119" t="s">
        <v>42</v>
      </c>
      <c r="M398" s="120" t="s">
        <v>8</v>
      </c>
      <c r="N398" s="96" t="s">
        <v>2</v>
      </c>
      <c r="O398" s="116" t="str">
        <f t="shared" si="12"/>
        <v>1318. Cuidado Continuo por una vida con bienestar para la ruralidad de BogotáLaboral20252_USME3_MARZO_2026</v>
      </c>
      <c r="P398" s="121">
        <v>940787</v>
      </c>
      <c r="Q398" s="121"/>
      <c r="R398" s="121"/>
      <c r="S398" s="122"/>
      <c r="T398" s="123">
        <v>0</v>
      </c>
    </row>
    <row r="399" spans="2:20" ht="30.2" hidden="1" customHeight="1">
      <c r="B399" s="117">
        <v>132</v>
      </c>
      <c r="C399" s="118" t="s">
        <v>198</v>
      </c>
      <c r="D399" s="118" t="s">
        <v>76</v>
      </c>
      <c r="E399" s="83">
        <v>2025</v>
      </c>
      <c r="F399" s="116" t="str">
        <f t="shared" si="13"/>
        <v>1328. Cuidado Continuo por una vida con bienestar para la ruralidad de BogotáLaboral2025</v>
      </c>
      <c r="G399" s="118" t="s">
        <v>205</v>
      </c>
      <c r="H399" s="118" t="s">
        <v>88</v>
      </c>
      <c r="I399" s="118" t="s">
        <v>68</v>
      </c>
      <c r="J399" s="116" t="s">
        <v>37</v>
      </c>
      <c r="K399" s="119" t="s">
        <v>206</v>
      </c>
      <c r="L399" s="119" t="s">
        <v>58</v>
      </c>
      <c r="M399" s="120" t="s">
        <v>8</v>
      </c>
      <c r="N399" s="96" t="s">
        <v>2</v>
      </c>
      <c r="O399" s="116" t="str">
        <f t="shared" si="12"/>
        <v>1328. Cuidado Continuo por una vida con bienestar para la ruralidad de BogotáLaboral20252_USME3_MARZO_2026</v>
      </c>
      <c r="P399" s="121">
        <v>250875</v>
      </c>
      <c r="Q399" s="121"/>
      <c r="R399" s="121"/>
      <c r="S399" s="122"/>
      <c r="T399" s="123">
        <v>0</v>
      </c>
    </row>
    <row r="400" spans="2:20" ht="30.2" hidden="1" customHeight="1">
      <c r="B400" s="117">
        <v>133</v>
      </c>
      <c r="C400" s="118" t="s">
        <v>198</v>
      </c>
      <c r="D400" s="118" t="s">
        <v>76</v>
      </c>
      <c r="E400" s="83">
        <v>2025</v>
      </c>
      <c r="F400" s="116" t="str">
        <f t="shared" si="13"/>
        <v>1338. Cuidado Continuo por una vida con bienestar para la ruralidad de BogotáLaboral2025</v>
      </c>
      <c r="G400" s="118" t="s">
        <v>207</v>
      </c>
      <c r="H400" s="118" t="s">
        <v>88</v>
      </c>
      <c r="I400" s="118" t="s">
        <v>68</v>
      </c>
      <c r="J400" s="116" t="s">
        <v>37</v>
      </c>
      <c r="K400" s="119" t="s">
        <v>206</v>
      </c>
      <c r="L400" s="119" t="s">
        <v>58</v>
      </c>
      <c r="M400" s="120" t="s">
        <v>8</v>
      </c>
      <c r="N400" s="96" t="s">
        <v>2</v>
      </c>
      <c r="O400" s="116" t="str">
        <f t="shared" si="12"/>
        <v>1338. Cuidado Continuo por una vida con bienestar para la ruralidad de BogotáLaboral20252_USME3_MARZO_2026</v>
      </c>
      <c r="P400" s="121">
        <v>183687</v>
      </c>
      <c r="Q400" s="121"/>
      <c r="R400" s="121"/>
      <c r="S400" s="122"/>
      <c r="T400" s="123">
        <v>0</v>
      </c>
    </row>
    <row r="401" spans="2:20" ht="30.2" hidden="1" customHeight="1">
      <c r="B401" s="117">
        <v>134</v>
      </c>
      <c r="C401" s="118" t="s">
        <v>198</v>
      </c>
      <c r="D401" s="118" t="s">
        <v>76</v>
      </c>
      <c r="E401" s="83">
        <v>2025</v>
      </c>
      <c r="F401" s="116" t="str">
        <f t="shared" si="13"/>
        <v>1348. Cuidado Continuo por una vida con bienestar para la ruralidad de BogotáLaboral2025</v>
      </c>
      <c r="G401" s="118" t="s">
        <v>208</v>
      </c>
      <c r="H401" s="118" t="s">
        <v>88</v>
      </c>
      <c r="I401" s="118" t="s">
        <v>68</v>
      </c>
      <c r="J401" s="116" t="s">
        <v>37</v>
      </c>
      <c r="K401" s="119" t="s">
        <v>129</v>
      </c>
      <c r="L401" s="119" t="s">
        <v>58</v>
      </c>
      <c r="M401" s="120" t="s">
        <v>8</v>
      </c>
      <c r="N401" s="96" t="s">
        <v>2</v>
      </c>
      <c r="O401" s="116" t="str">
        <f t="shared" si="12"/>
        <v>1348. Cuidado Continuo por una vida con bienestar para la ruralidad de BogotáLaboral20252_USME3_MARZO_2026</v>
      </c>
      <c r="P401" s="121">
        <v>110336</v>
      </c>
      <c r="Q401" s="121"/>
      <c r="R401" s="121"/>
      <c r="S401" s="122"/>
      <c r="T401" s="123">
        <v>0</v>
      </c>
    </row>
    <row r="402" spans="2:20" ht="30.2" hidden="1" customHeight="1">
      <c r="B402" s="117">
        <v>135</v>
      </c>
      <c r="C402" s="118" t="s">
        <v>198</v>
      </c>
      <c r="D402" s="118" t="s">
        <v>76</v>
      </c>
      <c r="E402" s="83">
        <v>2025</v>
      </c>
      <c r="F402" s="116" t="str">
        <f t="shared" si="13"/>
        <v>1358. Cuidado Continuo por una vida con bienestar para la ruralidad de BogotáLaboral2025</v>
      </c>
      <c r="G402" s="118" t="s">
        <v>209</v>
      </c>
      <c r="H402" s="118" t="s">
        <v>88</v>
      </c>
      <c r="I402" s="118" t="s">
        <v>68</v>
      </c>
      <c r="J402" s="116" t="s">
        <v>37</v>
      </c>
      <c r="K402" s="119" t="s">
        <v>129</v>
      </c>
      <c r="L402" s="119" t="s">
        <v>42</v>
      </c>
      <c r="M402" s="120" t="s">
        <v>8</v>
      </c>
      <c r="N402" s="96" t="s">
        <v>2</v>
      </c>
      <c r="O402" s="116" t="str">
        <f t="shared" si="12"/>
        <v>1358. Cuidado Continuo por una vida con bienestar para la ruralidad de BogotáLaboral20252_USME3_MARZO_2026</v>
      </c>
      <c r="P402" s="121">
        <v>137922</v>
      </c>
      <c r="Q402" s="121"/>
      <c r="R402" s="121"/>
      <c r="S402" s="122"/>
      <c r="T402" s="123">
        <v>0</v>
      </c>
    </row>
    <row r="403" spans="2:20" ht="30.2" hidden="1" customHeight="1">
      <c r="B403" s="117">
        <v>86</v>
      </c>
      <c r="C403" s="118" t="s">
        <v>210</v>
      </c>
      <c r="D403" s="118" t="s">
        <v>211</v>
      </c>
      <c r="E403" s="83">
        <v>2025</v>
      </c>
      <c r="F403" s="116" t="str">
        <f t="shared" si="13"/>
        <v>869. Gestión de Programas Estrategias y Planes para el BienestarGestión Integral Estrategias y Programas2025</v>
      </c>
      <c r="G403" s="118" t="s">
        <v>212</v>
      </c>
      <c r="H403" s="118" t="s">
        <v>213</v>
      </c>
      <c r="I403" s="118" t="s">
        <v>68</v>
      </c>
      <c r="J403" s="116" t="s">
        <v>37</v>
      </c>
      <c r="K403" s="119" t="s">
        <v>196</v>
      </c>
      <c r="L403" s="119" t="s">
        <v>39</v>
      </c>
      <c r="M403" s="120" t="s">
        <v>8</v>
      </c>
      <c r="N403" s="96" t="s">
        <v>2</v>
      </c>
      <c r="O403" s="116" t="str">
        <f t="shared" si="12"/>
        <v>869. Gestión de Programas Estrategias y Planes para el BienestarGestión Integral Estrategias y Programas20252_USME3_MARZO_2026</v>
      </c>
      <c r="P403" s="121">
        <v>73474880</v>
      </c>
      <c r="Q403" s="121"/>
      <c r="R403" s="121"/>
      <c r="S403" s="122"/>
      <c r="T403" s="123">
        <v>0</v>
      </c>
    </row>
    <row r="404" spans="2:20" ht="30.2" hidden="1" customHeight="1">
      <c r="B404" s="117">
        <v>136</v>
      </c>
      <c r="C404" s="118" t="s">
        <v>210</v>
      </c>
      <c r="D404" s="118" t="s">
        <v>211</v>
      </c>
      <c r="E404" s="83">
        <v>2025</v>
      </c>
      <c r="F404" s="116" t="str">
        <f t="shared" si="13"/>
        <v>1369. Gestión de Programas Estrategias y Planes para el BienestarGestión Integral Estrategias y Programas2025</v>
      </c>
      <c r="G404" s="118" t="s">
        <v>214</v>
      </c>
      <c r="H404" s="118" t="s">
        <v>215</v>
      </c>
      <c r="I404" s="118" t="s">
        <v>47</v>
      </c>
      <c r="J404" s="116" t="s">
        <v>37</v>
      </c>
      <c r="K404" s="119" t="s">
        <v>38</v>
      </c>
      <c r="L404" s="119" t="s">
        <v>39</v>
      </c>
      <c r="M404" s="120" t="s">
        <v>8</v>
      </c>
      <c r="N404" s="96" t="s">
        <v>2</v>
      </c>
      <c r="O404" s="116" t="str">
        <f t="shared" si="12"/>
        <v>1369. Gestión de Programas Estrategias y Planes para el BienestarGestión Integral Estrategias y Programas20252_USME3_MARZO_2026</v>
      </c>
      <c r="P404" s="121">
        <v>5621568</v>
      </c>
      <c r="Q404" s="121"/>
      <c r="R404" s="121"/>
      <c r="S404" s="122"/>
      <c r="T404" s="123">
        <v>0</v>
      </c>
    </row>
    <row r="405" spans="2:20" ht="30.2" hidden="1" customHeight="1">
      <c r="B405" s="117">
        <v>137</v>
      </c>
      <c r="C405" s="118" t="s">
        <v>210</v>
      </c>
      <c r="D405" s="118" t="s">
        <v>211</v>
      </c>
      <c r="E405" s="83">
        <v>2025</v>
      </c>
      <c r="F405" s="116" t="str">
        <f t="shared" si="13"/>
        <v>1379. Gestión de Programas Estrategias y Planes para el BienestarGestión Integral Estrategias y Programas2025</v>
      </c>
      <c r="G405" s="118" t="s">
        <v>216</v>
      </c>
      <c r="H405" s="118" t="s">
        <v>215</v>
      </c>
      <c r="I405" s="118" t="s">
        <v>47</v>
      </c>
      <c r="J405" s="116" t="s">
        <v>37</v>
      </c>
      <c r="K405" s="119" t="s">
        <v>38</v>
      </c>
      <c r="L405" s="119" t="s">
        <v>39</v>
      </c>
      <c r="M405" s="120" t="s">
        <v>8</v>
      </c>
      <c r="N405" s="96" t="s">
        <v>2</v>
      </c>
      <c r="O405" s="116" t="str">
        <f t="shared" si="12"/>
        <v>1379. Gestión de Programas Estrategias y Planes para el BienestarGestión Integral Estrategias y Programas20252_USME3_MARZO_2026</v>
      </c>
      <c r="P405" s="121">
        <v>3994272</v>
      </c>
      <c r="Q405" s="121"/>
      <c r="R405" s="121"/>
      <c r="S405" s="122"/>
      <c r="T405" s="123">
        <v>0</v>
      </c>
    </row>
    <row r="406" spans="2:20" ht="30.2" hidden="1" customHeight="1">
      <c r="B406" s="117">
        <v>138</v>
      </c>
      <c r="C406" s="118" t="s">
        <v>210</v>
      </c>
      <c r="D406" s="118" t="s">
        <v>211</v>
      </c>
      <c r="E406" s="83">
        <v>2025</v>
      </c>
      <c r="F406" s="116" t="str">
        <f t="shared" si="13"/>
        <v>1389. Gestión de Programas Estrategias y Planes para el BienestarGestión Integral Estrategias y Programas2025</v>
      </c>
      <c r="G406" s="118" t="s">
        <v>217</v>
      </c>
      <c r="H406" s="118" t="s">
        <v>215</v>
      </c>
      <c r="I406" s="118" t="s">
        <v>47</v>
      </c>
      <c r="J406" s="116" t="s">
        <v>37</v>
      </c>
      <c r="K406" s="119" t="s">
        <v>38</v>
      </c>
      <c r="L406" s="119" t="s">
        <v>39</v>
      </c>
      <c r="M406" s="120" t="s">
        <v>8</v>
      </c>
      <c r="N406" s="96" t="s">
        <v>2</v>
      </c>
      <c r="O406" s="116" t="str">
        <f t="shared" si="12"/>
        <v>1389. Gestión de Programas Estrategias y Planes para el BienestarGestión Integral Estrategias y Programas20252_USME3_MARZO_2026</v>
      </c>
      <c r="P406" s="121">
        <v>12969056</v>
      </c>
      <c r="Q406" s="121"/>
      <c r="R406" s="121"/>
      <c r="S406" s="122"/>
      <c r="T406" s="123">
        <v>0</v>
      </c>
    </row>
    <row r="407" spans="2:20" ht="30.2" hidden="1" customHeight="1">
      <c r="B407" s="117">
        <v>139</v>
      </c>
      <c r="C407" s="118" t="s">
        <v>210</v>
      </c>
      <c r="D407" s="118" t="s">
        <v>211</v>
      </c>
      <c r="E407" s="83">
        <v>2025</v>
      </c>
      <c r="F407" s="116" t="str">
        <f t="shared" si="13"/>
        <v>1399. Gestión de Programas Estrategias y Planes para el BienestarGestión Integral Estrategias y Programas2025</v>
      </c>
      <c r="G407" s="118" t="s">
        <v>218</v>
      </c>
      <c r="H407" s="118" t="s">
        <v>215</v>
      </c>
      <c r="I407" s="118" t="s">
        <v>47</v>
      </c>
      <c r="J407" s="116" t="s">
        <v>37</v>
      </c>
      <c r="K407" s="119" t="s">
        <v>38</v>
      </c>
      <c r="L407" s="119" t="s">
        <v>39</v>
      </c>
      <c r="M407" s="120" t="s">
        <v>8</v>
      </c>
      <c r="N407" s="96" t="s">
        <v>2</v>
      </c>
      <c r="O407" s="116" t="str">
        <f t="shared" si="12"/>
        <v>1399. Gestión de Programas Estrategias y Planes para el BienestarGestión Integral Estrategias y Programas20252_USME3_MARZO_2026</v>
      </c>
      <c r="P407" s="121">
        <v>3994272</v>
      </c>
      <c r="Q407" s="121"/>
      <c r="R407" s="121"/>
      <c r="S407" s="122"/>
      <c r="T407" s="123">
        <v>0</v>
      </c>
    </row>
    <row r="408" spans="2:20" ht="30.2" hidden="1" customHeight="1">
      <c r="B408" s="117">
        <v>140</v>
      </c>
      <c r="C408" s="118" t="s">
        <v>210</v>
      </c>
      <c r="D408" s="118" t="s">
        <v>211</v>
      </c>
      <c r="E408" s="83">
        <v>2025</v>
      </c>
      <c r="F408" s="116" t="str">
        <f t="shared" si="13"/>
        <v>1409. Gestión de Programas Estrategias y Planes para el BienestarGestión Integral Estrategias y Programas2025</v>
      </c>
      <c r="G408" s="118" t="s">
        <v>219</v>
      </c>
      <c r="H408" s="118" t="s">
        <v>215</v>
      </c>
      <c r="I408" s="118" t="s">
        <v>47</v>
      </c>
      <c r="J408" s="116" t="s">
        <v>37</v>
      </c>
      <c r="K408" s="119" t="s">
        <v>38</v>
      </c>
      <c r="L408" s="119" t="s">
        <v>39</v>
      </c>
      <c r="M408" s="120" t="s">
        <v>8</v>
      </c>
      <c r="N408" s="96" t="s">
        <v>2</v>
      </c>
      <c r="O408" s="116" t="str">
        <f t="shared" si="12"/>
        <v>1409. Gestión de Programas Estrategias y Planes para el BienestarGestión Integral Estrategias y Programas20252_USME3_MARZO_2026</v>
      </c>
      <c r="P408" s="121">
        <v>5621568</v>
      </c>
      <c r="Q408" s="121"/>
      <c r="R408" s="121"/>
      <c r="S408" s="122"/>
      <c r="T408" s="123">
        <v>0</v>
      </c>
    </row>
    <row r="409" spans="2:20" ht="30.2" hidden="1" customHeight="1">
      <c r="B409" s="117">
        <v>141</v>
      </c>
      <c r="C409" s="118" t="s">
        <v>210</v>
      </c>
      <c r="D409" s="118" t="s">
        <v>211</v>
      </c>
      <c r="E409" s="83">
        <v>2025</v>
      </c>
      <c r="F409" s="116" t="str">
        <f t="shared" si="13"/>
        <v>1419. Gestión de Programas Estrategias y Planes para el BienestarGestión Integral Estrategias y Programas2025</v>
      </c>
      <c r="G409" s="118" t="s">
        <v>220</v>
      </c>
      <c r="H409" s="118" t="s">
        <v>215</v>
      </c>
      <c r="I409" s="118" t="s">
        <v>47</v>
      </c>
      <c r="J409" s="116" t="s">
        <v>37</v>
      </c>
      <c r="K409" s="119" t="s">
        <v>38</v>
      </c>
      <c r="L409" s="119" t="s">
        <v>39</v>
      </c>
      <c r="M409" s="120" t="s">
        <v>8</v>
      </c>
      <c r="N409" s="96" t="s">
        <v>2</v>
      </c>
      <c r="O409" s="116" t="str">
        <f t="shared" si="12"/>
        <v>1419. Gestión de Programas Estrategias y Planes para el BienestarGestión Integral Estrategias y Programas20252_USME3_MARZO_2026</v>
      </c>
      <c r="P409" s="121">
        <v>3994272</v>
      </c>
      <c r="Q409" s="121"/>
      <c r="R409" s="121"/>
      <c r="S409" s="122"/>
      <c r="T409" s="123">
        <v>0</v>
      </c>
    </row>
    <row r="410" spans="2:20" ht="30.2" hidden="1" customHeight="1">
      <c r="B410" s="117">
        <v>142</v>
      </c>
      <c r="C410" s="118" t="s">
        <v>210</v>
      </c>
      <c r="D410" s="118" t="s">
        <v>211</v>
      </c>
      <c r="E410" s="83">
        <v>2025</v>
      </c>
      <c r="F410" s="116" t="str">
        <f t="shared" si="13"/>
        <v>1429. Gestión de Programas Estrategias y Planes para el BienestarGestión Integral Estrategias y Programas2025</v>
      </c>
      <c r="G410" s="118" t="s">
        <v>221</v>
      </c>
      <c r="H410" s="118" t="s">
        <v>215</v>
      </c>
      <c r="I410" s="118" t="s">
        <v>47</v>
      </c>
      <c r="J410" s="116" t="s">
        <v>37</v>
      </c>
      <c r="K410" s="119" t="s">
        <v>38</v>
      </c>
      <c r="L410" s="119" t="s">
        <v>58</v>
      </c>
      <c r="M410" s="120" t="s">
        <v>8</v>
      </c>
      <c r="N410" s="96" t="s">
        <v>2</v>
      </c>
      <c r="O410" s="116" t="str">
        <f t="shared" si="12"/>
        <v>1429. Gestión de Programas Estrategias y Planes para el BienestarGestión Integral Estrategias y Programas20252_USME3_MARZO_2026</v>
      </c>
      <c r="P410" s="121">
        <v>3994272</v>
      </c>
      <c r="Q410" s="121"/>
      <c r="R410" s="121"/>
      <c r="S410" s="122"/>
      <c r="T410" s="123">
        <v>0</v>
      </c>
    </row>
    <row r="411" spans="2:20" ht="30.2" hidden="1" customHeight="1">
      <c r="B411" s="117">
        <v>143</v>
      </c>
      <c r="C411" s="118" t="s">
        <v>210</v>
      </c>
      <c r="D411" s="118" t="s">
        <v>211</v>
      </c>
      <c r="E411" s="83">
        <v>2025</v>
      </c>
      <c r="F411" s="116" t="str">
        <f t="shared" si="13"/>
        <v>1439. Gestión de Programas Estrategias y Planes para el BienestarGestión Integral Estrategias y Programas2025</v>
      </c>
      <c r="G411" s="118" t="s">
        <v>222</v>
      </c>
      <c r="H411" s="118" t="s">
        <v>223</v>
      </c>
      <c r="I411" s="118" t="s">
        <v>47</v>
      </c>
      <c r="J411" s="116" t="s">
        <v>37</v>
      </c>
      <c r="K411" s="119" t="s">
        <v>38</v>
      </c>
      <c r="L411" s="119" t="s">
        <v>39</v>
      </c>
      <c r="M411" s="120" t="s">
        <v>8</v>
      </c>
      <c r="N411" s="96" t="s">
        <v>2</v>
      </c>
      <c r="O411" s="116" t="str">
        <f t="shared" si="12"/>
        <v>1439. Gestión de Programas Estrategias y Planes para el BienestarGestión Integral Estrategias y Programas20252_USME3_MARZO_2026</v>
      </c>
      <c r="P411" s="121">
        <v>7508288</v>
      </c>
      <c r="Q411" s="121"/>
      <c r="R411" s="121"/>
      <c r="S411" s="122"/>
      <c r="T411" s="123">
        <v>0</v>
      </c>
    </row>
    <row r="412" spans="2:20" ht="30.2" hidden="1" customHeight="1">
      <c r="B412" s="117">
        <v>144</v>
      </c>
      <c r="C412" s="118" t="s">
        <v>210</v>
      </c>
      <c r="D412" s="118" t="s">
        <v>211</v>
      </c>
      <c r="E412" s="83">
        <v>2025</v>
      </c>
      <c r="F412" s="116" t="str">
        <f t="shared" si="13"/>
        <v>1449. Gestión de Programas Estrategias y Planes para el BienestarGestión Integral Estrategias y Programas2025</v>
      </c>
      <c r="G412" s="118" t="s">
        <v>224</v>
      </c>
      <c r="H412" s="118" t="s">
        <v>223</v>
      </c>
      <c r="I412" s="118" t="s">
        <v>47</v>
      </c>
      <c r="J412" s="116" t="s">
        <v>37</v>
      </c>
      <c r="K412" s="119" t="s">
        <v>38</v>
      </c>
      <c r="L412" s="119" t="s">
        <v>39</v>
      </c>
      <c r="M412" s="120" t="s">
        <v>8</v>
      </c>
      <c r="N412" s="96" t="s">
        <v>2</v>
      </c>
      <c r="O412" s="116" t="str">
        <f t="shared" si="12"/>
        <v>1449. Gestión de Programas Estrategias y Planes para el BienestarGestión Integral Estrategias y Programas20252_USME3_MARZO_2026</v>
      </c>
      <c r="P412" s="121">
        <v>7508288</v>
      </c>
      <c r="Q412" s="121"/>
      <c r="R412" s="121"/>
      <c r="S412" s="122"/>
      <c r="T412" s="123">
        <v>0</v>
      </c>
    </row>
    <row r="413" spans="2:20" ht="30.2" hidden="1" customHeight="1">
      <c r="B413" s="117">
        <v>145</v>
      </c>
      <c r="C413" s="118" t="s">
        <v>210</v>
      </c>
      <c r="D413" s="118" t="s">
        <v>211</v>
      </c>
      <c r="E413" s="83">
        <v>2025</v>
      </c>
      <c r="F413" s="116" t="str">
        <f t="shared" si="13"/>
        <v>1459. Gestión de Programas Estrategias y Planes para el BienestarGestión Integral Estrategias y Programas2025</v>
      </c>
      <c r="G413" s="118" t="s">
        <v>225</v>
      </c>
      <c r="H413" s="118" t="s">
        <v>223</v>
      </c>
      <c r="I413" s="118" t="s">
        <v>47</v>
      </c>
      <c r="J413" s="116" t="s">
        <v>37</v>
      </c>
      <c r="K413" s="119" t="s">
        <v>38</v>
      </c>
      <c r="L413" s="119" t="s">
        <v>39</v>
      </c>
      <c r="M413" s="120" t="s">
        <v>8</v>
      </c>
      <c r="N413" s="96" t="s">
        <v>2</v>
      </c>
      <c r="O413" s="116" t="str">
        <f t="shared" si="12"/>
        <v>1459. Gestión de Programas Estrategias y Planes para el BienestarGestión Integral Estrategias y Programas20252_USME3_MARZO_2026</v>
      </c>
      <c r="P413" s="121">
        <v>5299968</v>
      </c>
      <c r="Q413" s="121"/>
      <c r="R413" s="121"/>
      <c r="S413" s="122"/>
      <c r="T413" s="123">
        <v>0</v>
      </c>
    </row>
    <row r="414" spans="2:20" ht="30.2" hidden="1" customHeight="1">
      <c r="B414" s="117">
        <v>146</v>
      </c>
      <c r="C414" s="118" t="s">
        <v>210</v>
      </c>
      <c r="D414" s="118" t="s">
        <v>211</v>
      </c>
      <c r="E414" s="83">
        <v>2025</v>
      </c>
      <c r="F414" s="116" t="str">
        <f t="shared" si="13"/>
        <v>1469. Gestión de Programas Estrategias y Planes para el BienestarGestión Integral Estrategias y Programas2025</v>
      </c>
      <c r="G414" s="118" t="s">
        <v>226</v>
      </c>
      <c r="H414" s="118" t="s">
        <v>223</v>
      </c>
      <c r="I414" s="118" t="s">
        <v>47</v>
      </c>
      <c r="J414" s="116" t="s">
        <v>37</v>
      </c>
      <c r="K414" s="119" t="s">
        <v>69</v>
      </c>
      <c r="L414" s="119" t="s">
        <v>58</v>
      </c>
      <c r="M414" s="120" t="s">
        <v>8</v>
      </c>
      <c r="N414" s="96" t="s">
        <v>2</v>
      </c>
      <c r="O414" s="116" t="str">
        <f t="shared" si="12"/>
        <v>1469. Gestión de Programas Estrategias y Planes para el BienestarGestión Integral Estrategias y Programas20252_USME3_MARZO_2026</v>
      </c>
      <c r="P414" s="121">
        <v>122208</v>
      </c>
      <c r="Q414" s="121"/>
      <c r="R414" s="121"/>
      <c r="S414" s="122"/>
      <c r="T414" s="123">
        <v>0</v>
      </c>
    </row>
    <row r="415" spans="2:20" ht="30.2" hidden="1" customHeight="1">
      <c r="B415" s="117">
        <v>147</v>
      </c>
      <c r="C415" s="118" t="s">
        <v>210</v>
      </c>
      <c r="D415" s="118" t="s">
        <v>211</v>
      </c>
      <c r="E415" s="83">
        <v>2025</v>
      </c>
      <c r="F415" s="116" t="str">
        <f t="shared" si="13"/>
        <v>1479. Gestión de Programas Estrategias y Planes para el BienestarGestión Integral Estrategias y Programas2025</v>
      </c>
      <c r="G415" s="118" t="s">
        <v>227</v>
      </c>
      <c r="H415" s="118" t="s">
        <v>223</v>
      </c>
      <c r="I415" s="118" t="s">
        <v>47</v>
      </c>
      <c r="J415" s="116" t="s">
        <v>37</v>
      </c>
      <c r="K415" s="119" t="s">
        <v>193</v>
      </c>
      <c r="L415" s="119" t="s">
        <v>58</v>
      </c>
      <c r="M415" s="120" t="s">
        <v>8</v>
      </c>
      <c r="N415" s="96" t="s">
        <v>2</v>
      </c>
      <c r="O415" s="116" t="str">
        <f t="shared" si="12"/>
        <v>1479. Gestión de Programas Estrategias y Planes para el BienestarGestión Integral Estrategias y Programas20252_USME3_MARZO_2026</v>
      </c>
      <c r="P415" s="121">
        <v>30552</v>
      </c>
      <c r="Q415" s="121"/>
      <c r="R415" s="121"/>
      <c r="S415" s="122"/>
      <c r="T415" s="123">
        <v>0</v>
      </c>
    </row>
    <row r="416" spans="2:20" ht="30.2" hidden="1" customHeight="1">
      <c r="B416" s="117">
        <v>148</v>
      </c>
      <c r="C416" s="118" t="s">
        <v>210</v>
      </c>
      <c r="D416" s="118" t="s">
        <v>211</v>
      </c>
      <c r="E416" s="83">
        <v>2025</v>
      </c>
      <c r="F416" s="116" t="str">
        <f t="shared" si="13"/>
        <v>1489. Gestión de Programas Estrategias y Planes para el BienestarGestión Integral Estrategias y Programas2025</v>
      </c>
      <c r="G416" s="118" t="s">
        <v>228</v>
      </c>
      <c r="H416" s="118" t="s">
        <v>223</v>
      </c>
      <c r="I416" s="118" t="s">
        <v>47</v>
      </c>
      <c r="J416" s="116" t="s">
        <v>37</v>
      </c>
      <c r="K416" s="119" t="s">
        <v>69</v>
      </c>
      <c r="L416" s="119" t="s">
        <v>58</v>
      </c>
      <c r="M416" s="120" t="s">
        <v>8</v>
      </c>
      <c r="N416" s="96" t="s">
        <v>2</v>
      </c>
      <c r="O416" s="116" t="str">
        <f t="shared" si="12"/>
        <v>1489. Gestión de Programas Estrategias y Planes para el BienestarGestión Integral Estrategias y Programas20252_USME3_MARZO_2026</v>
      </c>
      <c r="P416" s="121">
        <v>122208</v>
      </c>
      <c r="Q416" s="121"/>
      <c r="R416" s="121"/>
      <c r="S416" s="122"/>
      <c r="T416" s="123">
        <v>0</v>
      </c>
    </row>
    <row r="417" spans="2:20" ht="30.2" hidden="1" customHeight="1">
      <c r="B417" s="117">
        <v>149</v>
      </c>
      <c r="C417" s="118" t="s">
        <v>210</v>
      </c>
      <c r="D417" s="118" t="s">
        <v>211</v>
      </c>
      <c r="E417" s="83">
        <v>2025</v>
      </c>
      <c r="F417" s="116" t="str">
        <f t="shared" si="13"/>
        <v>1499. Gestión de Programas Estrategias y Planes para el BienestarGestión Integral Estrategias y Programas2025</v>
      </c>
      <c r="G417" s="118" t="s">
        <v>229</v>
      </c>
      <c r="H417" s="118" t="s">
        <v>223</v>
      </c>
      <c r="I417" s="118" t="s">
        <v>47</v>
      </c>
      <c r="J417" s="116" t="s">
        <v>37</v>
      </c>
      <c r="K417" s="119" t="s">
        <v>38</v>
      </c>
      <c r="L417" s="119" t="s">
        <v>39</v>
      </c>
      <c r="M417" s="120" t="s">
        <v>8</v>
      </c>
      <c r="N417" s="96" t="s">
        <v>2</v>
      </c>
      <c r="O417" s="116" t="str">
        <f t="shared" si="12"/>
        <v>1499. Gestión de Programas Estrategias y Planes para el BienestarGestión Integral Estrategias y Programas20252_USME3_MARZO_2026</v>
      </c>
      <c r="P417" s="121">
        <v>3665168</v>
      </c>
      <c r="Q417" s="121"/>
      <c r="R417" s="121"/>
      <c r="S417" s="122"/>
      <c r="T417" s="123">
        <v>0</v>
      </c>
    </row>
    <row r="418" spans="2:20" ht="30.2" hidden="1" customHeight="1">
      <c r="B418" s="117">
        <v>150</v>
      </c>
      <c r="C418" s="118" t="s">
        <v>210</v>
      </c>
      <c r="D418" s="118" t="s">
        <v>211</v>
      </c>
      <c r="E418" s="83">
        <v>2025</v>
      </c>
      <c r="F418" s="116" t="str">
        <f t="shared" si="13"/>
        <v>1509. Gestión de Programas Estrategias y Planes para el BienestarGestión Integral Estrategias y Programas2025</v>
      </c>
      <c r="G418" s="118" t="s">
        <v>230</v>
      </c>
      <c r="H418" s="118" t="s">
        <v>223</v>
      </c>
      <c r="I418" s="118" t="s">
        <v>47</v>
      </c>
      <c r="J418" s="116" t="s">
        <v>37</v>
      </c>
      <c r="K418" s="119" t="s">
        <v>38</v>
      </c>
      <c r="L418" s="119" t="s">
        <v>39</v>
      </c>
      <c r="M418" s="120" t="s">
        <v>8</v>
      </c>
      <c r="N418" s="96" t="s">
        <v>2</v>
      </c>
      <c r="O418" s="116" t="str">
        <f t="shared" si="12"/>
        <v>1509. Gestión de Programas Estrategias y Planes para el BienestarGestión Integral Estrategias y Programas20252_USME3_MARZO_2026</v>
      </c>
      <c r="P418" s="121">
        <v>1057260</v>
      </c>
      <c r="Q418" s="121"/>
      <c r="R418" s="121"/>
      <c r="S418" s="122"/>
      <c r="T418" s="123">
        <v>0</v>
      </c>
    </row>
    <row r="419" spans="2:20" ht="30.2" hidden="1" customHeight="1">
      <c r="B419" s="117">
        <v>151</v>
      </c>
      <c r="C419" s="118" t="s">
        <v>210</v>
      </c>
      <c r="D419" s="118" t="s">
        <v>211</v>
      </c>
      <c r="E419" s="83">
        <v>2025</v>
      </c>
      <c r="F419" s="116" t="str">
        <f t="shared" si="13"/>
        <v>1519. Gestión de Programas Estrategias y Planes para el BienestarGestión Integral Estrategias y Programas2025</v>
      </c>
      <c r="G419" s="118" t="s">
        <v>231</v>
      </c>
      <c r="H419" s="118" t="s">
        <v>223</v>
      </c>
      <c r="I419" s="118" t="s">
        <v>47</v>
      </c>
      <c r="J419" s="116" t="s">
        <v>37</v>
      </c>
      <c r="K419" s="119" t="s">
        <v>38</v>
      </c>
      <c r="L419" s="119" t="s">
        <v>39</v>
      </c>
      <c r="M419" s="120" t="s">
        <v>8</v>
      </c>
      <c r="N419" s="96" t="s">
        <v>2</v>
      </c>
      <c r="O419" s="116" t="str">
        <f t="shared" si="12"/>
        <v>1519. Gestión de Programas Estrategias y Planes para el BienestarGestión Integral Estrategias y Programas20252_USME3_MARZO_2026</v>
      </c>
      <c r="P419" s="121">
        <v>1409680</v>
      </c>
      <c r="Q419" s="121"/>
      <c r="R419" s="121"/>
      <c r="S419" s="122"/>
      <c r="T419" s="123">
        <v>0</v>
      </c>
    </row>
    <row r="420" spans="2:20" ht="30.2" hidden="1" customHeight="1">
      <c r="B420" s="117">
        <v>152</v>
      </c>
      <c r="C420" s="118" t="s">
        <v>210</v>
      </c>
      <c r="D420" s="118" t="s">
        <v>211</v>
      </c>
      <c r="E420" s="83">
        <v>2025</v>
      </c>
      <c r="F420" s="116" t="str">
        <f t="shared" si="13"/>
        <v>1529. Gestión de Programas Estrategias y Planes para el BienestarGestión Integral Estrategias y Programas2025</v>
      </c>
      <c r="G420" s="118" t="s">
        <v>232</v>
      </c>
      <c r="H420" s="118" t="s">
        <v>223</v>
      </c>
      <c r="I420" s="118" t="s">
        <v>47</v>
      </c>
      <c r="J420" s="116" t="s">
        <v>37</v>
      </c>
      <c r="K420" s="119" t="s">
        <v>38</v>
      </c>
      <c r="L420" s="119" t="s">
        <v>39</v>
      </c>
      <c r="M420" s="120" t="s">
        <v>8</v>
      </c>
      <c r="N420" s="96" t="s">
        <v>2</v>
      </c>
      <c r="O420" s="116" t="str">
        <f t="shared" si="12"/>
        <v>1529. Gestión de Programas Estrategias y Planes para el BienestarGestión Integral Estrategias y Programas20252_USME3_MARZO_2026</v>
      </c>
      <c r="P420" s="121">
        <v>352420</v>
      </c>
      <c r="Q420" s="121"/>
      <c r="R420" s="121"/>
      <c r="S420" s="122"/>
      <c r="T420" s="123">
        <v>0</v>
      </c>
    </row>
    <row r="421" spans="2:20" ht="30.2" hidden="1" customHeight="1">
      <c r="B421" s="117">
        <v>153</v>
      </c>
      <c r="C421" s="118" t="s">
        <v>210</v>
      </c>
      <c r="D421" s="118" t="s">
        <v>211</v>
      </c>
      <c r="E421" s="83">
        <v>2025</v>
      </c>
      <c r="F421" s="116" t="str">
        <f t="shared" si="13"/>
        <v>1539. Gestión de Programas Estrategias y Planes para el BienestarGestión Integral Estrategias y Programas2025</v>
      </c>
      <c r="G421" s="118" t="s">
        <v>233</v>
      </c>
      <c r="H421" s="118" t="s">
        <v>213</v>
      </c>
      <c r="I421" s="118" t="s">
        <v>47</v>
      </c>
      <c r="J421" s="116" t="s">
        <v>37</v>
      </c>
      <c r="K421" s="119" t="s">
        <v>38</v>
      </c>
      <c r="L421" s="119" t="s">
        <v>39</v>
      </c>
      <c r="M421" s="120" t="s">
        <v>8</v>
      </c>
      <c r="N421" s="96" t="s">
        <v>2</v>
      </c>
      <c r="O421" s="116" t="str">
        <f t="shared" si="12"/>
        <v>1539. Gestión de Programas Estrategias y Planes para el BienestarGestión Integral Estrategias y Programas20252_USME3_MARZO_2026</v>
      </c>
      <c r="P421" s="121">
        <v>7347488</v>
      </c>
      <c r="Q421" s="121"/>
      <c r="R421" s="121"/>
      <c r="S421" s="122"/>
      <c r="T421" s="123">
        <v>0</v>
      </c>
    </row>
    <row r="422" spans="2:20" ht="30.2" hidden="1" customHeight="1">
      <c r="B422" s="117">
        <v>154</v>
      </c>
      <c r="C422" s="118" t="s">
        <v>210</v>
      </c>
      <c r="D422" s="118" t="s">
        <v>211</v>
      </c>
      <c r="E422" s="83">
        <v>2025</v>
      </c>
      <c r="F422" s="116" t="str">
        <f t="shared" si="13"/>
        <v>1549. Gestión de Programas Estrategias y Planes para el BienestarGestión Integral Estrategias y Programas2025</v>
      </c>
      <c r="G422" s="118" t="s">
        <v>234</v>
      </c>
      <c r="H422" s="118" t="s">
        <v>213</v>
      </c>
      <c r="I422" s="118" t="s">
        <v>47</v>
      </c>
      <c r="J422" s="116" t="s">
        <v>37</v>
      </c>
      <c r="K422" s="119" t="s">
        <v>38</v>
      </c>
      <c r="L422" s="119" t="s">
        <v>39</v>
      </c>
      <c r="M422" s="120" t="s">
        <v>8</v>
      </c>
      <c r="N422" s="96" t="s">
        <v>2</v>
      </c>
      <c r="O422" s="116" t="str">
        <f t="shared" si="12"/>
        <v>1549. Gestión de Programas Estrategias y Planes para el BienestarGestión Integral Estrategias y Programas20252_USME3_MARZO_2026</v>
      </c>
      <c r="P422" s="121">
        <v>7347488</v>
      </c>
      <c r="Q422" s="121"/>
      <c r="R422" s="121"/>
      <c r="S422" s="122"/>
      <c r="T422" s="123">
        <v>0</v>
      </c>
    </row>
    <row r="423" spans="2:20" ht="30.2" hidden="1" customHeight="1">
      <c r="B423" s="117">
        <v>155</v>
      </c>
      <c r="C423" s="118" t="s">
        <v>210</v>
      </c>
      <c r="D423" s="118" t="s">
        <v>211</v>
      </c>
      <c r="E423" s="83">
        <v>2025</v>
      </c>
      <c r="F423" s="116" t="str">
        <f t="shared" si="13"/>
        <v>1559. Gestión de Programas Estrategias y Planes para el BienestarGestión Integral Estrategias y Programas2025</v>
      </c>
      <c r="G423" s="118" t="s">
        <v>235</v>
      </c>
      <c r="H423" s="118" t="s">
        <v>213</v>
      </c>
      <c r="I423" s="118" t="s">
        <v>47</v>
      </c>
      <c r="J423" s="116" t="s">
        <v>37</v>
      </c>
      <c r="K423" s="119" t="s">
        <v>38</v>
      </c>
      <c r="L423" s="119" t="s">
        <v>39</v>
      </c>
      <c r="M423" s="120" t="s">
        <v>8</v>
      </c>
      <c r="N423" s="96" t="s">
        <v>2</v>
      </c>
      <c r="O423" s="116" t="str">
        <f t="shared" si="12"/>
        <v>1559. Gestión de Programas Estrategias y Planes para el BienestarGestión Integral Estrategias y Programas20252_USME3_MARZO_2026</v>
      </c>
      <c r="P423" s="121">
        <v>7347488</v>
      </c>
      <c r="Q423" s="121"/>
      <c r="R423" s="121"/>
      <c r="S423" s="122"/>
      <c r="T423" s="123">
        <v>0</v>
      </c>
    </row>
    <row r="424" spans="2:20" ht="30.2" hidden="1" customHeight="1">
      <c r="B424" s="117">
        <v>156</v>
      </c>
      <c r="C424" s="118" t="s">
        <v>210</v>
      </c>
      <c r="D424" s="118" t="s">
        <v>211</v>
      </c>
      <c r="E424" s="83">
        <v>2025</v>
      </c>
      <c r="F424" s="116" t="str">
        <f t="shared" si="13"/>
        <v>1569. Gestión de Programas Estrategias y Planes para el BienestarGestión Integral Estrategias y Programas2025</v>
      </c>
      <c r="G424" s="118" t="s">
        <v>236</v>
      </c>
      <c r="H424" s="118" t="s">
        <v>213</v>
      </c>
      <c r="I424" s="118" t="s">
        <v>47</v>
      </c>
      <c r="J424" s="116" t="s">
        <v>37</v>
      </c>
      <c r="K424" s="119" t="s">
        <v>38</v>
      </c>
      <c r="L424" s="119" t="s">
        <v>39</v>
      </c>
      <c r="M424" s="120" t="s">
        <v>8</v>
      </c>
      <c r="N424" s="96" t="s">
        <v>2</v>
      </c>
      <c r="O424" s="116" t="str">
        <f t="shared" si="12"/>
        <v>1569. Gestión de Programas Estrategias y Planes para el BienestarGestión Integral Estrategias y Programas20252_USME3_MARZO_2026</v>
      </c>
      <c r="P424" s="121">
        <v>13832016</v>
      </c>
      <c r="Q424" s="121"/>
      <c r="R424" s="121"/>
      <c r="S424" s="122"/>
      <c r="T424" s="123">
        <v>0</v>
      </c>
    </row>
    <row r="425" spans="2:20" ht="30.2" hidden="1" customHeight="1">
      <c r="B425" s="117">
        <v>157</v>
      </c>
      <c r="C425" s="118" t="s">
        <v>210</v>
      </c>
      <c r="D425" s="118" t="s">
        <v>211</v>
      </c>
      <c r="E425" s="83">
        <v>2025</v>
      </c>
      <c r="F425" s="116" t="str">
        <f t="shared" si="13"/>
        <v>1579. Gestión de Programas Estrategias y Planes para el BienestarGestión Integral Estrategias y Programas2025</v>
      </c>
      <c r="G425" s="118" t="s">
        <v>237</v>
      </c>
      <c r="H425" s="118" t="s">
        <v>213</v>
      </c>
      <c r="I425" s="118" t="s">
        <v>47</v>
      </c>
      <c r="J425" s="116" t="s">
        <v>37</v>
      </c>
      <c r="K425" s="119" t="s">
        <v>38</v>
      </c>
      <c r="L425" s="119" t="s">
        <v>39</v>
      </c>
      <c r="M425" s="120" t="s">
        <v>8</v>
      </c>
      <c r="N425" s="96" t="s">
        <v>2</v>
      </c>
      <c r="O425" s="116" t="str">
        <f t="shared" si="12"/>
        <v>1579. Gestión de Programas Estrategias y Planes para el BienestarGestión Integral Estrategias y Programas20252_USME3_MARZO_2026</v>
      </c>
      <c r="P425" s="121">
        <v>13832016</v>
      </c>
      <c r="Q425" s="121"/>
      <c r="R425" s="121"/>
      <c r="S425" s="122"/>
      <c r="T425" s="123">
        <v>0</v>
      </c>
    </row>
    <row r="426" spans="2:20" ht="30.2" hidden="1" customHeight="1">
      <c r="B426" s="117">
        <v>158</v>
      </c>
      <c r="C426" s="118" t="s">
        <v>210</v>
      </c>
      <c r="D426" s="118" t="s">
        <v>211</v>
      </c>
      <c r="E426" s="83">
        <v>2025</v>
      </c>
      <c r="F426" s="116" t="str">
        <f t="shared" si="13"/>
        <v>1589. Gestión de Programas Estrategias y Planes para el BienestarGestión Integral Estrategias y Programas2025</v>
      </c>
      <c r="G426" s="118" t="s">
        <v>238</v>
      </c>
      <c r="H426" s="118" t="s">
        <v>213</v>
      </c>
      <c r="I426" s="118" t="s">
        <v>47</v>
      </c>
      <c r="J426" s="116" t="s">
        <v>37</v>
      </c>
      <c r="K426" s="119" t="s">
        <v>69</v>
      </c>
      <c r="L426" s="119" t="s">
        <v>39</v>
      </c>
      <c r="M426" s="120" t="s">
        <v>8</v>
      </c>
      <c r="N426" s="96" t="s">
        <v>2</v>
      </c>
      <c r="O426" s="116" t="str">
        <f t="shared" si="12"/>
        <v>1589. Gestión de Programas Estrategias y Planes para el BienestarGestión Integral Estrategias y Programas20252_USME3_MARZO_2026</v>
      </c>
      <c r="P426" s="121">
        <v>2114520</v>
      </c>
      <c r="Q426" s="121"/>
      <c r="R426" s="121"/>
      <c r="S426" s="122"/>
      <c r="T426" s="123">
        <v>0</v>
      </c>
    </row>
    <row r="427" spans="2:20" ht="30.2" hidden="1" customHeight="1">
      <c r="B427" s="117">
        <v>159</v>
      </c>
      <c r="C427" s="118" t="s">
        <v>210</v>
      </c>
      <c r="D427" s="118" t="s">
        <v>211</v>
      </c>
      <c r="E427" s="83">
        <v>2025</v>
      </c>
      <c r="F427" s="116" t="str">
        <f t="shared" si="13"/>
        <v>1599. Gestión de Programas Estrategias y Planes para el BienestarGestión Integral Estrategias y Programas2025</v>
      </c>
      <c r="G427" s="118" t="s">
        <v>239</v>
      </c>
      <c r="H427" s="118" t="s">
        <v>213</v>
      </c>
      <c r="I427" s="118" t="s">
        <v>47</v>
      </c>
      <c r="J427" s="116" t="s">
        <v>37</v>
      </c>
      <c r="K427" s="119" t="s">
        <v>38</v>
      </c>
      <c r="L427" s="119" t="s">
        <v>39</v>
      </c>
      <c r="M427" s="120" t="s">
        <v>8</v>
      </c>
      <c r="N427" s="96" t="s">
        <v>2</v>
      </c>
      <c r="O427" s="116" t="str">
        <f t="shared" si="12"/>
        <v>1599. Gestión de Programas Estrategias y Planes para el BienestarGestión Integral Estrategias y Programas20252_USME3_MARZO_2026</v>
      </c>
      <c r="P427" s="121">
        <v>4370008</v>
      </c>
      <c r="Q427" s="121"/>
      <c r="R427" s="121"/>
      <c r="S427" s="122"/>
      <c r="T427" s="123">
        <v>0</v>
      </c>
    </row>
    <row r="428" spans="2:20" ht="30.2" hidden="1" customHeight="1">
      <c r="B428" s="117">
        <v>160</v>
      </c>
      <c r="C428" s="118" t="s">
        <v>210</v>
      </c>
      <c r="D428" s="118" t="s">
        <v>211</v>
      </c>
      <c r="E428" s="83">
        <v>2025</v>
      </c>
      <c r="F428" s="116" t="str">
        <f t="shared" si="13"/>
        <v>1609. Gestión de Programas Estrategias y Planes para el BienestarGestión Integral Estrategias y Programas2025</v>
      </c>
      <c r="G428" s="118" t="s">
        <v>240</v>
      </c>
      <c r="H428" s="118" t="s">
        <v>213</v>
      </c>
      <c r="I428" s="118" t="s">
        <v>47</v>
      </c>
      <c r="J428" s="116" t="s">
        <v>37</v>
      </c>
      <c r="K428" s="119" t="s">
        <v>38</v>
      </c>
      <c r="L428" s="119" t="s">
        <v>39</v>
      </c>
      <c r="M428" s="120" t="s">
        <v>8</v>
      </c>
      <c r="N428" s="96" t="s">
        <v>2</v>
      </c>
      <c r="O428" s="116" t="str">
        <f t="shared" si="12"/>
        <v>1609. Gestión de Programas Estrategias y Planes para el BienestarGestión Integral Estrategias y Programas20252_USME3_MARZO_2026</v>
      </c>
      <c r="P428" s="121">
        <v>3994272</v>
      </c>
      <c r="Q428" s="121"/>
      <c r="R428" s="121"/>
      <c r="S428" s="122"/>
      <c r="T428" s="123">
        <v>0</v>
      </c>
    </row>
    <row r="429" spans="2:20" ht="30.2" hidden="1" customHeight="1">
      <c r="B429" s="117">
        <v>161</v>
      </c>
      <c r="C429" s="118" t="s">
        <v>210</v>
      </c>
      <c r="D429" s="118" t="s">
        <v>211</v>
      </c>
      <c r="E429" s="83">
        <v>2025</v>
      </c>
      <c r="F429" s="116" t="str">
        <f t="shared" si="13"/>
        <v>1619. Gestión de Programas Estrategias y Planes para el BienestarGestión Integral Estrategias y Programas2025</v>
      </c>
      <c r="G429" s="118" t="s">
        <v>241</v>
      </c>
      <c r="H429" s="118" t="s">
        <v>215</v>
      </c>
      <c r="I429" s="118" t="s">
        <v>47</v>
      </c>
      <c r="J429" s="116" t="s">
        <v>37</v>
      </c>
      <c r="K429" s="119" t="s">
        <v>38</v>
      </c>
      <c r="L429" s="119" t="s">
        <v>39</v>
      </c>
      <c r="M429" s="120" t="s">
        <v>8</v>
      </c>
      <c r="N429" s="96" t="s">
        <v>2</v>
      </c>
      <c r="O429" s="116" t="str">
        <f t="shared" si="12"/>
        <v>1619. Gestión de Programas Estrategias y Planes para el BienestarGestión Integral Estrategias y Programas20252_USME3_MARZO_2026</v>
      </c>
      <c r="P429" s="121">
        <v>7347488</v>
      </c>
      <c r="Q429" s="121"/>
      <c r="R429" s="121"/>
      <c r="S429" s="122"/>
      <c r="T429" s="123">
        <v>0</v>
      </c>
    </row>
    <row r="430" spans="2:20" ht="30.2" hidden="1" customHeight="1">
      <c r="B430" s="117">
        <v>162</v>
      </c>
      <c r="C430" s="118" t="s">
        <v>210</v>
      </c>
      <c r="D430" s="118" t="s">
        <v>211</v>
      </c>
      <c r="E430" s="83">
        <v>2025</v>
      </c>
      <c r="F430" s="116" t="str">
        <f t="shared" si="13"/>
        <v>1629. Gestión de Programas Estrategias y Planes para el BienestarGestión Integral Estrategias y Programas2025</v>
      </c>
      <c r="G430" s="118" t="s">
        <v>242</v>
      </c>
      <c r="H430" s="118" t="s">
        <v>215</v>
      </c>
      <c r="I430" s="118" t="s">
        <v>47</v>
      </c>
      <c r="J430" s="116" t="s">
        <v>37</v>
      </c>
      <c r="K430" s="119" t="s">
        <v>38</v>
      </c>
      <c r="L430" s="119" t="s">
        <v>39</v>
      </c>
      <c r="M430" s="120" t="s">
        <v>8</v>
      </c>
      <c r="N430" s="96" t="s">
        <v>2</v>
      </c>
      <c r="O430" s="116" t="str">
        <f t="shared" si="12"/>
        <v>1629. Gestión de Programas Estrategias y Planes para el BienestarGestión Integral Estrategias y Programas20252_USME3_MARZO_2026</v>
      </c>
      <c r="P430" s="121">
        <v>10478800</v>
      </c>
      <c r="Q430" s="121"/>
      <c r="R430" s="121"/>
      <c r="S430" s="122"/>
      <c r="T430" s="123">
        <v>0</v>
      </c>
    </row>
    <row r="431" spans="2:20" ht="30.2" hidden="1" customHeight="1">
      <c r="B431" s="117">
        <v>163</v>
      </c>
      <c r="C431" s="118" t="s">
        <v>210</v>
      </c>
      <c r="D431" s="118" t="s">
        <v>211</v>
      </c>
      <c r="E431" s="83">
        <v>2025</v>
      </c>
      <c r="F431" s="116" t="str">
        <f t="shared" si="13"/>
        <v>1639. Gestión de Programas Estrategias y Planes para el BienestarGestión Integral Estrategias y Programas2025</v>
      </c>
      <c r="G431" s="118" t="s">
        <v>243</v>
      </c>
      <c r="H431" s="118" t="s">
        <v>215</v>
      </c>
      <c r="I431" s="118" t="s">
        <v>47</v>
      </c>
      <c r="J431" s="116" t="s">
        <v>37</v>
      </c>
      <c r="K431" s="119" t="s">
        <v>38</v>
      </c>
      <c r="L431" s="119" t="s">
        <v>39</v>
      </c>
      <c r="M431" s="120" t="s">
        <v>8</v>
      </c>
      <c r="N431" s="96" t="s">
        <v>2</v>
      </c>
      <c r="O431" s="116" t="str">
        <f t="shared" si="12"/>
        <v>1639. Gestión de Programas Estrategias y Planes para el BienestarGestión Integral Estrategias y Programas20252_USME3_MARZO_2026</v>
      </c>
      <c r="P431" s="121">
        <v>3994272</v>
      </c>
      <c r="Q431" s="121"/>
      <c r="R431" s="121"/>
      <c r="S431" s="122"/>
      <c r="T431" s="123">
        <v>0</v>
      </c>
    </row>
    <row r="432" spans="2:20" ht="30.2" hidden="1" customHeight="1">
      <c r="B432" s="117">
        <v>164</v>
      </c>
      <c r="C432" s="118" t="s">
        <v>210</v>
      </c>
      <c r="D432" s="118" t="s">
        <v>211</v>
      </c>
      <c r="E432" s="83">
        <v>2025</v>
      </c>
      <c r="F432" s="116" t="str">
        <f t="shared" si="13"/>
        <v>1649. Gestión de Programas Estrategias y Planes para el BienestarGestión Integral Estrategias y Programas2025</v>
      </c>
      <c r="G432" s="118" t="s">
        <v>244</v>
      </c>
      <c r="H432" s="118" t="s">
        <v>215</v>
      </c>
      <c r="I432" s="118" t="s">
        <v>47</v>
      </c>
      <c r="J432" s="116" t="s">
        <v>37</v>
      </c>
      <c r="K432" s="119" t="s">
        <v>38</v>
      </c>
      <c r="L432" s="119" t="s">
        <v>39</v>
      </c>
      <c r="M432" s="120" t="s">
        <v>8</v>
      </c>
      <c r="N432" s="96" t="s">
        <v>2</v>
      </c>
      <c r="O432" s="116" t="str">
        <f t="shared" si="12"/>
        <v>1649. Gestión de Programas Estrategias y Planes para el BienestarGestión Integral Estrategias y Programas20252_USME3_MARZO_2026</v>
      </c>
      <c r="P432" s="121">
        <v>6484528</v>
      </c>
      <c r="Q432" s="121"/>
      <c r="R432" s="121"/>
      <c r="S432" s="122"/>
      <c r="T432" s="123">
        <v>0</v>
      </c>
    </row>
    <row r="433" spans="2:20" ht="30.2" hidden="1" customHeight="1">
      <c r="B433" s="117">
        <v>165</v>
      </c>
      <c r="C433" s="118" t="s">
        <v>210</v>
      </c>
      <c r="D433" s="118" t="s">
        <v>211</v>
      </c>
      <c r="E433" s="83">
        <v>2025</v>
      </c>
      <c r="F433" s="116" t="str">
        <f t="shared" si="13"/>
        <v>1659. Gestión de Programas Estrategias y Planes para el BienestarGestión Integral Estrategias y Programas2025</v>
      </c>
      <c r="G433" s="118" t="s">
        <v>245</v>
      </c>
      <c r="H433" s="118" t="s">
        <v>215</v>
      </c>
      <c r="I433" s="118" t="s">
        <v>47</v>
      </c>
      <c r="J433" s="116" t="s">
        <v>37</v>
      </c>
      <c r="K433" s="119" t="s">
        <v>38</v>
      </c>
      <c r="L433" s="119" t="s">
        <v>39</v>
      </c>
      <c r="M433" s="120" t="s">
        <v>8</v>
      </c>
      <c r="N433" s="96" t="s">
        <v>2</v>
      </c>
      <c r="O433" s="116" t="str">
        <f t="shared" si="12"/>
        <v>1659. Gestión de Programas Estrategias y Planes para el BienestarGestión Integral Estrategias y Programas20252_USME3_MARZO_2026</v>
      </c>
      <c r="P433" s="121">
        <v>3994272</v>
      </c>
      <c r="Q433" s="121"/>
      <c r="R433" s="121"/>
      <c r="S433" s="122"/>
      <c r="T433" s="123">
        <v>0</v>
      </c>
    </row>
    <row r="434" spans="2:20" ht="30.2" hidden="1" customHeight="1">
      <c r="B434" s="117">
        <v>166</v>
      </c>
      <c r="C434" s="118" t="s">
        <v>210</v>
      </c>
      <c r="D434" s="118" t="s">
        <v>211</v>
      </c>
      <c r="E434" s="83">
        <v>2025</v>
      </c>
      <c r="F434" s="116" t="str">
        <f t="shared" si="13"/>
        <v>1669. Gestión de Programas Estrategias y Planes para el BienestarGestión Integral Estrategias y Programas2025</v>
      </c>
      <c r="G434" s="118" t="s">
        <v>246</v>
      </c>
      <c r="H434" s="118" t="s">
        <v>215</v>
      </c>
      <c r="I434" s="118" t="s">
        <v>47</v>
      </c>
      <c r="J434" s="116" t="s">
        <v>37</v>
      </c>
      <c r="K434" s="119" t="s">
        <v>38</v>
      </c>
      <c r="L434" s="119" t="s">
        <v>39</v>
      </c>
      <c r="M434" s="120" t="s">
        <v>8</v>
      </c>
      <c r="N434" s="96" t="s">
        <v>2</v>
      </c>
      <c r="O434" s="116" t="str">
        <f t="shared" si="12"/>
        <v>1669. Gestión de Programas Estrategias y Planes para el BienestarGestión Integral Estrategias y Programas20252_USME3_MARZO_2026</v>
      </c>
      <c r="P434" s="121">
        <v>2983376</v>
      </c>
      <c r="Q434" s="121"/>
      <c r="R434" s="121"/>
      <c r="S434" s="122"/>
      <c r="T434" s="123">
        <v>0</v>
      </c>
    </row>
    <row r="435" spans="2:20" ht="30.2" hidden="1" customHeight="1">
      <c r="B435" s="117">
        <v>167</v>
      </c>
      <c r="C435" s="118" t="s">
        <v>210</v>
      </c>
      <c r="D435" s="118" t="s">
        <v>211</v>
      </c>
      <c r="E435" s="83">
        <v>2025</v>
      </c>
      <c r="F435" s="116" t="str">
        <f t="shared" si="13"/>
        <v>1679. Gestión de Programas Estrategias y Planes para el BienestarGestión Integral Estrategias y Programas2025</v>
      </c>
      <c r="G435" s="118" t="s">
        <v>247</v>
      </c>
      <c r="H435" s="118" t="s">
        <v>215</v>
      </c>
      <c r="I435" s="118" t="s">
        <v>47</v>
      </c>
      <c r="J435" s="116" t="s">
        <v>37</v>
      </c>
      <c r="K435" s="119" t="s">
        <v>38</v>
      </c>
      <c r="L435" s="119" t="s">
        <v>39</v>
      </c>
      <c r="M435" s="120" t="s">
        <v>8</v>
      </c>
      <c r="N435" s="96" t="s">
        <v>2</v>
      </c>
      <c r="O435" s="116" t="str">
        <f t="shared" si="12"/>
        <v>1679. Gestión de Programas Estrategias y Planes para el BienestarGestión Integral Estrategias y Programas20252_USME3_MARZO_2026</v>
      </c>
      <c r="P435" s="121">
        <v>6484528</v>
      </c>
      <c r="Q435" s="121"/>
      <c r="R435" s="121"/>
      <c r="S435" s="122"/>
      <c r="T435" s="123">
        <v>0</v>
      </c>
    </row>
    <row r="436" spans="2:20" ht="30.2" hidden="1" customHeight="1">
      <c r="B436" s="117">
        <v>168</v>
      </c>
      <c r="C436" s="118" t="s">
        <v>210</v>
      </c>
      <c r="D436" s="118" t="s">
        <v>211</v>
      </c>
      <c r="E436" s="83">
        <v>2025</v>
      </c>
      <c r="F436" s="116" t="str">
        <f t="shared" si="13"/>
        <v>1689. Gestión de Programas Estrategias y Planes para el BienestarGestión Integral Estrategias y Programas2025</v>
      </c>
      <c r="G436" s="118" t="s">
        <v>248</v>
      </c>
      <c r="H436" s="118" t="s">
        <v>215</v>
      </c>
      <c r="I436" s="118" t="s">
        <v>47</v>
      </c>
      <c r="J436" s="116" t="s">
        <v>37</v>
      </c>
      <c r="K436" s="119" t="s">
        <v>38</v>
      </c>
      <c r="L436" s="119" t="s">
        <v>39</v>
      </c>
      <c r="M436" s="120" t="s">
        <v>8</v>
      </c>
      <c r="N436" s="96" t="s">
        <v>2</v>
      </c>
      <c r="O436" s="116" t="str">
        <f t="shared" si="12"/>
        <v>1689. Gestión de Programas Estrategias y Planes para el BienestarGestión Integral Estrategias y Programas20252_USME3_MARZO_2026</v>
      </c>
      <c r="P436" s="121">
        <v>3994272</v>
      </c>
      <c r="Q436" s="121"/>
      <c r="R436" s="121"/>
      <c r="S436" s="122"/>
      <c r="T436" s="123">
        <v>0</v>
      </c>
    </row>
    <row r="437" spans="2:20" ht="30.2" hidden="1" customHeight="1">
      <c r="B437" s="117">
        <v>169</v>
      </c>
      <c r="C437" s="118" t="s">
        <v>210</v>
      </c>
      <c r="D437" s="118" t="s">
        <v>211</v>
      </c>
      <c r="E437" s="83">
        <v>2025</v>
      </c>
      <c r="F437" s="116" t="str">
        <f t="shared" si="13"/>
        <v>1699. Gestión de Programas Estrategias y Planes para el BienestarGestión Integral Estrategias y Programas2025</v>
      </c>
      <c r="G437" s="118" t="s">
        <v>249</v>
      </c>
      <c r="H437" s="118" t="s">
        <v>215</v>
      </c>
      <c r="I437" s="118" t="s">
        <v>47</v>
      </c>
      <c r="J437" s="116" t="s">
        <v>37</v>
      </c>
      <c r="K437" s="119" t="s">
        <v>38</v>
      </c>
      <c r="L437" s="119" t="s">
        <v>39</v>
      </c>
      <c r="M437" s="120" t="s">
        <v>8</v>
      </c>
      <c r="N437" s="96" t="s">
        <v>2</v>
      </c>
      <c r="O437" s="116" t="str">
        <f t="shared" si="12"/>
        <v>1699. Gestión de Programas Estrategias y Planes para el BienestarGestión Integral Estrategias y Programas20252_USME3_MARZO_2026</v>
      </c>
      <c r="P437" s="121">
        <v>3994272</v>
      </c>
      <c r="Q437" s="121"/>
      <c r="R437" s="121"/>
      <c r="S437" s="122"/>
      <c r="T437" s="123">
        <v>0</v>
      </c>
    </row>
    <row r="438" spans="2:20" ht="30.2" hidden="1" customHeight="1">
      <c r="B438" s="117">
        <v>170</v>
      </c>
      <c r="C438" s="118" t="s">
        <v>210</v>
      </c>
      <c r="D438" s="118" t="s">
        <v>211</v>
      </c>
      <c r="E438" s="83">
        <v>2025</v>
      </c>
      <c r="F438" s="116" t="str">
        <f t="shared" si="13"/>
        <v>1709. Gestión de Programas Estrategias y Planes para el BienestarGestión Integral Estrategias y Programas2025</v>
      </c>
      <c r="G438" s="118" t="s">
        <v>250</v>
      </c>
      <c r="H438" s="118" t="s">
        <v>215</v>
      </c>
      <c r="I438" s="118" t="s">
        <v>47</v>
      </c>
      <c r="J438" s="116" t="s">
        <v>37</v>
      </c>
      <c r="K438" s="119" t="s">
        <v>251</v>
      </c>
      <c r="L438" s="119" t="s">
        <v>39</v>
      </c>
      <c r="M438" s="120" t="s">
        <v>8</v>
      </c>
      <c r="N438" s="96" t="s">
        <v>2</v>
      </c>
      <c r="O438" s="116" t="str">
        <f t="shared" si="12"/>
        <v>1709. Gestión de Programas Estrategias y Planes para el BienestarGestión Integral Estrategias y Programas20252_USME3_MARZO_2026</v>
      </c>
      <c r="P438" s="121">
        <v>19450000</v>
      </c>
      <c r="Q438" s="121"/>
      <c r="R438" s="121"/>
      <c r="S438" s="122"/>
      <c r="T438" s="123">
        <v>0</v>
      </c>
    </row>
    <row r="439" spans="2:20" ht="30.2" hidden="1" customHeight="1">
      <c r="B439" s="117">
        <v>171</v>
      </c>
      <c r="C439" s="118" t="s">
        <v>210</v>
      </c>
      <c r="D439" s="118" t="s">
        <v>211</v>
      </c>
      <c r="E439" s="83">
        <v>2025</v>
      </c>
      <c r="F439" s="116" t="str">
        <f t="shared" si="13"/>
        <v>1719. Gestión de Programas Estrategias y Planes para el BienestarGestión Integral Estrategias y Programas2025</v>
      </c>
      <c r="G439" s="118" t="s">
        <v>252</v>
      </c>
      <c r="H439" s="118" t="s">
        <v>215</v>
      </c>
      <c r="I439" s="118" t="s">
        <v>47</v>
      </c>
      <c r="J439" s="116" t="s">
        <v>37</v>
      </c>
      <c r="K439" s="119" t="s">
        <v>253</v>
      </c>
      <c r="L439" s="119" t="s">
        <v>39</v>
      </c>
      <c r="M439" s="120" t="s">
        <v>8</v>
      </c>
      <c r="N439" s="96" t="s">
        <v>2</v>
      </c>
      <c r="O439" s="116" t="str">
        <f t="shared" si="12"/>
        <v>1719. Gestión de Programas Estrategias y Planes para el BienestarGestión Integral Estrategias y Programas20252_USME3_MARZO_2026</v>
      </c>
      <c r="P439" s="121">
        <v>3994272</v>
      </c>
      <c r="Q439" s="121"/>
      <c r="R439" s="121"/>
      <c r="S439" s="122"/>
      <c r="T439" s="123">
        <v>0</v>
      </c>
    </row>
    <row r="440" spans="2:20" ht="30.2" hidden="1" customHeight="1">
      <c r="B440" s="117">
        <v>172</v>
      </c>
      <c r="C440" s="118" t="s">
        <v>210</v>
      </c>
      <c r="D440" s="118" t="s">
        <v>211</v>
      </c>
      <c r="E440" s="83">
        <v>2025</v>
      </c>
      <c r="F440" s="116" t="str">
        <f t="shared" si="13"/>
        <v>1729. Gestión de Programas Estrategias y Planes para el BienestarGestión Integral Estrategias y Programas2025</v>
      </c>
      <c r="G440" s="118" t="s">
        <v>254</v>
      </c>
      <c r="H440" s="118" t="s">
        <v>215</v>
      </c>
      <c r="I440" s="118" t="s">
        <v>47</v>
      </c>
      <c r="J440" s="116" t="s">
        <v>37</v>
      </c>
      <c r="K440" s="119" t="s">
        <v>38</v>
      </c>
      <c r="L440" s="119" t="s">
        <v>39</v>
      </c>
      <c r="M440" s="120" t="s">
        <v>8</v>
      </c>
      <c r="N440" s="96" t="s">
        <v>2</v>
      </c>
      <c r="O440" s="116" t="str">
        <f t="shared" si="12"/>
        <v>1729. Gestión de Programas Estrategias y Planes para el BienestarGestión Integral Estrategias y Programas20252_USME3_MARZO_2026</v>
      </c>
      <c r="P440" s="121">
        <v>9985680</v>
      </c>
      <c r="Q440" s="121"/>
      <c r="R440" s="121"/>
      <c r="S440" s="122"/>
      <c r="T440" s="123">
        <v>0</v>
      </c>
    </row>
    <row r="441" spans="2:20" ht="30.2" hidden="1" customHeight="1">
      <c r="B441" s="117">
        <v>173</v>
      </c>
      <c r="C441" s="118" t="s">
        <v>210</v>
      </c>
      <c r="D441" s="118" t="s">
        <v>211</v>
      </c>
      <c r="E441" s="83">
        <v>2025</v>
      </c>
      <c r="F441" s="116" t="str">
        <f t="shared" si="13"/>
        <v>1739. Gestión de Programas Estrategias y Planes para el BienestarGestión Integral Estrategias y Programas2025</v>
      </c>
      <c r="G441" s="118" t="s">
        <v>255</v>
      </c>
      <c r="H441" s="118" t="s">
        <v>215</v>
      </c>
      <c r="I441" s="118" t="s">
        <v>47</v>
      </c>
      <c r="J441" s="116" t="s">
        <v>37</v>
      </c>
      <c r="K441" s="119" t="s">
        <v>38</v>
      </c>
      <c r="L441" s="119" t="s">
        <v>39</v>
      </c>
      <c r="M441" s="120" t="s">
        <v>8</v>
      </c>
      <c r="N441" s="96" t="s">
        <v>2</v>
      </c>
      <c r="O441" s="116" t="str">
        <f t="shared" si="12"/>
        <v>1739. Gestión de Programas Estrategias y Planes para el BienestarGestión Integral Estrategias y Programas20252_USME3_MARZO_2026</v>
      </c>
      <c r="P441" s="121">
        <v>2983376</v>
      </c>
      <c r="Q441" s="121"/>
      <c r="R441" s="121"/>
      <c r="S441" s="122"/>
      <c r="T441" s="123">
        <v>0</v>
      </c>
    </row>
    <row r="442" spans="2:20" ht="30.2" hidden="1" customHeight="1">
      <c r="B442" s="117">
        <v>174</v>
      </c>
      <c r="C442" s="118" t="s">
        <v>256</v>
      </c>
      <c r="D442" s="118" t="s">
        <v>257</v>
      </c>
      <c r="E442" s="83">
        <v>2025</v>
      </c>
      <c r="F442" s="116" t="str">
        <f t="shared" si="13"/>
        <v>17410. Proceso integral e integrado de la Vigilancia de la Salud PúblicaVigilancia en salud pública2025</v>
      </c>
      <c r="G442" s="118" t="s">
        <v>258</v>
      </c>
      <c r="H442" s="118" t="s">
        <v>259</v>
      </c>
      <c r="I442" s="118" t="s">
        <v>47</v>
      </c>
      <c r="J442" s="116" t="s">
        <v>37</v>
      </c>
      <c r="K442" s="119" t="s">
        <v>38</v>
      </c>
      <c r="L442" s="119" t="s">
        <v>39</v>
      </c>
      <c r="M442" s="120" t="s">
        <v>8</v>
      </c>
      <c r="N442" s="96" t="s">
        <v>2</v>
      </c>
      <c r="O442" s="116" t="str">
        <f t="shared" si="12"/>
        <v>17410. Proceso integral e integrado de la Vigilancia de la Salud PúblicaVigilancia en salud pública20252_USME3_MARZO_2026</v>
      </c>
      <c r="P442" s="121">
        <v>37920928</v>
      </c>
      <c r="Q442" s="121"/>
      <c r="R442" s="121"/>
      <c r="S442" s="122">
        <v>0</v>
      </c>
      <c r="T442" s="123">
        <v>0</v>
      </c>
    </row>
    <row r="443" spans="2:20" ht="30.2" hidden="1" customHeight="1">
      <c r="B443" s="117">
        <v>175</v>
      </c>
      <c r="C443" s="118" t="s">
        <v>256</v>
      </c>
      <c r="D443" s="118" t="s">
        <v>257</v>
      </c>
      <c r="E443" s="83">
        <v>2025</v>
      </c>
      <c r="F443" s="116" t="str">
        <f t="shared" si="13"/>
        <v>17510. Proceso integral e integrado de la Vigilancia de la Salud PúblicaVigilancia en salud pública2025</v>
      </c>
      <c r="G443" s="118" t="s">
        <v>260</v>
      </c>
      <c r="H443" s="118" t="s">
        <v>259</v>
      </c>
      <c r="I443" s="118" t="s">
        <v>47</v>
      </c>
      <c r="J443" s="116" t="s">
        <v>37</v>
      </c>
      <c r="K443" s="119" t="s">
        <v>38</v>
      </c>
      <c r="L443" s="119" t="s">
        <v>39</v>
      </c>
      <c r="M443" s="120" t="s">
        <v>8</v>
      </c>
      <c r="N443" s="96" t="s">
        <v>2</v>
      </c>
      <c r="O443" s="116" t="str">
        <f t="shared" si="12"/>
        <v>17510. Proceso integral e integrado de la Vigilancia de la Salud PúblicaVigilancia en salud pública20252_USME3_MARZO_2026</v>
      </c>
      <c r="P443" s="121">
        <v>26899696</v>
      </c>
      <c r="Q443" s="121"/>
      <c r="R443" s="121"/>
      <c r="S443" s="122">
        <v>0</v>
      </c>
      <c r="T443" s="123">
        <v>0</v>
      </c>
    </row>
    <row r="444" spans="2:20" ht="30.2" hidden="1" customHeight="1">
      <c r="B444" s="117">
        <v>176</v>
      </c>
      <c r="C444" s="118" t="s">
        <v>256</v>
      </c>
      <c r="D444" s="118" t="s">
        <v>257</v>
      </c>
      <c r="E444" s="83">
        <v>2025</v>
      </c>
      <c r="F444" s="116" t="str">
        <f t="shared" si="13"/>
        <v>17610. Proceso integral e integrado de la Vigilancia de la Salud PúblicaVigilancia en salud pública2025</v>
      </c>
      <c r="G444" s="118" t="s">
        <v>261</v>
      </c>
      <c r="H444" s="118" t="s">
        <v>259</v>
      </c>
      <c r="I444" s="118" t="s">
        <v>47</v>
      </c>
      <c r="J444" s="116" t="s">
        <v>37</v>
      </c>
      <c r="K444" s="119" t="s">
        <v>38</v>
      </c>
      <c r="L444" s="119" t="s">
        <v>58</v>
      </c>
      <c r="M444" s="120" t="s">
        <v>8</v>
      </c>
      <c r="N444" s="96" t="s">
        <v>2</v>
      </c>
      <c r="O444" s="116" t="str">
        <f t="shared" si="12"/>
        <v>17610. Proceso integral e integrado de la Vigilancia de la Salud PúblicaVigilancia en salud pública20252_USME3_MARZO_2026</v>
      </c>
      <c r="P444" s="121">
        <v>28206464</v>
      </c>
      <c r="Q444" s="121"/>
      <c r="R444" s="121"/>
      <c r="S444" s="122">
        <v>0</v>
      </c>
      <c r="T444" s="123">
        <v>0</v>
      </c>
    </row>
    <row r="445" spans="2:20" ht="30.2" hidden="1" customHeight="1">
      <c r="B445" s="117">
        <v>177</v>
      </c>
      <c r="C445" s="118" t="s">
        <v>256</v>
      </c>
      <c r="D445" s="118" t="s">
        <v>257</v>
      </c>
      <c r="E445" s="83">
        <v>2025</v>
      </c>
      <c r="F445" s="116" t="str">
        <f t="shared" si="13"/>
        <v>17710. Proceso integral e integrado de la Vigilancia de la Salud PúblicaVigilancia en salud pública2025</v>
      </c>
      <c r="G445" s="118" t="s">
        <v>262</v>
      </c>
      <c r="H445" s="118" t="s">
        <v>259</v>
      </c>
      <c r="I445" s="118" t="s">
        <v>47</v>
      </c>
      <c r="J445" s="116" t="s">
        <v>37</v>
      </c>
      <c r="K445" s="119" t="s">
        <v>38</v>
      </c>
      <c r="L445" s="119" t="s">
        <v>58</v>
      </c>
      <c r="M445" s="120" t="s">
        <v>8</v>
      </c>
      <c r="N445" s="96" t="s">
        <v>2</v>
      </c>
      <c r="O445" s="116" t="str">
        <f t="shared" si="12"/>
        <v>17710. Proceso integral e integrado de la Vigilancia de la Salud PúblicaVigilancia en salud pública20252_USME3_MARZO_2026</v>
      </c>
      <c r="P445" s="121">
        <v>37181248</v>
      </c>
      <c r="Q445" s="121"/>
      <c r="R445" s="121"/>
      <c r="S445" s="122">
        <v>0</v>
      </c>
      <c r="T445" s="123">
        <v>0</v>
      </c>
    </row>
    <row r="446" spans="2:20" ht="30.2" hidden="1" customHeight="1">
      <c r="B446" s="117">
        <v>178</v>
      </c>
      <c r="C446" s="118" t="s">
        <v>256</v>
      </c>
      <c r="D446" s="118" t="s">
        <v>257</v>
      </c>
      <c r="E446" s="83">
        <v>2025</v>
      </c>
      <c r="F446" s="116" t="str">
        <f t="shared" si="13"/>
        <v>17810. Proceso integral e integrado de la Vigilancia de la Salud PúblicaVigilancia en salud pública2025</v>
      </c>
      <c r="G446" s="118" t="s">
        <v>263</v>
      </c>
      <c r="H446" s="118" t="s">
        <v>259</v>
      </c>
      <c r="I446" s="118" t="s">
        <v>47</v>
      </c>
      <c r="J446" s="116" t="s">
        <v>37</v>
      </c>
      <c r="K446" s="119" t="s">
        <v>38</v>
      </c>
      <c r="L446" s="119" t="s">
        <v>39</v>
      </c>
      <c r="M446" s="120" t="s">
        <v>8</v>
      </c>
      <c r="N446" s="96" t="s">
        <v>2</v>
      </c>
      <c r="O446" s="116" t="str">
        <f t="shared" si="12"/>
        <v>17810. Proceso integral e integrado de la Vigilancia de la Salud PúblicaVigilancia en salud pública20252_USME3_MARZO_2026</v>
      </c>
      <c r="P446" s="121">
        <v>7347488</v>
      </c>
      <c r="Q446" s="121"/>
      <c r="R446" s="121"/>
      <c r="S446" s="122">
        <v>0</v>
      </c>
      <c r="T446" s="123">
        <v>0</v>
      </c>
    </row>
    <row r="447" spans="2:20" ht="30.2" hidden="1" customHeight="1">
      <c r="B447" s="117">
        <v>179</v>
      </c>
      <c r="C447" s="118" t="s">
        <v>256</v>
      </c>
      <c r="D447" s="118" t="s">
        <v>257</v>
      </c>
      <c r="E447" s="83">
        <v>2025</v>
      </c>
      <c r="F447" s="116" t="str">
        <f t="shared" si="13"/>
        <v>17910. Proceso integral e integrado de la Vigilancia de la Salud PúblicaVigilancia en salud pública2025</v>
      </c>
      <c r="G447" s="118" t="s">
        <v>264</v>
      </c>
      <c r="H447" s="118" t="s">
        <v>259</v>
      </c>
      <c r="I447" s="118" t="s">
        <v>47</v>
      </c>
      <c r="J447" s="116" t="s">
        <v>37</v>
      </c>
      <c r="K447" s="119" t="s">
        <v>38</v>
      </c>
      <c r="L447" s="119" t="s">
        <v>39</v>
      </c>
      <c r="M447" s="120" t="s">
        <v>8</v>
      </c>
      <c r="N447" s="96" t="s">
        <v>2</v>
      </c>
      <c r="O447" s="116" t="str">
        <f t="shared" si="12"/>
        <v>17910. Proceso integral e integrado de la Vigilancia de la Salud PúblicaVigilancia en salud pública20252_USME3_MARZO_2026</v>
      </c>
      <c r="P447" s="121">
        <v>3673744</v>
      </c>
      <c r="Q447" s="121"/>
      <c r="R447" s="121"/>
      <c r="S447" s="122">
        <v>0</v>
      </c>
      <c r="T447" s="123">
        <v>0</v>
      </c>
    </row>
    <row r="448" spans="2:20" ht="30.2" hidden="1" customHeight="1">
      <c r="B448" s="117">
        <v>180</v>
      </c>
      <c r="C448" s="118" t="s">
        <v>256</v>
      </c>
      <c r="D448" s="118" t="s">
        <v>257</v>
      </c>
      <c r="E448" s="83">
        <v>2025</v>
      </c>
      <c r="F448" s="116" t="str">
        <f t="shared" si="13"/>
        <v>18010. Proceso integral e integrado de la Vigilancia de la Salud PúblicaVigilancia en salud pública2025</v>
      </c>
      <c r="G448" s="118" t="s">
        <v>265</v>
      </c>
      <c r="H448" s="118" t="s">
        <v>259</v>
      </c>
      <c r="I448" s="118" t="s">
        <v>47</v>
      </c>
      <c r="J448" s="116" t="s">
        <v>37</v>
      </c>
      <c r="K448" s="119" t="s">
        <v>38</v>
      </c>
      <c r="L448" s="119" t="s">
        <v>39</v>
      </c>
      <c r="M448" s="120" t="s">
        <v>8</v>
      </c>
      <c r="N448" s="96" t="s">
        <v>2</v>
      </c>
      <c r="O448" s="116" t="str">
        <f t="shared" si="12"/>
        <v>18010. Proceso integral e integrado de la Vigilancia de la Salud PúblicaVigilancia en salud pública20252_USME3_MARZO_2026</v>
      </c>
      <c r="P448" s="121">
        <v>3673744</v>
      </c>
      <c r="Q448" s="121"/>
      <c r="R448" s="121"/>
      <c r="S448" s="122">
        <v>0</v>
      </c>
      <c r="T448" s="123">
        <v>0</v>
      </c>
    </row>
    <row r="449" spans="2:20" ht="30.2" hidden="1" customHeight="1">
      <c r="B449" s="117">
        <v>181</v>
      </c>
      <c r="C449" s="118" t="s">
        <v>256</v>
      </c>
      <c r="D449" s="118" t="s">
        <v>257</v>
      </c>
      <c r="E449" s="83">
        <v>2025</v>
      </c>
      <c r="F449" s="116" t="str">
        <f t="shared" si="13"/>
        <v>18110. Proceso integral e integrado de la Vigilancia de la Salud PúblicaVigilancia en salud pública2025</v>
      </c>
      <c r="G449" s="118" t="s">
        <v>266</v>
      </c>
      <c r="H449" s="118" t="s">
        <v>259</v>
      </c>
      <c r="I449" s="118" t="s">
        <v>47</v>
      </c>
      <c r="J449" s="116" t="s">
        <v>37</v>
      </c>
      <c r="K449" s="119" t="s">
        <v>38</v>
      </c>
      <c r="L449" s="119" t="s">
        <v>39</v>
      </c>
      <c r="M449" s="120" t="s">
        <v>8</v>
      </c>
      <c r="N449" s="96" t="s">
        <v>2</v>
      </c>
      <c r="O449" s="116" t="str">
        <f t="shared" si="12"/>
        <v>18110. Proceso integral e integrado de la Vigilancia de la Salud PúblicaVigilancia en salud pública20252_USME3_MARZO_2026</v>
      </c>
      <c r="P449" s="121">
        <v>87405520</v>
      </c>
      <c r="Q449" s="121"/>
      <c r="R449" s="121"/>
      <c r="S449" s="122">
        <v>0</v>
      </c>
      <c r="T449" s="123">
        <v>0</v>
      </c>
    </row>
    <row r="450" spans="2:20" ht="30.2" hidden="1" customHeight="1">
      <c r="B450" s="117">
        <v>182</v>
      </c>
      <c r="C450" s="118" t="s">
        <v>256</v>
      </c>
      <c r="D450" s="118" t="s">
        <v>257</v>
      </c>
      <c r="E450" s="83">
        <v>2025</v>
      </c>
      <c r="F450" s="116" t="str">
        <f t="shared" si="13"/>
        <v>18210. Proceso integral e integrado de la Vigilancia de la Salud PúblicaVigilancia en salud pública2025</v>
      </c>
      <c r="G450" s="118" t="s">
        <v>267</v>
      </c>
      <c r="H450" s="118" t="s">
        <v>259</v>
      </c>
      <c r="I450" s="118" t="s">
        <v>47</v>
      </c>
      <c r="J450" s="116" t="s">
        <v>37</v>
      </c>
      <c r="K450" s="119" t="s">
        <v>38</v>
      </c>
      <c r="L450" s="119" t="s">
        <v>39</v>
      </c>
      <c r="M450" s="120" t="s">
        <v>8</v>
      </c>
      <c r="N450" s="96" t="s">
        <v>2</v>
      </c>
      <c r="O450" s="116" t="str">
        <f t="shared" si="12"/>
        <v>18210. Proceso integral e integrado de la Vigilancia de la Salud PúblicaVigilancia en salud pública20252_USME3_MARZO_2026</v>
      </c>
      <c r="P450" s="121">
        <v>17288787</v>
      </c>
      <c r="Q450" s="121"/>
      <c r="R450" s="121"/>
      <c r="S450" s="122">
        <v>0</v>
      </c>
      <c r="T450" s="123">
        <v>0</v>
      </c>
    </row>
    <row r="451" spans="2:20" ht="30.2" hidden="1" customHeight="1">
      <c r="B451" s="117">
        <v>183</v>
      </c>
      <c r="C451" s="118" t="s">
        <v>256</v>
      </c>
      <c r="D451" s="118" t="s">
        <v>257</v>
      </c>
      <c r="E451" s="83">
        <v>2025</v>
      </c>
      <c r="F451" s="116" t="str">
        <f t="shared" si="13"/>
        <v>18310. Proceso integral e integrado de la Vigilancia de la Salud PúblicaVigilancia en salud pública2025</v>
      </c>
      <c r="G451" s="118" t="s">
        <v>268</v>
      </c>
      <c r="H451" s="118" t="s">
        <v>259</v>
      </c>
      <c r="I451" s="118" t="s">
        <v>47</v>
      </c>
      <c r="J451" s="116" t="s">
        <v>37</v>
      </c>
      <c r="K451" s="119" t="s">
        <v>38</v>
      </c>
      <c r="L451" s="119" t="s">
        <v>39</v>
      </c>
      <c r="M451" s="120" t="s">
        <v>8</v>
      </c>
      <c r="N451" s="96" t="s">
        <v>2</v>
      </c>
      <c r="O451" s="116" t="str">
        <f t="shared" si="12"/>
        <v>18310. Proceso integral e integrado de la Vigilancia de la Salud PúblicaVigilancia en salud pública20252_USME3_MARZO_2026</v>
      </c>
      <c r="P451" s="121">
        <v>61146880</v>
      </c>
      <c r="Q451" s="121"/>
      <c r="R451" s="121"/>
      <c r="S451" s="122">
        <v>0</v>
      </c>
      <c r="T451" s="123">
        <v>0</v>
      </c>
    </row>
    <row r="452" spans="2:20" ht="30.2" hidden="1" customHeight="1">
      <c r="B452" s="117">
        <v>184</v>
      </c>
      <c r="C452" s="118" t="s">
        <v>256</v>
      </c>
      <c r="D452" s="118" t="s">
        <v>257</v>
      </c>
      <c r="E452" s="83">
        <v>2025</v>
      </c>
      <c r="F452" s="116" t="str">
        <f t="shared" si="13"/>
        <v>18410. Proceso integral e integrado de la Vigilancia de la Salud PúblicaVigilancia en salud pública2025</v>
      </c>
      <c r="G452" s="118" t="s">
        <v>269</v>
      </c>
      <c r="H452" s="118" t="s">
        <v>259</v>
      </c>
      <c r="I452" s="118" t="s">
        <v>47</v>
      </c>
      <c r="J452" s="116" t="s">
        <v>37</v>
      </c>
      <c r="K452" s="119" t="s">
        <v>38</v>
      </c>
      <c r="L452" s="119" t="s">
        <v>39</v>
      </c>
      <c r="M452" s="120" t="s">
        <v>8</v>
      </c>
      <c r="N452" s="96" t="s">
        <v>2</v>
      </c>
      <c r="O452" s="116" t="str">
        <f t="shared" si="12"/>
        <v>18410. Proceso integral e integrado de la Vigilancia de la Salud PúblicaVigilancia en salud pública20252_USME3_MARZO_2026</v>
      </c>
      <c r="P452" s="121">
        <v>9941299</v>
      </c>
      <c r="Q452" s="121"/>
      <c r="R452" s="121"/>
      <c r="S452" s="122">
        <v>0</v>
      </c>
      <c r="T452" s="123">
        <v>0</v>
      </c>
    </row>
    <row r="453" spans="2:20" ht="30.2" hidden="1" customHeight="1">
      <c r="B453" s="117">
        <v>185</v>
      </c>
      <c r="C453" s="118" t="s">
        <v>256</v>
      </c>
      <c r="D453" s="118" t="s">
        <v>257</v>
      </c>
      <c r="E453" s="83">
        <v>2025</v>
      </c>
      <c r="F453" s="116" t="str">
        <f t="shared" si="13"/>
        <v>18510. Proceso integral e integrado de la Vigilancia de la Salud PúblicaVigilancia en salud pública2025</v>
      </c>
      <c r="G453" s="118" t="s">
        <v>270</v>
      </c>
      <c r="H453" s="118" t="s">
        <v>259</v>
      </c>
      <c r="I453" s="118" t="s">
        <v>47</v>
      </c>
      <c r="J453" s="116" t="s">
        <v>37</v>
      </c>
      <c r="K453" s="119" t="s">
        <v>38</v>
      </c>
      <c r="L453" s="119" t="s">
        <v>39</v>
      </c>
      <c r="M453" s="120" t="s">
        <v>8</v>
      </c>
      <c r="N453" s="96" t="s">
        <v>2</v>
      </c>
      <c r="O453" s="116" t="str">
        <f t="shared" si="12"/>
        <v>18510. Proceso integral e integrado de la Vigilancia de la Salud PúblicaVigilancia en salud pública20252_USME3_MARZO_2026</v>
      </c>
      <c r="P453" s="121">
        <v>40189280</v>
      </c>
      <c r="Q453" s="121"/>
      <c r="R453" s="121"/>
      <c r="S453" s="122">
        <v>0</v>
      </c>
      <c r="T453" s="123">
        <v>0</v>
      </c>
    </row>
    <row r="454" spans="2:20" ht="30.2" hidden="1" customHeight="1">
      <c r="B454" s="117">
        <v>186</v>
      </c>
      <c r="C454" s="118" t="s">
        <v>256</v>
      </c>
      <c r="D454" s="118" t="s">
        <v>257</v>
      </c>
      <c r="E454" s="83">
        <v>2025</v>
      </c>
      <c r="F454" s="116" t="str">
        <f t="shared" si="13"/>
        <v>18610. Proceso integral e integrado de la Vigilancia de la Salud PúblicaVigilancia en salud pública2025</v>
      </c>
      <c r="G454" s="118" t="s">
        <v>271</v>
      </c>
      <c r="H454" s="118" t="s">
        <v>259</v>
      </c>
      <c r="I454" s="118" t="s">
        <v>47</v>
      </c>
      <c r="J454" s="116" t="s">
        <v>37</v>
      </c>
      <c r="K454" s="119" t="s">
        <v>38</v>
      </c>
      <c r="L454" s="119" t="s">
        <v>58</v>
      </c>
      <c r="M454" s="120" t="s">
        <v>8</v>
      </c>
      <c r="N454" s="96" t="s">
        <v>2</v>
      </c>
      <c r="O454" s="116" t="str">
        <f t="shared" si="12"/>
        <v>18610. Proceso integral e integrado de la Vigilancia de la Salud PúblicaVigilancia en salud pública20252_USME3_MARZO_2026</v>
      </c>
      <c r="P454" s="121">
        <v>7347488</v>
      </c>
      <c r="Q454" s="121"/>
      <c r="R454" s="121"/>
      <c r="S454" s="122">
        <v>0</v>
      </c>
      <c r="T454" s="123">
        <v>0</v>
      </c>
    </row>
    <row r="455" spans="2:20" ht="30.2" hidden="1" customHeight="1">
      <c r="B455" s="117">
        <v>187</v>
      </c>
      <c r="C455" s="118" t="s">
        <v>256</v>
      </c>
      <c r="D455" s="118" t="s">
        <v>257</v>
      </c>
      <c r="E455" s="83">
        <v>2025</v>
      </c>
      <c r="F455" s="116" t="str">
        <f t="shared" si="13"/>
        <v>18710. Proceso integral e integrado de la Vigilancia de la Salud PúblicaVigilancia en salud pública2025</v>
      </c>
      <c r="G455" s="118" t="s">
        <v>272</v>
      </c>
      <c r="H455" s="118" t="s">
        <v>273</v>
      </c>
      <c r="I455" s="118" t="s">
        <v>47</v>
      </c>
      <c r="J455" s="116" t="s">
        <v>37</v>
      </c>
      <c r="K455" s="119" t="s">
        <v>38</v>
      </c>
      <c r="L455" s="119" t="s">
        <v>39</v>
      </c>
      <c r="M455" s="120" t="s">
        <v>8</v>
      </c>
      <c r="N455" s="96" t="s">
        <v>2</v>
      </c>
      <c r="O455" s="116" t="str">
        <f t="shared" ref="O455:O518" si="14">+F455&amp;M455&amp;N455</f>
        <v>18710. Proceso integral e integrado de la Vigilancia de la Salud PúblicaVigilancia en salud pública20252_USME3_MARZO_2026</v>
      </c>
      <c r="P455" s="121">
        <v>3994272</v>
      </c>
      <c r="Q455" s="121"/>
      <c r="R455" s="121"/>
      <c r="S455" s="122">
        <v>0</v>
      </c>
      <c r="T455" s="123">
        <v>0</v>
      </c>
    </row>
    <row r="456" spans="2:20" ht="30.2" hidden="1" customHeight="1">
      <c r="B456" s="117">
        <v>188</v>
      </c>
      <c r="C456" s="118" t="s">
        <v>256</v>
      </c>
      <c r="D456" s="118" t="s">
        <v>257</v>
      </c>
      <c r="E456" s="83">
        <v>2025</v>
      </c>
      <c r="F456" s="116" t="str">
        <f t="shared" ref="F456:F519" si="15">B456&amp;C456&amp;D456&amp;E456</f>
        <v>18810. Proceso integral e integrado de la Vigilancia de la Salud PúblicaVigilancia en salud pública2025</v>
      </c>
      <c r="G456" s="118" t="s">
        <v>274</v>
      </c>
      <c r="H456" s="118" t="s">
        <v>273</v>
      </c>
      <c r="I456" s="118" t="s">
        <v>47</v>
      </c>
      <c r="J456" s="116" t="s">
        <v>37</v>
      </c>
      <c r="K456" s="119" t="s">
        <v>38</v>
      </c>
      <c r="L456" s="119" t="s">
        <v>39</v>
      </c>
      <c r="M456" s="120" t="s">
        <v>8</v>
      </c>
      <c r="N456" s="96" t="s">
        <v>2</v>
      </c>
      <c r="O456" s="116" t="str">
        <f t="shared" si="14"/>
        <v>18810. Proceso integral e integrado de la Vigilancia de la Salud PúblicaVigilancia en salud pública20252_USME3_MARZO_2026</v>
      </c>
      <c r="P456" s="121">
        <v>33280669</v>
      </c>
      <c r="Q456" s="121"/>
      <c r="R456" s="121"/>
      <c r="S456" s="122">
        <v>0</v>
      </c>
      <c r="T456" s="123">
        <v>0</v>
      </c>
    </row>
    <row r="457" spans="2:20" ht="30.2" hidden="1" customHeight="1">
      <c r="B457" s="117">
        <v>189</v>
      </c>
      <c r="C457" s="118" t="s">
        <v>256</v>
      </c>
      <c r="D457" s="118" t="s">
        <v>257</v>
      </c>
      <c r="E457" s="83">
        <v>2025</v>
      </c>
      <c r="F457" s="116" t="str">
        <f t="shared" si="15"/>
        <v>18910. Proceso integral e integrado de la Vigilancia de la Salud PúblicaVigilancia en salud pública2025</v>
      </c>
      <c r="G457" s="118" t="s">
        <v>275</v>
      </c>
      <c r="H457" s="118" t="s">
        <v>273</v>
      </c>
      <c r="I457" s="118" t="s">
        <v>47</v>
      </c>
      <c r="J457" s="116" t="s">
        <v>37</v>
      </c>
      <c r="K457" s="119" t="s">
        <v>38</v>
      </c>
      <c r="L457" s="119" t="s">
        <v>39</v>
      </c>
      <c r="M457" s="120" t="s">
        <v>8</v>
      </c>
      <c r="N457" s="96" t="s">
        <v>2</v>
      </c>
      <c r="O457" s="116" t="str">
        <f t="shared" si="14"/>
        <v>18910. Proceso integral e integrado de la Vigilancia de la Salud PúblicaVigilancia en salud pública20252_USME3_MARZO_2026</v>
      </c>
      <c r="P457" s="121">
        <v>25933181</v>
      </c>
      <c r="Q457" s="121"/>
      <c r="R457" s="121"/>
      <c r="S457" s="122">
        <v>0</v>
      </c>
      <c r="T457" s="123">
        <v>0</v>
      </c>
    </row>
    <row r="458" spans="2:20" ht="30.2" hidden="1" customHeight="1">
      <c r="B458" s="117">
        <v>190</v>
      </c>
      <c r="C458" s="118" t="s">
        <v>256</v>
      </c>
      <c r="D458" s="118" t="s">
        <v>257</v>
      </c>
      <c r="E458" s="83">
        <v>2025</v>
      </c>
      <c r="F458" s="116" t="str">
        <f t="shared" si="15"/>
        <v>19010. Proceso integral e integrado de la Vigilancia de la Salud PúblicaVigilancia en salud pública2025</v>
      </c>
      <c r="G458" s="118" t="s">
        <v>276</v>
      </c>
      <c r="H458" s="118" t="s">
        <v>273</v>
      </c>
      <c r="I458" s="118" t="s">
        <v>47</v>
      </c>
      <c r="J458" s="116" t="s">
        <v>37</v>
      </c>
      <c r="K458" s="119" t="s">
        <v>38</v>
      </c>
      <c r="L458" s="119" t="s">
        <v>39</v>
      </c>
      <c r="M458" s="120" t="s">
        <v>8</v>
      </c>
      <c r="N458" s="96" t="s">
        <v>2</v>
      </c>
      <c r="O458" s="116" t="str">
        <f t="shared" si="14"/>
        <v>19010. Proceso integral e integrado de la Vigilancia de la Salud PúblicaVigilancia en salud pública20252_USME3_MARZO_2026</v>
      </c>
      <c r="P458" s="121">
        <v>8432352</v>
      </c>
      <c r="Q458" s="121"/>
      <c r="R458" s="121"/>
      <c r="S458" s="122">
        <v>0</v>
      </c>
      <c r="T458" s="123">
        <v>0</v>
      </c>
    </row>
    <row r="459" spans="2:20" ht="30.2" hidden="1" customHeight="1">
      <c r="B459" s="117">
        <v>191</v>
      </c>
      <c r="C459" s="118" t="s">
        <v>256</v>
      </c>
      <c r="D459" s="118" t="s">
        <v>257</v>
      </c>
      <c r="E459" s="83">
        <v>2025</v>
      </c>
      <c r="F459" s="116" t="str">
        <f t="shared" si="15"/>
        <v>19110. Proceso integral e integrado de la Vigilancia de la Salud PúblicaVigilancia en salud pública2025</v>
      </c>
      <c r="G459" s="118" t="s">
        <v>277</v>
      </c>
      <c r="H459" s="118" t="s">
        <v>259</v>
      </c>
      <c r="I459" s="118" t="s">
        <v>47</v>
      </c>
      <c r="J459" s="116" t="s">
        <v>37</v>
      </c>
      <c r="K459" s="119" t="s">
        <v>38</v>
      </c>
      <c r="L459" s="119" t="s">
        <v>39</v>
      </c>
      <c r="M459" s="120" t="s">
        <v>8</v>
      </c>
      <c r="N459" s="96" t="s">
        <v>2</v>
      </c>
      <c r="O459" s="116" t="str">
        <f t="shared" si="14"/>
        <v>19110. Proceso integral e integrado de la Vigilancia de la Salud PúblicaVigilancia en salud pública20252_USME3_MARZO_2026</v>
      </c>
      <c r="P459" s="121">
        <v>7347488</v>
      </c>
      <c r="Q459" s="121"/>
      <c r="R459" s="121"/>
      <c r="S459" s="122">
        <v>0</v>
      </c>
      <c r="T459" s="123">
        <v>0</v>
      </c>
    </row>
    <row r="460" spans="2:20" ht="30.2" hidden="1" customHeight="1">
      <c r="B460" s="117">
        <v>192</v>
      </c>
      <c r="C460" s="118" t="s">
        <v>256</v>
      </c>
      <c r="D460" s="118" t="s">
        <v>257</v>
      </c>
      <c r="E460" s="83">
        <v>2025</v>
      </c>
      <c r="F460" s="116" t="str">
        <f t="shared" si="15"/>
        <v>19210. Proceso integral e integrado de la Vigilancia de la Salud PúblicaVigilancia en salud pública2025</v>
      </c>
      <c r="G460" s="118" t="s">
        <v>278</v>
      </c>
      <c r="H460" s="118" t="s">
        <v>259</v>
      </c>
      <c r="I460" s="118" t="s">
        <v>47</v>
      </c>
      <c r="J460" s="116" t="s">
        <v>37</v>
      </c>
      <c r="K460" s="119" t="s">
        <v>38</v>
      </c>
      <c r="L460" s="119" t="s">
        <v>39</v>
      </c>
      <c r="M460" s="120" t="s">
        <v>8</v>
      </c>
      <c r="N460" s="96" t="s">
        <v>2</v>
      </c>
      <c r="O460" s="116" t="str">
        <f t="shared" si="14"/>
        <v>19210. Proceso integral e integrado de la Vigilancia de la Salud PúblicaVigilancia en salud pública20252_USME3_MARZO_2026</v>
      </c>
      <c r="P460" s="121">
        <v>3673744</v>
      </c>
      <c r="Q460" s="121"/>
      <c r="R460" s="121"/>
      <c r="S460" s="122">
        <v>0</v>
      </c>
      <c r="T460" s="123">
        <v>0</v>
      </c>
    </row>
    <row r="461" spans="2:20" ht="30.2" hidden="1" customHeight="1">
      <c r="B461" s="117">
        <v>193</v>
      </c>
      <c r="C461" s="118" t="s">
        <v>256</v>
      </c>
      <c r="D461" s="118" t="s">
        <v>257</v>
      </c>
      <c r="E461" s="83">
        <v>2025</v>
      </c>
      <c r="F461" s="116" t="str">
        <f t="shared" si="15"/>
        <v>19310. Proceso integral e integrado de la Vigilancia de la Salud PúblicaVigilancia en salud pública2025</v>
      </c>
      <c r="G461" s="118" t="s">
        <v>279</v>
      </c>
      <c r="H461" s="118" t="s">
        <v>273</v>
      </c>
      <c r="I461" s="118" t="s">
        <v>47</v>
      </c>
      <c r="J461" s="116" t="s">
        <v>37</v>
      </c>
      <c r="K461" s="119" t="s">
        <v>38</v>
      </c>
      <c r="L461" s="119" t="s">
        <v>39</v>
      </c>
      <c r="M461" s="120" t="s">
        <v>8</v>
      </c>
      <c r="N461" s="96" t="s">
        <v>2</v>
      </c>
      <c r="O461" s="116" t="str">
        <f t="shared" si="14"/>
        <v>19310. Proceso integral e integrado de la Vigilancia de la Salud PúblicaVigilancia en salud pública20252_USME3_MARZO_2026</v>
      </c>
      <c r="P461" s="121">
        <v>42556256</v>
      </c>
      <c r="Q461" s="121"/>
      <c r="R461" s="121"/>
      <c r="S461" s="122">
        <v>0</v>
      </c>
      <c r="T461" s="123">
        <v>0</v>
      </c>
    </row>
    <row r="462" spans="2:20" ht="30.2" hidden="1" customHeight="1">
      <c r="B462" s="117">
        <v>194</v>
      </c>
      <c r="C462" s="118" t="s">
        <v>256</v>
      </c>
      <c r="D462" s="118" t="s">
        <v>257</v>
      </c>
      <c r="E462" s="83">
        <v>2025</v>
      </c>
      <c r="F462" s="116" t="str">
        <f t="shared" si="15"/>
        <v>19410. Proceso integral e integrado de la Vigilancia de la Salud PúblicaVigilancia en salud pública2025</v>
      </c>
      <c r="G462" s="118" t="s">
        <v>280</v>
      </c>
      <c r="H462" s="118" t="s">
        <v>273</v>
      </c>
      <c r="I462" s="118" t="s">
        <v>47</v>
      </c>
      <c r="J462" s="116" t="s">
        <v>37</v>
      </c>
      <c r="K462" s="119" t="s">
        <v>38</v>
      </c>
      <c r="L462" s="119" t="s">
        <v>39</v>
      </c>
      <c r="M462" s="120" t="s">
        <v>8</v>
      </c>
      <c r="N462" s="96" t="s">
        <v>2</v>
      </c>
      <c r="O462" s="116" t="str">
        <f t="shared" si="14"/>
        <v>19410. Proceso integral e integrado de la Vigilancia de la Salud PúblicaVigilancia en salud pública20252_USME3_MARZO_2026</v>
      </c>
      <c r="P462" s="121">
        <v>38561984</v>
      </c>
      <c r="Q462" s="121"/>
      <c r="R462" s="121"/>
      <c r="S462" s="122">
        <v>0</v>
      </c>
      <c r="T462" s="123">
        <v>0</v>
      </c>
    </row>
    <row r="463" spans="2:20" ht="30.2" hidden="1" customHeight="1">
      <c r="B463" s="117">
        <v>195</v>
      </c>
      <c r="C463" s="118" t="s">
        <v>256</v>
      </c>
      <c r="D463" s="118" t="s">
        <v>257</v>
      </c>
      <c r="E463" s="83">
        <v>2025</v>
      </c>
      <c r="F463" s="116" t="str">
        <f t="shared" si="15"/>
        <v>19510. Proceso integral e integrado de la Vigilancia de la Salud PúblicaVigilancia en salud pública2025</v>
      </c>
      <c r="G463" s="118" t="s">
        <v>281</v>
      </c>
      <c r="H463" s="118" t="s">
        <v>259</v>
      </c>
      <c r="I463" s="118" t="s">
        <v>47</v>
      </c>
      <c r="J463" s="116" t="s">
        <v>37</v>
      </c>
      <c r="K463" s="119" t="s">
        <v>38</v>
      </c>
      <c r="L463" s="119" t="s">
        <v>39</v>
      </c>
      <c r="M463" s="120" t="s">
        <v>8</v>
      </c>
      <c r="N463" s="96" t="s">
        <v>2</v>
      </c>
      <c r="O463" s="116" t="str">
        <f t="shared" si="14"/>
        <v>19510. Proceso integral e integrado de la Vigilancia de la Salud PúblicaVigilancia en salud pública20252_USME3_MARZO_2026</v>
      </c>
      <c r="P463" s="121">
        <v>125967504</v>
      </c>
      <c r="Q463" s="121"/>
      <c r="R463" s="121"/>
      <c r="S463" s="122">
        <v>0</v>
      </c>
      <c r="T463" s="123">
        <v>0</v>
      </c>
    </row>
    <row r="464" spans="2:20" ht="30.2" hidden="1" customHeight="1">
      <c r="B464" s="117">
        <v>196</v>
      </c>
      <c r="C464" s="118" t="s">
        <v>256</v>
      </c>
      <c r="D464" s="118" t="s">
        <v>257</v>
      </c>
      <c r="E464" s="83">
        <v>2025</v>
      </c>
      <c r="F464" s="116" t="str">
        <f t="shared" si="15"/>
        <v>19610. Proceso integral e integrado de la Vigilancia de la Salud PúblicaVigilancia en salud pública2025</v>
      </c>
      <c r="G464" s="118" t="s">
        <v>282</v>
      </c>
      <c r="H464" s="118" t="s">
        <v>259</v>
      </c>
      <c r="I464" s="118" t="s">
        <v>47</v>
      </c>
      <c r="J464" s="116" t="s">
        <v>37</v>
      </c>
      <c r="K464" s="119" t="s">
        <v>38</v>
      </c>
      <c r="L464" s="119" t="s">
        <v>39</v>
      </c>
      <c r="M464" s="120" t="s">
        <v>8</v>
      </c>
      <c r="N464" s="96" t="s">
        <v>2</v>
      </c>
      <c r="O464" s="116" t="str">
        <f t="shared" si="14"/>
        <v>19610. Proceso integral e integrado de la Vigilancia de la Salud PúblicaVigilancia en salud pública20252_USME3_MARZO_2026</v>
      </c>
      <c r="P464" s="121">
        <v>59199056</v>
      </c>
      <c r="Q464" s="121"/>
      <c r="R464" s="121"/>
      <c r="S464" s="122">
        <v>0</v>
      </c>
      <c r="T464" s="123">
        <v>0</v>
      </c>
    </row>
    <row r="465" spans="2:20" ht="30.2" hidden="1" customHeight="1">
      <c r="B465" s="117">
        <v>197</v>
      </c>
      <c r="C465" s="118" t="s">
        <v>256</v>
      </c>
      <c r="D465" s="118" t="s">
        <v>257</v>
      </c>
      <c r="E465" s="83">
        <v>2025</v>
      </c>
      <c r="F465" s="116" t="str">
        <f t="shared" si="15"/>
        <v>19710. Proceso integral e integrado de la Vigilancia de la Salud PúblicaVigilancia en salud pública2025</v>
      </c>
      <c r="G465" s="118" t="s">
        <v>283</v>
      </c>
      <c r="H465" s="118" t="s">
        <v>259</v>
      </c>
      <c r="I465" s="118" t="s">
        <v>47</v>
      </c>
      <c r="J465" s="116" t="s">
        <v>37</v>
      </c>
      <c r="K465" s="119" t="s">
        <v>38</v>
      </c>
      <c r="L465" s="119" t="s">
        <v>39</v>
      </c>
      <c r="M465" s="120" t="s">
        <v>8</v>
      </c>
      <c r="N465" s="96" t="s">
        <v>2</v>
      </c>
      <c r="O465" s="116" t="str">
        <f t="shared" si="14"/>
        <v>19710. Proceso integral e integrado de la Vigilancia de la Salud PúblicaVigilancia en salud pública20252_USME3_MARZO_2026</v>
      </c>
      <c r="P465" s="121">
        <v>34888240</v>
      </c>
      <c r="Q465" s="121"/>
      <c r="R465" s="121"/>
      <c r="S465" s="122">
        <v>0</v>
      </c>
      <c r="T465" s="123">
        <v>0</v>
      </c>
    </row>
    <row r="466" spans="2:20" ht="30.2" hidden="1" customHeight="1">
      <c r="B466" s="117">
        <v>198</v>
      </c>
      <c r="C466" s="118" t="s">
        <v>256</v>
      </c>
      <c r="D466" s="118" t="s">
        <v>257</v>
      </c>
      <c r="E466" s="83">
        <v>2025</v>
      </c>
      <c r="F466" s="116" t="str">
        <f t="shared" si="15"/>
        <v>19810. Proceso integral e integrado de la Vigilancia de la Salud PúblicaVigilancia en salud pública2025</v>
      </c>
      <c r="G466" s="118" t="s">
        <v>284</v>
      </c>
      <c r="H466" s="118" t="s">
        <v>259</v>
      </c>
      <c r="I466" s="118" t="s">
        <v>47</v>
      </c>
      <c r="J466" s="116" t="s">
        <v>37</v>
      </c>
      <c r="K466" s="119" t="s">
        <v>38</v>
      </c>
      <c r="L466" s="119" t="s">
        <v>39</v>
      </c>
      <c r="M466" s="120" t="s">
        <v>8</v>
      </c>
      <c r="N466" s="96" t="s">
        <v>2</v>
      </c>
      <c r="O466" s="116" t="str">
        <f t="shared" si="14"/>
        <v>19810. Proceso integral e integrado de la Vigilancia de la Salud PúblicaVigilancia en salud pública20252_USME3_MARZO_2026</v>
      </c>
      <c r="P466" s="121">
        <v>73252976</v>
      </c>
      <c r="Q466" s="121"/>
      <c r="R466" s="121"/>
      <c r="S466" s="122">
        <v>0</v>
      </c>
      <c r="T466" s="123">
        <v>0</v>
      </c>
    </row>
    <row r="467" spans="2:20" ht="30.2" hidden="1" customHeight="1">
      <c r="B467" s="117">
        <v>199</v>
      </c>
      <c r="C467" s="118" t="s">
        <v>256</v>
      </c>
      <c r="D467" s="118" t="s">
        <v>257</v>
      </c>
      <c r="E467" s="83">
        <v>2025</v>
      </c>
      <c r="F467" s="116" t="str">
        <f t="shared" si="15"/>
        <v>19910. Proceso integral e integrado de la Vigilancia de la Salud PúblicaVigilancia en salud pública2025</v>
      </c>
      <c r="G467" s="118" t="s">
        <v>285</v>
      </c>
      <c r="H467" s="118" t="s">
        <v>259</v>
      </c>
      <c r="I467" s="118" t="s">
        <v>47</v>
      </c>
      <c r="J467" s="116" t="s">
        <v>37</v>
      </c>
      <c r="K467" s="119" t="s">
        <v>38</v>
      </c>
      <c r="L467" s="119" t="s">
        <v>39</v>
      </c>
      <c r="M467" s="120" t="s">
        <v>8</v>
      </c>
      <c r="N467" s="96" t="s">
        <v>2</v>
      </c>
      <c r="O467" s="116" t="str">
        <f t="shared" si="14"/>
        <v>19910. Proceso integral e integrado de la Vigilancia de la Salud PúblicaVigilancia en salud pública20252_USME3_MARZO_2026</v>
      </c>
      <c r="P467" s="121">
        <v>67631408</v>
      </c>
      <c r="Q467" s="121"/>
      <c r="R467" s="121"/>
      <c r="S467" s="122">
        <v>0</v>
      </c>
      <c r="T467" s="123">
        <v>0</v>
      </c>
    </row>
    <row r="468" spans="2:20" ht="30.2" hidden="1" customHeight="1">
      <c r="B468" s="117">
        <v>200</v>
      </c>
      <c r="C468" s="118" t="s">
        <v>256</v>
      </c>
      <c r="D468" s="118" t="s">
        <v>257</v>
      </c>
      <c r="E468" s="83">
        <v>2025</v>
      </c>
      <c r="F468" s="116" t="str">
        <f t="shared" si="15"/>
        <v>20010. Proceso integral e integrado de la Vigilancia de la Salud PúblicaVigilancia en salud pública2025</v>
      </c>
      <c r="G468" s="118" t="s">
        <v>286</v>
      </c>
      <c r="H468" s="118" t="s">
        <v>259</v>
      </c>
      <c r="I468" s="118" t="s">
        <v>47</v>
      </c>
      <c r="J468" s="116" t="s">
        <v>37</v>
      </c>
      <c r="K468" s="119" t="s">
        <v>38</v>
      </c>
      <c r="L468" s="119" t="s">
        <v>39</v>
      </c>
      <c r="M468" s="120" t="s">
        <v>8</v>
      </c>
      <c r="N468" s="96" t="s">
        <v>2</v>
      </c>
      <c r="O468" s="116" t="str">
        <f t="shared" si="14"/>
        <v>20010. Proceso integral e integrado de la Vigilancia de la Salud PúblicaVigilancia en salud pública20252_USME3_MARZO_2026</v>
      </c>
      <c r="P468" s="121">
        <v>62009840</v>
      </c>
      <c r="Q468" s="121"/>
      <c r="R468" s="121"/>
      <c r="S468" s="122">
        <v>0</v>
      </c>
      <c r="T468" s="123">
        <v>0</v>
      </c>
    </row>
    <row r="469" spans="2:20" ht="30.2" hidden="1" customHeight="1">
      <c r="B469" s="117">
        <v>201</v>
      </c>
      <c r="C469" s="118" t="s">
        <v>256</v>
      </c>
      <c r="D469" s="118" t="s">
        <v>257</v>
      </c>
      <c r="E469" s="83">
        <v>2025</v>
      </c>
      <c r="F469" s="116" t="str">
        <f t="shared" si="15"/>
        <v>20110. Proceso integral e integrado de la Vigilancia de la Salud PúblicaVigilancia en salud pública2025</v>
      </c>
      <c r="G469" s="118" t="s">
        <v>287</v>
      </c>
      <c r="H469" s="118" t="s">
        <v>273</v>
      </c>
      <c r="I469" s="118" t="s">
        <v>47</v>
      </c>
      <c r="J469" s="116" t="s">
        <v>37</v>
      </c>
      <c r="K469" s="119" t="s">
        <v>288</v>
      </c>
      <c r="L469" s="119" t="s">
        <v>39</v>
      </c>
      <c r="M469" s="120" t="s">
        <v>8</v>
      </c>
      <c r="N469" s="96" t="s">
        <v>2</v>
      </c>
      <c r="O469" s="116" t="str">
        <f t="shared" si="14"/>
        <v>20110. Proceso integral e integrado de la Vigilancia de la Salud PúblicaVigilancia en salud pública20252_USME3_MARZO_2026</v>
      </c>
      <c r="P469" s="121">
        <v>152760</v>
      </c>
      <c r="Q469" s="121"/>
      <c r="R469" s="121"/>
      <c r="S469" s="122">
        <v>0</v>
      </c>
      <c r="T469" s="123">
        <v>0</v>
      </c>
    </row>
    <row r="470" spans="2:20" ht="30.2" hidden="1" customHeight="1">
      <c r="B470" s="117">
        <v>202</v>
      </c>
      <c r="C470" s="118" t="s">
        <v>256</v>
      </c>
      <c r="D470" s="118" t="s">
        <v>257</v>
      </c>
      <c r="E470" s="83">
        <v>2025</v>
      </c>
      <c r="F470" s="116" t="str">
        <f t="shared" si="15"/>
        <v>20210. Proceso integral e integrado de la Vigilancia de la Salud PúblicaVigilancia en salud pública2025</v>
      </c>
      <c r="G470" s="118" t="s">
        <v>289</v>
      </c>
      <c r="H470" s="118" t="s">
        <v>259</v>
      </c>
      <c r="I470" s="118" t="s">
        <v>47</v>
      </c>
      <c r="J470" s="116" t="s">
        <v>37</v>
      </c>
      <c r="K470" s="119" t="s">
        <v>38</v>
      </c>
      <c r="L470" s="119" t="s">
        <v>39</v>
      </c>
      <c r="M470" s="120" t="s">
        <v>8</v>
      </c>
      <c r="N470" s="96" t="s">
        <v>2</v>
      </c>
      <c r="O470" s="116" t="str">
        <f t="shared" si="14"/>
        <v>20210. Proceso integral e integrado de la Vigilancia de la Salud PúblicaVigilancia en salud pública20252_USME3_MARZO_2026</v>
      </c>
      <c r="P470" s="121">
        <v>41150864</v>
      </c>
      <c r="Q470" s="121"/>
      <c r="R470" s="121"/>
      <c r="S470" s="122">
        <v>0</v>
      </c>
      <c r="T470" s="123">
        <v>0</v>
      </c>
    </row>
    <row r="471" spans="2:20" ht="30.2" hidden="1" customHeight="1">
      <c r="B471" s="117">
        <v>203</v>
      </c>
      <c r="C471" s="118" t="s">
        <v>256</v>
      </c>
      <c r="D471" s="118" t="s">
        <v>257</v>
      </c>
      <c r="E471" s="83">
        <v>2025</v>
      </c>
      <c r="F471" s="116" t="str">
        <f t="shared" si="15"/>
        <v>20310. Proceso integral e integrado de la Vigilancia de la Salud PúblicaVigilancia en salud pública2025</v>
      </c>
      <c r="G471" s="118" t="s">
        <v>290</v>
      </c>
      <c r="H471" s="118" t="s">
        <v>259</v>
      </c>
      <c r="I471" s="118" t="s">
        <v>47</v>
      </c>
      <c r="J471" s="116" t="s">
        <v>37</v>
      </c>
      <c r="K471" s="119" t="s">
        <v>38</v>
      </c>
      <c r="L471" s="119" t="s">
        <v>39</v>
      </c>
      <c r="M471" s="120" t="s">
        <v>8</v>
      </c>
      <c r="N471" s="96" t="s">
        <v>2</v>
      </c>
      <c r="O471" s="116" t="str">
        <f t="shared" si="14"/>
        <v>20310. Proceso integral e integrado de la Vigilancia de la Salud PúblicaVigilancia en salud pública20252_USME3_MARZO_2026</v>
      </c>
      <c r="P471" s="121">
        <v>37156592</v>
      </c>
      <c r="Q471" s="121"/>
      <c r="R471" s="121"/>
      <c r="S471" s="122">
        <v>0</v>
      </c>
      <c r="T471" s="123">
        <v>0</v>
      </c>
    </row>
    <row r="472" spans="2:20" ht="30.2" hidden="1" customHeight="1">
      <c r="B472" s="117">
        <v>204</v>
      </c>
      <c r="C472" s="118" t="s">
        <v>256</v>
      </c>
      <c r="D472" s="118" t="s">
        <v>257</v>
      </c>
      <c r="E472" s="83">
        <v>2025</v>
      </c>
      <c r="F472" s="116" t="str">
        <f t="shared" si="15"/>
        <v>20410. Proceso integral e integrado de la Vigilancia de la Salud PúblicaVigilancia en salud pública2025</v>
      </c>
      <c r="G472" s="118" t="s">
        <v>291</v>
      </c>
      <c r="H472" s="118" t="s">
        <v>259</v>
      </c>
      <c r="I472" s="118" t="s">
        <v>47</v>
      </c>
      <c r="J472" s="116" t="s">
        <v>37</v>
      </c>
      <c r="K472" s="119" t="s">
        <v>38</v>
      </c>
      <c r="L472" s="119" t="s">
        <v>39</v>
      </c>
      <c r="M472" s="120" t="s">
        <v>8</v>
      </c>
      <c r="N472" s="96" t="s">
        <v>2</v>
      </c>
      <c r="O472" s="116" t="str">
        <f t="shared" si="14"/>
        <v>20410. Proceso integral e integrado de la Vigilancia de la Salud PúblicaVigilancia en salud pública20252_USME3_MARZO_2026</v>
      </c>
      <c r="P472" s="121">
        <v>33162320</v>
      </c>
      <c r="Q472" s="121"/>
      <c r="R472" s="121"/>
      <c r="S472" s="122">
        <v>0</v>
      </c>
      <c r="T472" s="123">
        <v>0</v>
      </c>
    </row>
    <row r="473" spans="2:20" ht="30.2" hidden="1" customHeight="1">
      <c r="B473" s="117">
        <v>205</v>
      </c>
      <c r="C473" s="118" t="s">
        <v>256</v>
      </c>
      <c r="D473" s="118" t="s">
        <v>257</v>
      </c>
      <c r="E473" s="83">
        <v>2025</v>
      </c>
      <c r="F473" s="116" t="str">
        <f t="shared" si="15"/>
        <v>20510. Proceso integral e integrado de la Vigilancia de la Salud PúblicaVigilancia en salud pública2025</v>
      </c>
      <c r="G473" s="118" t="s">
        <v>292</v>
      </c>
      <c r="H473" s="118" t="s">
        <v>259</v>
      </c>
      <c r="I473" s="118" t="s">
        <v>47</v>
      </c>
      <c r="J473" s="116" t="s">
        <v>37</v>
      </c>
      <c r="K473" s="119" t="s">
        <v>38</v>
      </c>
      <c r="L473" s="119" t="s">
        <v>39</v>
      </c>
      <c r="M473" s="120" t="s">
        <v>8</v>
      </c>
      <c r="N473" s="96" t="s">
        <v>2</v>
      </c>
      <c r="O473" s="116" t="str">
        <f t="shared" si="14"/>
        <v>20510. Proceso integral e integrado de la Vigilancia de la Salud PúblicaVigilancia en salud pública20252_USME3_MARZO_2026</v>
      </c>
      <c r="P473" s="121">
        <v>11243136</v>
      </c>
      <c r="Q473" s="121"/>
      <c r="R473" s="121"/>
      <c r="S473" s="122">
        <v>0</v>
      </c>
      <c r="T473" s="123">
        <v>0</v>
      </c>
    </row>
    <row r="474" spans="2:20" ht="30.2" hidden="1" customHeight="1">
      <c r="B474" s="117">
        <v>206</v>
      </c>
      <c r="C474" s="118" t="s">
        <v>256</v>
      </c>
      <c r="D474" s="118" t="s">
        <v>257</v>
      </c>
      <c r="E474" s="83">
        <v>2025</v>
      </c>
      <c r="F474" s="116" t="str">
        <f t="shared" si="15"/>
        <v>20610. Proceso integral e integrado de la Vigilancia de la Salud PúblicaVigilancia en salud pública2025</v>
      </c>
      <c r="G474" s="118" t="s">
        <v>293</v>
      </c>
      <c r="H474" s="118" t="s">
        <v>259</v>
      </c>
      <c r="I474" s="118" t="s">
        <v>47</v>
      </c>
      <c r="J474" s="116" t="s">
        <v>37</v>
      </c>
      <c r="K474" s="119" t="s">
        <v>38</v>
      </c>
      <c r="L474" s="119" t="s">
        <v>39</v>
      </c>
      <c r="M474" s="120" t="s">
        <v>8</v>
      </c>
      <c r="N474" s="96" t="s">
        <v>2</v>
      </c>
      <c r="O474" s="116" t="str">
        <f t="shared" si="14"/>
        <v>20610. Proceso integral e integrado de la Vigilancia de la Salud PúblicaVigilancia en salud pública20252_USME3_MARZO_2026</v>
      </c>
      <c r="P474" s="121">
        <v>7347488</v>
      </c>
      <c r="Q474" s="121"/>
      <c r="R474" s="121"/>
      <c r="S474" s="122">
        <v>0</v>
      </c>
      <c r="T474" s="123">
        <v>0</v>
      </c>
    </row>
    <row r="475" spans="2:20" ht="30.2" hidden="1" customHeight="1">
      <c r="B475" s="117">
        <v>207</v>
      </c>
      <c r="C475" s="118" t="s">
        <v>256</v>
      </c>
      <c r="D475" s="118" t="s">
        <v>257</v>
      </c>
      <c r="E475" s="83">
        <v>2025</v>
      </c>
      <c r="F475" s="116" t="str">
        <f t="shared" si="15"/>
        <v>20710. Proceso integral e integrado de la Vigilancia de la Salud PúblicaVigilancia en salud pública2025</v>
      </c>
      <c r="G475" s="118" t="s">
        <v>294</v>
      </c>
      <c r="H475" s="118" t="s">
        <v>259</v>
      </c>
      <c r="I475" s="118" t="s">
        <v>47</v>
      </c>
      <c r="J475" s="116" t="s">
        <v>37</v>
      </c>
      <c r="K475" s="119" t="s">
        <v>38</v>
      </c>
      <c r="L475" s="119" t="s">
        <v>39</v>
      </c>
      <c r="M475" s="120" t="s">
        <v>8</v>
      </c>
      <c r="N475" s="96" t="s">
        <v>2</v>
      </c>
      <c r="O475" s="116" t="str">
        <f t="shared" si="14"/>
        <v>20710. Proceso integral e integrado de la Vigilancia de la Salud PúblicaVigilancia en salud pública20252_USME3_MARZO_2026</v>
      </c>
      <c r="P475" s="121">
        <v>8210448</v>
      </c>
      <c r="Q475" s="121"/>
      <c r="R475" s="121"/>
      <c r="S475" s="122">
        <v>0</v>
      </c>
      <c r="T475" s="123">
        <v>0</v>
      </c>
    </row>
    <row r="476" spans="2:20" ht="30.2" hidden="1" customHeight="1">
      <c r="B476" s="117">
        <v>208</v>
      </c>
      <c r="C476" s="118" t="s">
        <v>256</v>
      </c>
      <c r="D476" s="118" t="s">
        <v>257</v>
      </c>
      <c r="E476" s="83">
        <v>2025</v>
      </c>
      <c r="F476" s="116" t="str">
        <f t="shared" si="15"/>
        <v>20810. Proceso integral e integrado de la Vigilancia de la Salud PúblicaVigilancia en salud pública2025</v>
      </c>
      <c r="G476" s="118" t="s">
        <v>295</v>
      </c>
      <c r="H476" s="118" t="s">
        <v>273</v>
      </c>
      <c r="I476" s="118" t="s">
        <v>47</v>
      </c>
      <c r="J476" s="116" t="s">
        <v>37</v>
      </c>
      <c r="K476" s="119" t="s">
        <v>38</v>
      </c>
      <c r="L476" s="119" t="s">
        <v>39</v>
      </c>
      <c r="M476" s="120" t="s">
        <v>8</v>
      </c>
      <c r="N476" s="96" t="s">
        <v>2</v>
      </c>
      <c r="O476" s="116" t="str">
        <f t="shared" si="14"/>
        <v>20810. Proceso integral e integrado de la Vigilancia de la Salud PúblicaVigilancia en salud pública20252_USME3_MARZO_2026</v>
      </c>
      <c r="P476" s="121">
        <v>12969056</v>
      </c>
      <c r="Q476" s="121"/>
      <c r="R476" s="121"/>
      <c r="S476" s="122">
        <v>0</v>
      </c>
      <c r="T476" s="123">
        <v>0</v>
      </c>
    </row>
    <row r="477" spans="2:20" ht="30.2" hidden="1" customHeight="1">
      <c r="B477" s="117">
        <v>209</v>
      </c>
      <c r="C477" s="118" t="s">
        <v>256</v>
      </c>
      <c r="D477" s="118" t="s">
        <v>257</v>
      </c>
      <c r="E477" s="83">
        <v>2025</v>
      </c>
      <c r="F477" s="116" t="str">
        <f t="shared" si="15"/>
        <v>20910. Proceso integral e integrado de la Vigilancia de la Salud PúblicaVigilancia en salud pública2025</v>
      </c>
      <c r="G477" s="118" t="s">
        <v>296</v>
      </c>
      <c r="H477" s="118" t="s">
        <v>273</v>
      </c>
      <c r="I477" s="118" t="s">
        <v>47</v>
      </c>
      <c r="J477" s="116" t="s">
        <v>37</v>
      </c>
      <c r="K477" s="119" t="s">
        <v>38</v>
      </c>
      <c r="L477" s="119" t="s">
        <v>39</v>
      </c>
      <c r="M477" s="120" t="s">
        <v>8</v>
      </c>
      <c r="N477" s="96" t="s">
        <v>2</v>
      </c>
      <c r="O477" s="116" t="str">
        <f t="shared" si="14"/>
        <v>20910. Proceso integral e integrado de la Vigilancia de la Salud PúblicaVigilancia en salud pública20252_USME3_MARZO_2026</v>
      </c>
      <c r="P477" s="121">
        <v>7988544</v>
      </c>
      <c r="Q477" s="121"/>
      <c r="R477" s="121"/>
      <c r="S477" s="122">
        <v>0</v>
      </c>
      <c r="T477" s="123">
        <v>0</v>
      </c>
    </row>
    <row r="478" spans="2:20" ht="30.2" hidden="1" customHeight="1">
      <c r="B478" s="117">
        <v>210</v>
      </c>
      <c r="C478" s="118" t="s">
        <v>256</v>
      </c>
      <c r="D478" s="118" t="s">
        <v>257</v>
      </c>
      <c r="E478" s="83">
        <v>2025</v>
      </c>
      <c r="F478" s="116" t="str">
        <f t="shared" si="15"/>
        <v>21010. Proceso integral e integrado de la Vigilancia de la Salud PúblicaVigilancia en salud pública2025</v>
      </c>
      <c r="G478" s="118" t="s">
        <v>297</v>
      </c>
      <c r="H478" s="118" t="s">
        <v>273</v>
      </c>
      <c r="I478" s="118" t="s">
        <v>47</v>
      </c>
      <c r="J478" s="116" t="s">
        <v>37</v>
      </c>
      <c r="K478" s="119" t="s">
        <v>38</v>
      </c>
      <c r="L478" s="119" t="s">
        <v>58</v>
      </c>
      <c r="M478" s="120" t="s">
        <v>8</v>
      </c>
      <c r="N478" s="96" t="s">
        <v>2</v>
      </c>
      <c r="O478" s="116" t="str">
        <f t="shared" si="14"/>
        <v>21010. Proceso integral e integrado de la Vigilancia de la Salud PúblicaVigilancia en salud pública20252_USME3_MARZO_2026</v>
      </c>
      <c r="P478" s="121">
        <v>70836688</v>
      </c>
      <c r="Q478" s="121"/>
      <c r="R478" s="121"/>
      <c r="S478" s="122">
        <v>0</v>
      </c>
      <c r="T478" s="123">
        <v>0</v>
      </c>
    </row>
    <row r="479" spans="2:20" ht="30.2" hidden="1" customHeight="1">
      <c r="B479" s="117">
        <v>211</v>
      </c>
      <c r="C479" s="118" t="s">
        <v>256</v>
      </c>
      <c r="D479" s="118" t="s">
        <v>257</v>
      </c>
      <c r="E479" s="83">
        <v>2025</v>
      </c>
      <c r="F479" s="116" t="str">
        <f t="shared" si="15"/>
        <v>21110. Proceso integral e integrado de la Vigilancia de la Salud PúblicaVigilancia en salud pública2025</v>
      </c>
      <c r="G479" s="118" t="s">
        <v>298</v>
      </c>
      <c r="H479" s="118" t="s">
        <v>273</v>
      </c>
      <c r="I479" s="118" t="s">
        <v>47</v>
      </c>
      <c r="J479" s="116" t="s">
        <v>37</v>
      </c>
      <c r="K479" s="119" t="s">
        <v>38</v>
      </c>
      <c r="L479" s="119" t="s">
        <v>58</v>
      </c>
      <c r="M479" s="120" t="s">
        <v>8</v>
      </c>
      <c r="N479" s="96" t="s">
        <v>2</v>
      </c>
      <c r="O479" s="116" t="str">
        <f t="shared" si="14"/>
        <v>21110. Proceso integral e integrado de la Vigilancia de la Salud PúblicaVigilancia en salud pública20252_USME3_MARZO_2026</v>
      </c>
      <c r="P479" s="121">
        <v>25938112</v>
      </c>
      <c r="Q479" s="121"/>
      <c r="R479" s="121"/>
      <c r="S479" s="122">
        <v>0</v>
      </c>
      <c r="T479" s="123">
        <v>0</v>
      </c>
    </row>
    <row r="480" spans="2:20" ht="30.2" hidden="1" customHeight="1">
      <c r="B480" s="117">
        <v>212</v>
      </c>
      <c r="C480" s="118" t="s">
        <v>256</v>
      </c>
      <c r="D480" s="118" t="s">
        <v>257</v>
      </c>
      <c r="E480" s="83">
        <v>2025</v>
      </c>
      <c r="F480" s="116" t="str">
        <f t="shared" si="15"/>
        <v>21210. Proceso integral e integrado de la Vigilancia de la Salud PúblicaVigilancia en salud pública2025</v>
      </c>
      <c r="G480" s="118" t="s">
        <v>299</v>
      </c>
      <c r="H480" s="118" t="s">
        <v>273</v>
      </c>
      <c r="I480" s="118" t="s">
        <v>47</v>
      </c>
      <c r="J480" s="116" t="s">
        <v>37</v>
      </c>
      <c r="K480" s="119" t="s">
        <v>38</v>
      </c>
      <c r="L480" s="119" t="s">
        <v>58</v>
      </c>
      <c r="M480" s="120" t="s">
        <v>8</v>
      </c>
      <c r="N480" s="96" t="s">
        <v>2</v>
      </c>
      <c r="O480" s="116" t="str">
        <f t="shared" si="14"/>
        <v>21210. Proceso integral e integrado de la Vigilancia de la Salud PúblicaVigilancia en salud pública20252_USME3_MARZO_2026</v>
      </c>
      <c r="P480" s="121">
        <v>100000000</v>
      </c>
      <c r="Q480" s="121"/>
      <c r="R480" s="121"/>
      <c r="S480" s="122">
        <v>0</v>
      </c>
      <c r="T480" s="123">
        <v>0</v>
      </c>
    </row>
    <row r="481" spans="2:20" ht="30.2" hidden="1" customHeight="1">
      <c r="B481" s="117">
        <v>213</v>
      </c>
      <c r="C481" s="118" t="s">
        <v>256</v>
      </c>
      <c r="D481" s="118" t="s">
        <v>257</v>
      </c>
      <c r="E481" s="83">
        <v>2025</v>
      </c>
      <c r="F481" s="116" t="str">
        <f t="shared" si="15"/>
        <v>21310. Proceso integral e integrado de la Vigilancia de la Salud PúblicaVigilancia en salud pública2025</v>
      </c>
      <c r="G481" s="118" t="s">
        <v>300</v>
      </c>
      <c r="H481" s="118" t="s">
        <v>259</v>
      </c>
      <c r="I481" s="118" t="s">
        <v>47</v>
      </c>
      <c r="J481" s="116" t="s">
        <v>37</v>
      </c>
      <c r="K481" s="119" t="s">
        <v>38</v>
      </c>
      <c r="L481" s="119" t="s">
        <v>39</v>
      </c>
      <c r="M481" s="120" t="s">
        <v>8</v>
      </c>
      <c r="N481" s="96" t="s">
        <v>2</v>
      </c>
      <c r="O481" s="116" t="str">
        <f t="shared" si="14"/>
        <v>21310. Proceso integral e integrado de la Vigilancia de la Salud PúblicaVigilancia en salud pública20252_USME3_MARZO_2026</v>
      </c>
      <c r="P481" s="121">
        <v>92953120</v>
      </c>
      <c r="Q481" s="121"/>
      <c r="R481" s="121"/>
      <c r="S481" s="122">
        <v>0</v>
      </c>
      <c r="T481" s="123">
        <v>0</v>
      </c>
    </row>
    <row r="482" spans="2:20" ht="30.2" hidden="1" customHeight="1">
      <c r="B482" s="117">
        <v>214</v>
      </c>
      <c r="C482" s="118" t="s">
        <v>256</v>
      </c>
      <c r="D482" s="118" t="s">
        <v>257</v>
      </c>
      <c r="E482" s="83">
        <v>2025</v>
      </c>
      <c r="F482" s="116" t="str">
        <f t="shared" si="15"/>
        <v>21410. Proceso integral e integrado de la Vigilancia de la Salud PúblicaVigilancia en salud pública2025</v>
      </c>
      <c r="G482" s="118" t="s">
        <v>301</v>
      </c>
      <c r="H482" s="118" t="s">
        <v>259</v>
      </c>
      <c r="I482" s="118" t="s">
        <v>47</v>
      </c>
      <c r="J482" s="116" t="s">
        <v>37</v>
      </c>
      <c r="K482" s="119" t="s">
        <v>38</v>
      </c>
      <c r="L482" s="119" t="s">
        <v>39</v>
      </c>
      <c r="M482" s="120" t="s">
        <v>8</v>
      </c>
      <c r="N482" s="96" t="s">
        <v>2</v>
      </c>
      <c r="O482" s="116" t="str">
        <f t="shared" si="14"/>
        <v>21410. Proceso integral e integrado de la Vigilancia de la Salud PúblicaVigilancia en salud pública20252_USME3_MARZO_2026</v>
      </c>
      <c r="P482" s="121">
        <v>72587264</v>
      </c>
      <c r="Q482" s="121"/>
      <c r="R482" s="121"/>
      <c r="S482" s="122">
        <v>0</v>
      </c>
      <c r="T482" s="123">
        <v>0</v>
      </c>
    </row>
    <row r="483" spans="2:20" ht="30.2" hidden="1" customHeight="1">
      <c r="B483" s="117">
        <v>215</v>
      </c>
      <c r="C483" s="118" t="s">
        <v>256</v>
      </c>
      <c r="D483" s="118" t="s">
        <v>257</v>
      </c>
      <c r="E483" s="83">
        <v>2025</v>
      </c>
      <c r="F483" s="116" t="str">
        <f t="shared" si="15"/>
        <v>21510. Proceso integral e integrado de la Vigilancia de la Salud PúblicaVigilancia en salud pública2025</v>
      </c>
      <c r="G483" s="118" t="s">
        <v>302</v>
      </c>
      <c r="H483" s="118" t="s">
        <v>273</v>
      </c>
      <c r="I483" s="118" t="s">
        <v>47</v>
      </c>
      <c r="J483" s="116" t="s">
        <v>37</v>
      </c>
      <c r="K483" s="119" t="s">
        <v>303</v>
      </c>
      <c r="L483" s="119" t="s">
        <v>39</v>
      </c>
      <c r="M483" s="120" t="s">
        <v>8</v>
      </c>
      <c r="N483" s="96" t="s">
        <v>2</v>
      </c>
      <c r="O483" s="116" t="str">
        <f t="shared" si="14"/>
        <v>21510. Proceso integral e integrado de la Vigilancia de la Salud PúblicaVigilancia en salud pública20252_USME3_MARZO_2026</v>
      </c>
      <c r="P483" s="121">
        <v>211452</v>
      </c>
      <c r="Q483" s="121"/>
      <c r="R483" s="121"/>
      <c r="S483" s="122">
        <v>0</v>
      </c>
      <c r="T483" s="123">
        <v>0</v>
      </c>
    </row>
    <row r="484" spans="2:20" ht="30.2" hidden="1" customHeight="1">
      <c r="B484" s="117">
        <v>216</v>
      </c>
      <c r="C484" s="118" t="s">
        <v>256</v>
      </c>
      <c r="D484" s="118" t="s">
        <v>257</v>
      </c>
      <c r="E484" s="83">
        <v>2025</v>
      </c>
      <c r="F484" s="116" t="str">
        <f t="shared" si="15"/>
        <v>21610. Proceso integral e integrado de la Vigilancia de la Salud PúblicaVigilancia en salud pública2025</v>
      </c>
      <c r="G484" s="118" t="s">
        <v>304</v>
      </c>
      <c r="H484" s="118" t="s">
        <v>259</v>
      </c>
      <c r="I484" s="118" t="s">
        <v>47</v>
      </c>
      <c r="J484" s="116" t="s">
        <v>37</v>
      </c>
      <c r="K484" s="119" t="s">
        <v>38</v>
      </c>
      <c r="L484" s="119" t="s">
        <v>58</v>
      </c>
      <c r="M484" s="120" t="s">
        <v>8</v>
      </c>
      <c r="N484" s="96" t="s">
        <v>2</v>
      </c>
      <c r="O484" s="116" t="str">
        <f t="shared" si="14"/>
        <v>21610. Proceso integral e integrado de la Vigilancia de la Salud PúblicaVigilancia en salud pública20252_USME3_MARZO_2026</v>
      </c>
      <c r="P484" s="121">
        <v>30252912</v>
      </c>
      <c r="Q484" s="121"/>
      <c r="R484" s="121"/>
      <c r="S484" s="122">
        <v>0</v>
      </c>
      <c r="T484" s="123">
        <v>0</v>
      </c>
    </row>
    <row r="485" spans="2:20" ht="30.2" hidden="1" customHeight="1">
      <c r="B485" s="117">
        <v>217</v>
      </c>
      <c r="C485" s="118" t="s">
        <v>256</v>
      </c>
      <c r="D485" s="118" t="s">
        <v>257</v>
      </c>
      <c r="E485" s="83">
        <v>2025</v>
      </c>
      <c r="F485" s="116" t="str">
        <f t="shared" si="15"/>
        <v>21710. Proceso integral e integrado de la Vigilancia de la Salud PúblicaVigilancia en salud pública2025</v>
      </c>
      <c r="G485" s="118" t="s">
        <v>305</v>
      </c>
      <c r="H485" s="118" t="s">
        <v>259</v>
      </c>
      <c r="I485" s="118" t="s">
        <v>47</v>
      </c>
      <c r="J485" s="116" t="s">
        <v>37</v>
      </c>
      <c r="K485" s="119" t="s">
        <v>38</v>
      </c>
      <c r="L485" s="119" t="s">
        <v>39</v>
      </c>
      <c r="M485" s="120" t="s">
        <v>8</v>
      </c>
      <c r="N485" s="96" t="s">
        <v>2</v>
      </c>
      <c r="O485" s="116" t="str">
        <f t="shared" si="14"/>
        <v>21710. Proceso integral e integrado de la Vigilancia de la Salud PúblicaVigilancia en salud pública20252_USME3_MARZO_2026</v>
      </c>
      <c r="P485" s="121">
        <v>3994272</v>
      </c>
      <c r="Q485" s="121"/>
      <c r="R485" s="121"/>
      <c r="S485" s="122">
        <v>0</v>
      </c>
      <c r="T485" s="123">
        <v>0</v>
      </c>
    </row>
    <row r="486" spans="2:20" ht="30.2" hidden="1" customHeight="1">
      <c r="B486" s="117">
        <v>218</v>
      </c>
      <c r="C486" s="118" t="s">
        <v>256</v>
      </c>
      <c r="D486" s="118" t="s">
        <v>257</v>
      </c>
      <c r="E486" s="83">
        <v>2025</v>
      </c>
      <c r="F486" s="116" t="str">
        <f t="shared" si="15"/>
        <v>21810. Proceso integral e integrado de la Vigilancia de la Salud PúblicaVigilancia en salud pública2025</v>
      </c>
      <c r="G486" s="118" t="s">
        <v>306</v>
      </c>
      <c r="H486" s="118" t="s">
        <v>259</v>
      </c>
      <c r="I486" s="118" t="s">
        <v>47</v>
      </c>
      <c r="J486" s="116" t="s">
        <v>37</v>
      </c>
      <c r="K486" s="119" t="s">
        <v>38</v>
      </c>
      <c r="L486" s="119" t="s">
        <v>39</v>
      </c>
      <c r="M486" s="120" t="s">
        <v>8</v>
      </c>
      <c r="N486" s="96" t="s">
        <v>2</v>
      </c>
      <c r="O486" s="116" t="str">
        <f t="shared" si="14"/>
        <v>21810. Proceso integral e integrado de la Vigilancia de la Salud PúblicaVigilancia en salud pública20252_USME3_MARZO_2026</v>
      </c>
      <c r="P486" s="121">
        <v>7347488</v>
      </c>
      <c r="Q486" s="121"/>
      <c r="R486" s="121"/>
      <c r="S486" s="122">
        <v>0</v>
      </c>
      <c r="T486" s="123">
        <v>0</v>
      </c>
    </row>
    <row r="487" spans="2:20" ht="30.2" hidden="1" customHeight="1">
      <c r="B487" s="117">
        <v>219</v>
      </c>
      <c r="C487" s="118" t="s">
        <v>256</v>
      </c>
      <c r="D487" s="118" t="s">
        <v>257</v>
      </c>
      <c r="E487" s="83">
        <v>2025</v>
      </c>
      <c r="F487" s="116" t="str">
        <f t="shared" si="15"/>
        <v>21910. Proceso integral e integrado de la Vigilancia de la Salud PúblicaVigilancia en salud pública2025</v>
      </c>
      <c r="G487" s="118" t="s">
        <v>307</v>
      </c>
      <c r="H487" s="118" t="s">
        <v>259</v>
      </c>
      <c r="I487" s="118" t="s">
        <v>47</v>
      </c>
      <c r="J487" s="116" t="s">
        <v>37</v>
      </c>
      <c r="K487" s="119" t="s">
        <v>38</v>
      </c>
      <c r="L487" s="119" t="s">
        <v>39</v>
      </c>
      <c r="M487" s="120" t="s">
        <v>8</v>
      </c>
      <c r="N487" s="96" t="s">
        <v>2</v>
      </c>
      <c r="O487" s="116" t="str">
        <f t="shared" si="14"/>
        <v>21910. Proceso integral e integrado de la Vigilancia de la Salud PúblicaVigilancia en salud pública20252_USME3_MARZO_2026</v>
      </c>
      <c r="P487" s="121">
        <v>6484528</v>
      </c>
      <c r="Q487" s="121"/>
      <c r="R487" s="121"/>
      <c r="S487" s="122">
        <v>0</v>
      </c>
      <c r="T487" s="123">
        <v>0</v>
      </c>
    </row>
    <row r="488" spans="2:20" ht="30.2" hidden="1" customHeight="1">
      <c r="B488" s="117">
        <v>220</v>
      </c>
      <c r="C488" s="118" t="s">
        <v>256</v>
      </c>
      <c r="D488" s="118" t="s">
        <v>257</v>
      </c>
      <c r="E488" s="83">
        <v>2025</v>
      </c>
      <c r="F488" s="116" t="str">
        <f t="shared" si="15"/>
        <v>22010. Proceso integral e integrado de la Vigilancia de la Salud PúblicaVigilancia en salud pública2025</v>
      </c>
      <c r="G488" s="118" t="s">
        <v>308</v>
      </c>
      <c r="H488" s="118" t="s">
        <v>259</v>
      </c>
      <c r="I488" s="118" t="s">
        <v>47</v>
      </c>
      <c r="J488" s="116" t="s">
        <v>37</v>
      </c>
      <c r="K488" s="119" t="s">
        <v>38</v>
      </c>
      <c r="L488" s="119" t="s">
        <v>39</v>
      </c>
      <c r="M488" s="120" t="s">
        <v>8</v>
      </c>
      <c r="N488" s="96" t="s">
        <v>2</v>
      </c>
      <c r="O488" s="116" t="str">
        <f t="shared" si="14"/>
        <v>22010. Proceso integral e integrado de la Vigilancia de la Salud PúblicaVigilancia en salud pública20252_USME3_MARZO_2026</v>
      </c>
      <c r="P488" s="121">
        <v>5621568</v>
      </c>
      <c r="Q488" s="121"/>
      <c r="R488" s="121"/>
      <c r="S488" s="122">
        <v>0</v>
      </c>
      <c r="T488" s="123">
        <v>0</v>
      </c>
    </row>
    <row r="489" spans="2:20" ht="30.2" hidden="1" customHeight="1">
      <c r="B489" s="117">
        <v>221</v>
      </c>
      <c r="C489" s="118" t="s">
        <v>256</v>
      </c>
      <c r="D489" s="118" t="s">
        <v>257</v>
      </c>
      <c r="E489" s="83">
        <v>2025</v>
      </c>
      <c r="F489" s="116" t="str">
        <f t="shared" si="15"/>
        <v>22110. Proceso integral e integrado de la Vigilancia de la Salud PúblicaVigilancia en salud pública2025</v>
      </c>
      <c r="G489" s="118" t="s">
        <v>309</v>
      </c>
      <c r="H489" s="118" t="s">
        <v>273</v>
      </c>
      <c r="I489" s="118" t="s">
        <v>47</v>
      </c>
      <c r="J489" s="116" t="s">
        <v>37</v>
      </c>
      <c r="K489" s="119" t="s">
        <v>38</v>
      </c>
      <c r="L489" s="119" t="s">
        <v>58</v>
      </c>
      <c r="M489" s="120" t="s">
        <v>8</v>
      </c>
      <c r="N489" s="96" t="s">
        <v>2</v>
      </c>
      <c r="O489" s="116" t="str">
        <f t="shared" si="14"/>
        <v>22110. Proceso integral e integrado de la Vigilancia de la Salud PúblicaVigilancia en salud pública20252_USME3_MARZO_2026</v>
      </c>
      <c r="P489" s="121">
        <v>149094832</v>
      </c>
      <c r="Q489" s="121"/>
      <c r="R489" s="121"/>
      <c r="S489" s="122">
        <v>0</v>
      </c>
      <c r="T489" s="123">
        <v>0</v>
      </c>
    </row>
    <row r="490" spans="2:20" ht="30.2" hidden="1" customHeight="1">
      <c r="B490" s="117">
        <v>222</v>
      </c>
      <c r="C490" s="118" t="s">
        <v>256</v>
      </c>
      <c r="D490" s="118" t="s">
        <v>257</v>
      </c>
      <c r="E490" s="83">
        <v>2025</v>
      </c>
      <c r="F490" s="116" t="str">
        <f t="shared" si="15"/>
        <v>22210. Proceso integral e integrado de la Vigilancia de la Salud PúblicaVigilancia en salud pública2025</v>
      </c>
      <c r="G490" s="118" t="s">
        <v>310</v>
      </c>
      <c r="H490" s="118" t="s">
        <v>259</v>
      </c>
      <c r="I490" s="118" t="s">
        <v>47</v>
      </c>
      <c r="J490" s="116" t="s">
        <v>37</v>
      </c>
      <c r="K490" s="119" t="s">
        <v>38</v>
      </c>
      <c r="L490" s="119" t="s">
        <v>39</v>
      </c>
      <c r="M490" s="120" t="s">
        <v>8</v>
      </c>
      <c r="N490" s="96" t="s">
        <v>2</v>
      </c>
      <c r="O490" s="116" t="str">
        <f t="shared" si="14"/>
        <v>22210. Proceso integral e integrado de la Vigilancia de la Salud PúblicaVigilancia en salud pública20252_USME3_MARZO_2026</v>
      </c>
      <c r="P490" s="121">
        <v>18590624</v>
      </c>
      <c r="Q490" s="121"/>
      <c r="R490" s="121"/>
      <c r="S490" s="122">
        <v>0</v>
      </c>
      <c r="T490" s="123">
        <v>0</v>
      </c>
    </row>
    <row r="491" spans="2:20" ht="30.2" hidden="1" customHeight="1">
      <c r="B491" s="117">
        <v>223</v>
      </c>
      <c r="C491" s="118" t="s">
        <v>256</v>
      </c>
      <c r="D491" s="118" t="s">
        <v>257</v>
      </c>
      <c r="E491" s="83">
        <v>2025</v>
      </c>
      <c r="F491" s="116" t="str">
        <f t="shared" si="15"/>
        <v>22310. Proceso integral e integrado de la Vigilancia de la Salud PúblicaVigilancia en salud pública2025</v>
      </c>
      <c r="G491" s="118" t="s">
        <v>311</v>
      </c>
      <c r="H491" s="118" t="s">
        <v>259</v>
      </c>
      <c r="I491" s="118" t="s">
        <v>47</v>
      </c>
      <c r="J491" s="116" t="s">
        <v>37</v>
      </c>
      <c r="K491" s="119" t="s">
        <v>38</v>
      </c>
      <c r="L491" s="119" t="s">
        <v>39</v>
      </c>
      <c r="M491" s="120" t="s">
        <v>8</v>
      </c>
      <c r="N491" s="96" t="s">
        <v>2</v>
      </c>
      <c r="O491" s="116" t="str">
        <f t="shared" si="14"/>
        <v>22310. Proceso integral e integrado de la Vigilancia de la Salud PúblicaVigilancia en salud pública20252_USME3_MARZO_2026</v>
      </c>
      <c r="P491" s="121">
        <v>29488576</v>
      </c>
      <c r="Q491" s="121"/>
      <c r="R491" s="121"/>
      <c r="S491" s="122">
        <v>0</v>
      </c>
      <c r="T491" s="123">
        <v>0</v>
      </c>
    </row>
    <row r="492" spans="2:20" ht="30.2" hidden="1" customHeight="1">
      <c r="B492" s="117">
        <v>224</v>
      </c>
      <c r="C492" s="118" t="s">
        <v>256</v>
      </c>
      <c r="D492" s="118" t="s">
        <v>257</v>
      </c>
      <c r="E492" s="83">
        <v>2025</v>
      </c>
      <c r="F492" s="116" t="str">
        <f t="shared" si="15"/>
        <v>22410. Proceso integral e integrado de la Vigilancia de la Salud PúblicaVigilancia en salud pública2025</v>
      </c>
      <c r="G492" s="118" t="s">
        <v>312</v>
      </c>
      <c r="H492" s="118" t="s">
        <v>273</v>
      </c>
      <c r="I492" s="118" t="s">
        <v>47</v>
      </c>
      <c r="J492" s="116" t="s">
        <v>37</v>
      </c>
      <c r="K492" s="119" t="s">
        <v>38</v>
      </c>
      <c r="L492" s="119" t="s">
        <v>39</v>
      </c>
      <c r="M492" s="120" t="s">
        <v>8</v>
      </c>
      <c r="N492" s="96" t="s">
        <v>2</v>
      </c>
      <c r="O492" s="116" t="str">
        <f t="shared" si="14"/>
        <v>22410. Proceso integral e integrado de la Vigilancia de la Salud PúblicaVigilancia en salud pública20252_USME3_MARZO_2026</v>
      </c>
      <c r="P492" s="121">
        <v>3994272</v>
      </c>
      <c r="Q492" s="121"/>
      <c r="R492" s="121"/>
      <c r="S492" s="122">
        <v>0</v>
      </c>
      <c r="T492" s="123">
        <v>0</v>
      </c>
    </row>
    <row r="493" spans="2:20" ht="30.2" hidden="1" customHeight="1">
      <c r="B493" s="117">
        <v>225</v>
      </c>
      <c r="C493" s="118" t="s">
        <v>256</v>
      </c>
      <c r="D493" s="118" t="s">
        <v>257</v>
      </c>
      <c r="E493" s="83">
        <v>2025</v>
      </c>
      <c r="F493" s="116" t="str">
        <f t="shared" si="15"/>
        <v>22510. Proceso integral e integrado de la Vigilancia de la Salud PúblicaVigilancia en salud pública2025</v>
      </c>
      <c r="G493" s="118" t="s">
        <v>313</v>
      </c>
      <c r="H493" s="118" t="s">
        <v>259</v>
      </c>
      <c r="I493" s="118" t="s">
        <v>47</v>
      </c>
      <c r="J493" s="116" t="s">
        <v>37</v>
      </c>
      <c r="K493" s="119" t="s">
        <v>38</v>
      </c>
      <c r="L493" s="119" t="s">
        <v>39</v>
      </c>
      <c r="M493" s="120" t="s">
        <v>8</v>
      </c>
      <c r="N493" s="96" t="s">
        <v>2</v>
      </c>
      <c r="O493" s="116" t="str">
        <f t="shared" si="14"/>
        <v>22510. Proceso integral e integrado de la Vigilancia de la Salud PúblicaVigilancia en salud pública20252_USME3_MARZO_2026</v>
      </c>
      <c r="P493" s="121">
        <v>7347488</v>
      </c>
      <c r="Q493" s="121"/>
      <c r="R493" s="121"/>
      <c r="S493" s="122">
        <v>0</v>
      </c>
      <c r="T493" s="123">
        <v>0</v>
      </c>
    </row>
    <row r="494" spans="2:20" ht="30.2" hidden="1" customHeight="1">
      <c r="B494" s="117">
        <v>226</v>
      </c>
      <c r="C494" s="118" t="s">
        <v>256</v>
      </c>
      <c r="D494" s="118" t="s">
        <v>257</v>
      </c>
      <c r="E494" s="83">
        <v>2025</v>
      </c>
      <c r="F494" s="116" t="str">
        <f t="shared" si="15"/>
        <v>22610. Proceso integral e integrado de la Vigilancia de la Salud PúblicaVigilancia en salud pública2025</v>
      </c>
      <c r="G494" s="118" t="s">
        <v>314</v>
      </c>
      <c r="H494" s="118" t="s">
        <v>259</v>
      </c>
      <c r="I494" s="118" t="s">
        <v>47</v>
      </c>
      <c r="J494" s="116" t="s">
        <v>37</v>
      </c>
      <c r="K494" s="119" t="s">
        <v>38</v>
      </c>
      <c r="L494" s="119" t="s">
        <v>58</v>
      </c>
      <c r="M494" s="120" t="s">
        <v>8</v>
      </c>
      <c r="N494" s="96" t="s">
        <v>2</v>
      </c>
      <c r="O494" s="116" t="str">
        <f t="shared" si="14"/>
        <v>22610. Proceso integral e integrado de la Vigilancia de la Salud PúblicaVigilancia en salud pública20252_USME3_MARZO_2026</v>
      </c>
      <c r="P494" s="121">
        <v>95295440</v>
      </c>
      <c r="Q494" s="121"/>
      <c r="R494" s="121"/>
      <c r="S494" s="122">
        <v>0</v>
      </c>
      <c r="T494" s="123">
        <v>0</v>
      </c>
    </row>
    <row r="495" spans="2:20" ht="30.2" hidden="1" customHeight="1">
      <c r="B495" s="117">
        <v>227</v>
      </c>
      <c r="C495" s="118" t="s">
        <v>256</v>
      </c>
      <c r="D495" s="118" t="s">
        <v>257</v>
      </c>
      <c r="E495" s="83">
        <v>2025</v>
      </c>
      <c r="F495" s="116" t="str">
        <f t="shared" si="15"/>
        <v>22710. Proceso integral e integrado de la Vigilancia de la Salud PúblicaVigilancia en salud pública2025</v>
      </c>
      <c r="G495" s="118" t="s">
        <v>315</v>
      </c>
      <c r="H495" s="118" t="s">
        <v>259</v>
      </c>
      <c r="I495" s="118" t="s">
        <v>47</v>
      </c>
      <c r="J495" s="116" t="s">
        <v>37</v>
      </c>
      <c r="K495" s="119" t="s">
        <v>38</v>
      </c>
      <c r="L495" s="119" t="s">
        <v>58</v>
      </c>
      <c r="M495" s="120" t="s">
        <v>8</v>
      </c>
      <c r="N495" s="96" t="s">
        <v>2</v>
      </c>
      <c r="O495" s="116" t="str">
        <f t="shared" si="14"/>
        <v>22710. Proceso integral e integrado de la Vigilancia de la Salud PúblicaVigilancia en salud pública20252_USME3_MARZO_2026</v>
      </c>
      <c r="P495" s="121">
        <v>53602144</v>
      </c>
      <c r="Q495" s="121"/>
      <c r="R495" s="121"/>
      <c r="S495" s="122">
        <v>0</v>
      </c>
      <c r="T495" s="123">
        <v>0</v>
      </c>
    </row>
    <row r="496" spans="2:20" ht="30.2" hidden="1" customHeight="1">
      <c r="B496" s="117">
        <v>228</v>
      </c>
      <c r="C496" s="118" t="s">
        <v>256</v>
      </c>
      <c r="D496" s="118" t="s">
        <v>257</v>
      </c>
      <c r="E496" s="83">
        <v>2025</v>
      </c>
      <c r="F496" s="116" t="str">
        <f t="shared" si="15"/>
        <v>22810. Proceso integral e integrado de la Vigilancia de la Salud PúblicaVigilancia en salud pública2025</v>
      </c>
      <c r="G496" s="118" t="s">
        <v>316</v>
      </c>
      <c r="H496" s="118" t="s">
        <v>273</v>
      </c>
      <c r="I496" s="118" t="s">
        <v>47</v>
      </c>
      <c r="J496" s="116" t="s">
        <v>37</v>
      </c>
      <c r="K496" s="119" t="s">
        <v>38</v>
      </c>
      <c r="L496" s="119" t="s">
        <v>42</v>
      </c>
      <c r="M496" s="120" t="s">
        <v>8</v>
      </c>
      <c r="N496" s="96" t="s">
        <v>2</v>
      </c>
      <c r="O496" s="116" t="str">
        <f t="shared" si="14"/>
        <v>22810. Proceso integral e integrado de la Vigilancia de la Salud PúblicaVigilancia en salud pública20252_USME3_MARZO_2026</v>
      </c>
      <c r="P496" s="121">
        <v>3513480</v>
      </c>
      <c r="Q496" s="121"/>
      <c r="R496" s="121"/>
      <c r="S496" s="122">
        <v>0</v>
      </c>
      <c r="T496" s="123">
        <v>0</v>
      </c>
    </row>
    <row r="497" spans="2:20" ht="30.2" hidden="1" customHeight="1">
      <c r="B497" s="117">
        <v>229</v>
      </c>
      <c r="C497" s="118" t="s">
        <v>256</v>
      </c>
      <c r="D497" s="118" t="s">
        <v>257</v>
      </c>
      <c r="E497" s="83">
        <v>2025</v>
      </c>
      <c r="F497" s="116" t="str">
        <f t="shared" si="15"/>
        <v>22910. Proceso integral e integrado de la Vigilancia de la Salud PúblicaVigilancia en salud pública2025</v>
      </c>
      <c r="G497" s="118" t="s">
        <v>317</v>
      </c>
      <c r="H497" s="118" t="s">
        <v>273</v>
      </c>
      <c r="I497" s="118" t="s">
        <v>47</v>
      </c>
      <c r="J497" s="116" t="s">
        <v>37</v>
      </c>
      <c r="K497" s="119" t="s">
        <v>318</v>
      </c>
      <c r="L497" s="119" t="s">
        <v>39</v>
      </c>
      <c r="M497" s="120" t="s">
        <v>8</v>
      </c>
      <c r="N497" s="96" t="s">
        <v>2</v>
      </c>
      <c r="O497" s="116" t="str">
        <f t="shared" si="14"/>
        <v>22910. Proceso integral e integrado de la Vigilancia de la Salud PúblicaVigilancia en salud pública20252_USME3_MARZO_2026</v>
      </c>
      <c r="P497" s="121">
        <v>281936</v>
      </c>
      <c r="Q497" s="121"/>
      <c r="R497" s="121"/>
      <c r="S497" s="122">
        <v>0</v>
      </c>
      <c r="T497" s="123">
        <v>0</v>
      </c>
    </row>
    <row r="498" spans="2:20" ht="30.2" hidden="1" customHeight="1">
      <c r="B498" s="117">
        <v>230</v>
      </c>
      <c r="C498" s="118" t="s">
        <v>256</v>
      </c>
      <c r="D498" s="118" t="s">
        <v>257</v>
      </c>
      <c r="E498" s="83">
        <v>2025</v>
      </c>
      <c r="F498" s="116" t="str">
        <f t="shared" si="15"/>
        <v>23010. Proceso integral e integrado de la Vigilancia de la Salud PúblicaVigilancia en salud pública2025</v>
      </c>
      <c r="G498" s="118" t="s">
        <v>319</v>
      </c>
      <c r="H498" s="118" t="s">
        <v>273</v>
      </c>
      <c r="I498" s="118" t="s">
        <v>47</v>
      </c>
      <c r="J498" s="116" t="s">
        <v>37</v>
      </c>
      <c r="K498" s="119" t="s">
        <v>318</v>
      </c>
      <c r="L498" s="119" t="s">
        <v>39</v>
      </c>
      <c r="M498" s="120" t="s">
        <v>8</v>
      </c>
      <c r="N498" s="96" t="s">
        <v>2</v>
      </c>
      <c r="O498" s="116" t="str">
        <f t="shared" si="14"/>
        <v>23010. Proceso integral e integrado de la Vigilancia de la Salud PúblicaVigilancia en salud pública20252_USME3_MARZO_2026</v>
      </c>
      <c r="P498" s="121">
        <v>244416</v>
      </c>
      <c r="Q498" s="121"/>
      <c r="R498" s="121"/>
      <c r="S498" s="122">
        <v>0</v>
      </c>
      <c r="T498" s="123">
        <v>0</v>
      </c>
    </row>
    <row r="499" spans="2:20" ht="30.2" hidden="1" customHeight="1">
      <c r="B499" s="117">
        <v>231</v>
      </c>
      <c r="C499" s="118" t="s">
        <v>320</v>
      </c>
      <c r="D499" s="118" t="s">
        <v>257</v>
      </c>
      <c r="E499" s="83">
        <v>2025</v>
      </c>
      <c r="F499" s="116" t="str">
        <f t="shared" si="15"/>
        <v>23111. Proceso integral e integrado de la Vigilancia basada en ComunidadVigilancia en salud pública2025</v>
      </c>
      <c r="G499" s="118" t="s">
        <v>321</v>
      </c>
      <c r="H499" s="118" t="s">
        <v>321</v>
      </c>
      <c r="I499" s="118" t="s">
        <v>47</v>
      </c>
      <c r="J499" s="116" t="s">
        <v>37</v>
      </c>
      <c r="K499" s="119" t="s">
        <v>38</v>
      </c>
      <c r="L499" s="119" t="s">
        <v>39</v>
      </c>
      <c r="M499" s="120" t="s">
        <v>8</v>
      </c>
      <c r="N499" s="96" t="s">
        <v>2</v>
      </c>
      <c r="O499" s="116" t="str">
        <f t="shared" si="14"/>
        <v>23111. Proceso integral e integrado de la Vigilancia basada en ComunidadVigilancia en salud pública20252_USME3_MARZO_2026</v>
      </c>
      <c r="P499" s="121">
        <v>25173776</v>
      </c>
      <c r="Q499" s="121"/>
      <c r="R499" s="121"/>
      <c r="S499" s="122"/>
      <c r="T499" s="123">
        <v>0</v>
      </c>
    </row>
    <row r="500" spans="2:20" ht="30.2" hidden="1" customHeight="1">
      <c r="B500" s="117">
        <v>232</v>
      </c>
      <c r="C500" s="118" t="s">
        <v>320</v>
      </c>
      <c r="D500" s="118" t="s">
        <v>257</v>
      </c>
      <c r="E500" s="83">
        <v>2025</v>
      </c>
      <c r="F500" s="116" t="str">
        <f t="shared" si="15"/>
        <v>23211. Proceso integral e integrado de la Vigilancia basada en ComunidadVigilancia en salud pública2025</v>
      </c>
      <c r="G500" s="118" t="s">
        <v>322</v>
      </c>
      <c r="H500" s="118" t="s">
        <v>322</v>
      </c>
      <c r="I500" s="118" t="s">
        <v>47</v>
      </c>
      <c r="J500" s="116" t="s">
        <v>37</v>
      </c>
      <c r="K500" s="119" t="s">
        <v>38</v>
      </c>
      <c r="L500" s="119" t="s">
        <v>42</v>
      </c>
      <c r="M500" s="120" t="s">
        <v>8</v>
      </c>
      <c r="N500" s="96" t="s">
        <v>2</v>
      </c>
      <c r="O500" s="116" t="str">
        <f t="shared" si="14"/>
        <v>23211. Proceso integral e integrado de la Vigilancia basada en ComunidadVigilancia en salud pública20252_USME3_MARZO_2026</v>
      </c>
      <c r="P500" s="121">
        <v>5621568</v>
      </c>
      <c r="Q500" s="121"/>
      <c r="R500" s="121"/>
      <c r="S500" s="122"/>
      <c r="T500" s="123">
        <v>0</v>
      </c>
    </row>
    <row r="501" spans="2:20" ht="30.2" hidden="1" customHeight="1">
      <c r="B501" s="117">
        <v>233</v>
      </c>
      <c r="C501" s="118" t="s">
        <v>320</v>
      </c>
      <c r="D501" s="118" t="s">
        <v>257</v>
      </c>
      <c r="E501" s="83">
        <v>2025</v>
      </c>
      <c r="F501" s="116" t="str">
        <f t="shared" si="15"/>
        <v>23311. Proceso integral e integrado de la Vigilancia basada en ComunidadVigilancia en salud pública2025</v>
      </c>
      <c r="G501" s="118" t="s">
        <v>323</v>
      </c>
      <c r="H501" s="118" t="s">
        <v>322</v>
      </c>
      <c r="I501" s="118" t="s">
        <v>47</v>
      </c>
      <c r="J501" s="116" t="s">
        <v>37</v>
      </c>
      <c r="K501" s="119" t="s">
        <v>38</v>
      </c>
      <c r="L501" s="119" t="s">
        <v>42</v>
      </c>
      <c r="M501" s="120" t="s">
        <v>8</v>
      </c>
      <c r="N501" s="96" t="s">
        <v>2</v>
      </c>
      <c r="O501" s="116" t="str">
        <f t="shared" si="14"/>
        <v>23311. Proceso integral e integrado de la Vigilancia basada en ComunidadVigilancia en salud pública20252_USME3_MARZO_2026</v>
      </c>
      <c r="P501" s="121">
        <v>7026960</v>
      </c>
      <c r="Q501" s="121"/>
      <c r="R501" s="121"/>
      <c r="S501" s="122"/>
      <c r="T501" s="123">
        <v>0</v>
      </c>
    </row>
    <row r="502" spans="2:20" ht="30.2" hidden="1" customHeight="1">
      <c r="B502" s="117">
        <v>234</v>
      </c>
      <c r="C502" s="118" t="s">
        <v>324</v>
      </c>
      <c r="D502" s="118" t="s">
        <v>325</v>
      </c>
      <c r="E502" s="83">
        <v>2025</v>
      </c>
      <c r="F502" s="116" t="str">
        <f t="shared" si="15"/>
        <v>23413. Proceso integral e integrado de gestión y análisis de políticas para el bienestarAnálisis de Politicas2025</v>
      </c>
      <c r="G502" s="118" t="s">
        <v>326</v>
      </c>
      <c r="H502" s="118" t="s">
        <v>327</v>
      </c>
      <c r="I502" s="118" t="s">
        <v>47</v>
      </c>
      <c r="J502" s="116" t="s">
        <v>37</v>
      </c>
      <c r="K502" s="119" t="s">
        <v>38</v>
      </c>
      <c r="L502" s="119" t="s">
        <v>42</v>
      </c>
      <c r="M502" s="120" t="s">
        <v>8</v>
      </c>
      <c r="N502" s="96" t="s">
        <v>2</v>
      </c>
      <c r="O502" s="116" t="str">
        <f t="shared" si="14"/>
        <v>23413. Proceso integral e integrado de gestión y análisis de políticas para el bienestarAnálisis de Politicas20252_USME3_MARZO_2026</v>
      </c>
      <c r="P502" s="121">
        <v>24853248</v>
      </c>
      <c r="Q502" s="121"/>
      <c r="R502" s="121"/>
      <c r="S502" s="122"/>
      <c r="T502" s="123">
        <v>0</v>
      </c>
    </row>
    <row r="503" spans="2:20" ht="30.2" hidden="1" customHeight="1">
      <c r="B503" s="117">
        <v>235</v>
      </c>
      <c r="C503" s="118" t="s">
        <v>324</v>
      </c>
      <c r="D503" s="118" t="s">
        <v>325</v>
      </c>
      <c r="E503" s="83">
        <v>2025</v>
      </c>
      <c r="F503" s="116" t="str">
        <f t="shared" si="15"/>
        <v>23513. Proceso integral e integrado de gestión y análisis de políticas para el bienestarAnálisis de Politicas2025</v>
      </c>
      <c r="G503" s="118" t="s">
        <v>328</v>
      </c>
      <c r="H503" s="118" t="s">
        <v>327</v>
      </c>
      <c r="I503" s="118" t="s">
        <v>47</v>
      </c>
      <c r="J503" s="116" t="s">
        <v>37</v>
      </c>
      <c r="K503" s="119" t="s">
        <v>38</v>
      </c>
      <c r="L503" s="119" t="s">
        <v>39</v>
      </c>
      <c r="M503" s="120" t="s">
        <v>8</v>
      </c>
      <c r="N503" s="96" t="s">
        <v>2</v>
      </c>
      <c r="O503" s="116" t="str">
        <f t="shared" si="14"/>
        <v>23513. Proceso integral e integrado de gestión y análisis de políticas para el bienestarAnálisis de Politicas20252_USME3_MARZO_2026</v>
      </c>
      <c r="P503" s="121">
        <v>7332480</v>
      </c>
      <c r="Q503" s="121"/>
      <c r="R503" s="121"/>
      <c r="S503" s="122"/>
      <c r="T503" s="123">
        <v>0</v>
      </c>
    </row>
    <row r="504" spans="2:20" ht="30.2" hidden="1" customHeight="1">
      <c r="B504" s="117">
        <v>236</v>
      </c>
      <c r="C504" s="118" t="s">
        <v>324</v>
      </c>
      <c r="D504" s="118" t="s">
        <v>325</v>
      </c>
      <c r="E504" s="83">
        <v>2025</v>
      </c>
      <c r="F504" s="116" t="str">
        <f t="shared" si="15"/>
        <v>23613. Proceso integral e integrado de gestión y análisis de políticas para el bienestarAnálisis de Politicas2025</v>
      </c>
      <c r="G504" s="118" t="s">
        <v>329</v>
      </c>
      <c r="H504" s="118" t="s">
        <v>327</v>
      </c>
      <c r="I504" s="118" t="s">
        <v>47</v>
      </c>
      <c r="J504" s="116" t="s">
        <v>37</v>
      </c>
      <c r="K504" s="119" t="s">
        <v>38</v>
      </c>
      <c r="L504" s="119" t="s">
        <v>58</v>
      </c>
      <c r="M504" s="120" t="s">
        <v>8</v>
      </c>
      <c r="N504" s="96" t="s">
        <v>2</v>
      </c>
      <c r="O504" s="116" t="str">
        <f t="shared" si="14"/>
        <v>23613. Proceso integral e integrado de gestión y análisis de políticas para el bienestarAnálisis de Politicas20252_USME3_MARZO_2026</v>
      </c>
      <c r="P504" s="121">
        <v>7332480</v>
      </c>
      <c r="Q504" s="121"/>
      <c r="R504" s="121"/>
      <c r="S504" s="122"/>
      <c r="T504" s="123">
        <v>0</v>
      </c>
    </row>
    <row r="505" spans="2:20" ht="30.2" hidden="1" customHeight="1">
      <c r="B505" s="117">
        <v>237</v>
      </c>
      <c r="C505" s="118" t="s">
        <v>324</v>
      </c>
      <c r="D505" s="118" t="s">
        <v>325</v>
      </c>
      <c r="E505" s="83">
        <v>2025</v>
      </c>
      <c r="F505" s="116" t="str">
        <f t="shared" si="15"/>
        <v>23713. Proceso integral e integrado de gestión y análisis de políticas para el bienestarAnálisis de Politicas2025</v>
      </c>
      <c r="G505" s="118" t="s">
        <v>330</v>
      </c>
      <c r="H505" s="118" t="s">
        <v>327</v>
      </c>
      <c r="I505" s="118" t="s">
        <v>47</v>
      </c>
      <c r="J505" s="116" t="s">
        <v>37</v>
      </c>
      <c r="K505" s="119" t="s">
        <v>38</v>
      </c>
      <c r="L505" s="119" t="s">
        <v>42</v>
      </c>
      <c r="M505" s="120" t="s">
        <v>8</v>
      </c>
      <c r="N505" s="96" t="s">
        <v>2</v>
      </c>
      <c r="O505" s="116" t="str">
        <f t="shared" si="14"/>
        <v>23713. Proceso integral e integrado de gestión y análisis de políticas para el bienestarAnálisis de Politicas20252_USME3_MARZO_2026</v>
      </c>
      <c r="P505" s="121">
        <v>22914000</v>
      </c>
      <c r="Q505" s="121"/>
      <c r="R505" s="121"/>
      <c r="S505" s="122"/>
      <c r="T505" s="123">
        <v>0</v>
      </c>
    </row>
    <row r="506" spans="2:20" ht="30.2" hidden="1" customHeight="1">
      <c r="B506" s="117">
        <v>238</v>
      </c>
      <c r="C506" s="118" t="s">
        <v>324</v>
      </c>
      <c r="D506" s="118" t="s">
        <v>325</v>
      </c>
      <c r="E506" s="83">
        <v>2025</v>
      </c>
      <c r="F506" s="116" t="str">
        <f t="shared" si="15"/>
        <v>23813. Proceso integral e integrado de gestión y análisis de políticas para el bienestarAnálisis de Politicas2025</v>
      </c>
      <c r="G506" s="118" t="s">
        <v>331</v>
      </c>
      <c r="H506" s="118" t="s">
        <v>327</v>
      </c>
      <c r="I506" s="118" t="s">
        <v>47</v>
      </c>
      <c r="J506" s="116" t="s">
        <v>37</v>
      </c>
      <c r="K506" s="119" t="s">
        <v>38</v>
      </c>
      <c r="L506" s="119" t="s">
        <v>58</v>
      </c>
      <c r="M506" s="120" t="s">
        <v>8</v>
      </c>
      <c r="N506" s="96" t="s">
        <v>2</v>
      </c>
      <c r="O506" s="116" t="str">
        <f t="shared" si="14"/>
        <v>23813. Proceso integral e integrado de gestión y análisis de políticas para el bienestarAnálisis de Politicas20252_USME3_MARZO_2026</v>
      </c>
      <c r="P506" s="121">
        <v>29329920</v>
      </c>
      <c r="Q506" s="121"/>
      <c r="R506" s="121"/>
      <c r="S506" s="122"/>
      <c r="T506" s="123">
        <v>0</v>
      </c>
    </row>
    <row r="507" spans="2:20" ht="30.2" hidden="1" customHeight="1">
      <c r="B507" s="117">
        <v>239</v>
      </c>
      <c r="C507" s="118" t="s">
        <v>324</v>
      </c>
      <c r="D507" s="118" t="s">
        <v>325</v>
      </c>
      <c r="E507" s="83">
        <v>2025</v>
      </c>
      <c r="F507" s="116" t="str">
        <f t="shared" si="15"/>
        <v>23913. Proceso integral e integrado de gestión y análisis de políticas para el bienestarAnálisis de Politicas2025</v>
      </c>
      <c r="G507" s="118" t="s">
        <v>332</v>
      </c>
      <c r="H507" s="118" t="s">
        <v>333</v>
      </c>
      <c r="I507" s="118" t="s">
        <v>47</v>
      </c>
      <c r="J507" s="116" t="s">
        <v>37</v>
      </c>
      <c r="K507" s="119" t="s">
        <v>38</v>
      </c>
      <c r="L507" s="119" t="s">
        <v>42</v>
      </c>
      <c r="M507" s="120" t="s">
        <v>8</v>
      </c>
      <c r="N507" s="96" t="s">
        <v>2</v>
      </c>
      <c r="O507" s="116" t="str">
        <f t="shared" si="14"/>
        <v>23913. Proceso integral e integrado de gestión y análisis de políticas para el bienestarAnálisis de Politicas20252_USME3_MARZO_2026</v>
      </c>
      <c r="P507" s="121">
        <v>17086608</v>
      </c>
      <c r="Q507" s="121"/>
      <c r="R507" s="121"/>
      <c r="S507" s="122"/>
      <c r="T507" s="123">
        <v>0</v>
      </c>
    </row>
    <row r="508" spans="2:20" ht="30.2" hidden="1" customHeight="1">
      <c r="B508" s="117">
        <v>240</v>
      </c>
      <c r="C508" s="118" t="s">
        <v>324</v>
      </c>
      <c r="D508" s="118" t="s">
        <v>325</v>
      </c>
      <c r="E508" s="83">
        <v>2025</v>
      </c>
      <c r="F508" s="116" t="str">
        <f t="shared" si="15"/>
        <v>24013. Proceso integral e integrado de gestión y análisis de políticas para el bienestarAnálisis de Politicas2025</v>
      </c>
      <c r="G508" s="118" t="s">
        <v>334</v>
      </c>
      <c r="H508" s="118" t="s">
        <v>333</v>
      </c>
      <c r="I508" s="118" t="s">
        <v>47</v>
      </c>
      <c r="J508" s="116" t="s">
        <v>37</v>
      </c>
      <c r="K508" s="119" t="s">
        <v>38</v>
      </c>
      <c r="L508" s="119" t="s">
        <v>39</v>
      </c>
      <c r="M508" s="120" t="s">
        <v>8</v>
      </c>
      <c r="N508" s="96" t="s">
        <v>2</v>
      </c>
      <c r="O508" s="116" t="str">
        <f t="shared" si="14"/>
        <v>24013. Proceso integral e integrado de gestión y análisis de políticas para el bienestarAnálisis de Politicas20252_USME3_MARZO_2026</v>
      </c>
      <c r="P508" s="121">
        <v>3910656</v>
      </c>
      <c r="Q508" s="121"/>
      <c r="R508" s="121"/>
      <c r="S508" s="122"/>
      <c r="T508" s="123">
        <v>0</v>
      </c>
    </row>
    <row r="509" spans="2:20" ht="30.2" hidden="1" customHeight="1">
      <c r="B509" s="117">
        <v>241</v>
      </c>
      <c r="C509" s="118" t="s">
        <v>324</v>
      </c>
      <c r="D509" s="118" t="s">
        <v>325</v>
      </c>
      <c r="E509" s="83">
        <v>2025</v>
      </c>
      <c r="F509" s="116" t="str">
        <f t="shared" si="15"/>
        <v>24113. Proceso integral e integrado de gestión y análisis de políticas para el bienestarAnálisis de Politicas2025</v>
      </c>
      <c r="G509" s="118" t="s">
        <v>335</v>
      </c>
      <c r="H509" s="118" t="s">
        <v>333</v>
      </c>
      <c r="I509" s="118" t="s">
        <v>47</v>
      </c>
      <c r="J509" s="116" t="s">
        <v>37</v>
      </c>
      <c r="K509" s="119" t="s">
        <v>38</v>
      </c>
      <c r="L509" s="119" t="s">
        <v>58</v>
      </c>
      <c r="M509" s="120" t="s">
        <v>8</v>
      </c>
      <c r="N509" s="96" t="s">
        <v>2</v>
      </c>
      <c r="O509" s="116" t="str">
        <f t="shared" si="14"/>
        <v>24113. Proceso integral e integrado de gestión y análisis de políticas para el bienestarAnálisis de Politicas20252_USME3_MARZO_2026</v>
      </c>
      <c r="P509" s="121">
        <v>3910656</v>
      </c>
      <c r="Q509" s="121"/>
      <c r="R509" s="121"/>
      <c r="S509" s="122"/>
      <c r="T509" s="123">
        <v>0</v>
      </c>
    </row>
    <row r="510" spans="2:20" ht="30.2" hidden="1" customHeight="1">
      <c r="B510" s="117">
        <v>242</v>
      </c>
      <c r="C510" s="118" t="s">
        <v>324</v>
      </c>
      <c r="D510" s="118" t="s">
        <v>325</v>
      </c>
      <c r="E510" s="83">
        <v>2025</v>
      </c>
      <c r="F510" s="116" t="str">
        <f t="shared" si="15"/>
        <v>24213. Proceso integral e integrado de gestión y análisis de políticas para el bienestarAnálisis de Politicas2025</v>
      </c>
      <c r="G510" s="118" t="s">
        <v>336</v>
      </c>
      <c r="H510" s="118" t="s">
        <v>333</v>
      </c>
      <c r="I510" s="118" t="s">
        <v>47</v>
      </c>
      <c r="J510" s="116" t="s">
        <v>37</v>
      </c>
      <c r="K510" s="119" t="s">
        <v>38</v>
      </c>
      <c r="L510" s="119" t="s">
        <v>42</v>
      </c>
      <c r="M510" s="120" t="s">
        <v>8</v>
      </c>
      <c r="N510" s="96" t="s">
        <v>2</v>
      </c>
      <c r="O510" s="116" t="str">
        <f t="shared" si="14"/>
        <v>24213. Proceso integral e integrado de gestión y análisis de políticas para el bienestarAnálisis de Politicas20252_USME3_MARZO_2026</v>
      </c>
      <c r="P510" s="121">
        <v>12220800</v>
      </c>
      <c r="Q510" s="121"/>
      <c r="R510" s="121"/>
      <c r="S510" s="122"/>
      <c r="T510" s="123">
        <v>0</v>
      </c>
    </row>
    <row r="511" spans="2:20" ht="30.2" hidden="1" customHeight="1">
      <c r="B511" s="117">
        <v>243</v>
      </c>
      <c r="C511" s="118" t="s">
        <v>324</v>
      </c>
      <c r="D511" s="118" t="s">
        <v>325</v>
      </c>
      <c r="E511" s="83">
        <v>2025</v>
      </c>
      <c r="F511" s="116" t="str">
        <f t="shared" si="15"/>
        <v>24313. Proceso integral e integrado de gestión y análisis de políticas para el bienestarAnálisis de Politicas2025</v>
      </c>
      <c r="G511" s="118" t="s">
        <v>337</v>
      </c>
      <c r="H511" s="118" t="s">
        <v>333</v>
      </c>
      <c r="I511" s="118" t="s">
        <v>47</v>
      </c>
      <c r="J511" s="116" t="s">
        <v>37</v>
      </c>
      <c r="K511" s="119" t="s">
        <v>61</v>
      </c>
      <c r="L511" s="119" t="s">
        <v>58</v>
      </c>
      <c r="M511" s="120" t="s">
        <v>8</v>
      </c>
      <c r="N511" s="96" t="s">
        <v>2</v>
      </c>
      <c r="O511" s="116" t="str">
        <f t="shared" si="14"/>
        <v>24313. Proceso integral e integrado de gestión y análisis de políticas para el bienestarAnálisis de Politicas20252_USME3_MARZO_2026</v>
      </c>
      <c r="P511" s="121">
        <v>15642624</v>
      </c>
      <c r="Q511" s="121"/>
      <c r="R511" s="121"/>
      <c r="S511" s="122"/>
      <c r="T511" s="123">
        <v>0</v>
      </c>
    </row>
    <row r="512" spans="2:20" ht="30.2" hidden="1" customHeight="1">
      <c r="B512" s="117">
        <v>244</v>
      </c>
      <c r="C512" s="118" t="s">
        <v>324</v>
      </c>
      <c r="D512" s="118" t="s">
        <v>325</v>
      </c>
      <c r="E512" s="83">
        <v>2025</v>
      </c>
      <c r="F512" s="116" t="str">
        <f t="shared" si="15"/>
        <v>24413. Proceso integral e integrado de gestión y análisis de políticas para el bienestarAnálisis de Politicas2025</v>
      </c>
      <c r="G512" s="118" t="s">
        <v>338</v>
      </c>
      <c r="H512" s="118" t="s">
        <v>339</v>
      </c>
      <c r="I512" s="118" t="s">
        <v>47</v>
      </c>
      <c r="J512" s="116" t="s">
        <v>37</v>
      </c>
      <c r="K512" s="119" t="s">
        <v>61</v>
      </c>
      <c r="L512" s="119" t="s">
        <v>39</v>
      </c>
      <c r="M512" s="120" t="s">
        <v>8</v>
      </c>
      <c r="N512" s="96" t="s">
        <v>2</v>
      </c>
      <c r="O512" s="116" t="str">
        <f t="shared" si="14"/>
        <v>24413. Proceso integral e integrado de gestión y análisis de políticas para el bienestarAnálisis de Politicas20252_USME3_MARZO_2026</v>
      </c>
      <c r="P512" s="121">
        <v>20316544</v>
      </c>
      <c r="Q512" s="121"/>
      <c r="R512" s="121"/>
      <c r="S512" s="122"/>
      <c r="T512" s="123">
        <v>0</v>
      </c>
    </row>
    <row r="513" spans="2:20" ht="30.2" hidden="1" customHeight="1">
      <c r="B513" s="117">
        <v>245</v>
      </c>
      <c r="C513" s="118" t="s">
        <v>324</v>
      </c>
      <c r="D513" s="118" t="s">
        <v>325</v>
      </c>
      <c r="E513" s="83">
        <v>2025</v>
      </c>
      <c r="F513" s="116" t="str">
        <f t="shared" si="15"/>
        <v>24513. Proceso integral e integrado de gestión y análisis de políticas para el bienestarAnálisis de Politicas2025</v>
      </c>
      <c r="G513" s="118" t="s">
        <v>340</v>
      </c>
      <c r="H513" s="118" t="s">
        <v>339</v>
      </c>
      <c r="I513" s="118" t="s">
        <v>47</v>
      </c>
      <c r="J513" s="116" t="s">
        <v>37</v>
      </c>
      <c r="K513" s="119" t="s">
        <v>61</v>
      </c>
      <c r="L513" s="119" t="s">
        <v>58</v>
      </c>
      <c r="M513" s="120" t="s">
        <v>8</v>
      </c>
      <c r="N513" s="96" t="s">
        <v>2</v>
      </c>
      <c r="O513" s="116" t="str">
        <f t="shared" si="14"/>
        <v>24513. Proceso integral e integrado de gestión y análisis de políticas para el bienestarAnálisis de Politicas20252_USME3_MARZO_2026</v>
      </c>
      <c r="P513" s="121">
        <v>24729968</v>
      </c>
      <c r="Q513" s="121"/>
      <c r="R513" s="121"/>
      <c r="S513" s="122"/>
      <c r="T513" s="123">
        <v>0</v>
      </c>
    </row>
    <row r="514" spans="2:20" ht="30.2" hidden="1" customHeight="1">
      <c r="B514" s="117">
        <v>246</v>
      </c>
      <c r="C514" s="118" t="s">
        <v>324</v>
      </c>
      <c r="D514" s="118" t="s">
        <v>325</v>
      </c>
      <c r="E514" s="83">
        <v>2025</v>
      </c>
      <c r="F514" s="116" t="str">
        <f t="shared" si="15"/>
        <v>24613. Proceso integral e integrado de gestión y análisis de políticas para el bienestarAnálisis de Politicas2025</v>
      </c>
      <c r="G514" s="118" t="s">
        <v>341</v>
      </c>
      <c r="H514" s="118" t="s">
        <v>327</v>
      </c>
      <c r="I514" s="118" t="s">
        <v>47</v>
      </c>
      <c r="J514" s="116" t="s">
        <v>37</v>
      </c>
      <c r="K514" s="119" t="s">
        <v>342</v>
      </c>
      <c r="L514" s="119" t="s">
        <v>58</v>
      </c>
      <c r="M514" s="120" t="s">
        <v>8</v>
      </c>
      <c r="N514" s="96" t="s">
        <v>2</v>
      </c>
      <c r="O514" s="116" t="str">
        <f t="shared" si="14"/>
        <v>24613. Proceso integral e integrado de gestión y análisis de políticas para el bienestarAnálisis de Politicas20252_USME3_MARZO_2026</v>
      </c>
      <c r="P514" s="121">
        <v>67458816</v>
      </c>
      <c r="Q514" s="121"/>
      <c r="R514" s="121"/>
      <c r="S514" s="122"/>
      <c r="T514" s="123">
        <v>0</v>
      </c>
    </row>
    <row r="515" spans="2:20" ht="30.2" hidden="1" customHeight="1">
      <c r="B515" s="117">
        <v>1</v>
      </c>
      <c r="C515" s="118" t="s">
        <v>32</v>
      </c>
      <c r="D515" s="118" t="s">
        <v>33</v>
      </c>
      <c r="E515" s="83">
        <v>2025</v>
      </c>
      <c r="F515" s="116" t="str">
        <f t="shared" si="15"/>
        <v>11. Gestión Territorial para la Atención Primaria Social de los procesos de Gestión de la Salud Pública (GSP) y el Plan de Salud Pública de Intervenciones Colectivas (PSPIC)Gestión Territorial2025</v>
      </c>
      <c r="G515" s="118" t="s">
        <v>34</v>
      </c>
      <c r="H515" s="118" t="s">
        <v>35</v>
      </c>
      <c r="I515" s="118" t="s">
        <v>36</v>
      </c>
      <c r="J515" s="116" t="s">
        <v>37</v>
      </c>
      <c r="K515" s="119" t="s">
        <v>38</v>
      </c>
      <c r="L515" s="119" t="s">
        <v>39</v>
      </c>
      <c r="M515" s="120" t="s">
        <v>9</v>
      </c>
      <c r="N515" s="96" t="s">
        <v>2</v>
      </c>
      <c r="O515" s="116" t="str">
        <f t="shared" si="14"/>
        <v>11. Gestión Territorial para la Atención Primaria Social de los procesos de Gestión de la Salud Pública (GSP) y el Plan de Salud Pública de Intervenciones Colectivas (PSPIC)Gestión Territorial20253_CIUDAD_BOLIVAR3_MARZO_2026</v>
      </c>
      <c r="P515" s="121">
        <v>30277568</v>
      </c>
      <c r="Q515" s="121"/>
      <c r="R515" s="121"/>
      <c r="S515" s="122"/>
      <c r="T515" s="123">
        <v>0</v>
      </c>
    </row>
    <row r="516" spans="2:20" ht="30.2" hidden="1" customHeight="1">
      <c r="B516" s="117">
        <v>3</v>
      </c>
      <c r="C516" s="118" t="s">
        <v>32</v>
      </c>
      <c r="D516" s="118" t="s">
        <v>33</v>
      </c>
      <c r="E516" s="83">
        <v>2025</v>
      </c>
      <c r="F516" s="116" t="str">
        <f t="shared" si="15"/>
        <v>31. Gestión Territorial para la Atención Primaria Social de los procesos de Gestión de la Salud Pública (GSP) y el Plan de Salud Pública de Intervenciones Colectivas (PSPIC)Gestión Territorial2025</v>
      </c>
      <c r="G516" s="118" t="s">
        <v>40</v>
      </c>
      <c r="H516" s="118" t="s">
        <v>35</v>
      </c>
      <c r="I516" s="118" t="s">
        <v>41</v>
      </c>
      <c r="J516" s="116" t="s">
        <v>37</v>
      </c>
      <c r="K516" s="119" t="s">
        <v>38</v>
      </c>
      <c r="L516" s="119" t="s">
        <v>42</v>
      </c>
      <c r="M516" s="120" t="s">
        <v>9</v>
      </c>
      <c r="N516" s="96" t="s">
        <v>2</v>
      </c>
      <c r="O516" s="116" t="str">
        <f t="shared" si="14"/>
        <v>31. Gestión Territorial para la Atención Primaria Social de los procesos de Gestión de la Salud Pública (GSP) y el Plan de Salud Pública de Intervenciones Colectivas (PSPIC)Gestión Territorial20253_CIUDAD_BOLIVAR3_MARZO_2026</v>
      </c>
      <c r="P516" s="121">
        <v>12204720</v>
      </c>
      <c r="Q516" s="121"/>
      <c r="R516" s="121"/>
      <c r="S516" s="122"/>
      <c r="T516" s="123">
        <v>0</v>
      </c>
    </row>
    <row r="517" spans="2:20" ht="30.2" hidden="1" customHeight="1">
      <c r="B517" s="117">
        <v>4</v>
      </c>
      <c r="C517" s="118" t="s">
        <v>32</v>
      </c>
      <c r="D517" s="118" t="s">
        <v>33</v>
      </c>
      <c r="E517" s="83">
        <v>2025</v>
      </c>
      <c r="F517" s="116" t="str">
        <f t="shared" si="15"/>
        <v>41. Gestión Territorial para la Atención Primaria Social de los procesos de Gestión de la Salud Pública (GSP) y el Plan de Salud Pública de Intervenciones Colectivas (PSPIC)Gestión Territorial2025</v>
      </c>
      <c r="G517" s="118" t="s">
        <v>43</v>
      </c>
      <c r="H517" s="118" t="s">
        <v>35</v>
      </c>
      <c r="I517" s="118" t="s">
        <v>41</v>
      </c>
      <c r="J517" s="116" t="s">
        <v>37</v>
      </c>
      <c r="K517" s="119" t="s">
        <v>38</v>
      </c>
      <c r="L517" s="119" t="s">
        <v>42</v>
      </c>
      <c r="M517" s="120" t="s">
        <v>9</v>
      </c>
      <c r="N517" s="96" t="s">
        <v>2</v>
      </c>
      <c r="O517" s="116" t="str">
        <f t="shared" si="14"/>
        <v>41. Gestión Territorial para la Atención Primaria Social de los procesos de Gestión de la Salud Pública (GSP) y el Plan de Salud Pública de Intervenciones Colectivas (PSPIC)Gestión Territorial20253_CIUDAD_BOLIVAR3_MARZO_2026</v>
      </c>
      <c r="P517" s="121">
        <v>6484528</v>
      </c>
      <c r="Q517" s="121"/>
      <c r="R517" s="121"/>
      <c r="S517" s="122"/>
      <c r="T517" s="123">
        <v>0</v>
      </c>
    </row>
    <row r="518" spans="2:20" ht="30.2" hidden="1" customHeight="1">
      <c r="B518" s="117">
        <v>5</v>
      </c>
      <c r="C518" s="118" t="s">
        <v>32</v>
      </c>
      <c r="D518" s="118" t="s">
        <v>33</v>
      </c>
      <c r="E518" s="83">
        <v>2025</v>
      </c>
      <c r="F518" s="116" t="str">
        <f t="shared" si="15"/>
        <v>51. Gestión Territorial para la Atención Primaria Social de los procesos de Gestión de la Salud Pública (GSP) y el Plan de Salud Pública de Intervenciones Colectivas (PSPIC)Gestión Territorial2025</v>
      </c>
      <c r="G518" s="118" t="s">
        <v>44</v>
      </c>
      <c r="H518" s="118" t="s">
        <v>35</v>
      </c>
      <c r="I518" s="118" t="s">
        <v>41</v>
      </c>
      <c r="J518" s="116" t="s">
        <v>37</v>
      </c>
      <c r="K518" s="119" t="s">
        <v>38</v>
      </c>
      <c r="L518" s="119" t="s">
        <v>42</v>
      </c>
      <c r="M518" s="120" t="s">
        <v>9</v>
      </c>
      <c r="N518" s="96" t="s">
        <v>2</v>
      </c>
      <c r="O518" s="116" t="str">
        <f t="shared" si="14"/>
        <v>51. Gestión Territorial para la Atención Primaria Social de los procesos de Gestión de la Salud Pública (GSP) y el Plan de Salud Pública de Intervenciones Colectivas (PSPIC)Gestión Territorial20253_CIUDAD_BOLIVAR3_MARZO_2026</v>
      </c>
      <c r="P518" s="121">
        <v>5621568</v>
      </c>
      <c r="Q518" s="121"/>
      <c r="R518" s="121"/>
      <c r="S518" s="122"/>
      <c r="T518" s="123">
        <v>0</v>
      </c>
    </row>
    <row r="519" spans="2:20" ht="30.2" hidden="1" customHeight="1">
      <c r="B519" s="117">
        <v>6</v>
      </c>
      <c r="C519" s="118" t="s">
        <v>32</v>
      </c>
      <c r="D519" s="118" t="s">
        <v>33</v>
      </c>
      <c r="E519" s="83">
        <v>2025</v>
      </c>
      <c r="F519" s="116" t="str">
        <f t="shared" si="15"/>
        <v>61. Gestión Territorial para la Atención Primaria Social de los procesos de Gestión de la Salud Pública (GSP) y el Plan de Salud Pública de Intervenciones Colectivas (PSPIC)Gestión Territorial2025</v>
      </c>
      <c r="G519" s="118" t="s">
        <v>45</v>
      </c>
      <c r="H519" s="118" t="s">
        <v>35</v>
      </c>
      <c r="I519" s="118" t="s">
        <v>41</v>
      </c>
      <c r="J519" s="116" t="s">
        <v>37</v>
      </c>
      <c r="K519" s="119" t="s">
        <v>38</v>
      </c>
      <c r="L519" s="119" t="s">
        <v>42</v>
      </c>
      <c r="M519" s="120" t="s">
        <v>9</v>
      </c>
      <c r="N519" s="96" t="s">
        <v>2</v>
      </c>
      <c r="O519" s="116" t="str">
        <f t="shared" ref="O519:O582" si="16">+F519&amp;M519&amp;N519</f>
        <v>61. Gestión Territorial para la Atención Primaria Social de los procesos de Gestión de la Salud Pública (GSP) y el Plan de Salud Pública de Intervenciones Colectivas (PSPIC)Gestión Territorial20253_CIUDAD_BOLIVAR3_MARZO_2026</v>
      </c>
      <c r="P519" s="121">
        <v>15132712</v>
      </c>
      <c r="Q519" s="121"/>
      <c r="R519" s="121"/>
      <c r="S519" s="122"/>
      <c r="T519" s="123">
        <v>0</v>
      </c>
    </row>
    <row r="520" spans="2:20" ht="30.2" hidden="1" customHeight="1">
      <c r="B520" s="117">
        <v>7</v>
      </c>
      <c r="C520" s="118" t="s">
        <v>32</v>
      </c>
      <c r="D520" s="118" t="s">
        <v>33</v>
      </c>
      <c r="E520" s="83">
        <v>2025</v>
      </c>
      <c r="F520" s="116" t="str">
        <f t="shared" ref="F520:F583" si="17">B520&amp;C520&amp;D520&amp;E520</f>
        <v>71. Gestión Territorial para la Atención Primaria Social de los procesos de Gestión de la Salud Pública (GSP) y el Plan de Salud Pública de Intervenciones Colectivas (PSPIC)Gestión Territorial2025</v>
      </c>
      <c r="G520" s="118" t="s">
        <v>46</v>
      </c>
      <c r="H520" s="118" t="s">
        <v>35</v>
      </c>
      <c r="I520" s="118" t="s">
        <v>47</v>
      </c>
      <c r="J520" s="116" t="s">
        <v>37</v>
      </c>
      <c r="K520" s="119" t="s">
        <v>38</v>
      </c>
      <c r="L520" s="119" t="s">
        <v>39</v>
      </c>
      <c r="M520" s="120" t="s">
        <v>9</v>
      </c>
      <c r="N520" s="96" t="s">
        <v>2</v>
      </c>
      <c r="O520" s="116" t="str">
        <f t="shared" si="16"/>
        <v>71. Gestión Territorial para la Atención Primaria Social de los procesos de Gestión de la Salud Pública (GSP) y el Plan de Salud Pública de Intervenciones Colectivas (PSPIC)Gestión Territorial20253_CIUDAD_BOLIVAR3_MARZO_2026</v>
      </c>
      <c r="P520" s="121">
        <v>25617584</v>
      </c>
      <c r="Q520" s="121"/>
      <c r="R520" s="121"/>
      <c r="S520" s="122"/>
      <c r="T520" s="123">
        <v>0</v>
      </c>
    </row>
    <row r="521" spans="2:20" ht="30.2" hidden="1" customHeight="1">
      <c r="B521" s="117">
        <v>8</v>
      </c>
      <c r="C521" s="118" t="s">
        <v>32</v>
      </c>
      <c r="D521" s="118" t="s">
        <v>33</v>
      </c>
      <c r="E521" s="83">
        <v>2025</v>
      </c>
      <c r="F521" s="116" t="str">
        <f t="shared" si="17"/>
        <v>81. Gestión Territorial para la Atención Primaria Social de los procesos de Gestión de la Salud Pública (GSP) y el Plan de Salud Pública de Intervenciones Colectivas (PSPIC)Gestión Territorial2025</v>
      </c>
      <c r="G521" s="118" t="s">
        <v>48</v>
      </c>
      <c r="H521" s="118" t="s">
        <v>35</v>
      </c>
      <c r="I521" s="118" t="s">
        <v>47</v>
      </c>
      <c r="J521" s="116" t="s">
        <v>37</v>
      </c>
      <c r="K521" s="119" t="s">
        <v>38</v>
      </c>
      <c r="L521" s="119" t="s">
        <v>39</v>
      </c>
      <c r="M521" s="120" t="s">
        <v>9</v>
      </c>
      <c r="N521" s="96" t="s">
        <v>2</v>
      </c>
      <c r="O521" s="116" t="str">
        <f t="shared" si="16"/>
        <v>81. Gestión Territorial para la Atención Primaria Social de los procesos de Gestión de la Salud Pública (GSP) y el Plan de Salud Pública de Intervenciones Colectivas (PSPIC)Gestión Territorial20253_CIUDAD_BOLIVAR3_MARZO_2026</v>
      </c>
      <c r="P521" s="121">
        <v>9098064</v>
      </c>
      <c r="Q521" s="121"/>
      <c r="R521" s="121"/>
      <c r="S521" s="122"/>
      <c r="T521" s="123">
        <v>0</v>
      </c>
    </row>
    <row r="522" spans="2:20" ht="30.2" hidden="1" customHeight="1">
      <c r="B522" s="117">
        <v>9</v>
      </c>
      <c r="C522" s="118" t="s">
        <v>32</v>
      </c>
      <c r="D522" s="118" t="s">
        <v>33</v>
      </c>
      <c r="E522" s="83">
        <v>2025</v>
      </c>
      <c r="F522" s="116" t="str">
        <f t="shared" si="17"/>
        <v>91. Gestión Territorial para la Atención Primaria Social de los procesos de Gestión de la Salud Pública (GSP) y el Plan de Salud Pública de Intervenciones Colectivas (PSPIC)Gestión Territorial2025</v>
      </c>
      <c r="G522" s="118" t="s">
        <v>49</v>
      </c>
      <c r="H522" s="118" t="s">
        <v>35</v>
      </c>
      <c r="I522" s="118" t="s">
        <v>47</v>
      </c>
      <c r="J522" s="116" t="s">
        <v>37</v>
      </c>
      <c r="K522" s="119" t="s">
        <v>38</v>
      </c>
      <c r="L522" s="119" t="s">
        <v>39</v>
      </c>
      <c r="M522" s="120" t="s">
        <v>9</v>
      </c>
      <c r="N522" s="96" t="s">
        <v>2</v>
      </c>
      <c r="O522" s="116" t="str">
        <f t="shared" si="16"/>
        <v>91. Gestión Territorial para la Atención Primaria Social de los procesos de Gestión de la Salud Pública (GSP) y el Plan de Salud Pública de Intervenciones Colectivas (PSPIC)Gestión Territorial20253_CIUDAD_BOLIVAR3_MARZO_2026</v>
      </c>
      <c r="P522" s="121">
        <v>28674928</v>
      </c>
      <c r="Q522" s="121"/>
      <c r="R522" s="121"/>
      <c r="S522" s="122"/>
      <c r="T522" s="123">
        <v>0</v>
      </c>
    </row>
    <row r="523" spans="2:20" ht="30.2" hidden="1" customHeight="1">
      <c r="B523" s="117">
        <v>10</v>
      </c>
      <c r="C523" s="118" t="s">
        <v>32</v>
      </c>
      <c r="D523" s="118" t="s">
        <v>33</v>
      </c>
      <c r="E523" s="83">
        <v>2025</v>
      </c>
      <c r="F523" s="116" t="str">
        <f t="shared" si="17"/>
        <v>101. Gestión Territorial para la Atención Primaria Social de los procesos de Gestión de la Salud Pública (GSP) y el Plan de Salud Pública de Intervenciones Colectivas (PSPIC)Gestión Territorial2025</v>
      </c>
      <c r="G523" s="118" t="s">
        <v>50</v>
      </c>
      <c r="H523" s="118" t="s">
        <v>35</v>
      </c>
      <c r="I523" s="118" t="s">
        <v>47</v>
      </c>
      <c r="J523" s="116" t="s">
        <v>37</v>
      </c>
      <c r="K523" s="119" t="s">
        <v>38</v>
      </c>
      <c r="L523" s="119" t="s">
        <v>39</v>
      </c>
      <c r="M523" s="120" t="s">
        <v>9</v>
      </c>
      <c r="N523" s="96" t="s">
        <v>2</v>
      </c>
      <c r="O523" s="116" t="str">
        <f t="shared" si="16"/>
        <v>101. Gestión Territorial para la Atención Primaria Social de los procesos de Gestión de la Salud Pública (GSP) y el Plan de Salud Pública de Intervenciones Colectivas (PSPIC)Gestión Territorial20253_CIUDAD_BOLIVAR3_MARZO_2026</v>
      </c>
      <c r="P523" s="121">
        <v>13092336</v>
      </c>
      <c r="Q523" s="121"/>
      <c r="R523" s="121"/>
      <c r="S523" s="122"/>
      <c r="T523" s="123">
        <v>0</v>
      </c>
    </row>
    <row r="524" spans="2:20" ht="30.2" hidden="1" customHeight="1">
      <c r="B524" s="117">
        <v>11</v>
      </c>
      <c r="C524" s="118" t="s">
        <v>32</v>
      </c>
      <c r="D524" s="118" t="s">
        <v>33</v>
      </c>
      <c r="E524" s="83">
        <v>2025</v>
      </c>
      <c r="F524" s="116" t="str">
        <f t="shared" si="17"/>
        <v>111. Gestión Territorial para la Atención Primaria Social de los procesos de Gestión de la Salud Pública (GSP) y el Plan de Salud Pública de Intervenciones Colectivas (PSPIC)Gestión Territorial2025</v>
      </c>
      <c r="G524" s="118" t="s">
        <v>51</v>
      </c>
      <c r="H524" s="118" t="s">
        <v>35</v>
      </c>
      <c r="I524" s="118" t="s">
        <v>47</v>
      </c>
      <c r="J524" s="116" t="s">
        <v>37</v>
      </c>
      <c r="K524" s="119" t="s">
        <v>38</v>
      </c>
      <c r="L524" s="119" t="s">
        <v>39</v>
      </c>
      <c r="M524" s="120" t="s">
        <v>9</v>
      </c>
      <c r="N524" s="96" t="s">
        <v>2</v>
      </c>
      <c r="O524" s="116" t="str">
        <f t="shared" si="16"/>
        <v>111. Gestión Territorial para la Atención Primaria Social de los procesos de Gestión de la Salud Pública (GSP) y el Plan de Salud Pública de Intervenciones Colectivas (PSPIC)Gestión Territorial20253_CIUDAD_BOLIVAR3_MARZO_2026</v>
      </c>
      <c r="P524" s="121">
        <v>29389952</v>
      </c>
      <c r="Q524" s="121"/>
      <c r="R524" s="121"/>
      <c r="S524" s="122"/>
      <c r="T524" s="123">
        <v>0</v>
      </c>
    </row>
    <row r="525" spans="2:20" ht="30.2" hidden="1" customHeight="1">
      <c r="B525" s="117">
        <v>12</v>
      </c>
      <c r="C525" s="118" t="s">
        <v>32</v>
      </c>
      <c r="D525" s="118" t="s">
        <v>33</v>
      </c>
      <c r="E525" s="83">
        <v>2025</v>
      </c>
      <c r="F525" s="116" t="str">
        <f t="shared" si="17"/>
        <v>121. Gestión Territorial para la Atención Primaria Social de los procesos de Gestión de la Salud Pública (GSP) y el Plan de Salud Pública de Intervenciones Colectivas (PSPIC)Gestión Territorial2025</v>
      </c>
      <c r="G525" s="118" t="s">
        <v>52</v>
      </c>
      <c r="H525" s="118" t="s">
        <v>53</v>
      </c>
      <c r="I525" s="118" t="s">
        <v>47</v>
      </c>
      <c r="J525" s="116" t="s">
        <v>37</v>
      </c>
      <c r="K525" s="119" t="s">
        <v>38</v>
      </c>
      <c r="L525" s="119" t="s">
        <v>39</v>
      </c>
      <c r="M525" s="120" t="s">
        <v>9</v>
      </c>
      <c r="N525" s="96" t="s">
        <v>2</v>
      </c>
      <c r="O525" s="116" t="str">
        <f t="shared" si="16"/>
        <v>121. Gestión Territorial para la Atención Primaria Social de los procesos de Gestión de la Salud Pública (GSP) y el Plan de Salud Pública de Intervenciones Colectivas (PSPIC)Gestión Territorial20253_CIUDAD_BOLIVAR3_MARZO_2026</v>
      </c>
      <c r="P525" s="121">
        <v>100029392</v>
      </c>
      <c r="Q525" s="121"/>
      <c r="R525" s="121"/>
      <c r="S525" s="122"/>
      <c r="T525" s="123">
        <v>0</v>
      </c>
    </row>
    <row r="526" spans="2:20" ht="30.2" hidden="1" customHeight="1">
      <c r="B526" s="117">
        <v>13</v>
      </c>
      <c r="C526" s="118" t="s">
        <v>32</v>
      </c>
      <c r="D526" s="118" t="s">
        <v>33</v>
      </c>
      <c r="E526" s="83">
        <v>2025</v>
      </c>
      <c r="F526" s="116" t="str">
        <f t="shared" si="17"/>
        <v>131. Gestión Territorial para la Atención Primaria Social de los procesos de Gestión de la Salud Pública (GSP) y el Plan de Salud Pública de Intervenciones Colectivas (PSPIC)Gestión Territorial2025</v>
      </c>
      <c r="G526" s="118" t="s">
        <v>54</v>
      </c>
      <c r="H526" s="118" t="s">
        <v>53</v>
      </c>
      <c r="I526" s="118" t="s">
        <v>47</v>
      </c>
      <c r="J526" s="116" t="s">
        <v>37</v>
      </c>
      <c r="K526" s="119" t="s">
        <v>38</v>
      </c>
      <c r="L526" s="119" t="s">
        <v>39</v>
      </c>
      <c r="M526" s="120" t="s">
        <v>9</v>
      </c>
      <c r="N526" s="96" t="s">
        <v>2</v>
      </c>
      <c r="O526" s="116" t="str">
        <f t="shared" si="16"/>
        <v>131. Gestión Territorial para la Atención Primaria Social de los procesos de Gestión de la Salud Pública (GSP) y el Plan de Salud Pública de Intervenciones Colectivas (PSPIC)Gestión Territorial20253_CIUDAD_BOLIVAR3_MARZO_2026</v>
      </c>
      <c r="P526" s="121">
        <v>29833760</v>
      </c>
      <c r="Q526" s="121"/>
      <c r="R526" s="121"/>
      <c r="S526" s="122"/>
      <c r="T526" s="123">
        <v>0</v>
      </c>
    </row>
    <row r="527" spans="2:20" ht="30.2" hidden="1" customHeight="1">
      <c r="B527" s="117">
        <v>14</v>
      </c>
      <c r="C527" s="118" t="s">
        <v>32</v>
      </c>
      <c r="D527" s="118" t="s">
        <v>33</v>
      </c>
      <c r="E527" s="83">
        <v>2025</v>
      </c>
      <c r="F527" s="116" t="str">
        <f t="shared" si="17"/>
        <v>141. Gestión Territorial para la Atención Primaria Social de los procesos de Gestión de la Salud Pública (GSP) y el Plan de Salud Pública de Intervenciones Colectivas (PSPIC)Gestión Territorial2025</v>
      </c>
      <c r="G527" s="118" t="s">
        <v>55</v>
      </c>
      <c r="H527" s="118" t="s">
        <v>53</v>
      </c>
      <c r="I527" s="118" t="s">
        <v>47</v>
      </c>
      <c r="J527" s="116" t="s">
        <v>37</v>
      </c>
      <c r="K527" s="119" t="s">
        <v>38</v>
      </c>
      <c r="L527" s="119" t="s">
        <v>39</v>
      </c>
      <c r="M527" s="120" t="s">
        <v>9</v>
      </c>
      <c r="N527" s="96" t="s">
        <v>2</v>
      </c>
      <c r="O527" s="116" t="str">
        <f t="shared" si="16"/>
        <v>141. Gestión Territorial para la Atención Primaria Social de los procesos de Gestión de la Salud Pública (GSP) y el Plan de Salud Pública de Intervenciones Colectivas (PSPIC)Gestión Territorial20253_CIUDAD_BOLIVAR3_MARZO_2026</v>
      </c>
      <c r="P527" s="121">
        <v>54021296</v>
      </c>
      <c r="Q527" s="121"/>
      <c r="R527" s="121"/>
      <c r="S527" s="122"/>
      <c r="T527" s="123">
        <v>0</v>
      </c>
    </row>
    <row r="528" spans="2:20" ht="30.2" hidden="1" customHeight="1">
      <c r="B528" s="117">
        <v>15</v>
      </c>
      <c r="C528" s="118" t="s">
        <v>32</v>
      </c>
      <c r="D528" s="118" t="s">
        <v>33</v>
      </c>
      <c r="E528" s="83">
        <v>2025</v>
      </c>
      <c r="F528" s="116" t="str">
        <f t="shared" si="17"/>
        <v>151. Gestión Territorial para la Atención Primaria Social de los procesos de Gestión de la Salud Pública (GSP) y el Plan de Salud Pública de Intervenciones Colectivas (PSPIC)Gestión Territorial2025</v>
      </c>
      <c r="G528" s="118" t="s">
        <v>56</v>
      </c>
      <c r="H528" s="118" t="s">
        <v>53</v>
      </c>
      <c r="I528" s="118" t="s">
        <v>47</v>
      </c>
      <c r="J528" s="116" t="s">
        <v>37</v>
      </c>
      <c r="K528" s="119" t="s">
        <v>38</v>
      </c>
      <c r="L528" s="119" t="s">
        <v>39</v>
      </c>
      <c r="M528" s="120" t="s">
        <v>9</v>
      </c>
      <c r="N528" s="96" t="s">
        <v>2</v>
      </c>
      <c r="O528" s="116" t="str">
        <f t="shared" si="16"/>
        <v>151. Gestión Territorial para la Atención Primaria Social de los procesos de Gestión de la Salud Pública (GSP) y el Plan de Salud Pública de Intervenciones Colectivas (PSPIC)Gestión Territorial20253_CIUDAD_BOLIVAR3_MARZO_2026</v>
      </c>
      <c r="P528" s="121">
        <v>5621568</v>
      </c>
      <c r="Q528" s="121"/>
      <c r="R528" s="121"/>
      <c r="S528" s="122"/>
      <c r="T528" s="123">
        <v>0</v>
      </c>
    </row>
    <row r="529" spans="2:20" ht="30.2" hidden="1" customHeight="1">
      <c r="B529" s="117">
        <v>16</v>
      </c>
      <c r="C529" s="118" t="s">
        <v>32</v>
      </c>
      <c r="D529" s="118" t="s">
        <v>33</v>
      </c>
      <c r="E529" s="83">
        <v>2025</v>
      </c>
      <c r="F529" s="116" t="str">
        <f t="shared" si="17"/>
        <v>161. Gestión Territorial para la Atención Primaria Social de los procesos de Gestión de la Salud Pública (GSP) y el Plan de Salud Pública de Intervenciones Colectivas (PSPIC)Gestión Territorial2025</v>
      </c>
      <c r="G529" s="118" t="s">
        <v>57</v>
      </c>
      <c r="H529" s="118" t="s">
        <v>53</v>
      </c>
      <c r="I529" s="118" t="s">
        <v>47</v>
      </c>
      <c r="J529" s="116" t="s">
        <v>37</v>
      </c>
      <c r="K529" s="119" t="s">
        <v>38</v>
      </c>
      <c r="L529" s="119" t="s">
        <v>58</v>
      </c>
      <c r="M529" s="120" t="s">
        <v>9</v>
      </c>
      <c r="N529" s="96" t="s">
        <v>2</v>
      </c>
      <c r="O529" s="116" t="str">
        <f t="shared" si="16"/>
        <v>161. Gestión Territorial para la Atención Primaria Social de los procesos de Gestión de la Salud Pública (GSP) y el Plan de Salud Pública de Intervenciones Colectivas (PSPIC)Gestión Territorial20253_CIUDAD_BOLIVAR3_MARZO_2026</v>
      </c>
      <c r="P529" s="121">
        <v>3994272</v>
      </c>
      <c r="Q529" s="121"/>
      <c r="R529" s="121"/>
      <c r="S529" s="122"/>
      <c r="T529" s="123">
        <v>0</v>
      </c>
    </row>
    <row r="530" spans="2:20" ht="30.2" hidden="1" customHeight="1">
      <c r="B530" s="117">
        <v>17</v>
      </c>
      <c r="C530" s="118" t="s">
        <v>32</v>
      </c>
      <c r="D530" s="118" t="s">
        <v>33</v>
      </c>
      <c r="E530" s="83">
        <v>2025</v>
      </c>
      <c r="F530" s="116" t="str">
        <f t="shared" si="17"/>
        <v>171. Gestión Territorial para la Atención Primaria Social de los procesos de Gestión de la Salud Pública (GSP) y el Plan de Salud Pública de Intervenciones Colectivas (PSPIC)Gestión Territorial2025</v>
      </c>
      <c r="G530" s="118" t="s">
        <v>59</v>
      </c>
      <c r="H530" s="118" t="s">
        <v>60</v>
      </c>
      <c r="I530" s="118" t="s">
        <v>47</v>
      </c>
      <c r="J530" s="116" t="s">
        <v>37</v>
      </c>
      <c r="K530" s="119" t="s">
        <v>61</v>
      </c>
      <c r="L530" s="119" t="s">
        <v>58</v>
      </c>
      <c r="M530" s="120" t="s">
        <v>9</v>
      </c>
      <c r="N530" s="96" t="s">
        <v>2</v>
      </c>
      <c r="O530" s="116" t="str">
        <f t="shared" si="16"/>
        <v>171. Gestión Territorial para la Atención Primaria Social de los procesos de Gestión de la Salud Pública (GSP) y el Plan de Salud Pública de Intervenciones Colectivas (PSPIC)Gestión Territorial20253_CIUDAD_BOLIVAR3_MARZO_2026</v>
      </c>
      <c r="P530" s="121">
        <v>5621568</v>
      </c>
      <c r="Q530" s="121"/>
      <c r="R530" s="121"/>
      <c r="S530" s="122"/>
      <c r="T530" s="123">
        <v>0</v>
      </c>
    </row>
    <row r="531" spans="2:20" ht="30.2" hidden="1" customHeight="1">
      <c r="B531" s="117">
        <v>18</v>
      </c>
      <c r="C531" s="118" t="s">
        <v>32</v>
      </c>
      <c r="D531" s="118" t="s">
        <v>33</v>
      </c>
      <c r="E531" s="83">
        <v>2025</v>
      </c>
      <c r="F531" s="116" t="str">
        <f t="shared" si="17"/>
        <v>181. Gestión Territorial para la Atención Primaria Social de los procesos de Gestión de la Salud Pública (GSP) y el Plan de Salud Pública de Intervenciones Colectivas (PSPIC)Gestión Territorial2025</v>
      </c>
      <c r="G531" s="118" t="s">
        <v>62</v>
      </c>
      <c r="H531" s="118" t="s">
        <v>60</v>
      </c>
      <c r="I531" s="118" t="s">
        <v>47</v>
      </c>
      <c r="J531" s="116" t="s">
        <v>37</v>
      </c>
      <c r="K531" s="119" t="s">
        <v>61</v>
      </c>
      <c r="L531" s="119" t="s">
        <v>39</v>
      </c>
      <c r="M531" s="120" t="s">
        <v>9</v>
      </c>
      <c r="N531" s="96" t="s">
        <v>2</v>
      </c>
      <c r="O531" s="116" t="str">
        <f t="shared" si="16"/>
        <v>181. Gestión Territorial para la Atención Primaria Social de los procesos de Gestión de la Salud Pública (GSP) y el Plan de Salud Pública de Intervenciones Colectivas (PSPIC)Gestión Territorial20253_CIUDAD_BOLIVAR3_MARZO_2026</v>
      </c>
      <c r="P531" s="121">
        <v>32422640</v>
      </c>
      <c r="Q531" s="121"/>
      <c r="R531" s="121"/>
      <c r="S531" s="122"/>
      <c r="T531" s="123">
        <v>0</v>
      </c>
    </row>
    <row r="532" spans="2:20" ht="30.2" hidden="1" customHeight="1">
      <c r="B532" s="117">
        <v>19</v>
      </c>
      <c r="C532" s="118" t="s">
        <v>32</v>
      </c>
      <c r="D532" s="118" t="s">
        <v>33</v>
      </c>
      <c r="E532" s="83">
        <v>2025</v>
      </c>
      <c r="F532" s="116" t="str">
        <f t="shared" si="17"/>
        <v>191. Gestión Territorial para la Atención Primaria Social de los procesos de Gestión de la Salud Pública (GSP) y el Plan de Salud Pública de Intervenciones Colectivas (PSPIC)Gestión Territorial2025</v>
      </c>
      <c r="G532" s="118" t="s">
        <v>63</v>
      </c>
      <c r="H532" s="118" t="s">
        <v>60</v>
      </c>
      <c r="I532" s="118" t="s">
        <v>47</v>
      </c>
      <c r="J532" s="116" t="s">
        <v>37</v>
      </c>
      <c r="K532" s="119" t="s">
        <v>61</v>
      </c>
      <c r="L532" s="119" t="s">
        <v>39</v>
      </c>
      <c r="M532" s="120" t="s">
        <v>9</v>
      </c>
      <c r="N532" s="96" t="s">
        <v>2</v>
      </c>
      <c r="O532" s="116" t="str">
        <f t="shared" si="16"/>
        <v>191. Gestión Territorial para la Atención Primaria Social de los procesos de Gestión de la Salud Pública (GSP) y el Plan de Salud Pública de Intervenciones Colectivas (PSPIC)Gestión Territorial20253_CIUDAD_BOLIVAR3_MARZO_2026</v>
      </c>
      <c r="P532" s="121">
        <v>20316544</v>
      </c>
      <c r="Q532" s="121"/>
      <c r="R532" s="121"/>
      <c r="S532" s="122"/>
      <c r="T532" s="123">
        <v>0</v>
      </c>
    </row>
    <row r="533" spans="2:20" ht="30.2" customHeight="1">
      <c r="B533" s="117">
        <v>20</v>
      </c>
      <c r="C533" s="118" t="s">
        <v>64</v>
      </c>
      <c r="D533" s="118" t="s">
        <v>65</v>
      </c>
      <c r="E533" s="83">
        <v>2025</v>
      </c>
      <c r="F533" s="116" t="str">
        <f t="shared" si="17"/>
        <v>202. Cuidado Continuo por una vida con bienestarComunitario2025</v>
      </c>
      <c r="G533" s="118" t="s">
        <v>66</v>
      </c>
      <c r="H533" s="118" t="s">
        <v>67</v>
      </c>
      <c r="I533" s="118" t="s">
        <v>68</v>
      </c>
      <c r="J533" s="116" t="s">
        <v>37</v>
      </c>
      <c r="K533" s="119" t="s">
        <v>69</v>
      </c>
      <c r="L533" s="119" t="s">
        <v>42</v>
      </c>
      <c r="M533" s="120" t="s">
        <v>9</v>
      </c>
      <c r="N533" s="96" t="s">
        <v>2</v>
      </c>
      <c r="O533" s="116" t="str">
        <f t="shared" si="16"/>
        <v>202. Cuidado Continuo por una vida con bienestarComunitario20253_CIUDAD_BOLIVAR3_MARZO_2026</v>
      </c>
      <c r="P533" s="121">
        <v>105404</v>
      </c>
      <c r="Q533" s="121"/>
      <c r="R533" s="121"/>
      <c r="S533" s="122">
        <v>10</v>
      </c>
      <c r="T533" s="123">
        <v>1054040</v>
      </c>
    </row>
    <row r="534" spans="2:20" ht="30.2" hidden="1" customHeight="1">
      <c r="B534" s="117">
        <v>20</v>
      </c>
      <c r="C534" s="118" t="s">
        <v>64</v>
      </c>
      <c r="D534" s="118" t="s">
        <v>70</v>
      </c>
      <c r="E534" s="83">
        <v>2025</v>
      </c>
      <c r="F534" s="116" t="str">
        <f t="shared" si="17"/>
        <v>202. Cuidado Continuo por una vida con bienestarEducativo 2025</v>
      </c>
      <c r="G534" s="118" t="s">
        <v>66</v>
      </c>
      <c r="H534" s="118" t="s">
        <v>67</v>
      </c>
      <c r="I534" s="118" t="s">
        <v>68</v>
      </c>
      <c r="J534" s="116" t="s">
        <v>37</v>
      </c>
      <c r="K534" s="119" t="s">
        <v>69</v>
      </c>
      <c r="L534" s="119" t="s">
        <v>42</v>
      </c>
      <c r="M534" s="120" t="s">
        <v>9</v>
      </c>
      <c r="N534" s="96" t="s">
        <v>2</v>
      </c>
      <c r="O534" s="116" t="str">
        <f t="shared" si="16"/>
        <v>202. Cuidado Continuo por una vida con bienestarEducativo 20253_CIUDAD_BOLIVAR3_MARZO_2026</v>
      </c>
      <c r="P534" s="121">
        <v>105404</v>
      </c>
      <c r="Q534" s="121"/>
      <c r="R534" s="121"/>
      <c r="S534" s="122"/>
      <c r="T534" s="123">
        <v>0</v>
      </c>
    </row>
    <row r="535" spans="2:20" ht="30.2" hidden="1" customHeight="1">
      <c r="B535" s="117">
        <v>20</v>
      </c>
      <c r="C535" s="118" t="s">
        <v>64</v>
      </c>
      <c r="D535" s="118" t="s">
        <v>71</v>
      </c>
      <c r="E535" s="83">
        <v>2025</v>
      </c>
      <c r="F535" s="116" t="str">
        <f t="shared" si="17"/>
        <v>202. Cuidado Continuo por una vida con bienestarInstitucional2025</v>
      </c>
      <c r="G535" s="118" t="s">
        <v>66</v>
      </c>
      <c r="H535" s="118" t="s">
        <v>67</v>
      </c>
      <c r="I535" s="118" t="s">
        <v>68</v>
      </c>
      <c r="J535" s="116" t="s">
        <v>37</v>
      </c>
      <c r="K535" s="119" t="s">
        <v>69</v>
      </c>
      <c r="L535" s="119" t="s">
        <v>42</v>
      </c>
      <c r="M535" s="120" t="s">
        <v>9</v>
      </c>
      <c r="N535" s="96" t="s">
        <v>2</v>
      </c>
      <c r="O535" s="116" t="str">
        <f t="shared" si="16"/>
        <v>202. Cuidado Continuo por una vida con bienestarInstitucional20253_CIUDAD_BOLIVAR3_MARZO_2026</v>
      </c>
      <c r="P535" s="121">
        <v>105404</v>
      </c>
      <c r="Q535" s="121"/>
      <c r="R535" s="121"/>
      <c r="S535" s="122"/>
      <c r="T535" s="123">
        <v>0</v>
      </c>
    </row>
    <row r="536" spans="2:20" ht="30.2" customHeight="1">
      <c r="B536" s="117">
        <v>21</v>
      </c>
      <c r="C536" s="118" t="s">
        <v>64</v>
      </c>
      <c r="D536" s="118" t="s">
        <v>65</v>
      </c>
      <c r="E536" s="83">
        <v>2025</v>
      </c>
      <c r="F536" s="116" t="str">
        <f t="shared" si="17"/>
        <v>212. Cuidado Continuo por una vida con bienestarComunitario2025</v>
      </c>
      <c r="G536" s="118" t="s">
        <v>72</v>
      </c>
      <c r="H536" s="118" t="s">
        <v>67</v>
      </c>
      <c r="I536" s="118" t="s">
        <v>68</v>
      </c>
      <c r="J536" s="116" t="s">
        <v>37</v>
      </c>
      <c r="K536" s="119" t="s">
        <v>69</v>
      </c>
      <c r="L536" s="119" t="s">
        <v>42</v>
      </c>
      <c r="M536" s="120" t="s">
        <v>9</v>
      </c>
      <c r="N536" s="96" t="s">
        <v>2</v>
      </c>
      <c r="O536" s="116" t="str">
        <f t="shared" si="16"/>
        <v>212. Cuidado Continuo por una vida con bienestarComunitario20253_CIUDAD_BOLIVAR3_MARZO_2026</v>
      </c>
      <c r="P536" s="121">
        <v>55938</v>
      </c>
      <c r="Q536" s="121"/>
      <c r="R536" s="121"/>
      <c r="S536" s="122">
        <v>2</v>
      </c>
      <c r="T536" s="123">
        <v>111876</v>
      </c>
    </row>
    <row r="537" spans="2:20" ht="30.2" hidden="1" customHeight="1">
      <c r="B537" s="117">
        <v>22</v>
      </c>
      <c r="C537" s="118" t="s">
        <v>64</v>
      </c>
      <c r="D537" s="118" t="s">
        <v>65</v>
      </c>
      <c r="E537" s="83">
        <v>2025</v>
      </c>
      <c r="F537" s="116" t="str">
        <f t="shared" si="17"/>
        <v>222. Cuidado Continuo por una vida con bienestarComunitario2025</v>
      </c>
      <c r="G537" s="118" t="s">
        <v>73</v>
      </c>
      <c r="H537" s="118" t="s">
        <v>67</v>
      </c>
      <c r="I537" s="118" t="s">
        <v>68</v>
      </c>
      <c r="J537" s="116" t="s">
        <v>37</v>
      </c>
      <c r="K537" s="119" t="s">
        <v>69</v>
      </c>
      <c r="L537" s="119" t="s">
        <v>58</v>
      </c>
      <c r="M537" s="120" t="s">
        <v>9</v>
      </c>
      <c r="N537" s="96" t="s">
        <v>2</v>
      </c>
      <c r="O537" s="116" t="str">
        <f t="shared" si="16"/>
        <v>222. Cuidado Continuo por una vida con bienestarComunitario20253_CIUDAD_BOLIVAR3_MARZO_2026</v>
      </c>
      <c r="P537" s="121">
        <v>105404</v>
      </c>
      <c r="Q537" s="121"/>
      <c r="R537" s="121"/>
      <c r="S537" s="122"/>
      <c r="T537" s="123">
        <v>0</v>
      </c>
    </row>
    <row r="538" spans="2:20" ht="30.2" hidden="1" customHeight="1">
      <c r="B538" s="117">
        <v>23</v>
      </c>
      <c r="C538" s="118" t="s">
        <v>64</v>
      </c>
      <c r="D538" s="118" t="s">
        <v>65</v>
      </c>
      <c r="E538" s="83">
        <v>2025</v>
      </c>
      <c r="F538" s="116" t="str">
        <f t="shared" si="17"/>
        <v>232. Cuidado Continuo por una vida con bienestarComunitario2025</v>
      </c>
      <c r="G538" s="118" t="s">
        <v>74</v>
      </c>
      <c r="H538" s="118" t="s">
        <v>67</v>
      </c>
      <c r="I538" s="118" t="s">
        <v>68</v>
      </c>
      <c r="J538" s="116" t="s">
        <v>37</v>
      </c>
      <c r="K538" s="119" t="s">
        <v>69</v>
      </c>
      <c r="L538" s="119" t="s">
        <v>58</v>
      </c>
      <c r="M538" s="120" t="s">
        <v>9</v>
      </c>
      <c r="N538" s="96" t="s">
        <v>2</v>
      </c>
      <c r="O538" s="116" t="str">
        <f t="shared" si="16"/>
        <v>232. Cuidado Continuo por una vida con bienestarComunitario20253_CIUDAD_BOLIVAR3_MARZO_2026</v>
      </c>
      <c r="P538" s="121">
        <v>55938</v>
      </c>
      <c r="Q538" s="121"/>
      <c r="R538" s="121"/>
      <c r="S538" s="122"/>
      <c r="T538" s="123">
        <v>0</v>
      </c>
    </row>
    <row r="539" spans="2:20" ht="30.2" hidden="1" customHeight="1">
      <c r="B539" s="117">
        <v>24</v>
      </c>
      <c r="C539" s="118" t="s">
        <v>64</v>
      </c>
      <c r="D539" s="118" t="s">
        <v>70</v>
      </c>
      <c r="E539" s="83">
        <v>2025</v>
      </c>
      <c r="F539" s="116" t="str">
        <f t="shared" si="17"/>
        <v>242. Cuidado Continuo por una vida con bienestarEducativo 2025</v>
      </c>
      <c r="G539" s="118" t="s">
        <v>75</v>
      </c>
      <c r="H539" s="118" t="s">
        <v>67</v>
      </c>
      <c r="I539" s="118" t="s">
        <v>68</v>
      </c>
      <c r="J539" s="116" t="s">
        <v>37</v>
      </c>
      <c r="K539" s="119" t="s">
        <v>69</v>
      </c>
      <c r="L539" s="119" t="s">
        <v>42</v>
      </c>
      <c r="M539" s="120" t="s">
        <v>9</v>
      </c>
      <c r="N539" s="96" t="s">
        <v>2</v>
      </c>
      <c r="O539" s="116" t="str">
        <f t="shared" si="16"/>
        <v>242. Cuidado Continuo por una vida con bienestarEducativo 20253_CIUDAD_BOLIVAR3_MARZO_2026</v>
      </c>
      <c r="P539" s="121">
        <v>180297</v>
      </c>
      <c r="Q539" s="121"/>
      <c r="R539" s="121"/>
      <c r="S539" s="122"/>
      <c r="T539" s="123">
        <v>0</v>
      </c>
    </row>
    <row r="540" spans="2:20" ht="30.2" hidden="1" customHeight="1">
      <c r="B540" s="117">
        <v>25</v>
      </c>
      <c r="C540" s="118" t="s">
        <v>64</v>
      </c>
      <c r="D540" s="118" t="s">
        <v>76</v>
      </c>
      <c r="E540" s="83">
        <v>2025</v>
      </c>
      <c r="F540" s="116" t="str">
        <f t="shared" si="17"/>
        <v>252. Cuidado Continuo por una vida con bienestarLaboral2025</v>
      </c>
      <c r="G540" s="118" t="s">
        <v>77</v>
      </c>
      <c r="H540" s="118" t="s">
        <v>67</v>
      </c>
      <c r="I540" s="118" t="s">
        <v>68</v>
      </c>
      <c r="J540" s="116" t="s">
        <v>37</v>
      </c>
      <c r="K540" s="119" t="s">
        <v>69</v>
      </c>
      <c r="L540" s="119" t="s">
        <v>42</v>
      </c>
      <c r="M540" s="120" t="s">
        <v>9</v>
      </c>
      <c r="N540" s="96" t="s">
        <v>2</v>
      </c>
      <c r="O540" s="116" t="str">
        <f t="shared" si="16"/>
        <v>252. Cuidado Continuo por una vida con bienestarLaboral20253_CIUDAD_BOLIVAR3_MARZO_2026</v>
      </c>
      <c r="P540" s="121">
        <v>210809</v>
      </c>
      <c r="Q540" s="121"/>
      <c r="R540" s="121"/>
      <c r="S540" s="122"/>
      <c r="T540" s="123">
        <v>0</v>
      </c>
    </row>
    <row r="541" spans="2:20" ht="30.2" customHeight="1">
      <c r="B541" s="117">
        <v>26</v>
      </c>
      <c r="C541" s="118" t="s">
        <v>64</v>
      </c>
      <c r="D541" s="118" t="s">
        <v>65</v>
      </c>
      <c r="E541" s="83">
        <v>2025</v>
      </c>
      <c r="F541" s="116" t="str">
        <f t="shared" si="17"/>
        <v>262. Cuidado Continuo por una vida con bienestarComunitario2025</v>
      </c>
      <c r="G541" s="118" t="s">
        <v>78</v>
      </c>
      <c r="H541" s="118" t="s">
        <v>67</v>
      </c>
      <c r="I541" s="118" t="s">
        <v>68</v>
      </c>
      <c r="J541" s="116" t="s">
        <v>37</v>
      </c>
      <c r="K541" s="119" t="s">
        <v>69</v>
      </c>
      <c r="L541" s="119" t="s">
        <v>42</v>
      </c>
      <c r="M541" s="120" t="s">
        <v>9</v>
      </c>
      <c r="N541" s="96" t="s">
        <v>2</v>
      </c>
      <c r="O541" s="116" t="str">
        <f t="shared" si="16"/>
        <v>262. Cuidado Continuo por una vida con bienestarComunitario20253_CIUDAD_BOLIVAR3_MARZO_2026</v>
      </c>
      <c r="P541" s="121">
        <v>140539</v>
      </c>
      <c r="Q541" s="121"/>
      <c r="R541" s="121"/>
      <c r="S541" s="122">
        <v>16</v>
      </c>
      <c r="T541" s="123">
        <v>2248624</v>
      </c>
    </row>
    <row r="542" spans="2:20" ht="30.2" customHeight="1">
      <c r="B542" s="117">
        <v>27</v>
      </c>
      <c r="C542" s="118" t="s">
        <v>64</v>
      </c>
      <c r="D542" s="118" t="s">
        <v>65</v>
      </c>
      <c r="E542" s="83">
        <v>2025</v>
      </c>
      <c r="F542" s="116" t="str">
        <f t="shared" si="17"/>
        <v>272. Cuidado Continuo por una vida con bienestarComunitario2025</v>
      </c>
      <c r="G542" s="118" t="s">
        <v>79</v>
      </c>
      <c r="H542" s="118" t="s">
        <v>67</v>
      </c>
      <c r="I542" s="118" t="s">
        <v>68</v>
      </c>
      <c r="J542" s="116" t="s">
        <v>37</v>
      </c>
      <c r="K542" s="119" t="s">
        <v>69</v>
      </c>
      <c r="L542" s="119" t="s">
        <v>42</v>
      </c>
      <c r="M542" s="120" t="s">
        <v>9</v>
      </c>
      <c r="N542" s="96" t="s">
        <v>2</v>
      </c>
      <c r="O542" s="116" t="str">
        <f t="shared" si="16"/>
        <v>272. Cuidado Continuo por una vida con bienestarComunitario20253_CIUDAD_BOLIVAR3_MARZO_2026</v>
      </c>
      <c r="P542" s="121">
        <v>74584</v>
      </c>
      <c r="Q542" s="121"/>
      <c r="R542" s="121"/>
      <c r="S542" s="122">
        <v>8</v>
      </c>
      <c r="T542" s="123">
        <v>596672</v>
      </c>
    </row>
    <row r="543" spans="2:20" ht="30.2" hidden="1" customHeight="1">
      <c r="B543" s="117">
        <v>28</v>
      </c>
      <c r="C543" s="118" t="s">
        <v>64</v>
      </c>
      <c r="D543" s="118" t="s">
        <v>65</v>
      </c>
      <c r="E543" s="83">
        <v>2025</v>
      </c>
      <c r="F543" s="116" t="str">
        <f t="shared" si="17"/>
        <v>282. Cuidado Continuo por una vida con bienestarComunitario2025</v>
      </c>
      <c r="G543" s="118" t="s">
        <v>80</v>
      </c>
      <c r="H543" s="118" t="s">
        <v>67</v>
      </c>
      <c r="I543" s="118" t="s">
        <v>68</v>
      </c>
      <c r="J543" s="116" t="s">
        <v>37</v>
      </c>
      <c r="K543" s="119" t="s">
        <v>69</v>
      </c>
      <c r="L543" s="119" t="s">
        <v>42</v>
      </c>
      <c r="M543" s="120" t="s">
        <v>9</v>
      </c>
      <c r="N543" s="96" t="s">
        <v>2</v>
      </c>
      <c r="O543" s="116" t="str">
        <f t="shared" si="16"/>
        <v>282. Cuidado Continuo por una vida con bienestarComunitario20253_CIUDAD_BOLIVAR3_MARZO_2026</v>
      </c>
      <c r="P543" s="121">
        <v>215123</v>
      </c>
      <c r="Q543" s="121"/>
      <c r="R543" s="121"/>
      <c r="S543" s="122"/>
      <c r="T543" s="123">
        <v>0</v>
      </c>
    </row>
    <row r="544" spans="2:20" ht="30.2" hidden="1" customHeight="1">
      <c r="B544" s="117">
        <v>29</v>
      </c>
      <c r="C544" s="118" t="s">
        <v>64</v>
      </c>
      <c r="D544" s="118" t="s">
        <v>65</v>
      </c>
      <c r="E544" s="83">
        <v>2025</v>
      </c>
      <c r="F544" s="116" t="str">
        <f t="shared" si="17"/>
        <v>292. Cuidado Continuo por una vida con bienestarComunitario2025</v>
      </c>
      <c r="G544" s="118" t="s">
        <v>81</v>
      </c>
      <c r="H544" s="118" t="s">
        <v>67</v>
      </c>
      <c r="I544" s="118" t="s">
        <v>68</v>
      </c>
      <c r="J544" s="116" t="s">
        <v>37</v>
      </c>
      <c r="K544" s="119" t="s">
        <v>69</v>
      </c>
      <c r="L544" s="119" t="s">
        <v>58</v>
      </c>
      <c r="M544" s="120" t="s">
        <v>9</v>
      </c>
      <c r="N544" s="96" t="s">
        <v>2</v>
      </c>
      <c r="O544" s="116" t="str">
        <f t="shared" si="16"/>
        <v>292. Cuidado Continuo por una vida con bienestarComunitario20253_CIUDAD_BOLIVAR3_MARZO_2026</v>
      </c>
      <c r="P544" s="121">
        <v>140539</v>
      </c>
      <c r="Q544" s="121"/>
      <c r="R544" s="121"/>
      <c r="S544" s="122"/>
      <c r="T544" s="123">
        <v>0</v>
      </c>
    </row>
    <row r="545" spans="2:20" ht="30.2" hidden="1" customHeight="1">
      <c r="B545" s="117">
        <v>30</v>
      </c>
      <c r="C545" s="118" t="s">
        <v>64</v>
      </c>
      <c r="D545" s="118" t="s">
        <v>65</v>
      </c>
      <c r="E545" s="83">
        <v>2025</v>
      </c>
      <c r="F545" s="116" t="str">
        <f t="shared" si="17"/>
        <v>302. Cuidado Continuo por una vida con bienestarComunitario2025</v>
      </c>
      <c r="G545" s="118" t="s">
        <v>82</v>
      </c>
      <c r="H545" s="118" t="s">
        <v>67</v>
      </c>
      <c r="I545" s="118" t="s">
        <v>68</v>
      </c>
      <c r="J545" s="116" t="s">
        <v>37</v>
      </c>
      <c r="K545" s="119" t="s">
        <v>69</v>
      </c>
      <c r="L545" s="119" t="s">
        <v>58</v>
      </c>
      <c r="M545" s="120" t="s">
        <v>9</v>
      </c>
      <c r="N545" s="96" t="s">
        <v>2</v>
      </c>
      <c r="O545" s="116" t="str">
        <f t="shared" si="16"/>
        <v>302. Cuidado Continuo por una vida con bienestarComunitario20253_CIUDAD_BOLIVAR3_MARZO_2026</v>
      </c>
      <c r="P545" s="121">
        <v>74584</v>
      </c>
      <c r="Q545" s="121"/>
      <c r="R545" s="121"/>
      <c r="S545" s="122"/>
      <c r="T545" s="123">
        <v>0</v>
      </c>
    </row>
    <row r="546" spans="2:20" ht="30.2" hidden="1" customHeight="1">
      <c r="B546" s="117">
        <v>31</v>
      </c>
      <c r="C546" s="118" t="s">
        <v>64</v>
      </c>
      <c r="D546" s="118" t="s">
        <v>65</v>
      </c>
      <c r="E546" s="83">
        <v>2025</v>
      </c>
      <c r="F546" s="116" t="str">
        <f t="shared" si="17"/>
        <v>312. Cuidado Continuo por una vida con bienestarComunitario2025</v>
      </c>
      <c r="G546" s="118" t="s">
        <v>83</v>
      </c>
      <c r="H546" s="118" t="s">
        <v>67</v>
      </c>
      <c r="I546" s="118" t="s">
        <v>68</v>
      </c>
      <c r="J546" s="116" t="s">
        <v>37</v>
      </c>
      <c r="K546" s="119" t="s">
        <v>69</v>
      </c>
      <c r="L546" s="119" t="s">
        <v>42</v>
      </c>
      <c r="M546" s="120" t="s">
        <v>9</v>
      </c>
      <c r="N546" s="96" t="s">
        <v>2</v>
      </c>
      <c r="O546" s="116" t="str">
        <f t="shared" si="16"/>
        <v>312. Cuidado Continuo por una vida con bienestarComunitario20253_CIUDAD_BOLIVAR3_MARZO_2026</v>
      </c>
      <c r="P546" s="121">
        <v>215123</v>
      </c>
      <c r="Q546" s="121"/>
      <c r="R546" s="121"/>
      <c r="S546" s="122"/>
      <c r="T546" s="123">
        <v>0</v>
      </c>
    </row>
    <row r="547" spans="2:20" ht="30.2" hidden="1" customHeight="1">
      <c r="B547" s="117">
        <v>31</v>
      </c>
      <c r="C547" s="118" t="s">
        <v>64</v>
      </c>
      <c r="D547" s="118" t="s">
        <v>70</v>
      </c>
      <c r="E547" s="83">
        <v>2025</v>
      </c>
      <c r="F547" s="116" t="str">
        <f t="shared" si="17"/>
        <v>312. Cuidado Continuo por una vida con bienestarEducativo 2025</v>
      </c>
      <c r="G547" s="118" t="s">
        <v>83</v>
      </c>
      <c r="H547" s="118" t="s">
        <v>67</v>
      </c>
      <c r="I547" s="118" t="s">
        <v>68</v>
      </c>
      <c r="J547" s="116" t="s">
        <v>37</v>
      </c>
      <c r="K547" s="119" t="s">
        <v>69</v>
      </c>
      <c r="L547" s="119" t="s">
        <v>42</v>
      </c>
      <c r="M547" s="120" t="s">
        <v>9</v>
      </c>
      <c r="N547" s="96" t="s">
        <v>2</v>
      </c>
      <c r="O547" s="116" t="str">
        <f t="shared" si="16"/>
        <v>312. Cuidado Continuo por una vida con bienestarEducativo 20253_CIUDAD_BOLIVAR3_MARZO_2026</v>
      </c>
      <c r="P547" s="121">
        <v>215123</v>
      </c>
      <c r="Q547" s="121"/>
      <c r="R547" s="121"/>
      <c r="S547" s="122"/>
      <c r="T547" s="123">
        <v>0</v>
      </c>
    </row>
    <row r="548" spans="2:20" ht="30.2" hidden="1" customHeight="1">
      <c r="B548" s="117">
        <v>31</v>
      </c>
      <c r="C548" s="118" t="s">
        <v>64</v>
      </c>
      <c r="D548" s="118" t="s">
        <v>76</v>
      </c>
      <c r="E548" s="83">
        <v>2025</v>
      </c>
      <c r="F548" s="116" t="str">
        <f t="shared" si="17"/>
        <v>312. Cuidado Continuo por una vida con bienestarLaboral2025</v>
      </c>
      <c r="G548" s="118" t="s">
        <v>83</v>
      </c>
      <c r="H548" s="118" t="s">
        <v>67</v>
      </c>
      <c r="I548" s="118" t="s">
        <v>68</v>
      </c>
      <c r="J548" s="116" t="s">
        <v>37</v>
      </c>
      <c r="K548" s="119" t="s">
        <v>69</v>
      </c>
      <c r="L548" s="119" t="s">
        <v>42</v>
      </c>
      <c r="M548" s="120" t="s">
        <v>9</v>
      </c>
      <c r="N548" s="96" t="s">
        <v>2</v>
      </c>
      <c r="O548" s="116" t="str">
        <f t="shared" si="16"/>
        <v>312. Cuidado Continuo por una vida con bienestarLaboral20253_CIUDAD_BOLIVAR3_MARZO_2026</v>
      </c>
      <c r="P548" s="121">
        <v>215123</v>
      </c>
      <c r="Q548" s="121"/>
      <c r="R548" s="121"/>
      <c r="S548" s="122"/>
      <c r="T548" s="123">
        <v>0</v>
      </c>
    </row>
    <row r="549" spans="2:20" ht="30.2" hidden="1" customHeight="1">
      <c r="B549" s="117">
        <v>31</v>
      </c>
      <c r="C549" s="118" t="s">
        <v>64</v>
      </c>
      <c r="D549" s="118" t="s">
        <v>71</v>
      </c>
      <c r="E549" s="83">
        <v>2025</v>
      </c>
      <c r="F549" s="116" t="str">
        <f t="shared" si="17"/>
        <v>312. Cuidado Continuo por una vida con bienestarInstitucional2025</v>
      </c>
      <c r="G549" s="118" t="s">
        <v>83</v>
      </c>
      <c r="H549" s="118" t="s">
        <v>67</v>
      </c>
      <c r="I549" s="118" t="s">
        <v>68</v>
      </c>
      <c r="J549" s="116" t="s">
        <v>37</v>
      </c>
      <c r="K549" s="119" t="s">
        <v>69</v>
      </c>
      <c r="L549" s="119" t="s">
        <v>42</v>
      </c>
      <c r="M549" s="120" t="s">
        <v>9</v>
      </c>
      <c r="N549" s="96" t="s">
        <v>2</v>
      </c>
      <c r="O549" s="116" t="str">
        <f t="shared" si="16"/>
        <v>312. Cuidado Continuo por una vida con bienestarInstitucional20253_CIUDAD_BOLIVAR3_MARZO_2026</v>
      </c>
      <c r="P549" s="121">
        <v>215123</v>
      </c>
      <c r="Q549" s="121"/>
      <c r="R549" s="121"/>
      <c r="S549" s="122"/>
      <c r="T549" s="123">
        <v>0</v>
      </c>
    </row>
    <row r="550" spans="2:20" ht="30.2" hidden="1" customHeight="1">
      <c r="B550" s="117">
        <v>32</v>
      </c>
      <c r="C550" s="118" t="s">
        <v>64</v>
      </c>
      <c r="D550" s="118" t="s">
        <v>70</v>
      </c>
      <c r="E550" s="83">
        <v>2025</v>
      </c>
      <c r="F550" s="116" t="str">
        <f t="shared" si="17"/>
        <v>322. Cuidado Continuo por una vida con bienestarEducativo 2025</v>
      </c>
      <c r="G550" s="118" t="s">
        <v>84</v>
      </c>
      <c r="H550" s="118" t="s">
        <v>67</v>
      </c>
      <c r="I550" s="118" t="s">
        <v>68</v>
      </c>
      <c r="J550" s="116" t="s">
        <v>37</v>
      </c>
      <c r="K550" s="119" t="s">
        <v>69</v>
      </c>
      <c r="L550" s="119" t="s">
        <v>42</v>
      </c>
      <c r="M550" s="120" t="s">
        <v>9</v>
      </c>
      <c r="N550" s="96" t="s">
        <v>2</v>
      </c>
      <c r="O550" s="116" t="str">
        <f t="shared" si="16"/>
        <v>322. Cuidado Continuo por una vida con bienestarEducativo 20253_CIUDAD_BOLIVAR3_MARZO_2026</v>
      </c>
      <c r="P550" s="121">
        <v>281078</v>
      </c>
      <c r="Q550" s="121"/>
      <c r="R550" s="121"/>
      <c r="S550" s="122"/>
      <c r="T550" s="123">
        <v>0</v>
      </c>
    </row>
    <row r="551" spans="2:20" ht="30.2" hidden="1" customHeight="1">
      <c r="B551" s="117">
        <v>33</v>
      </c>
      <c r="C551" s="118" t="s">
        <v>64</v>
      </c>
      <c r="D551" s="118" t="s">
        <v>76</v>
      </c>
      <c r="E551" s="83">
        <v>2025</v>
      </c>
      <c r="F551" s="116" t="str">
        <f t="shared" si="17"/>
        <v>332. Cuidado Continuo por una vida con bienestarLaboral2025</v>
      </c>
      <c r="G551" s="118" t="s">
        <v>85</v>
      </c>
      <c r="H551" s="118" t="s">
        <v>67</v>
      </c>
      <c r="I551" s="118" t="s">
        <v>68</v>
      </c>
      <c r="J551" s="116" t="s">
        <v>37</v>
      </c>
      <c r="K551" s="119" t="s">
        <v>86</v>
      </c>
      <c r="L551" s="119" t="s">
        <v>42</v>
      </c>
      <c r="M551" s="120" t="s">
        <v>9</v>
      </c>
      <c r="N551" s="96" t="s">
        <v>2</v>
      </c>
      <c r="O551" s="116" t="str">
        <f t="shared" si="16"/>
        <v>332. Cuidado Continuo por una vida con bienestarLaboral20253_CIUDAD_BOLIVAR3_MARZO_2026</v>
      </c>
      <c r="P551" s="121">
        <v>1094110</v>
      </c>
      <c r="Q551" s="121"/>
      <c r="R551" s="121"/>
      <c r="S551" s="122"/>
      <c r="T551" s="123">
        <v>0</v>
      </c>
    </row>
    <row r="552" spans="2:20" ht="30.2" hidden="1" customHeight="1">
      <c r="B552" s="117">
        <v>34</v>
      </c>
      <c r="C552" s="118" t="s">
        <v>64</v>
      </c>
      <c r="D552" s="118" t="s">
        <v>65</v>
      </c>
      <c r="E552" s="83">
        <v>2025</v>
      </c>
      <c r="F552" s="116" t="str">
        <f t="shared" si="17"/>
        <v>342. Cuidado Continuo por una vida con bienestarComunitario2025</v>
      </c>
      <c r="G552" s="118" t="s">
        <v>87</v>
      </c>
      <c r="H552" s="118" t="s">
        <v>88</v>
      </c>
      <c r="I552" s="118" t="s">
        <v>68</v>
      </c>
      <c r="J552" s="116" t="s">
        <v>37</v>
      </c>
      <c r="K552" s="119" t="s">
        <v>69</v>
      </c>
      <c r="L552" s="119" t="s">
        <v>42</v>
      </c>
      <c r="M552" s="120" t="s">
        <v>9</v>
      </c>
      <c r="N552" s="96" t="s">
        <v>2</v>
      </c>
      <c r="O552" s="116" t="str">
        <f t="shared" si="16"/>
        <v>342. Cuidado Continuo por una vida con bienestarComunitario20253_CIUDAD_BOLIVAR3_MARZO_2026</v>
      </c>
      <c r="P552" s="121">
        <v>161342</v>
      </c>
      <c r="Q552" s="121"/>
      <c r="R552" s="121"/>
      <c r="S552" s="122"/>
      <c r="T552" s="123">
        <v>0</v>
      </c>
    </row>
    <row r="553" spans="2:20" ht="30.2" hidden="1" customHeight="1">
      <c r="B553" s="117">
        <v>35</v>
      </c>
      <c r="C553" s="118" t="s">
        <v>64</v>
      </c>
      <c r="D553" s="118" t="s">
        <v>65</v>
      </c>
      <c r="E553" s="83">
        <v>2025</v>
      </c>
      <c r="F553" s="116" t="str">
        <f t="shared" si="17"/>
        <v>352. Cuidado Continuo por una vida con bienestarComunitario2025</v>
      </c>
      <c r="G553" s="118" t="s">
        <v>89</v>
      </c>
      <c r="H553" s="118" t="s">
        <v>67</v>
      </c>
      <c r="I553" s="118" t="s">
        <v>68</v>
      </c>
      <c r="J553" s="116" t="s">
        <v>37</v>
      </c>
      <c r="K553" s="119" t="s">
        <v>69</v>
      </c>
      <c r="L553" s="119" t="s">
        <v>42</v>
      </c>
      <c r="M553" s="120" t="s">
        <v>9</v>
      </c>
      <c r="N553" s="96" t="s">
        <v>2</v>
      </c>
      <c r="O553" s="116" t="str">
        <f t="shared" si="16"/>
        <v>352. Cuidado Continuo por una vida con bienestarComunitario20253_CIUDAD_BOLIVAR3_MARZO_2026</v>
      </c>
      <c r="P553" s="121">
        <v>215123</v>
      </c>
      <c r="Q553" s="121"/>
      <c r="R553" s="121"/>
      <c r="S553" s="122"/>
      <c r="T553" s="123">
        <v>0</v>
      </c>
    </row>
    <row r="554" spans="2:20" ht="30.2" hidden="1" customHeight="1">
      <c r="B554" s="117">
        <v>36</v>
      </c>
      <c r="C554" s="118" t="s">
        <v>64</v>
      </c>
      <c r="D554" s="118" t="s">
        <v>65</v>
      </c>
      <c r="E554" s="83">
        <v>2025</v>
      </c>
      <c r="F554" s="116" t="str">
        <f t="shared" si="17"/>
        <v>362. Cuidado Continuo por una vida con bienestarComunitario2025</v>
      </c>
      <c r="G554" s="118" t="s">
        <v>90</v>
      </c>
      <c r="H554" s="118" t="s">
        <v>67</v>
      </c>
      <c r="I554" s="118" t="s">
        <v>68</v>
      </c>
      <c r="J554" s="116" t="s">
        <v>37</v>
      </c>
      <c r="K554" s="119" t="s">
        <v>69</v>
      </c>
      <c r="L554" s="119" t="s">
        <v>58</v>
      </c>
      <c r="M554" s="120" t="s">
        <v>9</v>
      </c>
      <c r="N554" s="96" t="s">
        <v>2</v>
      </c>
      <c r="O554" s="116" t="str">
        <f t="shared" si="16"/>
        <v>362. Cuidado Continuo por una vida con bienestarComunitario20253_CIUDAD_BOLIVAR3_MARZO_2026</v>
      </c>
      <c r="P554" s="121">
        <v>140539</v>
      </c>
      <c r="Q554" s="121"/>
      <c r="R554" s="121"/>
      <c r="S554" s="122"/>
      <c r="T554" s="123">
        <v>0</v>
      </c>
    </row>
    <row r="555" spans="2:20" ht="30.2" hidden="1" customHeight="1">
      <c r="B555" s="117">
        <v>37</v>
      </c>
      <c r="C555" s="118" t="s">
        <v>64</v>
      </c>
      <c r="D555" s="118" t="s">
        <v>65</v>
      </c>
      <c r="E555" s="83">
        <v>2025</v>
      </c>
      <c r="F555" s="116" t="str">
        <f t="shared" si="17"/>
        <v>372. Cuidado Continuo por una vida con bienestarComunitario2025</v>
      </c>
      <c r="G555" s="118" t="s">
        <v>91</v>
      </c>
      <c r="H555" s="118" t="s">
        <v>67</v>
      </c>
      <c r="I555" s="118" t="s">
        <v>68</v>
      </c>
      <c r="J555" s="116" t="s">
        <v>37</v>
      </c>
      <c r="K555" s="119" t="s">
        <v>69</v>
      </c>
      <c r="L555" s="119" t="s">
        <v>58</v>
      </c>
      <c r="M555" s="120" t="s">
        <v>9</v>
      </c>
      <c r="N555" s="96" t="s">
        <v>2</v>
      </c>
      <c r="O555" s="116" t="str">
        <f t="shared" si="16"/>
        <v>372. Cuidado Continuo por una vida con bienestarComunitario20253_CIUDAD_BOLIVAR3_MARZO_2026</v>
      </c>
      <c r="P555" s="121">
        <v>74584</v>
      </c>
      <c r="Q555" s="121"/>
      <c r="R555" s="121"/>
      <c r="S555" s="122"/>
      <c r="T555" s="123">
        <v>0</v>
      </c>
    </row>
    <row r="556" spans="2:20" ht="30.2" hidden="1" customHeight="1">
      <c r="B556" s="117">
        <v>38</v>
      </c>
      <c r="C556" s="118" t="s">
        <v>64</v>
      </c>
      <c r="D556" s="118" t="s">
        <v>65</v>
      </c>
      <c r="E556" s="83">
        <v>2025</v>
      </c>
      <c r="F556" s="116" t="str">
        <f t="shared" si="17"/>
        <v>382. Cuidado Continuo por una vida con bienestarComunitario2025</v>
      </c>
      <c r="G556" s="118" t="s">
        <v>92</v>
      </c>
      <c r="H556" s="118" t="s">
        <v>67</v>
      </c>
      <c r="I556" s="118" t="s">
        <v>68</v>
      </c>
      <c r="J556" s="116" t="s">
        <v>37</v>
      </c>
      <c r="K556" s="119" t="s">
        <v>69</v>
      </c>
      <c r="L556" s="119" t="s">
        <v>42</v>
      </c>
      <c r="M556" s="120" t="s">
        <v>9</v>
      </c>
      <c r="N556" s="96" t="s">
        <v>2</v>
      </c>
      <c r="O556" s="116" t="str">
        <f t="shared" si="16"/>
        <v>382. Cuidado Continuo por una vida con bienestarComunitario20253_CIUDAD_BOLIVAR3_MARZO_2026</v>
      </c>
      <c r="P556" s="121">
        <v>355662</v>
      </c>
      <c r="Q556" s="121"/>
      <c r="R556" s="121"/>
      <c r="S556" s="122"/>
      <c r="T556" s="123">
        <v>0</v>
      </c>
    </row>
    <row r="557" spans="2:20" ht="30.2" hidden="1" customHeight="1">
      <c r="B557" s="117">
        <v>39</v>
      </c>
      <c r="C557" s="118" t="s">
        <v>64</v>
      </c>
      <c r="D557" s="118" t="s">
        <v>65</v>
      </c>
      <c r="E557" s="83">
        <v>2025</v>
      </c>
      <c r="F557" s="116" t="str">
        <f t="shared" si="17"/>
        <v>392. Cuidado Continuo por una vida con bienestarComunitario2025</v>
      </c>
      <c r="G557" s="118" t="s">
        <v>93</v>
      </c>
      <c r="H557" s="118" t="s">
        <v>67</v>
      </c>
      <c r="I557" s="118" t="s">
        <v>68</v>
      </c>
      <c r="J557" s="116" t="s">
        <v>37</v>
      </c>
      <c r="K557" s="119" t="s">
        <v>69</v>
      </c>
      <c r="L557" s="119" t="s">
        <v>42</v>
      </c>
      <c r="M557" s="120" t="s">
        <v>9</v>
      </c>
      <c r="N557" s="96" t="s">
        <v>2</v>
      </c>
      <c r="O557" s="116" t="str">
        <f t="shared" si="16"/>
        <v>392. Cuidado Continuo por una vida con bienestarComunitario20253_CIUDAD_BOLIVAR3_MARZO_2026</v>
      </c>
      <c r="P557" s="121">
        <v>140539</v>
      </c>
      <c r="Q557" s="121"/>
      <c r="R557" s="121"/>
      <c r="S557" s="122"/>
      <c r="T557" s="123">
        <v>0</v>
      </c>
    </row>
    <row r="558" spans="2:20" ht="30.2" hidden="1" customHeight="1">
      <c r="B558" s="117">
        <v>40</v>
      </c>
      <c r="C558" s="118" t="s">
        <v>64</v>
      </c>
      <c r="D558" s="118" t="s">
        <v>65</v>
      </c>
      <c r="E558" s="83">
        <v>2025</v>
      </c>
      <c r="F558" s="116" t="str">
        <f t="shared" si="17"/>
        <v>402. Cuidado Continuo por una vida con bienestarComunitario2025</v>
      </c>
      <c r="G558" s="118" t="s">
        <v>94</v>
      </c>
      <c r="H558" s="118" t="s">
        <v>67</v>
      </c>
      <c r="I558" s="118" t="s">
        <v>68</v>
      </c>
      <c r="J558" s="116" t="s">
        <v>37</v>
      </c>
      <c r="K558" s="119" t="s">
        <v>69</v>
      </c>
      <c r="L558" s="119" t="s">
        <v>42</v>
      </c>
      <c r="M558" s="120" t="s">
        <v>9</v>
      </c>
      <c r="N558" s="96" t="s">
        <v>2</v>
      </c>
      <c r="O558" s="116" t="str">
        <f t="shared" si="16"/>
        <v>402. Cuidado Continuo por una vida con bienestarComunitario20253_CIUDAD_BOLIVAR3_MARZO_2026</v>
      </c>
      <c r="P558" s="121">
        <v>74584</v>
      </c>
      <c r="Q558" s="121"/>
      <c r="R558" s="121"/>
      <c r="S558" s="122"/>
      <c r="T558" s="123">
        <v>0</v>
      </c>
    </row>
    <row r="559" spans="2:20" ht="30.2" hidden="1" customHeight="1">
      <c r="B559" s="117">
        <v>41</v>
      </c>
      <c r="C559" s="118" t="s">
        <v>64</v>
      </c>
      <c r="D559" s="118" t="s">
        <v>65</v>
      </c>
      <c r="E559" s="83">
        <v>2025</v>
      </c>
      <c r="F559" s="116" t="str">
        <f t="shared" si="17"/>
        <v>412. Cuidado Continuo por una vida con bienestarComunitario2025</v>
      </c>
      <c r="G559" s="118" t="s">
        <v>95</v>
      </c>
      <c r="H559" s="118" t="s">
        <v>96</v>
      </c>
      <c r="I559" s="118" t="s">
        <v>68</v>
      </c>
      <c r="J559" s="116" t="s">
        <v>37</v>
      </c>
      <c r="K559" s="119" t="s">
        <v>97</v>
      </c>
      <c r="L559" s="119" t="s">
        <v>42</v>
      </c>
      <c r="M559" s="120" t="s">
        <v>9</v>
      </c>
      <c r="N559" s="96" t="s">
        <v>2</v>
      </c>
      <c r="O559" s="116" t="str">
        <f t="shared" si="16"/>
        <v>412. Cuidado Continuo por una vida con bienestarComunitario20253_CIUDAD_BOLIVAR3_MARZO_2026</v>
      </c>
      <c r="P559" s="121">
        <v>621332</v>
      </c>
      <c r="Q559" s="121"/>
      <c r="R559" s="121"/>
      <c r="S559" s="122"/>
      <c r="T559" s="123">
        <v>0</v>
      </c>
    </row>
    <row r="560" spans="2:20" ht="30.2" hidden="1" customHeight="1">
      <c r="B560" s="117">
        <v>42</v>
      </c>
      <c r="C560" s="118" t="s">
        <v>64</v>
      </c>
      <c r="D560" s="118" t="s">
        <v>65</v>
      </c>
      <c r="E560" s="83">
        <v>2025</v>
      </c>
      <c r="F560" s="116" t="str">
        <f t="shared" si="17"/>
        <v>422. Cuidado Continuo por una vida con bienestarComunitario2025</v>
      </c>
      <c r="G560" s="118" t="s">
        <v>98</v>
      </c>
      <c r="H560" s="118" t="s">
        <v>67</v>
      </c>
      <c r="I560" s="118" t="s">
        <v>68</v>
      </c>
      <c r="J560" s="116" t="s">
        <v>37</v>
      </c>
      <c r="K560" s="119" t="s">
        <v>97</v>
      </c>
      <c r="L560" s="119" t="s">
        <v>42</v>
      </c>
      <c r="M560" s="120" t="s">
        <v>9</v>
      </c>
      <c r="N560" s="96" t="s">
        <v>2</v>
      </c>
      <c r="O560" s="116" t="str">
        <f t="shared" si="16"/>
        <v>422. Cuidado Continuo por una vida con bienestarComunitario20253_CIUDAD_BOLIVAR3_MARZO_2026</v>
      </c>
      <c r="P560" s="121">
        <v>340253</v>
      </c>
      <c r="Q560" s="121"/>
      <c r="R560" s="121"/>
      <c r="S560" s="122"/>
      <c r="T560" s="123">
        <v>0</v>
      </c>
    </row>
    <row r="561" spans="2:20" ht="30.2" hidden="1" customHeight="1">
      <c r="B561" s="117">
        <v>43</v>
      </c>
      <c r="C561" s="118" t="s">
        <v>64</v>
      </c>
      <c r="D561" s="118" t="s">
        <v>65</v>
      </c>
      <c r="E561" s="83">
        <v>2025</v>
      </c>
      <c r="F561" s="116" t="str">
        <f t="shared" si="17"/>
        <v>432. Cuidado Continuo por una vida con bienestarComunitario2025</v>
      </c>
      <c r="G561" s="118" t="s">
        <v>99</v>
      </c>
      <c r="H561" s="118" t="s">
        <v>96</v>
      </c>
      <c r="I561" s="118" t="s">
        <v>68</v>
      </c>
      <c r="J561" s="116" t="s">
        <v>37</v>
      </c>
      <c r="K561" s="119" t="s">
        <v>97</v>
      </c>
      <c r="L561" s="119" t="s">
        <v>42</v>
      </c>
      <c r="M561" s="120" t="s">
        <v>9</v>
      </c>
      <c r="N561" s="96" t="s">
        <v>2</v>
      </c>
      <c r="O561" s="116" t="str">
        <f t="shared" si="16"/>
        <v>432. Cuidado Continuo por una vida con bienestarComunitario20253_CIUDAD_BOLIVAR3_MARZO_2026</v>
      </c>
      <c r="P561" s="121">
        <v>548596</v>
      </c>
      <c r="Q561" s="121"/>
      <c r="R561" s="121"/>
      <c r="S561" s="122"/>
      <c r="T561" s="123">
        <v>0</v>
      </c>
    </row>
    <row r="562" spans="2:20" ht="30.2" hidden="1" customHeight="1">
      <c r="B562" s="117">
        <v>44</v>
      </c>
      <c r="C562" s="118" t="s">
        <v>64</v>
      </c>
      <c r="D562" s="118" t="s">
        <v>65</v>
      </c>
      <c r="E562" s="83">
        <v>2025</v>
      </c>
      <c r="F562" s="116" t="str">
        <f t="shared" si="17"/>
        <v>442. Cuidado Continuo por una vida con bienestarComunitario2025</v>
      </c>
      <c r="G562" s="118" t="s">
        <v>100</v>
      </c>
      <c r="H562" s="118" t="s">
        <v>67</v>
      </c>
      <c r="I562" s="118" t="s">
        <v>68</v>
      </c>
      <c r="J562" s="116" t="s">
        <v>37</v>
      </c>
      <c r="K562" s="119" t="s">
        <v>97</v>
      </c>
      <c r="L562" s="119" t="s">
        <v>42</v>
      </c>
      <c r="M562" s="120" t="s">
        <v>9</v>
      </c>
      <c r="N562" s="96" t="s">
        <v>2</v>
      </c>
      <c r="O562" s="116" t="str">
        <f t="shared" si="16"/>
        <v>442. Cuidado Continuo por una vida con bienestarComunitario20253_CIUDAD_BOLIVAR3_MARZO_2026</v>
      </c>
      <c r="P562" s="121">
        <v>711326</v>
      </c>
      <c r="Q562" s="121"/>
      <c r="R562" s="121"/>
      <c r="S562" s="122"/>
      <c r="T562" s="123">
        <v>0</v>
      </c>
    </row>
    <row r="563" spans="2:20" ht="30.2" hidden="1" customHeight="1">
      <c r="B563" s="117">
        <v>45</v>
      </c>
      <c r="C563" s="118" t="s">
        <v>64</v>
      </c>
      <c r="D563" s="118" t="s">
        <v>65</v>
      </c>
      <c r="E563" s="83">
        <v>2025</v>
      </c>
      <c r="F563" s="116" t="str">
        <f t="shared" si="17"/>
        <v>452. Cuidado Continuo por una vida con bienestarComunitario2025</v>
      </c>
      <c r="G563" s="118" t="s">
        <v>101</v>
      </c>
      <c r="H563" s="118" t="s">
        <v>96</v>
      </c>
      <c r="I563" s="118" t="s">
        <v>68</v>
      </c>
      <c r="J563" s="116" t="s">
        <v>37</v>
      </c>
      <c r="K563" s="119" t="s">
        <v>97</v>
      </c>
      <c r="L563" s="119" t="s">
        <v>42</v>
      </c>
      <c r="M563" s="120" t="s">
        <v>9</v>
      </c>
      <c r="N563" s="96" t="s">
        <v>2</v>
      </c>
      <c r="O563" s="116" t="str">
        <f t="shared" si="16"/>
        <v>452. Cuidado Continuo por una vida con bienestarComunitario20253_CIUDAD_BOLIVAR3_MARZO_2026</v>
      </c>
      <c r="P563" s="121">
        <v>281078</v>
      </c>
      <c r="Q563" s="121"/>
      <c r="R563" s="121"/>
      <c r="S563" s="122"/>
      <c r="T563" s="123">
        <v>0</v>
      </c>
    </row>
    <row r="564" spans="2:20" ht="30.2" hidden="1" customHeight="1">
      <c r="B564" s="117">
        <v>46</v>
      </c>
      <c r="C564" s="118" t="s">
        <v>64</v>
      </c>
      <c r="D564" s="118" t="s">
        <v>70</v>
      </c>
      <c r="E564" s="83">
        <v>2025</v>
      </c>
      <c r="F564" s="116" t="str">
        <f t="shared" si="17"/>
        <v>462. Cuidado Continuo por una vida con bienestarEducativo 2025</v>
      </c>
      <c r="G564" s="118" t="s">
        <v>102</v>
      </c>
      <c r="H564" s="118" t="s">
        <v>67</v>
      </c>
      <c r="I564" s="118" t="s">
        <v>68</v>
      </c>
      <c r="J564" s="116" t="s">
        <v>37</v>
      </c>
      <c r="K564" s="119" t="s">
        <v>97</v>
      </c>
      <c r="L564" s="119" t="s">
        <v>42</v>
      </c>
      <c r="M564" s="120" t="s">
        <v>9</v>
      </c>
      <c r="N564" s="96" t="s">
        <v>2</v>
      </c>
      <c r="O564" s="116" t="str">
        <f t="shared" si="16"/>
        <v>462. Cuidado Continuo por una vida con bienestarEducativo 20253_CIUDAD_BOLIVAR3_MARZO_2026</v>
      </c>
      <c r="P564" s="121">
        <v>2366976</v>
      </c>
      <c r="Q564" s="121"/>
      <c r="R564" s="121"/>
      <c r="S564" s="122"/>
      <c r="T564" s="123">
        <v>0</v>
      </c>
    </row>
    <row r="565" spans="2:20" ht="30.2" hidden="1" customHeight="1">
      <c r="B565" s="117">
        <v>47</v>
      </c>
      <c r="C565" s="118" t="s">
        <v>64</v>
      </c>
      <c r="D565" s="118" t="s">
        <v>76</v>
      </c>
      <c r="E565" s="83">
        <v>2025</v>
      </c>
      <c r="F565" s="116" t="str">
        <f t="shared" si="17"/>
        <v>472. Cuidado Continuo por una vida con bienestarLaboral2025</v>
      </c>
      <c r="G565" s="118" t="s">
        <v>103</v>
      </c>
      <c r="H565" s="118" t="s">
        <v>67</v>
      </c>
      <c r="I565" s="118" t="s">
        <v>68</v>
      </c>
      <c r="J565" s="116" t="s">
        <v>37</v>
      </c>
      <c r="K565" s="119" t="s">
        <v>97</v>
      </c>
      <c r="L565" s="119" t="s">
        <v>42</v>
      </c>
      <c r="M565" s="120" t="s">
        <v>9</v>
      </c>
      <c r="N565" s="96" t="s">
        <v>2</v>
      </c>
      <c r="O565" s="116" t="str">
        <f t="shared" si="16"/>
        <v>472. Cuidado Continuo por una vida con bienestarLaboral20253_CIUDAD_BOLIVAR3_MARZO_2026</v>
      </c>
      <c r="P565" s="121">
        <v>110336</v>
      </c>
      <c r="Q565" s="121"/>
      <c r="R565" s="121"/>
      <c r="S565" s="122"/>
      <c r="T565" s="123">
        <v>0</v>
      </c>
    </row>
    <row r="566" spans="2:20" ht="30.2" hidden="1" customHeight="1">
      <c r="B566" s="117">
        <v>48</v>
      </c>
      <c r="C566" s="118" t="s">
        <v>64</v>
      </c>
      <c r="D566" s="118" t="s">
        <v>65</v>
      </c>
      <c r="E566" s="83">
        <v>2025</v>
      </c>
      <c r="F566" s="116" t="str">
        <f t="shared" si="17"/>
        <v>482. Cuidado Continuo por una vida con bienestarComunitario2025</v>
      </c>
      <c r="G566" s="118" t="s">
        <v>104</v>
      </c>
      <c r="H566" s="118" t="s">
        <v>67</v>
      </c>
      <c r="I566" s="118" t="s">
        <v>68</v>
      </c>
      <c r="J566" s="116" t="s">
        <v>37</v>
      </c>
      <c r="K566" s="119" t="s">
        <v>97</v>
      </c>
      <c r="L566" s="119" t="s">
        <v>42</v>
      </c>
      <c r="M566" s="120" t="s">
        <v>9</v>
      </c>
      <c r="N566" s="96" t="s">
        <v>2</v>
      </c>
      <c r="O566" s="116" t="str">
        <f t="shared" si="16"/>
        <v>482. Cuidado Continuo por una vida con bienestarComunitario20253_CIUDAD_BOLIVAR3_MARZO_2026</v>
      </c>
      <c r="P566" s="121">
        <v>430247</v>
      </c>
      <c r="Q566" s="121"/>
      <c r="R566" s="121"/>
      <c r="S566" s="122"/>
      <c r="T566" s="123">
        <v>0</v>
      </c>
    </row>
    <row r="567" spans="2:20" ht="30.2" hidden="1" customHeight="1">
      <c r="B567" s="117">
        <v>49</v>
      </c>
      <c r="C567" s="118" t="s">
        <v>64</v>
      </c>
      <c r="D567" s="118" t="s">
        <v>65</v>
      </c>
      <c r="E567" s="83">
        <v>2025</v>
      </c>
      <c r="F567" s="116" t="str">
        <f t="shared" si="17"/>
        <v>492. Cuidado Continuo por una vida con bienestarComunitario2025</v>
      </c>
      <c r="G567" s="118" t="s">
        <v>105</v>
      </c>
      <c r="H567" s="118" t="s">
        <v>67</v>
      </c>
      <c r="I567" s="118" t="s">
        <v>68</v>
      </c>
      <c r="J567" s="116" t="s">
        <v>37</v>
      </c>
      <c r="K567" s="119" t="s">
        <v>97</v>
      </c>
      <c r="L567" s="119" t="s">
        <v>42</v>
      </c>
      <c r="M567" s="120" t="s">
        <v>9</v>
      </c>
      <c r="N567" s="96" t="s">
        <v>2</v>
      </c>
      <c r="O567" s="116" t="str">
        <f t="shared" si="16"/>
        <v>492. Cuidado Continuo por una vida con bienestarComunitario20253_CIUDAD_BOLIVAR3_MARZO_2026</v>
      </c>
      <c r="P567" s="121">
        <v>711326</v>
      </c>
      <c r="Q567" s="121"/>
      <c r="R567" s="121"/>
      <c r="S567" s="122"/>
      <c r="T567" s="123">
        <v>0</v>
      </c>
    </row>
    <row r="568" spans="2:20" ht="30.2" hidden="1" customHeight="1">
      <c r="B568" s="117">
        <v>50</v>
      </c>
      <c r="C568" s="118" t="s">
        <v>64</v>
      </c>
      <c r="D568" s="118" t="s">
        <v>65</v>
      </c>
      <c r="E568" s="83">
        <v>2025</v>
      </c>
      <c r="F568" s="116" t="str">
        <f t="shared" si="17"/>
        <v>502. Cuidado Continuo por una vida con bienestarComunitario2025</v>
      </c>
      <c r="G568" s="118" t="s">
        <v>106</v>
      </c>
      <c r="H568" s="118" t="s">
        <v>67</v>
      </c>
      <c r="I568" s="118" t="s">
        <v>68</v>
      </c>
      <c r="J568" s="116" t="s">
        <v>37</v>
      </c>
      <c r="K568" s="119" t="s">
        <v>69</v>
      </c>
      <c r="L568" s="119" t="s">
        <v>42</v>
      </c>
      <c r="M568" s="120" t="s">
        <v>9</v>
      </c>
      <c r="N568" s="96" t="s">
        <v>2</v>
      </c>
      <c r="O568" s="116" t="str">
        <f t="shared" si="16"/>
        <v>502. Cuidado Continuo por una vida con bienestarComunitario20253_CIUDAD_BOLIVAR3_MARZO_2026</v>
      </c>
      <c r="P568" s="121">
        <v>266747</v>
      </c>
      <c r="Q568" s="121"/>
      <c r="R568" s="121"/>
      <c r="S568" s="122"/>
      <c r="T568" s="123">
        <v>0</v>
      </c>
    </row>
    <row r="569" spans="2:20" ht="30.2" hidden="1" customHeight="1">
      <c r="B569" s="117">
        <v>51</v>
      </c>
      <c r="C569" s="118" t="s">
        <v>64</v>
      </c>
      <c r="D569" s="118" t="s">
        <v>65</v>
      </c>
      <c r="E569" s="83">
        <v>2025</v>
      </c>
      <c r="F569" s="116" t="str">
        <f t="shared" si="17"/>
        <v>512. Cuidado Continuo por una vida con bienestarComunitario2025</v>
      </c>
      <c r="G569" s="118" t="s">
        <v>107</v>
      </c>
      <c r="H569" s="118" t="s">
        <v>67</v>
      </c>
      <c r="I569" s="118" t="s">
        <v>68</v>
      </c>
      <c r="J569" s="116" t="s">
        <v>37</v>
      </c>
      <c r="K569" s="119" t="s">
        <v>38</v>
      </c>
      <c r="L569" s="119" t="s">
        <v>58</v>
      </c>
      <c r="M569" s="120" t="s">
        <v>9</v>
      </c>
      <c r="N569" s="96" t="s">
        <v>2</v>
      </c>
      <c r="O569" s="116" t="str">
        <f t="shared" si="16"/>
        <v>512. Cuidado Continuo por una vida con bienestarComunitario20253_CIUDAD_BOLIVAR3_MARZO_2026</v>
      </c>
      <c r="P569" s="121">
        <v>5621568</v>
      </c>
      <c r="Q569" s="121"/>
      <c r="R569" s="121"/>
      <c r="S569" s="122"/>
      <c r="T569" s="123">
        <v>0</v>
      </c>
    </row>
    <row r="570" spans="2:20" ht="30.2" hidden="1" customHeight="1">
      <c r="B570" s="117">
        <v>52</v>
      </c>
      <c r="C570" s="118" t="s">
        <v>64</v>
      </c>
      <c r="D570" s="118" t="s">
        <v>65</v>
      </c>
      <c r="E570" s="83">
        <v>2025</v>
      </c>
      <c r="F570" s="116" t="str">
        <f t="shared" si="17"/>
        <v>522. Cuidado Continuo por una vida con bienestarComunitario2025</v>
      </c>
      <c r="G570" s="118" t="s">
        <v>108</v>
      </c>
      <c r="H570" s="118" t="s">
        <v>88</v>
      </c>
      <c r="I570" s="118" t="s">
        <v>68</v>
      </c>
      <c r="J570" s="116" t="s">
        <v>37</v>
      </c>
      <c r="K570" s="119" t="s">
        <v>97</v>
      </c>
      <c r="L570" s="119" t="s">
        <v>42</v>
      </c>
      <c r="M570" s="120" t="s">
        <v>9</v>
      </c>
      <c r="N570" s="96" t="s">
        <v>2</v>
      </c>
      <c r="O570" s="116" t="str">
        <f t="shared" si="16"/>
        <v>522. Cuidado Continuo por una vida con bienestarComunitario20253_CIUDAD_BOLIVAR3_MARZO_2026</v>
      </c>
      <c r="P570" s="121">
        <v>711326</v>
      </c>
      <c r="Q570" s="121"/>
      <c r="R570" s="121"/>
      <c r="S570" s="122"/>
      <c r="T570" s="123">
        <v>0</v>
      </c>
    </row>
    <row r="571" spans="2:20" ht="30.2" hidden="1" customHeight="1">
      <c r="B571" s="117">
        <v>53</v>
      </c>
      <c r="C571" s="118" t="s">
        <v>64</v>
      </c>
      <c r="D571" s="118" t="s">
        <v>65</v>
      </c>
      <c r="E571" s="83">
        <v>2025</v>
      </c>
      <c r="F571" s="116" t="str">
        <f t="shared" si="17"/>
        <v>532. Cuidado Continuo por una vida con bienestarComunitario2025</v>
      </c>
      <c r="G571" s="118" t="s">
        <v>109</v>
      </c>
      <c r="H571" s="118" t="s">
        <v>67</v>
      </c>
      <c r="I571" s="118" t="s">
        <v>68</v>
      </c>
      <c r="J571" s="116" t="s">
        <v>37</v>
      </c>
      <c r="K571" s="119" t="s">
        <v>38</v>
      </c>
      <c r="L571" s="119" t="s">
        <v>39</v>
      </c>
      <c r="M571" s="120" t="s">
        <v>9</v>
      </c>
      <c r="N571" s="96" t="s">
        <v>2</v>
      </c>
      <c r="O571" s="116" t="str">
        <f t="shared" si="16"/>
        <v>532. Cuidado Continuo por una vida con bienestarComunitario20253_CIUDAD_BOLIVAR3_MARZO_2026</v>
      </c>
      <c r="P571" s="121">
        <v>5621568</v>
      </c>
      <c r="Q571" s="121"/>
      <c r="R571" s="121"/>
      <c r="S571" s="122"/>
      <c r="T571" s="123">
        <v>0</v>
      </c>
    </row>
    <row r="572" spans="2:20" ht="30.2" hidden="1" customHeight="1">
      <c r="B572" s="117">
        <v>54</v>
      </c>
      <c r="C572" s="118" t="s">
        <v>64</v>
      </c>
      <c r="D572" s="118" t="s">
        <v>65</v>
      </c>
      <c r="E572" s="83">
        <v>2025</v>
      </c>
      <c r="F572" s="116" t="str">
        <f t="shared" si="17"/>
        <v>542. Cuidado Continuo por una vida con bienestarComunitario2025</v>
      </c>
      <c r="G572" s="118" t="s">
        <v>110</v>
      </c>
      <c r="H572" s="118" t="s">
        <v>67</v>
      </c>
      <c r="I572" s="118" t="s">
        <v>68</v>
      </c>
      <c r="J572" s="116" t="s">
        <v>37</v>
      </c>
      <c r="K572" s="119" t="s">
        <v>69</v>
      </c>
      <c r="L572" s="119" t="s">
        <v>42</v>
      </c>
      <c r="M572" s="120" t="s">
        <v>9</v>
      </c>
      <c r="N572" s="96" t="s">
        <v>2</v>
      </c>
      <c r="O572" s="116" t="str">
        <f t="shared" si="16"/>
        <v>542. Cuidado Continuo por una vida con bienestarComunitario20253_CIUDAD_BOLIVAR3_MARZO_2026</v>
      </c>
      <c r="P572" s="121">
        <v>285702</v>
      </c>
      <c r="Q572" s="121"/>
      <c r="R572" s="121"/>
      <c r="S572" s="122"/>
      <c r="T572" s="123">
        <v>0</v>
      </c>
    </row>
    <row r="573" spans="2:20" ht="30.2" hidden="1" customHeight="1">
      <c r="B573" s="117">
        <v>55</v>
      </c>
      <c r="C573" s="118" t="s">
        <v>64</v>
      </c>
      <c r="D573" s="118" t="s">
        <v>65</v>
      </c>
      <c r="E573" s="83">
        <v>2025</v>
      </c>
      <c r="F573" s="116" t="str">
        <f t="shared" si="17"/>
        <v>552. Cuidado Continuo por una vida con bienestarComunitario2025</v>
      </c>
      <c r="G573" s="118" t="s">
        <v>111</v>
      </c>
      <c r="H573" s="118" t="s">
        <v>67</v>
      </c>
      <c r="I573" s="118" t="s">
        <v>68</v>
      </c>
      <c r="J573" s="116" t="s">
        <v>37</v>
      </c>
      <c r="K573" s="119" t="s">
        <v>69</v>
      </c>
      <c r="L573" s="119" t="s">
        <v>42</v>
      </c>
      <c r="M573" s="120" t="s">
        <v>9</v>
      </c>
      <c r="N573" s="96" t="s">
        <v>2</v>
      </c>
      <c r="O573" s="116" t="str">
        <f t="shared" si="16"/>
        <v>552. Cuidado Continuo por una vida con bienestarComunitario20253_CIUDAD_BOLIVAR3_MARZO_2026</v>
      </c>
      <c r="P573" s="121">
        <v>380935</v>
      </c>
      <c r="Q573" s="121"/>
      <c r="R573" s="121"/>
      <c r="S573" s="122"/>
      <c r="T573" s="123">
        <v>0</v>
      </c>
    </row>
    <row r="574" spans="2:20" ht="30.2" hidden="1" customHeight="1">
      <c r="B574" s="117">
        <v>56</v>
      </c>
      <c r="C574" s="118" t="s">
        <v>64</v>
      </c>
      <c r="D574" s="118" t="s">
        <v>65</v>
      </c>
      <c r="E574" s="83">
        <v>2025</v>
      </c>
      <c r="F574" s="116" t="str">
        <f t="shared" si="17"/>
        <v>562. Cuidado Continuo por una vida con bienestarComunitario2025</v>
      </c>
      <c r="G574" s="118" t="s">
        <v>112</v>
      </c>
      <c r="H574" s="118" t="s">
        <v>67</v>
      </c>
      <c r="I574" s="118" t="s">
        <v>68</v>
      </c>
      <c r="J574" s="116" t="s">
        <v>37</v>
      </c>
      <c r="K574" s="119" t="s">
        <v>69</v>
      </c>
      <c r="L574" s="119" t="s">
        <v>42</v>
      </c>
      <c r="M574" s="120" t="s">
        <v>9</v>
      </c>
      <c r="N574" s="96" t="s">
        <v>2</v>
      </c>
      <c r="O574" s="116" t="str">
        <f t="shared" si="16"/>
        <v>562. Cuidado Continuo por una vida con bienestarComunitario20253_CIUDAD_BOLIVAR3_MARZO_2026</v>
      </c>
      <c r="P574" s="121">
        <v>266747</v>
      </c>
      <c r="Q574" s="121"/>
      <c r="R574" s="121"/>
      <c r="S574" s="122"/>
      <c r="T574" s="123">
        <v>0</v>
      </c>
    </row>
    <row r="575" spans="2:20" ht="30.2" hidden="1" customHeight="1">
      <c r="B575" s="117">
        <v>57</v>
      </c>
      <c r="C575" s="118" t="s">
        <v>64</v>
      </c>
      <c r="D575" s="118" t="s">
        <v>65</v>
      </c>
      <c r="E575" s="83">
        <v>2025</v>
      </c>
      <c r="F575" s="116" t="str">
        <f t="shared" si="17"/>
        <v>572. Cuidado Continuo por una vida con bienestarComunitario2025</v>
      </c>
      <c r="G575" s="118" t="s">
        <v>113</v>
      </c>
      <c r="H575" s="118" t="s">
        <v>88</v>
      </c>
      <c r="I575" s="118" t="s">
        <v>68</v>
      </c>
      <c r="J575" s="116" t="s">
        <v>37</v>
      </c>
      <c r="K575" s="119" t="s">
        <v>69</v>
      </c>
      <c r="L575" s="119" t="s">
        <v>42</v>
      </c>
      <c r="M575" s="120" t="s">
        <v>9</v>
      </c>
      <c r="N575" s="96" t="s">
        <v>2</v>
      </c>
      <c r="O575" s="116" t="str">
        <f t="shared" si="16"/>
        <v>572. Cuidado Continuo por una vida con bienestarComunitario20253_CIUDAD_BOLIVAR3_MARZO_2026</v>
      </c>
      <c r="P575" s="121">
        <v>88916</v>
      </c>
      <c r="Q575" s="121"/>
      <c r="R575" s="121"/>
      <c r="S575" s="122"/>
      <c r="T575" s="123">
        <v>0</v>
      </c>
    </row>
    <row r="576" spans="2:20" ht="30.2" hidden="1" customHeight="1">
      <c r="B576" s="117">
        <v>58</v>
      </c>
      <c r="C576" s="118" t="s">
        <v>64</v>
      </c>
      <c r="D576" s="118" t="s">
        <v>70</v>
      </c>
      <c r="E576" s="83">
        <v>2025</v>
      </c>
      <c r="F576" s="116" t="str">
        <f t="shared" si="17"/>
        <v>582. Cuidado Continuo por una vida con bienestarEducativo 2025</v>
      </c>
      <c r="G576" s="118" t="s">
        <v>114</v>
      </c>
      <c r="H576" s="118" t="s">
        <v>67</v>
      </c>
      <c r="I576" s="118" t="s">
        <v>68</v>
      </c>
      <c r="J576" s="116" t="s">
        <v>37</v>
      </c>
      <c r="K576" s="119" t="s">
        <v>115</v>
      </c>
      <c r="L576" s="119" t="s">
        <v>42</v>
      </c>
      <c r="M576" s="120" t="s">
        <v>9</v>
      </c>
      <c r="N576" s="96" t="s">
        <v>2</v>
      </c>
      <c r="O576" s="116" t="str">
        <f t="shared" si="16"/>
        <v>582. Cuidado Continuo por una vida con bienestarEducativo 20253_CIUDAD_BOLIVAR3_MARZO_2026</v>
      </c>
      <c r="P576" s="121">
        <v>562157</v>
      </c>
      <c r="Q576" s="121"/>
      <c r="R576" s="121"/>
      <c r="S576" s="122"/>
      <c r="T576" s="123">
        <v>0</v>
      </c>
    </row>
    <row r="577" spans="2:20" ht="30.2" hidden="1" customHeight="1">
      <c r="B577" s="117">
        <v>59</v>
      </c>
      <c r="C577" s="118" t="s">
        <v>64</v>
      </c>
      <c r="D577" s="118" t="s">
        <v>70</v>
      </c>
      <c r="E577" s="83">
        <v>2025</v>
      </c>
      <c r="F577" s="116" t="str">
        <f t="shared" si="17"/>
        <v>592. Cuidado Continuo por una vida con bienestarEducativo 2025</v>
      </c>
      <c r="G577" s="118" t="s">
        <v>116</v>
      </c>
      <c r="H577" s="118" t="s">
        <v>67</v>
      </c>
      <c r="I577" s="118" t="s">
        <v>68</v>
      </c>
      <c r="J577" s="116" t="s">
        <v>37</v>
      </c>
      <c r="K577" s="119" t="s">
        <v>38</v>
      </c>
      <c r="L577" s="119" t="s">
        <v>39</v>
      </c>
      <c r="M577" s="120" t="s">
        <v>9</v>
      </c>
      <c r="N577" s="96" t="s">
        <v>2</v>
      </c>
      <c r="O577" s="116" t="str">
        <f t="shared" si="16"/>
        <v>592. Cuidado Continuo por una vida con bienestarEducativo 20253_CIUDAD_BOLIVAR3_MARZO_2026</v>
      </c>
      <c r="P577" s="121">
        <v>14226512</v>
      </c>
      <c r="Q577" s="121"/>
      <c r="R577" s="121"/>
      <c r="S577" s="122"/>
      <c r="T577" s="123">
        <v>0</v>
      </c>
    </row>
    <row r="578" spans="2:20" ht="30.2" hidden="1" customHeight="1">
      <c r="B578" s="117">
        <v>60</v>
      </c>
      <c r="C578" s="118" t="s">
        <v>64</v>
      </c>
      <c r="D578" s="118" t="s">
        <v>70</v>
      </c>
      <c r="E578" s="83">
        <v>2025</v>
      </c>
      <c r="F578" s="116" t="str">
        <f t="shared" si="17"/>
        <v>602. Cuidado Continuo por una vida con bienestarEducativo 2025</v>
      </c>
      <c r="G578" s="118" t="s">
        <v>117</v>
      </c>
      <c r="H578" s="118" t="s">
        <v>67</v>
      </c>
      <c r="I578" s="118" t="s">
        <v>68</v>
      </c>
      <c r="J578" s="116" t="s">
        <v>37</v>
      </c>
      <c r="K578" s="119" t="s">
        <v>69</v>
      </c>
      <c r="L578" s="119" t="s">
        <v>42</v>
      </c>
      <c r="M578" s="120" t="s">
        <v>9</v>
      </c>
      <c r="N578" s="96" t="s">
        <v>2</v>
      </c>
      <c r="O578" s="116" t="str">
        <f t="shared" si="16"/>
        <v>602. Cuidado Continuo por una vida con bienestarEducativo 20253_CIUDAD_BOLIVAR3_MARZO_2026</v>
      </c>
      <c r="P578" s="121">
        <v>105404</v>
      </c>
      <c r="Q578" s="121"/>
      <c r="R578" s="121"/>
      <c r="S578" s="122"/>
      <c r="T578" s="123">
        <v>0</v>
      </c>
    </row>
    <row r="579" spans="2:20" ht="30.2" hidden="1" customHeight="1">
      <c r="B579" s="117">
        <v>61</v>
      </c>
      <c r="C579" s="118" t="s">
        <v>64</v>
      </c>
      <c r="D579" s="118" t="s">
        <v>70</v>
      </c>
      <c r="E579" s="83">
        <v>2025</v>
      </c>
      <c r="F579" s="116" t="str">
        <f t="shared" si="17"/>
        <v>612. Cuidado Continuo por una vida con bienestarEducativo 2025</v>
      </c>
      <c r="G579" s="118" t="s">
        <v>118</v>
      </c>
      <c r="H579" s="118" t="s">
        <v>67</v>
      </c>
      <c r="I579" s="118" t="s">
        <v>68</v>
      </c>
      <c r="J579" s="116" t="s">
        <v>37</v>
      </c>
      <c r="K579" s="119" t="s">
        <v>69</v>
      </c>
      <c r="L579" s="119" t="s">
        <v>42</v>
      </c>
      <c r="M579" s="120" t="s">
        <v>9</v>
      </c>
      <c r="N579" s="96" t="s">
        <v>2</v>
      </c>
      <c r="O579" s="116" t="str">
        <f t="shared" si="16"/>
        <v>612. Cuidado Continuo por una vida con bienestarEducativo 20253_CIUDAD_BOLIVAR3_MARZO_2026</v>
      </c>
      <c r="P579" s="121">
        <v>266747</v>
      </c>
      <c r="Q579" s="121"/>
      <c r="R579" s="121"/>
      <c r="S579" s="122"/>
      <c r="T579" s="123">
        <v>0</v>
      </c>
    </row>
    <row r="580" spans="2:20" ht="30.2" hidden="1" customHeight="1">
      <c r="B580" s="117">
        <v>62</v>
      </c>
      <c r="C580" s="118" t="s">
        <v>64</v>
      </c>
      <c r="D580" s="118" t="s">
        <v>70</v>
      </c>
      <c r="E580" s="83">
        <v>2025</v>
      </c>
      <c r="F580" s="116" t="str">
        <f t="shared" si="17"/>
        <v>622. Cuidado Continuo por una vida con bienestarEducativo 2025</v>
      </c>
      <c r="G580" s="118" t="s">
        <v>119</v>
      </c>
      <c r="H580" s="118" t="s">
        <v>96</v>
      </c>
      <c r="I580" s="118" t="s">
        <v>68</v>
      </c>
      <c r="J580" s="116" t="s">
        <v>37</v>
      </c>
      <c r="K580" s="119" t="s">
        <v>38</v>
      </c>
      <c r="L580" s="119" t="s">
        <v>39</v>
      </c>
      <c r="M580" s="120" t="s">
        <v>9</v>
      </c>
      <c r="N580" s="96" t="s">
        <v>2</v>
      </c>
      <c r="O580" s="116" t="str">
        <f t="shared" si="16"/>
        <v>622. Cuidado Continuo por una vida con bienestarEducativo 20253_CIUDAD_BOLIVAR3_MARZO_2026</v>
      </c>
      <c r="P580" s="121">
        <v>13610112</v>
      </c>
      <c r="Q580" s="121"/>
      <c r="R580" s="121"/>
      <c r="S580" s="122"/>
      <c r="T580" s="123">
        <v>0</v>
      </c>
    </row>
    <row r="581" spans="2:20" ht="30.2" hidden="1" customHeight="1">
      <c r="B581" s="117">
        <v>63</v>
      </c>
      <c r="C581" s="118" t="s">
        <v>64</v>
      </c>
      <c r="D581" s="118" t="s">
        <v>70</v>
      </c>
      <c r="E581" s="83">
        <v>2025</v>
      </c>
      <c r="F581" s="116" t="str">
        <f t="shared" si="17"/>
        <v>632. Cuidado Continuo por una vida con bienestarEducativo 2025</v>
      </c>
      <c r="G581" s="118" t="s">
        <v>120</v>
      </c>
      <c r="H581" s="118" t="s">
        <v>96</v>
      </c>
      <c r="I581" s="118" t="s">
        <v>68</v>
      </c>
      <c r="J581" s="116" t="s">
        <v>37</v>
      </c>
      <c r="K581" s="119" t="s">
        <v>69</v>
      </c>
      <c r="L581" s="119" t="s">
        <v>42</v>
      </c>
      <c r="M581" s="120" t="s">
        <v>9</v>
      </c>
      <c r="N581" s="96" t="s">
        <v>2</v>
      </c>
      <c r="O581" s="116" t="str">
        <f t="shared" si="16"/>
        <v>632. Cuidado Continuo por una vida con bienestarEducativo 20253_CIUDAD_BOLIVAR3_MARZO_2026</v>
      </c>
      <c r="P581" s="121">
        <v>105404</v>
      </c>
      <c r="Q581" s="121"/>
      <c r="R581" s="121"/>
      <c r="S581" s="122"/>
      <c r="T581" s="123">
        <v>0</v>
      </c>
    </row>
    <row r="582" spans="2:20" ht="30.2" hidden="1" customHeight="1">
      <c r="B582" s="117">
        <v>64</v>
      </c>
      <c r="C582" s="118" t="s">
        <v>64</v>
      </c>
      <c r="D582" s="118" t="s">
        <v>70</v>
      </c>
      <c r="E582" s="83">
        <v>2025</v>
      </c>
      <c r="F582" s="116" t="str">
        <f t="shared" si="17"/>
        <v>642. Cuidado Continuo por una vida con bienestarEducativo 2025</v>
      </c>
      <c r="G582" s="118" t="s">
        <v>121</v>
      </c>
      <c r="H582" s="118" t="s">
        <v>88</v>
      </c>
      <c r="I582" s="118" t="s">
        <v>68</v>
      </c>
      <c r="J582" s="116" t="s">
        <v>37</v>
      </c>
      <c r="K582" s="119" t="s">
        <v>69</v>
      </c>
      <c r="L582" s="119" t="s">
        <v>42</v>
      </c>
      <c r="M582" s="120" t="s">
        <v>9</v>
      </c>
      <c r="N582" s="96" t="s">
        <v>2</v>
      </c>
      <c r="O582" s="116" t="str">
        <f t="shared" si="16"/>
        <v>642. Cuidado Continuo por una vida con bienestarEducativo 20253_CIUDAD_BOLIVAR3_MARZO_2026</v>
      </c>
      <c r="P582" s="121">
        <v>137765</v>
      </c>
      <c r="Q582" s="121"/>
      <c r="R582" s="121"/>
      <c r="S582" s="122"/>
      <c r="T582" s="123">
        <v>0</v>
      </c>
    </row>
    <row r="583" spans="2:20" ht="30.2" hidden="1" customHeight="1">
      <c r="B583" s="117">
        <v>65</v>
      </c>
      <c r="C583" s="118" t="s">
        <v>64</v>
      </c>
      <c r="D583" s="118" t="s">
        <v>70</v>
      </c>
      <c r="E583" s="83">
        <v>2025</v>
      </c>
      <c r="F583" s="116" t="str">
        <f t="shared" si="17"/>
        <v>652. Cuidado Continuo por una vida con bienestarEducativo 2025</v>
      </c>
      <c r="G583" s="118" t="s">
        <v>122</v>
      </c>
      <c r="H583" s="118" t="s">
        <v>88</v>
      </c>
      <c r="I583" s="118" t="s">
        <v>68</v>
      </c>
      <c r="J583" s="116" t="s">
        <v>37</v>
      </c>
      <c r="K583" s="119" t="s">
        <v>69</v>
      </c>
      <c r="L583" s="119" t="s">
        <v>42</v>
      </c>
      <c r="M583" s="120" t="s">
        <v>9</v>
      </c>
      <c r="N583" s="96" t="s">
        <v>2</v>
      </c>
      <c r="O583" s="116" t="str">
        <f t="shared" ref="O583:O646" si="18">+F583&amp;M583&amp;N583</f>
        <v>652. Cuidado Continuo por una vida con bienestarEducativo 20253_CIUDAD_BOLIVAR3_MARZO_2026</v>
      </c>
      <c r="P583" s="121">
        <v>105404</v>
      </c>
      <c r="Q583" s="121"/>
      <c r="R583" s="121"/>
      <c r="S583" s="122"/>
      <c r="T583" s="123">
        <v>0</v>
      </c>
    </row>
    <row r="584" spans="2:20" ht="30.2" hidden="1" customHeight="1">
      <c r="B584" s="117">
        <v>66</v>
      </c>
      <c r="C584" s="118" t="s">
        <v>64</v>
      </c>
      <c r="D584" s="118" t="s">
        <v>70</v>
      </c>
      <c r="E584" s="83">
        <v>2025</v>
      </c>
      <c r="F584" s="116" t="str">
        <f t="shared" ref="F584:F647" si="19">B584&amp;C584&amp;D584&amp;E584</f>
        <v>662. Cuidado Continuo por una vida con bienestarEducativo 2025</v>
      </c>
      <c r="G584" s="118" t="s">
        <v>123</v>
      </c>
      <c r="H584" s="118" t="s">
        <v>88</v>
      </c>
      <c r="I584" s="118" t="s">
        <v>68</v>
      </c>
      <c r="J584" s="116" t="s">
        <v>37</v>
      </c>
      <c r="K584" s="119" t="s">
        <v>97</v>
      </c>
      <c r="L584" s="119" t="s">
        <v>42</v>
      </c>
      <c r="M584" s="120" t="s">
        <v>9</v>
      </c>
      <c r="N584" s="96" t="s">
        <v>2</v>
      </c>
      <c r="O584" s="116" t="str">
        <f t="shared" si="18"/>
        <v>662. Cuidado Continuo por una vida con bienestarEducativo 20253_CIUDAD_BOLIVAR3_MARZO_2026</v>
      </c>
      <c r="P584" s="121">
        <v>199714</v>
      </c>
      <c r="Q584" s="121"/>
      <c r="R584" s="121"/>
      <c r="S584" s="122"/>
      <c r="T584" s="123">
        <v>0</v>
      </c>
    </row>
    <row r="585" spans="2:20" ht="30.2" hidden="1" customHeight="1">
      <c r="B585" s="117">
        <v>67</v>
      </c>
      <c r="C585" s="118" t="s">
        <v>64</v>
      </c>
      <c r="D585" s="118" t="s">
        <v>70</v>
      </c>
      <c r="E585" s="83">
        <v>2025</v>
      </c>
      <c r="F585" s="116" t="str">
        <f t="shared" si="19"/>
        <v>672. Cuidado Continuo por una vida con bienestarEducativo 2025</v>
      </c>
      <c r="G585" s="118" t="s">
        <v>124</v>
      </c>
      <c r="H585" s="118" t="s">
        <v>88</v>
      </c>
      <c r="I585" s="118" t="s">
        <v>68</v>
      </c>
      <c r="J585" s="116" t="s">
        <v>37</v>
      </c>
      <c r="K585" s="119" t="s">
        <v>69</v>
      </c>
      <c r="L585" s="119" t="s">
        <v>42</v>
      </c>
      <c r="M585" s="120" t="s">
        <v>9</v>
      </c>
      <c r="N585" s="96" t="s">
        <v>2</v>
      </c>
      <c r="O585" s="116" t="str">
        <f t="shared" si="18"/>
        <v>672. Cuidado Continuo por una vida con bienestarEducativo 20253_CIUDAD_BOLIVAR3_MARZO_2026</v>
      </c>
      <c r="P585" s="121">
        <v>88916</v>
      </c>
      <c r="Q585" s="121"/>
      <c r="R585" s="121"/>
      <c r="S585" s="122"/>
      <c r="T585" s="123">
        <v>0</v>
      </c>
    </row>
    <row r="586" spans="2:20" ht="30.2" hidden="1" customHeight="1">
      <c r="B586" s="117">
        <v>68</v>
      </c>
      <c r="C586" s="118" t="s">
        <v>64</v>
      </c>
      <c r="D586" s="118" t="s">
        <v>71</v>
      </c>
      <c r="E586" s="83">
        <v>2025</v>
      </c>
      <c r="F586" s="116" t="str">
        <f t="shared" si="19"/>
        <v>682. Cuidado Continuo por una vida con bienestarInstitucional2025</v>
      </c>
      <c r="G586" s="118" t="s">
        <v>125</v>
      </c>
      <c r="H586" s="118" t="s">
        <v>88</v>
      </c>
      <c r="I586" s="118" t="s">
        <v>68</v>
      </c>
      <c r="J586" s="116" t="s">
        <v>37</v>
      </c>
      <c r="K586" s="119" t="s">
        <v>69</v>
      </c>
      <c r="L586" s="119" t="s">
        <v>42</v>
      </c>
      <c r="M586" s="120" t="s">
        <v>9</v>
      </c>
      <c r="N586" s="96" t="s">
        <v>2</v>
      </c>
      <c r="O586" s="116" t="str">
        <f t="shared" si="18"/>
        <v>682. Cuidado Continuo por una vida con bienestarInstitucional20253_CIUDAD_BOLIVAR3_MARZO_2026</v>
      </c>
      <c r="P586" s="121">
        <v>105404</v>
      </c>
      <c r="Q586" s="121"/>
      <c r="R586" s="121"/>
      <c r="S586" s="122"/>
      <c r="T586" s="123">
        <v>0</v>
      </c>
    </row>
    <row r="587" spans="2:20" ht="30.2" hidden="1" customHeight="1">
      <c r="B587" s="117">
        <v>69</v>
      </c>
      <c r="C587" s="118" t="s">
        <v>64</v>
      </c>
      <c r="D587" s="118" t="s">
        <v>71</v>
      </c>
      <c r="E587" s="83">
        <v>2025</v>
      </c>
      <c r="F587" s="116" t="str">
        <f t="shared" si="19"/>
        <v>692. Cuidado Continuo por una vida con bienestarInstitucional2025</v>
      </c>
      <c r="G587" s="118" t="s">
        <v>126</v>
      </c>
      <c r="H587" s="118" t="s">
        <v>96</v>
      </c>
      <c r="I587" s="118" t="s">
        <v>68</v>
      </c>
      <c r="J587" s="116" t="s">
        <v>37</v>
      </c>
      <c r="K587" s="119" t="s">
        <v>69</v>
      </c>
      <c r="L587" s="119" t="s">
        <v>42</v>
      </c>
      <c r="M587" s="120" t="s">
        <v>9</v>
      </c>
      <c r="N587" s="96" t="s">
        <v>2</v>
      </c>
      <c r="O587" s="116" t="str">
        <f t="shared" si="18"/>
        <v>692. Cuidado Continuo por una vida con bienestarInstitucional20253_CIUDAD_BOLIVAR3_MARZO_2026</v>
      </c>
      <c r="P587" s="121">
        <v>105404</v>
      </c>
      <c r="Q587" s="121"/>
      <c r="R587" s="121"/>
      <c r="S587" s="122"/>
      <c r="T587" s="123">
        <v>0</v>
      </c>
    </row>
    <row r="588" spans="2:20" ht="30.2" hidden="1" customHeight="1">
      <c r="B588" s="117">
        <v>70</v>
      </c>
      <c r="C588" s="118" t="s">
        <v>64</v>
      </c>
      <c r="D588" s="118" t="s">
        <v>71</v>
      </c>
      <c r="E588" s="83">
        <v>2025</v>
      </c>
      <c r="F588" s="116" t="str">
        <f t="shared" si="19"/>
        <v>702. Cuidado Continuo por una vida con bienestarInstitucional2025</v>
      </c>
      <c r="G588" s="118" t="s">
        <v>127</v>
      </c>
      <c r="H588" s="118" t="s">
        <v>67</v>
      </c>
      <c r="I588" s="118" t="s">
        <v>68</v>
      </c>
      <c r="J588" s="116" t="s">
        <v>37</v>
      </c>
      <c r="K588" s="119" t="s">
        <v>69</v>
      </c>
      <c r="L588" s="119" t="s">
        <v>42</v>
      </c>
      <c r="M588" s="120" t="s">
        <v>9</v>
      </c>
      <c r="N588" s="96" t="s">
        <v>2</v>
      </c>
      <c r="O588" s="116" t="str">
        <f t="shared" si="18"/>
        <v>702. Cuidado Continuo por una vida con bienestarInstitucional20253_CIUDAD_BOLIVAR3_MARZO_2026</v>
      </c>
      <c r="P588" s="121">
        <v>74893</v>
      </c>
      <c r="Q588" s="121"/>
      <c r="R588" s="121"/>
      <c r="S588" s="122"/>
      <c r="T588" s="123">
        <v>0</v>
      </c>
    </row>
    <row r="589" spans="2:20" ht="30.2" hidden="1" customHeight="1">
      <c r="B589" s="117">
        <v>71</v>
      </c>
      <c r="C589" s="118" t="s">
        <v>64</v>
      </c>
      <c r="D589" s="118" t="s">
        <v>76</v>
      </c>
      <c r="E589" s="83">
        <v>2025</v>
      </c>
      <c r="F589" s="116" t="str">
        <f t="shared" si="19"/>
        <v>712. Cuidado Continuo por una vida con bienestarLaboral2025</v>
      </c>
      <c r="G589" s="118" t="s">
        <v>128</v>
      </c>
      <c r="H589" s="118" t="s">
        <v>88</v>
      </c>
      <c r="I589" s="118" t="s">
        <v>68</v>
      </c>
      <c r="J589" s="116" t="s">
        <v>37</v>
      </c>
      <c r="K589" s="119" t="s">
        <v>129</v>
      </c>
      <c r="L589" s="119" t="s">
        <v>42</v>
      </c>
      <c r="M589" s="120" t="s">
        <v>9</v>
      </c>
      <c r="N589" s="96" t="s">
        <v>2</v>
      </c>
      <c r="O589" s="116" t="str">
        <f t="shared" si="18"/>
        <v>712. Cuidado Continuo por una vida con bienestarLaboral20253_CIUDAD_BOLIVAR3_MARZO_2026</v>
      </c>
      <c r="P589" s="121">
        <v>59965</v>
      </c>
      <c r="Q589" s="121"/>
      <c r="R589" s="121"/>
      <c r="S589" s="122"/>
      <c r="T589" s="123">
        <v>0</v>
      </c>
    </row>
    <row r="590" spans="2:20" ht="30.2" hidden="1" customHeight="1">
      <c r="B590" s="117">
        <v>72</v>
      </c>
      <c r="C590" s="118" t="s">
        <v>64</v>
      </c>
      <c r="D590" s="118" t="s">
        <v>76</v>
      </c>
      <c r="E590" s="83">
        <v>2025</v>
      </c>
      <c r="F590" s="116" t="str">
        <f t="shared" si="19"/>
        <v>722. Cuidado Continuo por una vida con bienestarLaboral2025</v>
      </c>
      <c r="G590" s="118" t="s">
        <v>130</v>
      </c>
      <c r="H590" s="118" t="s">
        <v>88</v>
      </c>
      <c r="I590" s="118" t="s">
        <v>68</v>
      </c>
      <c r="J590" s="116" t="s">
        <v>37</v>
      </c>
      <c r="K590" s="119" t="s">
        <v>129</v>
      </c>
      <c r="L590" s="119" t="s">
        <v>42</v>
      </c>
      <c r="M590" s="120" t="s">
        <v>9</v>
      </c>
      <c r="N590" s="96" t="s">
        <v>2</v>
      </c>
      <c r="O590" s="116" t="str">
        <f t="shared" si="18"/>
        <v>722. Cuidado Continuo por una vida con bienestarLaboral20253_CIUDAD_BOLIVAR3_MARZO_2026</v>
      </c>
      <c r="P590" s="121">
        <v>99830</v>
      </c>
      <c r="Q590" s="121"/>
      <c r="R590" s="121"/>
      <c r="S590" s="122"/>
      <c r="T590" s="123">
        <v>0</v>
      </c>
    </row>
    <row r="591" spans="2:20" ht="30.2" hidden="1" customHeight="1">
      <c r="B591" s="117">
        <v>73</v>
      </c>
      <c r="C591" s="118" t="s">
        <v>64</v>
      </c>
      <c r="D591" s="118" t="s">
        <v>76</v>
      </c>
      <c r="E591" s="83">
        <v>2025</v>
      </c>
      <c r="F591" s="116" t="str">
        <f t="shared" si="19"/>
        <v>732. Cuidado Continuo por una vida con bienestarLaboral2025</v>
      </c>
      <c r="G591" s="118" t="s">
        <v>131</v>
      </c>
      <c r="H591" s="118" t="s">
        <v>88</v>
      </c>
      <c r="I591" s="118" t="s">
        <v>68</v>
      </c>
      <c r="J591" s="116" t="s">
        <v>37</v>
      </c>
      <c r="K591" s="119" t="s">
        <v>132</v>
      </c>
      <c r="L591" s="119" t="s">
        <v>42</v>
      </c>
      <c r="M591" s="120" t="s">
        <v>9</v>
      </c>
      <c r="N591" s="96" t="s">
        <v>2</v>
      </c>
      <c r="O591" s="116" t="str">
        <f t="shared" si="18"/>
        <v>732. Cuidado Continuo por una vida con bienestarLaboral20253_CIUDAD_BOLIVAR3_MARZO_2026</v>
      </c>
      <c r="P591" s="121">
        <v>220671</v>
      </c>
      <c r="Q591" s="121"/>
      <c r="R591" s="121"/>
      <c r="S591" s="122"/>
      <c r="T591" s="123">
        <v>0</v>
      </c>
    </row>
    <row r="592" spans="2:20" ht="30.2" hidden="1" customHeight="1">
      <c r="B592" s="117">
        <v>74</v>
      </c>
      <c r="C592" s="118" t="s">
        <v>64</v>
      </c>
      <c r="D592" s="118" t="s">
        <v>76</v>
      </c>
      <c r="E592" s="83">
        <v>2025</v>
      </c>
      <c r="F592" s="116" t="str">
        <f t="shared" si="19"/>
        <v>742. Cuidado Continuo por una vida con bienestarLaboral2025</v>
      </c>
      <c r="G592" s="118" t="s">
        <v>133</v>
      </c>
      <c r="H592" s="118" t="s">
        <v>88</v>
      </c>
      <c r="I592" s="118" t="s">
        <v>68</v>
      </c>
      <c r="J592" s="116" t="s">
        <v>37</v>
      </c>
      <c r="K592" s="119" t="s">
        <v>132</v>
      </c>
      <c r="L592" s="119" t="s">
        <v>42</v>
      </c>
      <c r="M592" s="120" t="s">
        <v>9</v>
      </c>
      <c r="N592" s="96" t="s">
        <v>2</v>
      </c>
      <c r="O592" s="116" t="str">
        <f t="shared" si="18"/>
        <v>742. Cuidado Continuo por una vida con bienestarLaboral20253_CIUDAD_BOLIVAR3_MARZO_2026</v>
      </c>
      <c r="P592" s="121">
        <v>367374</v>
      </c>
      <c r="Q592" s="121"/>
      <c r="R592" s="121"/>
      <c r="S592" s="122"/>
      <c r="T592" s="123">
        <v>0</v>
      </c>
    </row>
    <row r="593" spans="2:20" ht="30.2" hidden="1" customHeight="1">
      <c r="B593" s="117">
        <v>75</v>
      </c>
      <c r="C593" s="118" t="s">
        <v>64</v>
      </c>
      <c r="D593" s="118" t="s">
        <v>76</v>
      </c>
      <c r="E593" s="83">
        <v>2025</v>
      </c>
      <c r="F593" s="116" t="str">
        <f t="shared" si="19"/>
        <v>752. Cuidado Continuo por una vida con bienestarLaboral2025</v>
      </c>
      <c r="G593" s="118" t="s">
        <v>134</v>
      </c>
      <c r="H593" s="118" t="s">
        <v>88</v>
      </c>
      <c r="I593" s="118" t="s">
        <v>68</v>
      </c>
      <c r="J593" s="116" t="s">
        <v>37</v>
      </c>
      <c r="K593" s="119" t="s">
        <v>135</v>
      </c>
      <c r="L593" s="119" t="s">
        <v>42</v>
      </c>
      <c r="M593" s="120" t="s">
        <v>9</v>
      </c>
      <c r="N593" s="96" t="s">
        <v>2</v>
      </c>
      <c r="O593" s="116" t="str">
        <f t="shared" si="18"/>
        <v>752. Cuidado Continuo por una vida con bienestarLaboral20253_CIUDAD_BOLIVAR3_MARZO_2026</v>
      </c>
      <c r="P593" s="121">
        <v>210809</v>
      </c>
      <c r="Q593" s="121"/>
      <c r="R593" s="121"/>
      <c r="S593" s="122"/>
      <c r="T593" s="123">
        <v>0</v>
      </c>
    </row>
    <row r="594" spans="2:20" ht="30.2" hidden="1" customHeight="1">
      <c r="B594" s="117">
        <v>76</v>
      </c>
      <c r="C594" s="118" t="s">
        <v>64</v>
      </c>
      <c r="D594" s="118" t="s">
        <v>76</v>
      </c>
      <c r="E594" s="83">
        <v>2025</v>
      </c>
      <c r="F594" s="116" t="str">
        <f t="shared" si="19"/>
        <v>762. Cuidado Continuo por una vida con bienestarLaboral2025</v>
      </c>
      <c r="G594" s="118" t="s">
        <v>136</v>
      </c>
      <c r="H594" s="118" t="s">
        <v>88</v>
      </c>
      <c r="I594" s="118" t="s">
        <v>68</v>
      </c>
      <c r="J594" s="116" t="s">
        <v>37</v>
      </c>
      <c r="K594" s="119" t="s">
        <v>135</v>
      </c>
      <c r="L594" s="119" t="s">
        <v>42</v>
      </c>
      <c r="M594" s="120" t="s">
        <v>9</v>
      </c>
      <c r="N594" s="96" t="s">
        <v>2</v>
      </c>
      <c r="O594" s="116" t="str">
        <f t="shared" si="18"/>
        <v>762. Cuidado Continuo por una vida con bienestarLaboral20253_CIUDAD_BOLIVAR3_MARZO_2026</v>
      </c>
      <c r="P594" s="121">
        <v>55168</v>
      </c>
      <c r="Q594" s="121"/>
      <c r="R594" s="121"/>
      <c r="S594" s="122"/>
      <c r="T594" s="123">
        <v>0</v>
      </c>
    </row>
    <row r="595" spans="2:20" ht="30.2" hidden="1" customHeight="1">
      <c r="B595" s="117">
        <v>77</v>
      </c>
      <c r="C595" s="118" t="s">
        <v>64</v>
      </c>
      <c r="D595" s="118" t="s">
        <v>76</v>
      </c>
      <c r="E595" s="83">
        <v>2025</v>
      </c>
      <c r="F595" s="116" t="str">
        <f t="shared" si="19"/>
        <v>772. Cuidado Continuo por una vida con bienestarLaboral2025</v>
      </c>
      <c r="G595" s="118" t="s">
        <v>137</v>
      </c>
      <c r="H595" s="118" t="s">
        <v>88</v>
      </c>
      <c r="I595" s="118" t="s">
        <v>68</v>
      </c>
      <c r="J595" s="116" t="s">
        <v>37</v>
      </c>
      <c r="K595" s="119" t="s">
        <v>135</v>
      </c>
      <c r="L595" s="119" t="s">
        <v>58</v>
      </c>
      <c r="M595" s="120" t="s">
        <v>9</v>
      </c>
      <c r="N595" s="96" t="s">
        <v>2</v>
      </c>
      <c r="O595" s="116" t="str">
        <f t="shared" si="18"/>
        <v>772. Cuidado Continuo por una vida con bienestarLaboral20253_CIUDAD_BOLIVAR3_MARZO_2026</v>
      </c>
      <c r="P595" s="121">
        <v>91844</v>
      </c>
      <c r="Q595" s="121"/>
      <c r="R595" s="121"/>
      <c r="S595" s="122"/>
      <c r="T595" s="123">
        <v>0</v>
      </c>
    </row>
    <row r="596" spans="2:20" ht="30.2" hidden="1" customHeight="1">
      <c r="B596" s="117">
        <v>78</v>
      </c>
      <c r="C596" s="118" t="s">
        <v>64</v>
      </c>
      <c r="D596" s="118" t="s">
        <v>76</v>
      </c>
      <c r="E596" s="83">
        <v>2025</v>
      </c>
      <c r="F596" s="116" t="str">
        <f t="shared" si="19"/>
        <v>782. Cuidado Continuo por una vida con bienestarLaboral2025</v>
      </c>
      <c r="G596" s="118" t="s">
        <v>138</v>
      </c>
      <c r="H596" s="118" t="s">
        <v>88</v>
      </c>
      <c r="I596" s="118" t="s">
        <v>68</v>
      </c>
      <c r="J596" s="116" t="s">
        <v>37</v>
      </c>
      <c r="K596" s="119" t="s">
        <v>135</v>
      </c>
      <c r="L596" s="119" t="s">
        <v>58</v>
      </c>
      <c r="M596" s="120" t="s">
        <v>9</v>
      </c>
      <c r="N596" s="96" t="s">
        <v>2</v>
      </c>
      <c r="O596" s="116" t="str">
        <f t="shared" si="18"/>
        <v>782. Cuidado Continuo por una vida con bienestarLaboral20253_CIUDAD_BOLIVAR3_MARZO_2026</v>
      </c>
      <c r="P596" s="121">
        <v>121585</v>
      </c>
      <c r="Q596" s="121"/>
      <c r="R596" s="121"/>
      <c r="S596" s="122"/>
      <c r="T596" s="123">
        <v>0</v>
      </c>
    </row>
    <row r="597" spans="2:20" ht="30.2" hidden="1" customHeight="1">
      <c r="B597" s="117">
        <v>79</v>
      </c>
      <c r="C597" s="118" t="s">
        <v>64</v>
      </c>
      <c r="D597" s="118" t="s">
        <v>76</v>
      </c>
      <c r="E597" s="83">
        <v>2025</v>
      </c>
      <c r="F597" s="116" t="str">
        <f t="shared" si="19"/>
        <v>792. Cuidado Continuo por una vida con bienestarLaboral2025</v>
      </c>
      <c r="G597" s="118" t="s">
        <v>139</v>
      </c>
      <c r="H597" s="118" t="s">
        <v>88</v>
      </c>
      <c r="I597" s="118" t="s">
        <v>68</v>
      </c>
      <c r="J597" s="116" t="s">
        <v>37</v>
      </c>
      <c r="K597" s="119" t="s">
        <v>135</v>
      </c>
      <c r="L597" s="119" t="s">
        <v>42</v>
      </c>
      <c r="M597" s="120" t="s">
        <v>9</v>
      </c>
      <c r="N597" s="96" t="s">
        <v>2</v>
      </c>
      <c r="O597" s="116" t="str">
        <f t="shared" si="18"/>
        <v>792. Cuidado Continuo por una vida con bienestarLaboral20253_CIUDAD_BOLIVAR3_MARZO_2026</v>
      </c>
      <c r="P597" s="121">
        <v>125438</v>
      </c>
      <c r="Q597" s="121"/>
      <c r="R597" s="121"/>
      <c r="S597" s="122"/>
      <c r="T597" s="123">
        <v>0</v>
      </c>
    </row>
    <row r="598" spans="2:20" ht="30.2" hidden="1" customHeight="1">
      <c r="B598" s="117">
        <v>80</v>
      </c>
      <c r="C598" s="118" t="s">
        <v>64</v>
      </c>
      <c r="D598" s="118" t="s">
        <v>76</v>
      </c>
      <c r="E598" s="83">
        <v>2025</v>
      </c>
      <c r="F598" s="116" t="str">
        <f t="shared" si="19"/>
        <v>802. Cuidado Continuo por una vida con bienestarLaboral2025</v>
      </c>
      <c r="G598" s="118" t="s">
        <v>140</v>
      </c>
      <c r="H598" s="118" t="s">
        <v>88</v>
      </c>
      <c r="I598" s="118" t="s">
        <v>68</v>
      </c>
      <c r="J598" s="116" t="s">
        <v>37</v>
      </c>
      <c r="K598" s="119" t="s">
        <v>141</v>
      </c>
      <c r="L598" s="119" t="s">
        <v>39</v>
      </c>
      <c r="M598" s="120" t="s">
        <v>9</v>
      </c>
      <c r="N598" s="96" t="s">
        <v>2</v>
      </c>
      <c r="O598" s="116" t="str">
        <f t="shared" si="18"/>
        <v>802. Cuidado Continuo por una vida con bienestarLaboral20253_CIUDAD_BOLIVAR3_MARZO_2026</v>
      </c>
      <c r="P598" s="121">
        <v>53781</v>
      </c>
      <c r="Q598" s="121"/>
      <c r="R598" s="121"/>
      <c r="S598" s="122"/>
      <c r="T598" s="123">
        <v>0</v>
      </c>
    </row>
    <row r="599" spans="2:20" ht="30.2" hidden="1" customHeight="1">
      <c r="B599" s="117">
        <v>81</v>
      </c>
      <c r="C599" s="118" t="s">
        <v>64</v>
      </c>
      <c r="D599" s="118" t="s">
        <v>76</v>
      </c>
      <c r="E599" s="83">
        <v>2025</v>
      </c>
      <c r="F599" s="116" t="str">
        <f t="shared" si="19"/>
        <v>812. Cuidado Continuo por una vida con bienestarLaboral2025</v>
      </c>
      <c r="G599" s="118" t="s">
        <v>142</v>
      </c>
      <c r="H599" s="118" t="s">
        <v>88</v>
      </c>
      <c r="I599" s="118" t="s">
        <v>68</v>
      </c>
      <c r="J599" s="116" t="s">
        <v>37</v>
      </c>
      <c r="K599" s="119" t="s">
        <v>129</v>
      </c>
      <c r="L599" s="119" t="s">
        <v>42</v>
      </c>
      <c r="M599" s="120" t="s">
        <v>9</v>
      </c>
      <c r="N599" s="96" t="s">
        <v>2</v>
      </c>
      <c r="O599" s="116" t="str">
        <f t="shared" si="18"/>
        <v>812. Cuidado Continuo por una vida con bienestarLaboral20253_CIUDAD_BOLIVAR3_MARZO_2026</v>
      </c>
      <c r="P599" s="121">
        <v>82752</v>
      </c>
      <c r="Q599" s="121"/>
      <c r="R599" s="121"/>
      <c r="S599" s="122"/>
      <c r="T599" s="123">
        <v>0</v>
      </c>
    </row>
    <row r="600" spans="2:20" ht="30.2" hidden="1" customHeight="1">
      <c r="B600" s="117">
        <v>82</v>
      </c>
      <c r="C600" s="118" t="s">
        <v>64</v>
      </c>
      <c r="D600" s="118" t="s">
        <v>76</v>
      </c>
      <c r="E600" s="83">
        <v>2025</v>
      </c>
      <c r="F600" s="116" t="str">
        <f t="shared" si="19"/>
        <v>822. Cuidado Continuo por una vida con bienestarLaboral2025</v>
      </c>
      <c r="G600" s="118" t="s">
        <v>143</v>
      </c>
      <c r="H600" s="118" t="s">
        <v>88</v>
      </c>
      <c r="I600" s="118" t="s">
        <v>68</v>
      </c>
      <c r="J600" s="116" t="s">
        <v>37</v>
      </c>
      <c r="K600" s="119" t="s">
        <v>144</v>
      </c>
      <c r="L600" s="119" t="s">
        <v>42</v>
      </c>
      <c r="M600" s="120" t="s">
        <v>9</v>
      </c>
      <c r="N600" s="96" t="s">
        <v>2</v>
      </c>
      <c r="O600" s="116" t="str">
        <f t="shared" si="18"/>
        <v>822. Cuidado Continuo por una vida con bienestarLaboral20253_CIUDAD_BOLIVAR3_MARZO_2026</v>
      </c>
      <c r="P600" s="121">
        <v>281078</v>
      </c>
      <c r="Q600" s="121"/>
      <c r="R600" s="121"/>
      <c r="S600" s="122"/>
      <c r="T600" s="123">
        <v>0</v>
      </c>
    </row>
    <row r="601" spans="2:20" ht="30.2" hidden="1" customHeight="1">
      <c r="B601" s="117">
        <v>83</v>
      </c>
      <c r="C601" s="118" t="s">
        <v>64</v>
      </c>
      <c r="D601" s="118" t="s">
        <v>76</v>
      </c>
      <c r="E601" s="83">
        <v>2025</v>
      </c>
      <c r="F601" s="116" t="str">
        <f t="shared" si="19"/>
        <v>832. Cuidado Continuo por una vida con bienestarLaboral2025</v>
      </c>
      <c r="G601" s="118" t="s">
        <v>145</v>
      </c>
      <c r="H601" s="118" t="s">
        <v>88</v>
      </c>
      <c r="I601" s="118" t="s">
        <v>68</v>
      </c>
      <c r="J601" s="116" t="s">
        <v>37</v>
      </c>
      <c r="K601" s="119" t="s">
        <v>135</v>
      </c>
      <c r="L601" s="119" t="s">
        <v>42</v>
      </c>
      <c r="M601" s="120" t="s">
        <v>9</v>
      </c>
      <c r="N601" s="96" t="s">
        <v>2</v>
      </c>
      <c r="O601" s="116" t="str">
        <f t="shared" si="18"/>
        <v>832. Cuidado Continuo por una vida con bienestarLaboral20253_CIUDAD_BOLIVAR3_MARZO_2026</v>
      </c>
      <c r="P601" s="121">
        <v>70270</v>
      </c>
      <c r="Q601" s="121"/>
      <c r="R601" s="121"/>
      <c r="S601" s="122"/>
      <c r="T601" s="123">
        <v>0</v>
      </c>
    </row>
    <row r="602" spans="2:20" ht="30.2" hidden="1" customHeight="1">
      <c r="B602" s="117">
        <v>84</v>
      </c>
      <c r="C602" s="118" t="s">
        <v>64</v>
      </c>
      <c r="D602" s="118" t="s">
        <v>76</v>
      </c>
      <c r="E602" s="83">
        <v>2025</v>
      </c>
      <c r="F602" s="116" t="str">
        <f t="shared" si="19"/>
        <v>842. Cuidado Continuo por una vida con bienestarLaboral2025</v>
      </c>
      <c r="G602" s="118" t="s">
        <v>146</v>
      </c>
      <c r="H602" s="118" t="s">
        <v>88</v>
      </c>
      <c r="I602" s="118" t="s">
        <v>68</v>
      </c>
      <c r="J602" s="116" t="s">
        <v>37</v>
      </c>
      <c r="K602" s="119" t="s">
        <v>135</v>
      </c>
      <c r="L602" s="119" t="s">
        <v>42</v>
      </c>
      <c r="M602" s="120" t="s">
        <v>9</v>
      </c>
      <c r="N602" s="96" t="s">
        <v>2</v>
      </c>
      <c r="O602" s="116" t="str">
        <f t="shared" si="18"/>
        <v>842. Cuidado Continuo por una vida con bienestarLaboral20253_CIUDAD_BOLIVAR3_MARZO_2026</v>
      </c>
      <c r="P602" s="121">
        <v>105404</v>
      </c>
      <c r="Q602" s="121"/>
      <c r="R602" s="121"/>
      <c r="S602" s="122"/>
      <c r="T602" s="123">
        <v>0</v>
      </c>
    </row>
    <row r="603" spans="2:20" ht="30.2" hidden="1" customHeight="1">
      <c r="B603" s="117">
        <v>85</v>
      </c>
      <c r="C603" s="118" t="s">
        <v>64</v>
      </c>
      <c r="D603" s="118" t="s">
        <v>76</v>
      </c>
      <c r="E603" s="83">
        <v>2025</v>
      </c>
      <c r="F603" s="116" t="str">
        <f t="shared" si="19"/>
        <v>852. Cuidado Continuo por una vida con bienestarLaboral2025</v>
      </c>
      <c r="G603" s="118" t="s">
        <v>147</v>
      </c>
      <c r="H603" s="118" t="s">
        <v>88</v>
      </c>
      <c r="I603" s="118" t="s">
        <v>68</v>
      </c>
      <c r="J603" s="116" t="s">
        <v>37</v>
      </c>
      <c r="K603" s="119" t="s">
        <v>141</v>
      </c>
      <c r="L603" s="119" t="s">
        <v>39</v>
      </c>
      <c r="M603" s="120" t="s">
        <v>9</v>
      </c>
      <c r="N603" s="96" t="s">
        <v>2</v>
      </c>
      <c r="O603" s="116" t="str">
        <f t="shared" si="18"/>
        <v>852. Cuidado Continuo por una vida con bienestarLaboral20253_CIUDAD_BOLIVAR3_MARZO_2026</v>
      </c>
      <c r="P603" s="121">
        <v>35135</v>
      </c>
      <c r="Q603" s="121"/>
      <c r="R603" s="121"/>
      <c r="S603" s="122"/>
      <c r="T603" s="123">
        <v>0</v>
      </c>
    </row>
    <row r="604" spans="2:20" ht="30.2" hidden="1" customHeight="1">
      <c r="B604" s="117">
        <v>87</v>
      </c>
      <c r="C604" s="118" t="s">
        <v>148</v>
      </c>
      <c r="D604" s="118" t="s">
        <v>65</v>
      </c>
      <c r="E604" s="83">
        <v>2025</v>
      </c>
      <c r="F604" s="116" t="str">
        <f t="shared" si="19"/>
        <v>873. Cuidado Continuo por una vida con bienestar con enfoque diferencial étnicoComunitario2025</v>
      </c>
      <c r="G604" s="118" t="s">
        <v>149</v>
      </c>
      <c r="H604" s="118" t="s">
        <v>67</v>
      </c>
      <c r="I604" s="118" t="s">
        <v>68</v>
      </c>
      <c r="J604" s="116" t="s">
        <v>37</v>
      </c>
      <c r="K604" s="119" t="s">
        <v>38</v>
      </c>
      <c r="L604" s="119" t="s">
        <v>58</v>
      </c>
      <c r="M604" s="120" t="s">
        <v>9</v>
      </c>
      <c r="N604" s="96" t="s">
        <v>2</v>
      </c>
      <c r="O604" s="116" t="str">
        <f t="shared" si="18"/>
        <v>873. Cuidado Continuo por una vida con bienestar con enfoque diferencial étnicoComunitario20253_CIUDAD_BOLIVAR3_MARZO_2026</v>
      </c>
      <c r="P604" s="121">
        <v>25814832</v>
      </c>
      <c r="Q604" s="121"/>
      <c r="R604" s="121"/>
      <c r="S604" s="122"/>
      <c r="T604" s="123">
        <v>0</v>
      </c>
    </row>
    <row r="605" spans="2:20" ht="30.2" hidden="1" customHeight="1">
      <c r="B605" s="117">
        <v>88</v>
      </c>
      <c r="C605" s="118" t="s">
        <v>148</v>
      </c>
      <c r="D605" s="118" t="s">
        <v>65</v>
      </c>
      <c r="E605" s="83">
        <v>2025</v>
      </c>
      <c r="F605" s="116" t="str">
        <f t="shared" si="19"/>
        <v>883. Cuidado Continuo por una vida con bienestar con enfoque diferencial étnicoComunitario2025</v>
      </c>
      <c r="G605" s="118" t="s">
        <v>150</v>
      </c>
      <c r="H605" s="118" t="s">
        <v>67</v>
      </c>
      <c r="I605" s="118" t="s">
        <v>68</v>
      </c>
      <c r="J605" s="116" t="s">
        <v>37</v>
      </c>
      <c r="K605" s="119" t="s">
        <v>38</v>
      </c>
      <c r="L605" s="119" t="s">
        <v>58</v>
      </c>
      <c r="M605" s="120" t="s">
        <v>9</v>
      </c>
      <c r="N605" s="96" t="s">
        <v>2</v>
      </c>
      <c r="O605" s="116" t="str">
        <f t="shared" si="18"/>
        <v>883. Cuidado Continuo por una vida con bienestar con enfoque diferencial étnicoComunitario20253_CIUDAD_BOLIVAR3_MARZO_2026</v>
      </c>
      <c r="P605" s="121">
        <v>19848080</v>
      </c>
      <c r="Q605" s="121"/>
      <c r="R605" s="121"/>
      <c r="S605" s="122"/>
      <c r="T605" s="123">
        <v>0</v>
      </c>
    </row>
    <row r="606" spans="2:20" ht="30.2" hidden="1" customHeight="1">
      <c r="B606" s="117">
        <v>89</v>
      </c>
      <c r="C606" s="118" t="s">
        <v>148</v>
      </c>
      <c r="D606" s="118" t="s">
        <v>65</v>
      </c>
      <c r="E606" s="83">
        <v>2025</v>
      </c>
      <c r="F606" s="116" t="str">
        <f t="shared" si="19"/>
        <v>893. Cuidado Continuo por una vida con bienestar con enfoque diferencial étnicoComunitario2025</v>
      </c>
      <c r="G606" s="118" t="s">
        <v>151</v>
      </c>
      <c r="H606" s="118" t="s">
        <v>67</v>
      </c>
      <c r="I606" s="118" t="s">
        <v>68</v>
      </c>
      <c r="J606" s="116" t="s">
        <v>37</v>
      </c>
      <c r="K606" s="119" t="s">
        <v>38</v>
      </c>
      <c r="L606" s="119" t="s">
        <v>58</v>
      </c>
      <c r="M606" s="120" t="s">
        <v>9</v>
      </c>
      <c r="N606" s="96" t="s">
        <v>2</v>
      </c>
      <c r="O606" s="116" t="str">
        <f t="shared" si="18"/>
        <v>893. Cuidado Continuo por una vida con bienestar con enfoque diferencial étnicoComunitario20253_CIUDAD_BOLIVAR3_MARZO_2026</v>
      </c>
      <c r="P606" s="121">
        <v>33729408</v>
      </c>
      <c r="Q606" s="121"/>
      <c r="R606" s="121"/>
      <c r="S606" s="122"/>
      <c r="T606" s="123">
        <v>0</v>
      </c>
    </row>
    <row r="607" spans="2:20" ht="30.2" hidden="1" customHeight="1">
      <c r="B607" s="117">
        <v>90</v>
      </c>
      <c r="C607" s="118" t="s">
        <v>148</v>
      </c>
      <c r="D607" s="118" t="s">
        <v>65</v>
      </c>
      <c r="E607" s="83">
        <v>2025</v>
      </c>
      <c r="F607" s="116" t="str">
        <f t="shared" si="19"/>
        <v>903. Cuidado Continuo por una vida con bienestar con enfoque diferencial étnicoComunitario2025</v>
      </c>
      <c r="G607" s="118" t="s">
        <v>152</v>
      </c>
      <c r="H607" s="118" t="s">
        <v>67</v>
      </c>
      <c r="I607" s="118" t="s">
        <v>68</v>
      </c>
      <c r="J607" s="116" t="s">
        <v>37</v>
      </c>
      <c r="K607" s="119" t="s">
        <v>38</v>
      </c>
      <c r="L607" s="119" t="s">
        <v>58</v>
      </c>
      <c r="M607" s="120" t="s">
        <v>9</v>
      </c>
      <c r="N607" s="96" t="s">
        <v>2</v>
      </c>
      <c r="O607" s="116" t="str">
        <f t="shared" si="18"/>
        <v>903. Cuidado Continuo por una vida con bienestar con enfoque diferencial étnicoComunitario20253_CIUDAD_BOLIVAR3_MARZO_2026</v>
      </c>
      <c r="P607" s="121">
        <v>11243136</v>
      </c>
      <c r="Q607" s="121"/>
      <c r="R607" s="121"/>
      <c r="S607" s="122"/>
      <c r="T607" s="123">
        <v>0</v>
      </c>
    </row>
    <row r="608" spans="2:20" ht="30.2" hidden="1" customHeight="1">
      <c r="B608" s="117">
        <v>91</v>
      </c>
      <c r="C608" s="118" t="s">
        <v>148</v>
      </c>
      <c r="D608" s="118" t="s">
        <v>65</v>
      </c>
      <c r="E608" s="83">
        <v>2025</v>
      </c>
      <c r="F608" s="116" t="str">
        <f t="shared" si="19"/>
        <v>913. Cuidado Continuo por una vida con bienestar con enfoque diferencial étnicoComunitario2025</v>
      </c>
      <c r="G608" s="118" t="s">
        <v>153</v>
      </c>
      <c r="H608" s="118" t="s">
        <v>67</v>
      </c>
      <c r="I608" s="118" t="s">
        <v>68</v>
      </c>
      <c r="J608" s="116" t="s">
        <v>37</v>
      </c>
      <c r="K608" s="119" t="s">
        <v>38</v>
      </c>
      <c r="L608" s="119" t="s">
        <v>58</v>
      </c>
      <c r="M608" s="120" t="s">
        <v>9</v>
      </c>
      <c r="N608" s="96" t="s">
        <v>2</v>
      </c>
      <c r="O608" s="116" t="str">
        <f t="shared" si="18"/>
        <v>913. Cuidado Continuo por una vida con bienestar con enfoque diferencial étnicoComunitario20253_CIUDAD_BOLIVAR3_MARZO_2026</v>
      </c>
      <c r="P608" s="121">
        <v>19305648</v>
      </c>
      <c r="Q608" s="121"/>
      <c r="R608" s="121"/>
      <c r="S608" s="122"/>
      <c r="T608" s="123">
        <v>0</v>
      </c>
    </row>
    <row r="609" spans="2:20" ht="30.2" hidden="1" customHeight="1">
      <c r="B609" s="117">
        <v>92</v>
      </c>
      <c r="C609" s="118" t="s">
        <v>154</v>
      </c>
      <c r="D609" s="118" t="s">
        <v>65</v>
      </c>
      <c r="E609" s="83">
        <v>2025</v>
      </c>
      <c r="F609" s="116" t="str">
        <f t="shared" si="19"/>
        <v>924. Cuidado Continuo por una vida con bienestar con enfoque GéneroComunitario2025</v>
      </c>
      <c r="G609" s="118" t="s">
        <v>155</v>
      </c>
      <c r="H609" s="118" t="s">
        <v>67</v>
      </c>
      <c r="I609" s="118" t="s">
        <v>68</v>
      </c>
      <c r="J609" s="116" t="s">
        <v>37</v>
      </c>
      <c r="K609" s="119" t="s">
        <v>69</v>
      </c>
      <c r="L609" s="119" t="s">
        <v>42</v>
      </c>
      <c r="M609" s="120" t="s">
        <v>9</v>
      </c>
      <c r="N609" s="96" t="s">
        <v>2</v>
      </c>
      <c r="O609" s="116" t="str">
        <f t="shared" si="18"/>
        <v>924. Cuidado Continuo por una vida con bienestar con enfoque GéneroComunitario20253_CIUDAD_BOLIVAR3_MARZO_2026</v>
      </c>
      <c r="P609" s="121">
        <v>372151</v>
      </c>
      <c r="Q609" s="121"/>
      <c r="R609" s="121"/>
      <c r="S609" s="122"/>
      <c r="T609" s="123">
        <v>0</v>
      </c>
    </row>
    <row r="610" spans="2:20" ht="30.2" hidden="1" customHeight="1">
      <c r="B610" s="117">
        <v>93</v>
      </c>
      <c r="C610" s="118" t="s">
        <v>154</v>
      </c>
      <c r="D610" s="118" t="s">
        <v>65</v>
      </c>
      <c r="E610" s="83">
        <v>2025</v>
      </c>
      <c r="F610" s="116" t="str">
        <f t="shared" si="19"/>
        <v>934. Cuidado Continuo por una vida con bienestar con enfoque GéneroComunitario2025</v>
      </c>
      <c r="G610" s="118" t="s">
        <v>156</v>
      </c>
      <c r="H610" s="118" t="s">
        <v>88</v>
      </c>
      <c r="I610" s="118" t="s">
        <v>68</v>
      </c>
      <c r="J610" s="116" t="s">
        <v>37</v>
      </c>
      <c r="K610" s="119" t="s">
        <v>69</v>
      </c>
      <c r="L610" s="119" t="s">
        <v>42</v>
      </c>
      <c r="M610" s="120" t="s">
        <v>9</v>
      </c>
      <c r="N610" s="96" t="s">
        <v>2</v>
      </c>
      <c r="O610" s="116" t="str">
        <f t="shared" si="18"/>
        <v>934. Cuidado Continuo por una vida con bienestar con enfoque GéneroComunitario20253_CIUDAD_BOLIVAR3_MARZO_2026</v>
      </c>
      <c r="P610" s="121">
        <v>372151</v>
      </c>
      <c r="Q610" s="121"/>
      <c r="R610" s="121"/>
      <c r="S610" s="122"/>
      <c r="T610" s="123">
        <v>0</v>
      </c>
    </row>
    <row r="611" spans="2:20" ht="30.2" hidden="1" customHeight="1">
      <c r="B611" s="117">
        <v>94</v>
      </c>
      <c r="C611" s="118" t="s">
        <v>154</v>
      </c>
      <c r="D611" s="118" t="s">
        <v>65</v>
      </c>
      <c r="E611" s="83">
        <v>2025</v>
      </c>
      <c r="F611" s="116" t="str">
        <f t="shared" si="19"/>
        <v>944. Cuidado Continuo por una vida con bienestar con enfoque GéneroComunitario2025</v>
      </c>
      <c r="G611" s="118" t="s">
        <v>157</v>
      </c>
      <c r="H611" s="118" t="s">
        <v>67</v>
      </c>
      <c r="I611" s="118" t="s">
        <v>68</v>
      </c>
      <c r="J611" s="116" t="s">
        <v>37</v>
      </c>
      <c r="K611" s="119" t="s">
        <v>69</v>
      </c>
      <c r="L611" s="119" t="s">
        <v>42</v>
      </c>
      <c r="M611" s="120" t="s">
        <v>9</v>
      </c>
      <c r="N611" s="96" t="s">
        <v>2</v>
      </c>
      <c r="O611" s="116" t="str">
        <f t="shared" si="18"/>
        <v>944. Cuidado Continuo por una vida con bienestar con enfoque GéneroComunitario20253_CIUDAD_BOLIVAR3_MARZO_2026</v>
      </c>
      <c r="P611" s="121">
        <v>372151</v>
      </c>
      <c r="Q611" s="121"/>
      <c r="R611" s="121"/>
      <c r="S611" s="122"/>
      <c r="T611" s="123">
        <v>0</v>
      </c>
    </row>
    <row r="612" spans="2:20" ht="30.2" hidden="1" customHeight="1">
      <c r="B612" s="117">
        <v>95</v>
      </c>
      <c r="C612" s="118" t="s">
        <v>154</v>
      </c>
      <c r="D612" s="118" t="s">
        <v>65</v>
      </c>
      <c r="E612" s="83">
        <v>2025</v>
      </c>
      <c r="F612" s="116" t="str">
        <f t="shared" si="19"/>
        <v>954. Cuidado Continuo por una vida con bienestar con enfoque GéneroComunitario2025</v>
      </c>
      <c r="G612" s="118" t="s">
        <v>158</v>
      </c>
      <c r="H612" s="118" t="s">
        <v>88</v>
      </c>
      <c r="I612" s="118" t="s">
        <v>68</v>
      </c>
      <c r="J612" s="116" t="s">
        <v>37</v>
      </c>
      <c r="K612" s="119" t="s">
        <v>69</v>
      </c>
      <c r="L612" s="119" t="s">
        <v>42</v>
      </c>
      <c r="M612" s="120" t="s">
        <v>9</v>
      </c>
      <c r="N612" s="96" t="s">
        <v>2</v>
      </c>
      <c r="O612" s="116" t="str">
        <f t="shared" si="18"/>
        <v>954. Cuidado Continuo por una vida con bienestar con enfoque GéneroComunitario20253_CIUDAD_BOLIVAR3_MARZO_2026</v>
      </c>
      <c r="P612" s="121">
        <v>70270</v>
      </c>
      <c r="Q612" s="121"/>
      <c r="R612" s="121"/>
      <c r="S612" s="122"/>
      <c r="T612" s="123">
        <v>0</v>
      </c>
    </row>
    <row r="613" spans="2:20" ht="30.2" hidden="1" customHeight="1">
      <c r="B613" s="117">
        <v>96</v>
      </c>
      <c r="C613" s="118" t="s">
        <v>154</v>
      </c>
      <c r="D613" s="118" t="s">
        <v>65</v>
      </c>
      <c r="E613" s="83">
        <v>2025</v>
      </c>
      <c r="F613" s="116" t="str">
        <f t="shared" si="19"/>
        <v>964. Cuidado Continuo por una vida con bienestar con enfoque GéneroComunitario2025</v>
      </c>
      <c r="G613" s="118" t="s">
        <v>159</v>
      </c>
      <c r="H613" s="118" t="s">
        <v>88</v>
      </c>
      <c r="I613" s="118" t="s">
        <v>68</v>
      </c>
      <c r="J613" s="116" t="s">
        <v>37</v>
      </c>
      <c r="K613" s="119" t="s">
        <v>69</v>
      </c>
      <c r="L613" s="119" t="s">
        <v>42</v>
      </c>
      <c r="M613" s="120" t="s">
        <v>9</v>
      </c>
      <c r="N613" s="96" t="s">
        <v>2</v>
      </c>
      <c r="O613" s="116" t="str">
        <f t="shared" si="18"/>
        <v>964. Cuidado Continuo por una vida con bienestar con enfoque GéneroComunitario20253_CIUDAD_BOLIVAR3_MARZO_2026</v>
      </c>
      <c r="P613" s="121">
        <v>70270</v>
      </c>
      <c r="Q613" s="121"/>
      <c r="R613" s="121"/>
      <c r="S613" s="122"/>
      <c r="T613" s="123">
        <v>0</v>
      </c>
    </row>
    <row r="614" spans="2:20" ht="30.2" hidden="1" customHeight="1">
      <c r="B614" s="117">
        <v>97</v>
      </c>
      <c r="C614" s="118" t="s">
        <v>154</v>
      </c>
      <c r="D614" s="118" t="s">
        <v>65</v>
      </c>
      <c r="E614" s="83">
        <v>2025</v>
      </c>
      <c r="F614" s="116" t="str">
        <f t="shared" si="19"/>
        <v>974. Cuidado Continuo por una vida con bienestar con enfoque GéneroComunitario2025</v>
      </c>
      <c r="G614" s="118" t="s">
        <v>160</v>
      </c>
      <c r="H614" s="118" t="s">
        <v>67</v>
      </c>
      <c r="I614" s="118" t="s">
        <v>68</v>
      </c>
      <c r="J614" s="116" t="s">
        <v>37</v>
      </c>
      <c r="K614" s="119" t="s">
        <v>69</v>
      </c>
      <c r="L614" s="119" t="s">
        <v>42</v>
      </c>
      <c r="M614" s="120" t="s">
        <v>9</v>
      </c>
      <c r="N614" s="96" t="s">
        <v>2</v>
      </c>
      <c r="O614" s="116" t="str">
        <f t="shared" si="18"/>
        <v>974. Cuidado Continuo por una vida con bienestar con enfoque GéneroComunitario20253_CIUDAD_BOLIVAR3_MARZO_2026</v>
      </c>
      <c r="P614" s="121">
        <v>215123</v>
      </c>
      <c r="Q614" s="121"/>
      <c r="R614" s="121"/>
      <c r="S614" s="122"/>
      <c r="T614" s="123">
        <v>0</v>
      </c>
    </row>
    <row r="615" spans="2:20" ht="30.2" hidden="1" customHeight="1">
      <c r="B615" s="117">
        <v>98</v>
      </c>
      <c r="C615" s="118" t="s">
        <v>154</v>
      </c>
      <c r="D615" s="118" t="s">
        <v>65</v>
      </c>
      <c r="E615" s="83">
        <v>2025</v>
      </c>
      <c r="F615" s="116" t="str">
        <f t="shared" si="19"/>
        <v>984. Cuidado Continuo por una vida con bienestar con enfoque GéneroComunitario2025</v>
      </c>
      <c r="G615" s="118" t="s">
        <v>161</v>
      </c>
      <c r="H615" s="118" t="s">
        <v>88</v>
      </c>
      <c r="I615" s="118" t="s">
        <v>68</v>
      </c>
      <c r="J615" s="116" t="s">
        <v>37</v>
      </c>
      <c r="K615" s="119" t="s">
        <v>69</v>
      </c>
      <c r="L615" s="119" t="s">
        <v>42</v>
      </c>
      <c r="M615" s="120" t="s">
        <v>9</v>
      </c>
      <c r="N615" s="96" t="s">
        <v>2</v>
      </c>
      <c r="O615" s="116" t="str">
        <f t="shared" si="18"/>
        <v>984. Cuidado Continuo por una vida con bienestar con enfoque GéneroComunitario20253_CIUDAD_BOLIVAR3_MARZO_2026</v>
      </c>
      <c r="P615" s="121">
        <v>161342</v>
      </c>
      <c r="Q615" s="121"/>
      <c r="R615" s="121"/>
      <c r="S615" s="122"/>
      <c r="T615" s="123">
        <v>0</v>
      </c>
    </row>
    <row r="616" spans="2:20" ht="30.2" hidden="1" customHeight="1">
      <c r="B616" s="117">
        <v>99</v>
      </c>
      <c r="C616" s="118" t="s">
        <v>154</v>
      </c>
      <c r="D616" s="118" t="s">
        <v>65</v>
      </c>
      <c r="E616" s="83">
        <v>2025</v>
      </c>
      <c r="F616" s="116" t="str">
        <f t="shared" si="19"/>
        <v>994. Cuidado Continuo por una vida con bienestar con enfoque GéneroComunitario2025</v>
      </c>
      <c r="G616" s="118" t="s">
        <v>162</v>
      </c>
      <c r="H616" s="118" t="s">
        <v>88</v>
      </c>
      <c r="I616" s="118" t="s">
        <v>68</v>
      </c>
      <c r="J616" s="116" t="s">
        <v>37</v>
      </c>
      <c r="K616" s="119" t="s">
        <v>38</v>
      </c>
      <c r="L616" s="119" t="s">
        <v>58</v>
      </c>
      <c r="M616" s="120" t="s">
        <v>9</v>
      </c>
      <c r="N616" s="96" t="s">
        <v>2</v>
      </c>
      <c r="O616" s="116" t="str">
        <f t="shared" si="18"/>
        <v>994. Cuidado Continuo por una vida con bienestar con enfoque GéneroComunitario20253_CIUDAD_BOLIVAR3_MARZO_2026</v>
      </c>
      <c r="P616" s="121">
        <v>5621568</v>
      </c>
      <c r="Q616" s="121"/>
      <c r="R616" s="121"/>
      <c r="S616" s="122"/>
      <c r="T616" s="123">
        <v>0</v>
      </c>
    </row>
    <row r="617" spans="2:20" ht="30.2" hidden="1" customHeight="1">
      <c r="B617" s="117">
        <v>100</v>
      </c>
      <c r="C617" s="118" t="s">
        <v>154</v>
      </c>
      <c r="D617" s="118" t="s">
        <v>65</v>
      </c>
      <c r="E617" s="83">
        <v>2025</v>
      </c>
      <c r="F617" s="116" t="str">
        <f t="shared" si="19"/>
        <v>1004. Cuidado Continuo por una vida con bienestar con enfoque GéneroComunitario2025</v>
      </c>
      <c r="G617" s="118" t="s">
        <v>163</v>
      </c>
      <c r="H617" s="118" t="s">
        <v>96</v>
      </c>
      <c r="I617" s="118" t="s">
        <v>68</v>
      </c>
      <c r="J617" s="116" t="s">
        <v>37</v>
      </c>
      <c r="K617" s="119" t="s">
        <v>97</v>
      </c>
      <c r="L617" s="119" t="s">
        <v>42</v>
      </c>
      <c r="M617" s="120" t="s">
        <v>9</v>
      </c>
      <c r="N617" s="96" t="s">
        <v>2</v>
      </c>
      <c r="O617" s="116" t="str">
        <f t="shared" si="18"/>
        <v>1004. Cuidado Continuo por una vida con bienestar con enfoque GéneroComunitario20253_CIUDAD_BOLIVAR3_MARZO_2026</v>
      </c>
      <c r="P617" s="121">
        <v>199714</v>
      </c>
      <c r="Q617" s="121"/>
      <c r="R617" s="121"/>
      <c r="S617" s="122"/>
      <c r="T617" s="123">
        <v>0</v>
      </c>
    </row>
    <row r="618" spans="2:20" ht="30.2" hidden="1" customHeight="1">
      <c r="B618" s="117">
        <v>101</v>
      </c>
      <c r="C618" s="118" t="s">
        <v>164</v>
      </c>
      <c r="D618" s="118" t="s">
        <v>65</v>
      </c>
      <c r="E618" s="83">
        <v>2025</v>
      </c>
      <c r="F618" s="116" t="str">
        <f t="shared" si="19"/>
        <v>1015. Cuidado Continuo por una vida con bienestar con enfoque Población para formas extremas de exclusión:Comunitario2025</v>
      </c>
      <c r="G618" s="118" t="s">
        <v>165</v>
      </c>
      <c r="H618" s="118" t="s">
        <v>67</v>
      </c>
      <c r="I618" s="118" t="s">
        <v>68</v>
      </c>
      <c r="J618" s="116" t="s">
        <v>37</v>
      </c>
      <c r="K618" s="119" t="s">
        <v>69</v>
      </c>
      <c r="L618" s="119" t="s">
        <v>58</v>
      </c>
      <c r="M618" s="120" t="s">
        <v>9</v>
      </c>
      <c r="N618" s="96" t="s">
        <v>2</v>
      </c>
      <c r="O618" s="116" t="str">
        <f t="shared" si="18"/>
        <v>1015. Cuidado Continuo por una vida con bienestar con enfoque Población para formas extremas de exclusión:Comunitario20253_CIUDAD_BOLIVAR3_MARZO_2026</v>
      </c>
      <c r="P618" s="121">
        <v>322686</v>
      </c>
      <c r="Q618" s="121"/>
      <c r="R618" s="121"/>
      <c r="S618" s="122"/>
      <c r="T618" s="123">
        <v>0</v>
      </c>
    </row>
    <row r="619" spans="2:20" ht="30.2" hidden="1" customHeight="1">
      <c r="B619" s="117">
        <v>102</v>
      </c>
      <c r="C619" s="118" t="s">
        <v>164</v>
      </c>
      <c r="D619" s="118" t="s">
        <v>65</v>
      </c>
      <c r="E619" s="83">
        <v>2025</v>
      </c>
      <c r="F619" s="116" t="str">
        <f t="shared" si="19"/>
        <v>1025. Cuidado Continuo por una vida con bienestar con enfoque Población para formas extremas de exclusión:Comunitario2025</v>
      </c>
      <c r="G619" s="118" t="s">
        <v>166</v>
      </c>
      <c r="H619" s="118" t="s">
        <v>88</v>
      </c>
      <c r="I619" s="118" t="s">
        <v>68</v>
      </c>
      <c r="J619" s="116" t="s">
        <v>37</v>
      </c>
      <c r="K619" s="119" t="s">
        <v>69</v>
      </c>
      <c r="L619" s="119" t="s">
        <v>58</v>
      </c>
      <c r="M619" s="120" t="s">
        <v>9</v>
      </c>
      <c r="N619" s="96" t="s">
        <v>2</v>
      </c>
      <c r="O619" s="116" t="str">
        <f t="shared" si="18"/>
        <v>1025. Cuidado Continuo por una vida con bienestar con enfoque Población para formas extremas de exclusión:Comunitario20253_CIUDAD_BOLIVAR3_MARZO_2026</v>
      </c>
      <c r="P619" s="121">
        <v>322686</v>
      </c>
      <c r="Q619" s="121"/>
      <c r="R619" s="121"/>
      <c r="S619" s="122"/>
      <c r="T619" s="123">
        <v>0</v>
      </c>
    </row>
    <row r="620" spans="2:20" ht="30.2" hidden="1" customHeight="1">
      <c r="B620" s="117">
        <v>103</v>
      </c>
      <c r="C620" s="118" t="s">
        <v>164</v>
      </c>
      <c r="D620" s="118" t="s">
        <v>65</v>
      </c>
      <c r="E620" s="83">
        <v>2025</v>
      </c>
      <c r="F620" s="116" t="str">
        <f t="shared" si="19"/>
        <v>1035. Cuidado Continuo por una vida con bienestar con enfoque Población para formas extremas de exclusión:Comunitario2025</v>
      </c>
      <c r="G620" s="118" t="s">
        <v>167</v>
      </c>
      <c r="H620" s="118" t="s">
        <v>96</v>
      </c>
      <c r="I620" s="118" t="s">
        <v>68</v>
      </c>
      <c r="J620" s="116" t="s">
        <v>37</v>
      </c>
      <c r="K620" s="119" t="s">
        <v>69</v>
      </c>
      <c r="L620" s="119" t="s">
        <v>58</v>
      </c>
      <c r="M620" s="120" t="s">
        <v>9</v>
      </c>
      <c r="N620" s="96" t="s">
        <v>2</v>
      </c>
      <c r="O620" s="116" t="str">
        <f t="shared" si="18"/>
        <v>1035. Cuidado Continuo por una vida con bienestar con enfoque Población para formas extremas de exclusión:Comunitario20253_CIUDAD_BOLIVAR3_MARZO_2026</v>
      </c>
      <c r="P620" s="121">
        <v>53781</v>
      </c>
      <c r="Q620" s="121"/>
      <c r="R620" s="121"/>
      <c r="S620" s="122"/>
      <c r="T620" s="123">
        <v>0</v>
      </c>
    </row>
    <row r="621" spans="2:20" ht="30.2" hidden="1" customHeight="1">
      <c r="B621" s="117">
        <v>104</v>
      </c>
      <c r="C621" s="118" t="s">
        <v>164</v>
      </c>
      <c r="D621" s="118" t="s">
        <v>65</v>
      </c>
      <c r="E621" s="83">
        <v>2025</v>
      </c>
      <c r="F621" s="116" t="str">
        <f t="shared" si="19"/>
        <v>1045. Cuidado Continuo por una vida con bienestar con enfoque Población para formas extremas de exclusión:Comunitario2025</v>
      </c>
      <c r="G621" s="118" t="s">
        <v>168</v>
      </c>
      <c r="H621" s="118" t="s">
        <v>67</v>
      </c>
      <c r="I621" s="118" t="s">
        <v>68</v>
      </c>
      <c r="J621" s="116" t="s">
        <v>37</v>
      </c>
      <c r="K621" s="119" t="s">
        <v>69</v>
      </c>
      <c r="L621" s="119" t="s">
        <v>58</v>
      </c>
      <c r="M621" s="120" t="s">
        <v>9</v>
      </c>
      <c r="N621" s="96" t="s">
        <v>2</v>
      </c>
      <c r="O621" s="116" t="str">
        <f t="shared" si="18"/>
        <v>1045. Cuidado Continuo por una vida con bienestar con enfoque Población para formas extremas de exclusión:Comunitario20253_CIUDAD_BOLIVAR3_MARZO_2026</v>
      </c>
      <c r="P621" s="121">
        <v>210809</v>
      </c>
      <c r="Q621" s="121"/>
      <c r="R621" s="121"/>
      <c r="S621" s="122"/>
      <c r="T621" s="123">
        <v>0</v>
      </c>
    </row>
    <row r="622" spans="2:20" ht="30.2" hidden="1" customHeight="1">
      <c r="B622" s="117">
        <v>105</v>
      </c>
      <c r="C622" s="118" t="s">
        <v>164</v>
      </c>
      <c r="D622" s="118" t="s">
        <v>65</v>
      </c>
      <c r="E622" s="83">
        <v>2025</v>
      </c>
      <c r="F622" s="116" t="str">
        <f t="shared" si="19"/>
        <v>1055. Cuidado Continuo por una vida con bienestar con enfoque Población para formas extremas de exclusión:Comunitario2025</v>
      </c>
      <c r="G622" s="118" t="s">
        <v>169</v>
      </c>
      <c r="H622" s="118" t="s">
        <v>96</v>
      </c>
      <c r="I622" s="118" t="s">
        <v>68</v>
      </c>
      <c r="J622" s="116" t="s">
        <v>37</v>
      </c>
      <c r="K622" s="119" t="s">
        <v>97</v>
      </c>
      <c r="L622" s="119" t="s">
        <v>58</v>
      </c>
      <c r="M622" s="120" t="s">
        <v>9</v>
      </c>
      <c r="N622" s="96" t="s">
        <v>2</v>
      </c>
      <c r="O622" s="116" t="str">
        <f t="shared" si="18"/>
        <v>1055. Cuidado Continuo por una vida con bienestar con enfoque Población para formas extremas de exclusión:Comunitario20253_CIUDAD_BOLIVAR3_MARZO_2026</v>
      </c>
      <c r="P622" s="121">
        <v>281078</v>
      </c>
      <c r="Q622" s="121"/>
      <c r="R622" s="121"/>
      <c r="S622" s="122"/>
      <c r="T622" s="123">
        <v>0</v>
      </c>
    </row>
    <row r="623" spans="2:20" ht="30.2" hidden="1" customHeight="1">
      <c r="B623" s="117">
        <v>106</v>
      </c>
      <c r="C623" s="118" t="s">
        <v>164</v>
      </c>
      <c r="D623" s="118" t="s">
        <v>65</v>
      </c>
      <c r="E623" s="83">
        <v>2025</v>
      </c>
      <c r="F623" s="116" t="str">
        <f t="shared" si="19"/>
        <v>1065. Cuidado Continuo por una vida con bienestar con enfoque Población para formas extremas de exclusión:Comunitario2025</v>
      </c>
      <c r="G623" s="118" t="s">
        <v>170</v>
      </c>
      <c r="H623" s="118" t="s">
        <v>67</v>
      </c>
      <c r="I623" s="118" t="s">
        <v>68</v>
      </c>
      <c r="J623" s="116" t="s">
        <v>37</v>
      </c>
      <c r="K623" s="119" t="s">
        <v>69</v>
      </c>
      <c r="L623" s="119" t="s">
        <v>42</v>
      </c>
      <c r="M623" s="120" t="s">
        <v>9</v>
      </c>
      <c r="N623" s="96" t="s">
        <v>2</v>
      </c>
      <c r="O623" s="116" t="str">
        <f t="shared" si="18"/>
        <v>1065. Cuidado Continuo por una vida con bienestar con enfoque Población para formas extremas de exclusión:Comunitario20253_CIUDAD_BOLIVAR3_MARZO_2026</v>
      </c>
      <c r="P623" s="121">
        <v>210809</v>
      </c>
      <c r="Q623" s="121"/>
      <c r="R623" s="121"/>
      <c r="S623" s="122"/>
      <c r="T623" s="123">
        <v>0</v>
      </c>
    </row>
    <row r="624" spans="2:20" ht="30.2" hidden="1" customHeight="1">
      <c r="B624" s="117">
        <v>107</v>
      </c>
      <c r="C624" s="118" t="s">
        <v>164</v>
      </c>
      <c r="D624" s="118" t="s">
        <v>65</v>
      </c>
      <c r="E624" s="83">
        <v>2025</v>
      </c>
      <c r="F624" s="116" t="str">
        <f t="shared" si="19"/>
        <v>1075. Cuidado Continuo por una vida con bienestar con enfoque Población para formas extremas de exclusión:Comunitario2025</v>
      </c>
      <c r="G624" s="118" t="s">
        <v>171</v>
      </c>
      <c r="H624" s="118" t="s">
        <v>88</v>
      </c>
      <c r="I624" s="118" t="s">
        <v>68</v>
      </c>
      <c r="J624" s="116" t="s">
        <v>37</v>
      </c>
      <c r="K624" s="119" t="s">
        <v>69</v>
      </c>
      <c r="L624" s="119" t="s">
        <v>42</v>
      </c>
      <c r="M624" s="120" t="s">
        <v>9</v>
      </c>
      <c r="N624" s="96" t="s">
        <v>2</v>
      </c>
      <c r="O624" s="116" t="str">
        <f t="shared" si="18"/>
        <v>1075. Cuidado Continuo por una vida con bienestar con enfoque Población para formas extremas de exclusión:Comunitario20253_CIUDAD_BOLIVAR3_MARZO_2026</v>
      </c>
      <c r="P624" s="121">
        <v>55938</v>
      </c>
      <c r="Q624" s="121"/>
      <c r="R624" s="121"/>
      <c r="S624" s="122"/>
      <c r="T624" s="123">
        <v>0</v>
      </c>
    </row>
    <row r="625" spans="2:20" ht="30.2" hidden="1" customHeight="1">
      <c r="B625" s="117">
        <v>108</v>
      </c>
      <c r="C625" s="118" t="s">
        <v>164</v>
      </c>
      <c r="D625" s="118" t="s">
        <v>65</v>
      </c>
      <c r="E625" s="83">
        <v>2025</v>
      </c>
      <c r="F625" s="116" t="str">
        <f t="shared" si="19"/>
        <v>1085. Cuidado Continuo por una vida con bienestar con enfoque Población para formas extremas de exclusión:Comunitario2025</v>
      </c>
      <c r="G625" s="118" t="s">
        <v>172</v>
      </c>
      <c r="H625" s="118" t="s">
        <v>88</v>
      </c>
      <c r="I625" s="118" t="s">
        <v>68</v>
      </c>
      <c r="J625" s="116" t="s">
        <v>37</v>
      </c>
      <c r="K625" s="119" t="s">
        <v>69</v>
      </c>
      <c r="L625" s="119" t="s">
        <v>42</v>
      </c>
      <c r="M625" s="120" t="s">
        <v>9</v>
      </c>
      <c r="N625" s="96" t="s">
        <v>2</v>
      </c>
      <c r="O625" s="116" t="str">
        <f t="shared" si="18"/>
        <v>1085. Cuidado Continuo por una vida con bienestar con enfoque Población para formas extremas de exclusión:Comunitario20253_CIUDAD_BOLIVAR3_MARZO_2026</v>
      </c>
      <c r="P625" s="121">
        <v>210809</v>
      </c>
      <c r="Q625" s="121"/>
      <c r="R625" s="121"/>
      <c r="S625" s="122"/>
      <c r="T625" s="123">
        <v>0</v>
      </c>
    </row>
    <row r="626" spans="2:20" ht="30.2" hidden="1" customHeight="1">
      <c r="B626" s="117">
        <v>109</v>
      </c>
      <c r="C626" s="118" t="s">
        <v>164</v>
      </c>
      <c r="D626" s="118" t="s">
        <v>65</v>
      </c>
      <c r="E626" s="83">
        <v>2025</v>
      </c>
      <c r="F626" s="116" t="str">
        <f t="shared" si="19"/>
        <v>1095. Cuidado Continuo por una vida con bienestar con enfoque Población para formas extremas de exclusión:Comunitario2025</v>
      </c>
      <c r="G626" s="118" t="s">
        <v>173</v>
      </c>
      <c r="H626" s="118" t="s">
        <v>96</v>
      </c>
      <c r="I626" s="118" t="s">
        <v>68</v>
      </c>
      <c r="J626" s="116" t="s">
        <v>37</v>
      </c>
      <c r="K626" s="119" t="s">
        <v>97</v>
      </c>
      <c r="L626" s="119" t="s">
        <v>42</v>
      </c>
      <c r="M626" s="120" t="s">
        <v>9</v>
      </c>
      <c r="N626" s="96" t="s">
        <v>2</v>
      </c>
      <c r="O626" s="116" t="str">
        <f t="shared" si="18"/>
        <v>1095. Cuidado Continuo por una vida con bienestar con enfoque Población para formas extremas de exclusión:Comunitario20253_CIUDAD_BOLIVAR3_MARZO_2026</v>
      </c>
      <c r="P626" s="121">
        <v>199714</v>
      </c>
      <c r="Q626" s="121"/>
      <c r="R626" s="121"/>
      <c r="S626" s="122"/>
      <c r="T626" s="123">
        <v>0</v>
      </c>
    </row>
    <row r="627" spans="2:20" ht="30.2" hidden="1" customHeight="1">
      <c r="B627" s="117">
        <v>110</v>
      </c>
      <c r="C627" s="118" t="s">
        <v>164</v>
      </c>
      <c r="D627" s="118" t="s">
        <v>76</v>
      </c>
      <c r="E627" s="83">
        <v>2025</v>
      </c>
      <c r="F627" s="116" t="str">
        <f t="shared" si="19"/>
        <v>1105. Cuidado Continuo por una vida con bienestar con enfoque Población para formas extremas de exclusión:Laboral2025</v>
      </c>
      <c r="G627" s="118" t="s">
        <v>174</v>
      </c>
      <c r="H627" s="118" t="s">
        <v>67</v>
      </c>
      <c r="I627" s="118" t="s">
        <v>68</v>
      </c>
      <c r="J627" s="116" t="s">
        <v>37</v>
      </c>
      <c r="K627" s="119" t="s">
        <v>69</v>
      </c>
      <c r="L627" s="119" t="s">
        <v>42</v>
      </c>
      <c r="M627" s="120" t="s">
        <v>9</v>
      </c>
      <c r="N627" s="96" t="s">
        <v>2</v>
      </c>
      <c r="O627" s="116" t="str">
        <f t="shared" si="18"/>
        <v>1105. Cuidado Continuo por una vida con bienestar con enfoque Población para formas extremas de exclusión:Laboral20253_CIUDAD_BOLIVAR3_MARZO_2026</v>
      </c>
      <c r="P627" s="121">
        <v>316213</v>
      </c>
      <c r="Q627" s="121"/>
      <c r="R627" s="121"/>
      <c r="S627" s="122"/>
      <c r="T627" s="123">
        <v>0</v>
      </c>
    </row>
    <row r="628" spans="2:20" ht="30.2" hidden="1" customHeight="1">
      <c r="B628" s="117">
        <v>111</v>
      </c>
      <c r="C628" s="118" t="s">
        <v>164</v>
      </c>
      <c r="D628" s="118" t="s">
        <v>76</v>
      </c>
      <c r="E628" s="83">
        <v>2025</v>
      </c>
      <c r="F628" s="116" t="str">
        <f t="shared" si="19"/>
        <v>1115. Cuidado Continuo por una vida con bienestar con enfoque Población para formas extremas de exclusión:Laboral2025</v>
      </c>
      <c r="G628" s="118" t="s">
        <v>175</v>
      </c>
      <c r="H628" s="118" t="s">
        <v>88</v>
      </c>
      <c r="I628" s="118" t="s">
        <v>68</v>
      </c>
      <c r="J628" s="116" t="s">
        <v>37</v>
      </c>
      <c r="K628" s="119" t="s">
        <v>176</v>
      </c>
      <c r="L628" s="119" t="s">
        <v>42</v>
      </c>
      <c r="M628" s="120" t="s">
        <v>9</v>
      </c>
      <c r="N628" s="96" t="s">
        <v>2</v>
      </c>
      <c r="O628" s="116" t="str">
        <f t="shared" si="18"/>
        <v>1115. Cuidado Continuo por una vida con bienestar con enfoque Población para formas extremas de exclusión:Laboral20253_CIUDAD_BOLIVAR3_MARZO_2026</v>
      </c>
      <c r="P628" s="121">
        <v>421618</v>
      </c>
      <c r="Q628" s="121"/>
      <c r="R628" s="121"/>
      <c r="S628" s="122"/>
      <c r="T628" s="123">
        <v>0</v>
      </c>
    </row>
    <row r="629" spans="2:20" ht="30.2" hidden="1" customHeight="1">
      <c r="B629" s="117">
        <v>112</v>
      </c>
      <c r="C629" s="118" t="s">
        <v>164</v>
      </c>
      <c r="D629" s="118" t="s">
        <v>76</v>
      </c>
      <c r="E629" s="83">
        <v>2025</v>
      </c>
      <c r="F629" s="116" t="str">
        <f t="shared" si="19"/>
        <v>1125. Cuidado Continuo por una vida con bienestar con enfoque Población para formas extremas de exclusión:Laboral2025</v>
      </c>
      <c r="G629" s="118" t="s">
        <v>177</v>
      </c>
      <c r="H629" s="118" t="s">
        <v>67</v>
      </c>
      <c r="I629" s="118" t="s">
        <v>68</v>
      </c>
      <c r="J629" s="116" t="s">
        <v>37</v>
      </c>
      <c r="K629" s="119" t="s">
        <v>69</v>
      </c>
      <c r="L629" s="119" t="s">
        <v>42</v>
      </c>
      <c r="M629" s="120" t="s">
        <v>9</v>
      </c>
      <c r="N629" s="96" t="s">
        <v>2</v>
      </c>
      <c r="O629" s="116" t="str">
        <f t="shared" si="18"/>
        <v>1125. Cuidado Continuo por una vida con bienestar con enfoque Población para formas extremas de exclusión:Laboral20253_CIUDAD_BOLIVAR3_MARZO_2026</v>
      </c>
      <c r="P629" s="121">
        <v>140539</v>
      </c>
      <c r="Q629" s="121"/>
      <c r="R629" s="121"/>
      <c r="S629" s="122"/>
      <c r="T629" s="123">
        <v>0</v>
      </c>
    </row>
    <row r="630" spans="2:20" ht="30.2" hidden="1" customHeight="1">
      <c r="B630" s="117">
        <v>113</v>
      </c>
      <c r="C630" s="118" t="s">
        <v>164</v>
      </c>
      <c r="D630" s="118" t="s">
        <v>76</v>
      </c>
      <c r="E630" s="83">
        <v>2025</v>
      </c>
      <c r="F630" s="116" t="str">
        <f t="shared" si="19"/>
        <v>1135. Cuidado Continuo por una vida con bienestar con enfoque Población para formas extremas de exclusión:Laboral2025</v>
      </c>
      <c r="G630" s="118" t="s">
        <v>178</v>
      </c>
      <c r="H630" s="118" t="s">
        <v>88</v>
      </c>
      <c r="I630" s="118" t="s">
        <v>68</v>
      </c>
      <c r="J630" s="116" t="s">
        <v>37</v>
      </c>
      <c r="K630" s="119" t="s">
        <v>135</v>
      </c>
      <c r="L630" s="119" t="s">
        <v>42</v>
      </c>
      <c r="M630" s="120" t="s">
        <v>9</v>
      </c>
      <c r="N630" s="96" t="s">
        <v>2</v>
      </c>
      <c r="O630" s="116" t="str">
        <f t="shared" si="18"/>
        <v>1135. Cuidado Continuo por una vida con bienestar con enfoque Población para formas extremas de exclusión:Laboral20253_CIUDAD_BOLIVAR3_MARZO_2026</v>
      </c>
      <c r="P630" s="121">
        <v>70270</v>
      </c>
      <c r="Q630" s="121"/>
      <c r="R630" s="121"/>
      <c r="S630" s="122"/>
      <c r="T630" s="123">
        <v>0</v>
      </c>
    </row>
    <row r="631" spans="2:20" ht="30.2" hidden="1" customHeight="1">
      <c r="B631" s="117">
        <v>114</v>
      </c>
      <c r="C631" s="118" t="s">
        <v>164</v>
      </c>
      <c r="D631" s="118" t="s">
        <v>76</v>
      </c>
      <c r="E631" s="83">
        <v>2025</v>
      </c>
      <c r="F631" s="116" t="str">
        <f t="shared" si="19"/>
        <v>1145. Cuidado Continuo por una vida con bienestar con enfoque Población para formas extremas de exclusión:Laboral2025</v>
      </c>
      <c r="G631" s="118" t="s">
        <v>179</v>
      </c>
      <c r="H631" s="118" t="s">
        <v>96</v>
      </c>
      <c r="I631" s="118" t="s">
        <v>68</v>
      </c>
      <c r="J631" s="116" t="s">
        <v>37</v>
      </c>
      <c r="K631" s="119" t="s">
        <v>180</v>
      </c>
      <c r="L631" s="119" t="s">
        <v>42</v>
      </c>
      <c r="M631" s="120" t="s">
        <v>9</v>
      </c>
      <c r="N631" s="96" t="s">
        <v>2</v>
      </c>
      <c r="O631" s="116" t="str">
        <f t="shared" si="18"/>
        <v>1145. Cuidado Continuo por una vida con bienestar con enfoque Población para formas extremas de exclusión:Laboral20253_CIUDAD_BOLIVAR3_MARZO_2026</v>
      </c>
      <c r="P631" s="121">
        <v>19971</v>
      </c>
      <c r="Q631" s="121"/>
      <c r="R631" s="121"/>
      <c r="S631" s="122"/>
      <c r="T631" s="123">
        <v>0</v>
      </c>
    </row>
    <row r="632" spans="2:20" ht="30.2" hidden="1" customHeight="1">
      <c r="B632" s="117">
        <v>115</v>
      </c>
      <c r="C632" s="118" t="s">
        <v>164</v>
      </c>
      <c r="D632" s="118" t="s">
        <v>76</v>
      </c>
      <c r="E632" s="83">
        <v>2025</v>
      </c>
      <c r="F632" s="116" t="str">
        <f t="shared" si="19"/>
        <v>1155. Cuidado Continuo por una vida con bienestar con enfoque Población para formas extremas de exclusión:Laboral2025</v>
      </c>
      <c r="G632" s="118" t="s">
        <v>181</v>
      </c>
      <c r="H632" s="118" t="s">
        <v>88</v>
      </c>
      <c r="I632" s="118" t="s">
        <v>68</v>
      </c>
      <c r="J632" s="116" t="s">
        <v>37</v>
      </c>
      <c r="K632" s="119" t="s">
        <v>182</v>
      </c>
      <c r="L632" s="119" t="s">
        <v>42</v>
      </c>
      <c r="M632" s="120" t="s">
        <v>9</v>
      </c>
      <c r="N632" s="96" t="s">
        <v>2</v>
      </c>
      <c r="O632" s="116" t="str">
        <f t="shared" si="18"/>
        <v>1155. Cuidado Continuo por una vida con bienestar con enfoque Población para formas extremas de exclusión:Laboral20253_CIUDAD_BOLIVAR3_MARZO_2026</v>
      </c>
      <c r="P632" s="121">
        <v>70270</v>
      </c>
      <c r="Q632" s="121"/>
      <c r="R632" s="121"/>
      <c r="S632" s="122"/>
      <c r="T632" s="123">
        <v>0</v>
      </c>
    </row>
    <row r="633" spans="2:20" ht="30.2" hidden="1" customHeight="1">
      <c r="B633" s="117">
        <v>116</v>
      </c>
      <c r="C633" s="118" t="s">
        <v>183</v>
      </c>
      <c r="D633" s="118" t="s">
        <v>70</v>
      </c>
      <c r="E633" s="83">
        <v>2025</v>
      </c>
      <c r="F633" s="116" t="str">
        <f t="shared" si="19"/>
        <v>1166. Cuidado Continuo por una vida con bienestar para la población migrante internacional de BogotáEducativo 2025</v>
      </c>
      <c r="G633" s="118" t="s">
        <v>184</v>
      </c>
      <c r="H633" s="118" t="s">
        <v>67</v>
      </c>
      <c r="I633" s="118" t="s">
        <v>68</v>
      </c>
      <c r="J633" s="116" t="s">
        <v>37</v>
      </c>
      <c r="K633" s="119" t="s">
        <v>69</v>
      </c>
      <c r="L633" s="119" t="s">
        <v>42</v>
      </c>
      <c r="M633" s="120" t="s">
        <v>9</v>
      </c>
      <c r="N633" s="96" t="s">
        <v>2</v>
      </c>
      <c r="O633" s="116" t="str">
        <f t="shared" si="18"/>
        <v>1166. Cuidado Continuo por una vida con bienestar para la población migrante internacional de BogotáEducativo 20253_CIUDAD_BOLIVAR3_MARZO_2026</v>
      </c>
      <c r="P633" s="121">
        <v>105404</v>
      </c>
      <c r="Q633" s="121"/>
      <c r="R633" s="121"/>
      <c r="S633" s="122"/>
      <c r="T633" s="123">
        <v>0</v>
      </c>
    </row>
    <row r="634" spans="2:20" ht="30.2" hidden="1" customHeight="1">
      <c r="B634" s="117">
        <v>117</v>
      </c>
      <c r="C634" s="118" t="s">
        <v>185</v>
      </c>
      <c r="D634" s="118" t="s">
        <v>70</v>
      </c>
      <c r="E634" s="83">
        <v>2025</v>
      </c>
      <c r="F634" s="116" t="str">
        <f t="shared" si="19"/>
        <v>1177. Cuidado Continuo por una vida con bienestar para la población con discapacidadEducativo 2025</v>
      </c>
      <c r="G634" s="118" t="s">
        <v>186</v>
      </c>
      <c r="H634" s="118" t="s">
        <v>67</v>
      </c>
      <c r="I634" s="118" t="s">
        <v>68</v>
      </c>
      <c r="J634" s="116" t="s">
        <v>37</v>
      </c>
      <c r="K634" s="119" t="s">
        <v>69</v>
      </c>
      <c r="L634" s="119" t="s">
        <v>42</v>
      </c>
      <c r="M634" s="120" t="s">
        <v>9</v>
      </c>
      <c r="N634" s="96" t="s">
        <v>2</v>
      </c>
      <c r="O634" s="116" t="str">
        <f t="shared" si="18"/>
        <v>1177. Cuidado Continuo por una vida con bienestar para la población con discapacidadEducativo 20253_CIUDAD_BOLIVAR3_MARZO_2026</v>
      </c>
      <c r="P634" s="121">
        <v>161342</v>
      </c>
      <c r="Q634" s="121"/>
      <c r="R634" s="121"/>
      <c r="S634" s="122"/>
      <c r="T634" s="123">
        <v>0</v>
      </c>
    </row>
    <row r="635" spans="2:20" ht="30.2" hidden="1" customHeight="1">
      <c r="B635" s="117">
        <v>117</v>
      </c>
      <c r="C635" s="118" t="s">
        <v>185</v>
      </c>
      <c r="D635" s="118" t="s">
        <v>76</v>
      </c>
      <c r="E635" s="83">
        <v>2025</v>
      </c>
      <c r="F635" s="116" t="str">
        <f t="shared" si="19"/>
        <v>1177. Cuidado Continuo por una vida con bienestar para la población con discapacidadLaboral2025</v>
      </c>
      <c r="G635" s="118" t="s">
        <v>186</v>
      </c>
      <c r="H635" s="118" t="s">
        <v>67</v>
      </c>
      <c r="I635" s="118" t="s">
        <v>68</v>
      </c>
      <c r="J635" s="116" t="s">
        <v>37</v>
      </c>
      <c r="K635" s="119" t="s">
        <v>69</v>
      </c>
      <c r="L635" s="119" t="s">
        <v>39</v>
      </c>
      <c r="M635" s="120" t="s">
        <v>9</v>
      </c>
      <c r="N635" s="96" t="s">
        <v>2</v>
      </c>
      <c r="O635" s="116" t="str">
        <f t="shared" si="18"/>
        <v>1177. Cuidado Continuo por una vida con bienestar para la población con discapacidadLaboral20253_CIUDAD_BOLIVAR3_MARZO_2026</v>
      </c>
      <c r="P635" s="121">
        <v>161342</v>
      </c>
      <c r="Q635" s="121"/>
      <c r="R635" s="121"/>
      <c r="S635" s="122"/>
      <c r="T635" s="123">
        <v>0</v>
      </c>
    </row>
    <row r="636" spans="2:20" ht="30.2" hidden="1" customHeight="1">
      <c r="B636" s="117">
        <v>118</v>
      </c>
      <c r="C636" s="118" t="s">
        <v>185</v>
      </c>
      <c r="D636" s="118" t="s">
        <v>65</v>
      </c>
      <c r="E636" s="83">
        <v>2025</v>
      </c>
      <c r="F636" s="116" t="str">
        <f t="shared" si="19"/>
        <v>1187. Cuidado Continuo por una vida con bienestar para la población con discapacidadComunitario2025</v>
      </c>
      <c r="G636" s="118" t="s">
        <v>187</v>
      </c>
      <c r="H636" s="118" t="s">
        <v>67</v>
      </c>
      <c r="I636" s="118" t="s">
        <v>68</v>
      </c>
      <c r="J636" s="116" t="s">
        <v>37</v>
      </c>
      <c r="K636" s="119" t="s">
        <v>86</v>
      </c>
      <c r="L636" s="119" t="s">
        <v>42</v>
      </c>
      <c r="M636" s="120" t="s">
        <v>9</v>
      </c>
      <c r="N636" s="96" t="s">
        <v>2</v>
      </c>
      <c r="O636" s="116" t="str">
        <f t="shared" si="18"/>
        <v>1187. Cuidado Continuo por una vida con bienestar para la población con discapacidadComunitario20253_CIUDAD_BOLIVAR3_MARZO_2026</v>
      </c>
      <c r="P636" s="121">
        <v>992404</v>
      </c>
      <c r="Q636" s="121"/>
      <c r="R636" s="121"/>
      <c r="S636" s="122"/>
      <c r="T636" s="123">
        <v>0</v>
      </c>
    </row>
    <row r="637" spans="2:20" ht="30.2" hidden="1" customHeight="1">
      <c r="B637" s="117">
        <v>119</v>
      </c>
      <c r="C637" s="118" t="s">
        <v>185</v>
      </c>
      <c r="D637" s="118" t="s">
        <v>65</v>
      </c>
      <c r="E637" s="83">
        <v>2025</v>
      </c>
      <c r="F637" s="116" t="str">
        <f t="shared" si="19"/>
        <v>1197. Cuidado Continuo por una vida con bienestar para la población con discapacidadComunitario2025</v>
      </c>
      <c r="G637" s="118" t="s">
        <v>188</v>
      </c>
      <c r="H637" s="118" t="s">
        <v>67</v>
      </c>
      <c r="I637" s="118" t="s">
        <v>68</v>
      </c>
      <c r="J637" s="116" t="s">
        <v>37</v>
      </c>
      <c r="K637" s="119" t="s">
        <v>69</v>
      </c>
      <c r="L637" s="119" t="s">
        <v>42</v>
      </c>
      <c r="M637" s="120" t="s">
        <v>9</v>
      </c>
      <c r="N637" s="96" t="s">
        <v>2</v>
      </c>
      <c r="O637" s="116" t="str">
        <f t="shared" si="18"/>
        <v>1197. Cuidado Continuo por una vida con bienestar para la población con discapacidadComunitario20253_CIUDAD_BOLIVAR3_MARZO_2026</v>
      </c>
      <c r="P637" s="121">
        <v>355662</v>
      </c>
      <c r="Q637" s="121"/>
      <c r="R637" s="121"/>
      <c r="S637" s="122"/>
      <c r="T637" s="123">
        <v>0</v>
      </c>
    </row>
    <row r="638" spans="2:20" ht="30.2" hidden="1" customHeight="1">
      <c r="B638" s="117">
        <v>120</v>
      </c>
      <c r="C638" s="118" t="s">
        <v>185</v>
      </c>
      <c r="D638" s="118" t="s">
        <v>65</v>
      </c>
      <c r="E638" s="83">
        <v>2025</v>
      </c>
      <c r="F638" s="116" t="str">
        <f t="shared" si="19"/>
        <v>1207. Cuidado Continuo por una vida con bienestar para la población con discapacidadComunitario2025</v>
      </c>
      <c r="G638" s="118" t="s">
        <v>189</v>
      </c>
      <c r="H638" s="118" t="s">
        <v>67</v>
      </c>
      <c r="I638" s="118" t="s">
        <v>68</v>
      </c>
      <c r="J638" s="116" t="s">
        <v>37</v>
      </c>
      <c r="K638" s="119" t="s">
        <v>190</v>
      </c>
      <c r="L638" s="119" t="s">
        <v>42</v>
      </c>
      <c r="M638" s="120" t="s">
        <v>9</v>
      </c>
      <c r="N638" s="96" t="s">
        <v>2</v>
      </c>
      <c r="O638" s="116" t="str">
        <f t="shared" si="18"/>
        <v>1207. Cuidado Continuo por una vida con bienestar para la población con discapacidadComunitario20253_CIUDAD_BOLIVAR3_MARZO_2026</v>
      </c>
      <c r="P638" s="121">
        <v>1422652</v>
      </c>
      <c r="Q638" s="121"/>
      <c r="R638" s="121"/>
      <c r="S638" s="122"/>
      <c r="T638" s="123">
        <v>0</v>
      </c>
    </row>
    <row r="639" spans="2:20" ht="30.2" hidden="1" customHeight="1">
      <c r="B639" s="117">
        <v>121</v>
      </c>
      <c r="C639" s="118" t="s">
        <v>185</v>
      </c>
      <c r="D639" s="118" t="s">
        <v>65</v>
      </c>
      <c r="E639" s="83">
        <v>2025</v>
      </c>
      <c r="F639" s="116" t="str">
        <f t="shared" si="19"/>
        <v>1217. Cuidado Continuo por una vida con bienestar para la población con discapacidadComunitario2025</v>
      </c>
      <c r="G639" s="118" t="s">
        <v>191</v>
      </c>
      <c r="H639" s="118" t="s">
        <v>96</v>
      </c>
      <c r="I639" s="118" t="s">
        <v>68</v>
      </c>
      <c r="J639" s="116" t="s">
        <v>37</v>
      </c>
      <c r="K639" s="119" t="s">
        <v>135</v>
      </c>
      <c r="L639" s="119" t="s">
        <v>42</v>
      </c>
      <c r="M639" s="120" t="s">
        <v>9</v>
      </c>
      <c r="N639" s="96" t="s">
        <v>2</v>
      </c>
      <c r="O639" s="116" t="str">
        <f t="shared" si="18"/>
        <v>1217. Cuidado Continuo por una vida con bienestar para la población con discapacidadComunitario20253_CIUDAD_BOLIVAR3_MARZO_2026</v>
      </c>
      <c r="P639" s="121">
        <v>35135</v>
      </c>
      <c r="Q639" s="121"/>
      <c r="R639" s="121"/>
      <c r="S639" s="122"/>
      <c r="T639" s="123">
        <v>0</v>
      </c>
    </row>
    <row r="640" spans="2:20" ht="30.2" hidden="1" customHeight="1">
      <c r="B640" s="117">
        <v>122</v>
      </c>
      <c r="C640" s="118" t="s">
        <v>185</v>
      </c>
      <c r="D640" s="118" t="s">
        <v>65</v>
      </c>
      <c r="E640" s="83">
        <v>2025</v>
      </c>
      <c r="F640" s="116" t="str">
        <f t="shared" si="19"/>
        <v>1227. Cuidado Continuo por una vida con bienestar para la población con discapacidadComunitario2025</v>
      </c>
      <c r="G640" s="118" t="s">
        <v>192</v>
      </c>
      <c r="H640" s="118" t="s">
        <v>88</v>
      </c>
      <c r="I640" s="118" t="s">
        <v>68</v>
      </c>
      <c r="J640" s="116" t="s">
        <v>37</v>
      </c>
      <c r="K640" s="119" t="s">
        <v>193</v>
      </c>
      <c r="L640" s="119" t="s">
        <v>42</v>
      </c>
      <c r="M640" s="120" t="s">
        <v>9</v>
      </c>
      <c r="N640" s="96" t="s">
        <v>2</v>
      </c>
      <c r="O640" s="116" t="str">
        <f t="shared" si="18"/>
        <v>1227. Cuidado Continuo por una vida con bienestar para la población con discapacidadComunitario20253_CIUDAD_BOLIVAR3_MARZO_2026</v>
      </c>
      <c r="P640" s="121">
        <v>53781</v>
      </c>
      <c r="Q640" s="121"/>
      <c r="R640" s="121"/>
      <c r="S640" s="122"/>
      <c r="T640" s="123">
        <v>0</v>
      </c>
    </row>
    <row r="641" spans="2:20" ht="30.2" hidden="1" customHeight="1">
      <c r="B641" s="117">
        <v>123</v>
      </c>
      <c r="C641" s="118" t="s">
        <v>185</v>
      </c>
      <c r="D641" s="118" t="s">
        <v>71</v>
      </c>
      <c r="E641" s="83">
        <v>2025</v>
      </c>
      <c r="F641" s="116" t="str">
        <f t="shared" si="19"/>
        <v>1237. Cuidado Continuo por una vida con bienestar para la población con discapacidadInstitucional2025</v>
      </c>
      <c r="G641" s="118" t="s">
        <v>194</v>
      </c>
      <c r="H641" s="118" t="s">
        <v>67</v>
      </c>
      <c r="I641" s="118" t="s">
        <v>68</v>
      </c>
      <c r="J641" s="116" t="s">
        <v>37</v>
      </c>
      <c r="K641" s="119" t="s">
        <v>69</v>
      </c>
      <c r="L641" s="119" t="s">
        <v>42</v>
      </c>
      <c r="M641" s="120" t="s">
        <v>9</v>
      </c>
      <c r="N641" s="96" t="s">
        <v>2</v>
      </c>
      <c r="O641" s="116" t="str">
        <f t="shared" si="18"/>
        <v>1237. Cuidado Continuo por una vida con bienestar para la población con discapacidadInstitucional20253_CIUDAD_BOLIVAR3_MARZO_2026</v>
      </c>
      <c r="P641" s="121">
        <v>266747</v>
      </c>
      <c r="Q641" s="121"/>
      <c r="R641" s="121"/>
      <c r="S641" s="122"/>
      <c r="T641" s="123">
        <v>0</v>
      </c>
    </row>
    <row r="642" spans="2:20" ht="30.2" hidden="1" customHeight="1">
      <c r="B642" s="117">
        <v>124</v>
      </c>
      <c r="C642" s="118" t="s">
        <v>185</v>
      </c>
      <c r="D642" s="118" t="s">
        <v>65</v>
      </c>
      <c r="E642" s="83">
        <v>2025</v>
      </c>
      <c r="F642" s="116" t="str">
        <f t="shared" si="19"/>
        <v>1247. Cuidado Continuo por una vida con bienestar para la población con discapacidadComunitario2025</v>
      </c>
      <c r="G642" s="118" t="s">
        <v>195</v>
      </c>
      <c r="H642" s="118" t="s">
        <v>67</v>
      </c>
      <c r="I642" s="118" t="s">
        <v>68</v>
      </c>
      <c r="J642" s="116" t="s">
        <v>37</v>
      </c>
      <c r="K642" s="119" t="s">
        <v>196</v>
      </c>
      <c r="L642" s="119" t="s">
        <v>42</v>
      </c>
      <c r="M642" s="120" t="s">
        <v>9</v>
      </c>
      <c r="N642" s="96" t="s">
        <v>2</v>
      </c>
      <c r="O642" s="116" t="str">
        <f t="shared" si="18"/>
        <v>1247. Cuidado Continuo por una vida con bienestar para la población con discapacidadComunitario20253_CIUDAD_BOLIVAR3_MARZO_2026</v>
      </c>
      <c r="P642" s="121">
        <v>851865</v>
      </c>
      <c r="Q642" s="121"/>
      <c r="R642" s="121"/>
      <c r="S642" s="122"/>
      <c r="T642" s="123">
        <v>0</v>
      </c>
    </row>
    <row r="643" spans="2:20" ht="30.2" hidden="1" customHeight="1">
      <c r="B643" s="117">
        <v>125</v>
      </c>
      <c r="C643" s="118" t="s">
        <v>185</v>
      </c>
      <c r="D643" s="118" t="s">
        <v>65</v>
      </c>
      <c r="E643" s="83">
        <v>2025</v>
      </c>
      <c r="F643" s="116" t="str">
        <f t="shared" si="19"/>
        <v>1257. Cuidado Continuo por una vida con bienestar para la población con discapacidadComunitario2025</v>
      </c>
      <c r="G643" s="118" t="s">
        <v>197</v>
      </c>
      <c r="H643" s="118" t="s">
        <v>67</v>
      </c>
      <c r="I643" s="118" t="s">
        <v>68</v>
      </c>
      <c r="J643" s="116" t="s">
        <v>37</v>
      </c>
      <c r="K643" s="119" t="s">
        <v>38</v>
      </c>
      <c r="L643" s="119" t="s">
        <v>58</v>
      </c>
      <c r="M643" s="120" t="s">
        <v>9</v>
      </c>
      <c r="N643" s="96" t="s">
        <v>2</v>
      </c>
      <c r="O643" s="116" t="str">
        <f t="shared" si="18"/>
        <v>1257. Cuidado Continuo por una vida con bienestar para la población con discapacidadComunitario20253_CIUDAD_BOLIVAR3_MARZO_2026</v>
      </c>
      <c r="P643" s="121">
        <v>12879544</v>
      </c>
      <c r="Q643" s="121"/>
      <c r="R643" s="121"/>
      <c r="S643" s="122"/>
      <c r="T643" s="123">
        <v>0</v>
      </c>
    </row>
    <row r="644" spans="2:20" ht="30.2" hidden="1" customHeight="1">
      <c r="B644" s="117">
        <v>126</v>
      </c>
      <c r="C644" s="118" t="s">
        <v>198</v>
      </c>
      <c r="D644" s="118" t="s">
        <v>65</v>
      </c>
      <c r="E644" s="83">
        <v>2025</v>
      </c>
      <c r="F644" s="116" t="str">
        <f t="shared" si="19"/>
        <v>1268. Cuidado Continuo por una vida con bienestar para la ruralidad de BogotáComunitario2025</v>
      </c>
      <c r="G644" s="118" t="s">
        <v>199</v>
      </c>
      <c r="H644" s="118" t="s">
        <v>67</v>
      </c>
      <c r="I644" s="118" t="s">
        <v>68</v>
      </c>
      <c r="J644" s="116" t="s">
        <v>37</v>
      </c>
      <c r="K644" s="119" t="s">
        <v>69</v>
      </c>
      <c r="L644" s="119" t="s">
        <v>58</v>
      </c>
      <c r="M644" s="120" t="s">
        <v>9</v>
      </c>
      <c r="N644" s="96" t="s">
        <v>2</v>
      </c>
      <c r="O644" s="116" t="str">
        <f t="shared" si="18"/>
        <v>1268. Cuidado Continuo por una vida con bienestar para la ruralidad de BogotáComunitario20253_CIUDAD_BOLIVAR3_MARZO_2026</v>
      </c>
      <c r="P644" s="121">
        <v>175674</v>
      </c>
      <c r="Q644" s="121"/>
      <c r="R644" s="121"/>
      <c r="S644" s="122"/>
      <c r="T644" s="123">
        <v>0</v>
      </c>
    </row>
    <row r="645" spans="2:20" ht="30.2" hidden="1" customHeight="1">
      <c r="B645" s="117">
        <v>127</v>
      </c>
      <c r="C645" s="118" t="s">
        <v>198</v>
      </c>
      <c r="D645" s="118" t="s">
        <v>65</v>
      </c>
      <c r="E645" s="83">
        <v>2025</v>
      </c>
      <c r="F645" s="116" t="str">
        <f t="shared" si="19"/>
        <v>1278. Cuidado Continuo por una vida con bienestar para la ruralidad de BogotáComunitario2025</v>
      </c>
      <c r="G645" s="118" t="s">
        <v>200</v>
      </c>
      <c r="H645" s="118" t="s">
        <v>67</v>
      </c>
      <c r="I645" s="118" t="s">
        <v>68</v>
      </c>
      <c r="J645" s="116" t="s">
        <v>37</v>
      </c>
      <c r="K645" s="119" t="s">
        <v>69</v>
      </c>
      <c r="L645" s="119" t="s">
        <v>42</v>
      </c>
      <c r="M645" s="120" t="s">
        <v>9</v>
      </c>
      <c r="N645" s="96" t="s">
        <v>2</v>
      </c>
      <c r="O645" s="116" t="str">
        <f t="shared" si="18"/>
        <v>1278. Cuidado Continuo por una vida con bienestar para la ruralidad de BogotáComunitario20253_CIUDAD_BOLIVAR3_MARZO_2026</v>
      </c>
      <c r="P645" s="121">
        <v>468320</v>
      </c>
      <c r="Q645" s="121"/>
      <c r="R645" s="121"/>
      <c r="S645" s="122"/>
      <c r="T645" s="123">
        <v>0</v>
      </c>
    </row>
    <row r="646" spans="2:20" ht="30.2" hidden="1" customHeight="1">
      <c r="B646" s="117">
        <v>127</v>
      </c>
      <c r="C646" s="118" t="s">
        <v>198</v>
      </c>
      <c r="D646" s="118" t="s">
        <v>70</v>
      </c>
      <c r="E646" s="83">
        <v>2025</v>
      </c>
      <c r="F646" s="116" t="str">
        <f t="shared" si="19"/>
        <v>1278. Cuidado Continuo por una vida con bienestar para la ruralidad de BogotáEducativo 2025</v>
      </c>
      <c r="G646" s="118" t="s">
        <v>200</v>
      </c>
      <c r="H646" s="118" t="s">
        <v>67</v>
      </c>
      <c r="I646" s="118" t="s">
        <v>68</v>
      </c>
      <c r="J646" s="116" t="s">
        <v>37</v>
      </c>
      <c r="K646" s="119" t="s">
        <v>69</v>
      </c>
      <c r="L646" s="119" t="s">
        <v>42</v>
      </c>
      <c r="M646" s="120" t="s">
        <v>9</v>
      </c>
      <c r="N646" s="96" t="s">
        <v>2</v>
      </c>
      <c r="O646" s="116" t="str">
        <f t="shared" si="18"/>
        <v>1278. Cuidado Continuo por una vida con bienestar para la ruralidad de BogotáEducativo 20253_CIUDAD_BOLIVAR3_MARZO_2026</v>
      </c>
      <c r="P646" s="121">
        <v>468320</v>
      </c>
      <c r="Q646" s="121"/>
      <c r="R646" s="121"/>
      <c r="S646" s="122"/>
      <c r="T646" s="123">
        <v>0</v>
      </c>
    </row>
    <row r="647" spans="2:20" ht="30.2" hidden="1" customHeight="1">
      <c r="B647" s="117">
        <v>127</v>
      </c>
      <c r="C647" s="118" t="s">
        <v>198</v>
      </c>
      <c r="D647" s="118" t="s">
        <v>71</v>
      </c>
      <c r="E647" s="83">
        <v>2025</v>
      </c>
      <c r="F647" s="116" t="str">
        <f t="shared" si="19"/>
        <v>1278. Cuidado Continuo por una vida con bienestar para la ruralidad de BogotáInstitucional2025</v>
      </c>
      <c r="G647" s="118" t="s">
        <v>200</v>
      </c>
      <c r="H647" s="118" t="s">
        <v>67</v>
      </c>
      <c r="I647" s="118" t="s">
        <v>68</v>
      </c>
      <c r="J647" s="116" t="s">
        <v>37</v>
      </c>
      <c r="K647" s="119" t="s">
        <v>69</v>
      </c>
      <c r="L647" s="119" t="s">
        <v>42</v>
      </c>
      <c r="M647" s="120" t="s">
        <v>9</v>
      </c>
      <c r="N647" s="96" t="s">
        <v>2</v>
      </c>
      <c r="O647" s="116" t="str">
        <f t="shared" ref="O647:O710" si="20">+F647&amp;M647&amp;N647</f>
        <v>1278. Cuidado Continuo por una vida con bienestar para la ruralidad de BogotáInstitucional20253_CIUDAD_BOLIVAR3_MARZO_2026</v>
      </c>
      <c r="P647" s="121">
        <v>468320</v>
      </c>
      <c r="Q647" s="121"/>
      <c r="R647" s="121"/>
      <c r="S647" s="122"/>
      <c r="T647" s="123">
        <v>0</v>
      </c>
    </row>
    <row r="648" spans="2:20" ht="30.2" hidden="1" customHeight="1">
      <c r="B648" s="117">
        <v>128</v>
      </c>
      <c r="C648" s="118" t="s">
        <v>198</v>
      </c>
      <c r="D648" s="118" t="s">
        <v>65</v>
      </c>
      <c r="E648" s="83">
        <v>2025</v>
      </c>
      <c r="F648" s="116" t="str">
        <f t="shared" ref="F648:F711" si="21">B648&amp;C648&amp;D648&amp;E648</f>
        <v>1288. Cuidado Continuo por una vida con bienestar para la ruralidad de BogotáComunitario2025</v>
      </c>
      <c r="G648" s="118" t="s">
        <v>201</v>
      </c>
      <c r="H648" s="118" t="s">
        <v>67</v>
      </c>
      <c r="I648" s="118" t="s">
        <v>68</v>
      </c>
      <c r="J648" s="116" t="s">
        <v>37</v>
      </c>
      <c r="K648" s="119" t="s">
        <v>69</v>
      </c>
      <c r="L648" s="119" t="s">
        <v>58</v>
      </c>
      <c r="M648" s="120" t="s">
        <v>9</v>
      </c>
      <c r="N648" s="96" t="s">
        <v>2</v>
      </c>
      <c r="O648" s="116" t="str">
        <f t="shared" si="20"/>
        <v>1288. Cuidado Continuo por una vida con bienestar para la ruralidad de BogotáComunitario20253_CIUDAD_BOLIVAR3_MARZO_2026</v>
      </c>
      <c r="P648" s="121">
        <v>140539</v>
      </c>
      <c r="Q648" s="121"/>
      <c r="R648" s="121"/>
      <c r="S648" s="122"/>
      <c r="T648" s="123">
        <v>0</v>
      </c>
    </row>
    <row r="649" spans="2:20" ht="30.2" hidden="1" customHeight="1">
      <c r="B649" s="117">
        <v>128</v>
      </c>
      <c r="C649" s="118" t="s">
        <v>198</v>
      </c>
      <c r="D649" s="118" t="s">
        <v>70</v>
      </c>
      <c r="E649" s="83">
        <v>2025</v>
      </c>
      <c r="F649" s="116" t="str">
        <f t="shared" si="21"/>
        <v>1288. Cuidado Continuo por una vida con bienestar para la ruralidad de BogotáEducativo 2025</v>
      </c>
      <c r="G649" s="118" t="s">
        <v>201</v>
      </c>
      <c r="H649" s="118" t="s">
        <v>67</v>
      </c>
      <c r="I649" s="118" t="s">
        <v>68</v>
      </c>
      <c r="J649" s="116" t="s">
        <v>37</v>
      </c>
      <c r="K649" s="119" t="s">
        <v>69</v>
      </c>
      <c r="L649" s="119" t="s">
        <v>58</v>
      </c>
      <c r="M649" s="120" t="s">
        <v>9</v>
      </c>
      <c r="N649" s="96" t="s">
        <v>2</v>
      </c>
      <c r="O649" s="116" t="str">
        <f t="shared" si="20"/>
        <v>1288. Cuidado Continuo por una vida con bienestar para la ruralidad de BogotáEducativo 20253_CIUDAD_BOLIVAR3_MARZO_2026</v>
      </c>
      <c r="P649" s="121">
        <v>140539</v>
      </c>
      <c r="Q649" s="121"/>
      <c r="R649" s="121"/>
      <c r="S649" s="122"/>
      <c r="T649" s="123">
        <v>0</v>
      </c>
    </row>
    <row r="650" spans="2:20" ht="30.2" hidden="1" customHeight="1">
      <c r="B650" s="117">
        <v>129</v>
      </c>
      <c r="C650" s="118" t="s">
        <v>198</v>
      </c>
      <c r="D650" s="118" t="s">
        <v>65</v>
      </c>
      <c r="E650" s="83">
        <v>2025</v>
      </c>
      <c r="F650" s="116" t="str">
        <f t="shared" si="21"/>
        <v>1298. Cuidado Continuo por una vida con bienestar para la ruralidad de BogotáComunitario2025</v>
      </c>
      <c r="G650" s="118" t="s">
        <v>202</v>
      </c>
      <c r="H650" s="118" t="s">
        <v>67</v>
      </c>
      <c r="I650" s="118" t="s">
        <v>68</v>
      </c>
      <c r="J650" s="116" t="s">
        <v>37</v>
      </c>
      <c r="K650" s="119" t="s">
        <v>69</v>
      </c>
      <c r="L650" s="119" t="s">
        <v>42</v>
      </c>
      <c r="M650" s="120" t="s">
        <v>9</v>
      </c>
      <c r="N650" s="96" t="s">
        <v>2</v>
      </c>
      <c r="O650" s="116" t="str">
        <f t="shared" si="20"/>
        <v>1298. Cuidado Continuo por una vida con bienestar para la ruralidad de BogotáComunitario20253_CIUDAD_BOLIVAR3_MARZO_2026</v>
      </c>
      <c r="P650" s="121">
        <v>175674</v>
      </c>
      <c r="Q650" s="121"/>
      <c r="R650" s="121"/>
      <c r="S650" s="122"/>
      <c r="T650" s="123">
        <v>0</v>
      </c>
    </row>
    <row r="651" spans="2:20" ht="30.2" hidden="1" customHeight="1">
      <c r="B651" s="117">
        <v>130</v>
      </c>
      <c r="C651" s="118" t="s">
        <v>198</v>
      </c>
      <c r="D651" s="118" t="s">
        <v>65</v>
      </c>
      <c r="E651" s="83">
        <v>2025</v>
      </c>
      <c r="F651" s="116" t="str">
        <f t="shared" si="21"/>
        <v>1308. Cuidado Continuo por una vida con bienestar para la ruralidad de BogotáComunitario2025</v>
      </c>
      <c r="G651" s="118" t="s">
        <v>203</v>
      </c>
      <c r="H651" s="118" t="s">
        <v>67</v>
      </c>
      <c r="I651" s="118" t="s">
        <v>68</v>
      </c>
      <c r="J651" s="116" t="s">
        <v>37</v>
      </c>
      <c r="K651" s="119" t="s">
        <v>69</v>
      </c>
      <c r="L651" s="119" t="s">
        <v>58</v>
      </c>
      <c r="M651" s="120" t="s">
        <v>9</v>
      </c>
      <c r="N651" s="96" t="s">
        <v>2</v>
      </c>
      <c r="O651" s="116" t="str">
        <f t="shared" si="20"/>
        <v>1308. Cuidado Continuo por una vida con bienestar para la ruralidad de BogotáComunitario20253_CIUDAD_BOLIVAR3_MARZO_2026</v>
      </c>
      <c r="P651" s="121">
        <v>140539</v>
      </c>
      <c r="Q651" s="121"/>
      <c r="R651" s="121"/>
      <c r="S651" s="122"/>
      <c r="T651" s="123">
        <v>0</v>
      </c>
    </row>
    <row r="652" spans="2:20" ht="30.2" hidden="1" customHeight="1">
      <c r="B652" s="117">
        <v>131</v>
      </c>
      <c r="C652" s="118" t="s">
        <v>198</v>
      </c>
      <c r="D652" s="118" t="s">
        <v>76</v>
      </c>
      <c r="E652" s="83">
        <v>2025</v>
      </c>
      <c r="F652" s="116" t="str">
        <f t="shared" si="21"/>
        <v>1318. Cuidado Continuo por una vida con bienestar para la ruralidad de BogotáLaboral2025</v>
      </c>
      <c r="G652" s="118" t="s">
        <v>204</v>
      </c>
      <c r="H652" s="118" t="s">
        <v>88</v>
      </c>
      <c r="I652" s="118" t="s">
        <v>68</v>
      </c>
      <c r="J652" s="116" t="s">
        <v>37</v>
      </c>
      <c r="K652" s="119" t="s">
        <v>132</v>
      </c>
      <c r="L652" s="119" t="s">
        <v>42</v>
      </c>
      <c r="M652" s="120" t="s">
        <v>9</v>
      </c>
      <c r="N652" s="96" t="s">
        <v>2</v>
      </c>
      <c r="O652" s="116" t="str">
        <f t="shared" si="20"/>
        <v>1318. Cuidado Continuo por una vida con bienestar para la ruralidad de BogotáLaboral20253_CIUDAD_BOLIVAR3_MARZO_2026</v>
      </c>
      <c r="P652" s="121">
        <v>940787</v>
      </c>
      <c r="Q652" s="121"/>
      <c r="R652" s="121"/>
      <c r="S652" s="122"/>
      <c r="T652" s="123">
        <v>0</v>
      </c>
    </row>
    <row r="653" spans="2:20" ht="30.2" hidden="1" customHeight="1">
      <c r="B653" s="117">
        <v>132</v>
      </c>
      <c r="C653" s="118" t="s">
        <v>198</v>
      </c>
      <c r="D653" s="118" t="s">
        <v>76</v>
      </c>
      <c r="E653" s="83">
        <v>2025</v>
      </c>
      <c r="F653" s="116" t="str">
        <f t="shared" si="21"/>
        <v>1328. Cuidado Continuo por una vida con bienestar para la ruralidad de BogotáLaboral2025</v>
      </c>
      <c r="G653" s="118" t="s">
        <v>205</v>
      </c>
      <c r="H653" s="118" t="s">
        <v>88</v>
      </c>
      <c r="I653" s="118" t="s">
        <v>68</v>
      </c>
      <c r="J653" s="116" t="s">
        <v>37</v>
      </c>
      <c r="K653" s="119" t="s">
        <v>206</v>
      </c>
      <c r="L653" s="119" t="s">
        <v>58</v>
      </c>
      <c r="M653" s="120" t="s">
        <v>9</v>
      </c>
      <c r="N653" s="96" t="s">
        <v>2</v>
      </c>
      <c r="O653" s="116" t="str">
        <f t="shared" si="20"/>
        <v>1328. Cuidado Continuo por una vida con bienestar para la ruralidad de BogotáLaboral20253_CIUDAD_BOLIVAR3_MARZO_2026</v>
      </c>
      <c r="P653" s="121">
        <v>250875</v>
      </c>
      <c r="Q653" s="121"/>
      <c r="R653" s="121"/>
      <c r="S653" s="122"/>
      <c r="T653" s="123">
        <v>0</v>
      </c>
    </row>
    <row r="654" spans="2:20" ht="30.2" hidden="1" customHeight="1">
      <c r="B654" s="117">
        <v>133</v>
      </c>
      <c r="C654" s="118" t="s">
        <v>198</v>
      </c>
      <c r="D654" s="118" t="s">
        <v>76</v>
      </c>
      <c r="E654" s="83">
        <v>2025</v>
      </c>
      <c r="F654" s="116" t="str">
        <f t="shared" si="21"/>
        <v>1338. Cuidado Continuo por una vida con bienestar para la ruralidad de BogotáLaboral2025</v>
      </c>
      <c r="G654" s="118" t="s">
        <v>207</v>
      </c>
      <c r="H654" s="118" t="s">
        <v>88</v>
      </c>
      <c r="I654" s="118" t="s">
        <v>68</v>
      </c>
      <c r="J654" s="116" t="s">
        <v>37</v>
      </c>
      <c r="K654" s="119" t="s">
        <v>206</v>
      </c>
      <c r="L654" s="119" t="s">
        <v>58</v>
      </c>
      <c r="M654" s="120" t="s">
        <v>9</v>
      </c>
      <c r="N654" s="96" t="s">
        <v>2</v>
      </c>
      <c r="O654" s="116" t="str">
        <f t="shared" si="20"/>
        <v>1338. Cuidado Continuo por una vida con bienestar para la ruralidad de BogotáLaboral20253_CIUDAD_BOLIVAR3_MARZO_2026</v>
      </c>
      <c r="P654" s="121">
        <v>183687</v>
      </c>
      <c r="Q654" s="121"/>
      <c r="R654" s="121"/>
      <c r="S654" s="122"/>
      <c r="T654" s="123">
        <v>0</v>
      </c>
    </row>
    <row r="655" spans="2:20" ht="30.2" hidden="1" customHeight="1">
      <c r="B655" s="117">
        <v>134</v>
      </c>
      <c r="C655" s="118" t="s">
        <v>198</v>
      </c>
      <c r="D655" s="118" t="s">
        <v>76</v>
      </c>
      <c r="E655" s="83">
        <v>2025</v>
      </c>
      <c r="F655" s="116" t="str">
        <f t="shared" si="21"/>
        <v>1348. Cuidado Continuo por una vida con bienestar para la ruralidad de BogotáLaboral2025</v>
      </c>
      <c r="G655" s="118" t="s">
        <v>208</v>
      </c>
      <c r="H655" s="118" t="s">
        <v>88</v>
      </c>
      <c r="I655" s="118" t="s">
        <v>68</v>
      </c>
      <c r="J655" s="116" t="s">
        <v>37</v>
      </c>
      <c r="K655" s="119" t="s">
        <v>129</v>
      </c>
      <c r="L655" s="119" t="s">
        <v>58</v>
      </c>
      <c r="M655" s="120" t="s">
        <v>9</v>
      </c>
      <c r="N655" s="96" t="s">
        <v>2</v>
      </c>
      <c r="O655" s="116" t="str">
        <f t="shared" si="20"/>
        <v>1348. Cuidado Continuo por una vida con bienestar para la ruralidad de BogotáLaboral20253_CIUDAD_BOLIVAR3_MARZO_2026</v>
      </c>
      <c r="P655" s="121">
        <v>110336</v>
      </c>
      <c r="Q655" s="121"/>
      <c r="R655" s="121"/>
      <c r="S655" s="122"/>
      <c r="T655" s="123">
        <v>0</v>
      </c>
    </row>
    <row r="656" spans="2:20" ht="30.2" hidden="1" customHeight="1">
      <c r="B656" s="117">
        <v>135</v>
      </c>
      <c r="C656" s="118" t="s">
        <v>198</v>
      </c>
      <c r="D656" s="118" t="s">
        <v>76</v>
      </c>
      <c r="E656" s="83">
        <v>2025</v>
      </c>
      <c r="F656" s="116" t="str">
        <f t="shared" si="21"/>
        <v>1358. Cuidado Continuo por una vida con bienestar para la ruralidad de BogotáLaboral2025</v>
      </c>
      <c r="G656" s="118" t="s">
        <v>209</v>
      </c>
      <c r="H656" s="118" t="s">
        <v>88</v>
      </c>
      <c r="I656" s="118" t="s">
        <v>68</v>
      </c>
      <c r="J656" s="116" t="s">
        <v>37</v>
      </c>
      <c r="K656" s="119" t="s">
        <v>129</v>
      </c>
      <c r="L656" s="119" t="s">
        <v>42</v>
      </c>
      <c r="M656" s="120" t="s">
        <v>9</v>
      </c>
      <c r="N656" s="96" t="s">
        <v>2</v>
      </c>
      <c r="O656" s="116" t="str">
        <f t="shared" si="20"/>
        <v>1358. Cuidado Continuo por una vida con bienestar para la ruralidad de BogotáLaboral20253_CIUDAD_BOLIVAR3_MARZO_2026</v>
      </c>
      <c r="P656" s="121">
        <v>137922</v>
      </c>
      <c r="Q656" s="121"/>
      <c r="R656" s="121"/>
      <c r="S656" s="122"/>
      <c r="T656" s="123">
        <v>0</v>
      </c>
    </row>
    <row r="657" spans="2:20" ht="30.2" hidden="1" customHeight="1">
      <c r="B657" s="117">
        <v>86</v>
      </c>
      <c r="C657" s="118" t="s">
        <v>210</v>
      </c>
      <c r="D657" s="118" t="s">
        <v>211</v>
      </c>
      <c r="E657" s="83">
        <v>2025</v>
      </c>
      <c r="F657" s="116" t="str">
        <f t="shared" si="21"/>
        <v>869. Gestión de Programas Estrategias y Planes para el BienestarGestión Integral Estrategias y Programas2025</v>
      </c>
      <c r="G657" s="118" t="s">
        <v>212</v>
      </c>
      <c r="H657" s="118" t="s">
        <v>213</v>
      </c>
      <c r="I657" s="118" t="s">
        <v>68</v>
      </c>
      <c r="J657" s="116" t="s">
        <v>37</v>
      </c>
      <c r="K657" s="119" t="s">
        <v>196</v>
      </c>
      <c r="L657" s="119" t="s">
        <v>39</v>
      </c>
      <c r="M657" s="120" t="s">
        <v>9</v>
      </c>
      <c r="N657" s="96" t="s">
        <v>2</v>
      </c>
      <c r="O657" s="116" t="str">
        <f t="shared" si="20"/>
        <v>869. Gestión de Programas Estrategias y Planes para el BienestarGestión Integral Estrategias y Programas20253_CIUDAD_BOLIVAR3_MARZO_2026</v>
      </c>
      <c r="P657" s="121">
        <v>73474880</v>
      </c>
      <c r="Q657" s="121"/>
      <c r="R657" s="121"/>
      <c r="S657" s="122"/>
      <c r="T657" s="123">
        <v>0</v>
      </c>
    </row>
    <row r="658" spans="2:20" ht="30.2" hidden="1" customHeight="1">
      <c r="B658" s="117">
        <v>136</v>
      </c>
      <c r="C658" s="118" t="s">
        <v>210</v>
      </c>
      <c r="D658" s="118" t="s">
        <v>211</v>
      </c>
      <c r="E658" s="83">
        <v>2025</v>
      </c>
      <c r="F658" s="116" t="str">
        <f t="shared" si="21"/>
        <v>1369. Gestión de Programas Estrategias y Planes para el BienestarGestión Integral Estrategias y Programas2025</v>
      </c>
      <c r="G658" s="118" t="s">
        <v>214</v>
      </c>
      <c r="H658" s="118" t="s">
        <v>215</v>
      </c>
      <c r="I658" s="118" t="s">
        <v>47</v>
      </c>
      <c r="J658" s="116" t="s">
        <v>37</v>
      </c>
      <c r="K658" s="119" t="s">
        <v>38</v>
      </c>
      <c r="L658" s="119" t="s">
        <v>39</v>
      </c>
      <c r="M658" s="120" t="s">
        <v>9</v>
      </c>
      <c r="N658" s="96" t="s">
        <v>2</v>
      </c>
      <c r="O658" s="116" t="str">
        <f t="shared" si="20"/>
        <v>1369. Gestión de Programas Estrategias y Planes para el BienestarGestión Integral Estrategias y Programas20253_CIUDAD_BOLIVAR3_MARZO_2026</v>
      </c>
      <c r="P658" s="121">
        <v>5621568</v>
      </c>
      <c r="Q658" s="121"/>
      <c r="R658" s="121"/>
      <c r="S658" s="122"/>
      <c r="T658" s="123">
        <v>0</v>
      </c>
    </row>
    <row r="659" spans="2:20" ht="30.2" hidden="1" customHeight="1">
      <c r="B659" s="117">
        <v>137</v>
      </c>
      <c r="C659" s="118" t="s">
        <v>210</v>
      </c>
      <c r="D659" s="118" t="s">
        <v>211</v>
      </c>
      <c r="E659" s="83">
        <v>2025</v>
      </c>
      <c r="F659" s="116" t="str">
        <f t="shared" si="21"/>
        <v>1379. Gestión de Programas Estrategias y Planes para el BienestarGestión Integral Estrategias y Programas2025</v>
      </c>
      <c r="G659" s="118" t="s">
        <v>216</v>
      </c>
      <c r="H659" s="118" t="s">
        <v>215</v>
      </c>
      <c r="I659" s="118" t="s">
        <v>47</v>
      </c>
      <c r="J659" s="116" t="s">
        <v>37</v>
      </c>
      <c r="K659" s="119" t="s">
        <v>38</v>
      </c>
      <c r="L659" s="119" t="s">
        <v>39</v>
      </c>
      <c r="M659" s="120" t="s">
        <v>9</v>
      </c>
      <c r="N659" s="96" t="s">
        <v>2</v>
      </c>
      <c r="O659" s="116" t="str">
        <f t="shared" si="20"/>
        <v>1379. Gestión de Programas Estrategias y Planes para el BienestarGestión Integral Estrategias y Programas20253_CIUDAD_BOLIVAR3_MARZO_2026</v>
      </c>
      <c r="P659" s="121">
        <v>3994272</v>
      </c>
      <c r="Q659" s="121"/>
      <c r="R659" s="121"/>
      <c r="S659" s="122"/>
      <c r="T659" s="123">
        <v>0</v>
      </c>
    </row>
    <row r="660" spans="2:20" ht="30.2" hidden="1" customHeight="1">
      <c r="B660" s="117">
        <v>138</v>
      </c>
      <c r="C660" s="118" t="s">
        <v>210</v>
      </c>
      <c r="D660" s="118" t="s">
        <v>211</v>
      </c>
      <c r="E660" s="83">
        <v>2025</v>
      </c>
      <c r="F660" s="116" t="str">
        <f t="shared" si="21"/>
        <v>1389. Gestión de Programas Estrategias y Planes para el BienestarGestión Integral Estrategias y Programas2025</v>
      </c>
      <c r="G660" s="118" t="s">
        <v>217</v>
      </c>
      <c r="H660" s="118" t="s">
        <v>215</v>
      </c>
      <c r="I660" s="118" t="s">
        <v>47</v>
      </c>
      <c r="J660" s="116" t="s">
        <v>37</v>
      </c>
      <c r="K660" s="119" t="s">
        <v>38</v>
      </c>
      <c r="L660" s="119" t="s">
        <v>39</v>
      </c>
      <c r="M660" s="120" t="s">
        <v>9</v>
      </c>
      <c r="N660" s="96" t="s">
        <v>2</v>
      </c>
      <c r="O660" s="116" t="str">
        <f t="shared" si="20"/>
        <v>1389. Gestión de Programas Estrategias y Planes para el BienestarGestión Integral Estrategias y Programas20253_CIUDAD_BOLIVAR3_MARZO_2026</v>
      </c>
      <c r="P660" s="121">
        <v>12969056</v>
      </c>
      <c r="Q660" s="121"/>
      <c r="R660" s="121"/>
      <c r="S660" s="122"/>
      <c r="T660" s="123">
        <v>0</v>
      </c>
    </row>
    <row r="661" spans="2:20" ht="30.2" hidden="1" customHeight="1">
      <c r="B661" s="117">
        <v>139</v>
      </c>
      <c r="C661" s="118" t="s">
        <v>210</v>
      </c>
      <c r="D661" s="118" t="s">
        <v>211</v>
      </c>
      <c r="E661" s="83">
        <v>2025</v>
      </c>
      <c r="F661" s="116" t="str">
        <f t="shared" si="21"/>
        <v>1399. Gestión de Programas Estrategias y Planes para el BienestarGestión Integral Estrategias y Programas2025</v>
      </c>
      <c r="G661" s="118" t="s">
        <v>218</v>
      </c>
      <c r="H661" s="118" t="s">
        <v>215</v>
      </c>
      <c r="I661" s="118" t="s">
        <v>47</v>
      </c>
      <c r="J661" s="116" t="s">
        <v>37</v>
      </c>
      <c r="K661" s="119" t="s">
        <v>38</v>
      </c>
      <c r="L661" s="119" t="s">
        <v>39</v>
      </c>
      <c r="M661" s="120" t="s">
        <v>9</v>
      </c>
      <c r="N661" s="96" t="s">
        <v>2</v>
      </c>
      <c r="O661" s="116" t="str">
        <f t="shared" si="20"/>
        <v>1399. Gestión de Programas Estrategias y Planes para el BienestarGestión Integral Estrategias y Programas20253_CIUDAD_BOLIVAR3_MARZO_2026</v>
      </c>
      <c r="P661" s="121">
        <v>3994272</v>
      </c>
      <c r="Q661" s="121"/>
      <c r="R661" s="121"/>
      <c r="S661" s="122"/>
      <c r="T661" s="123">
        <v>0</v>
      </c>
    </row>
    <row r="662" spans="2:20" ht="30.2" hidden="1" customHeight="1">
      <c r="B662" s="117">
        <v>140</v>
      </c>
      <c r="C662" s="118" t="s">
        <v>210</v>
      </c>
      <c r="D662" s="118" t="s">
        <v>211</v>
      </c>
      <c r="E662" s="83">
        <v>2025</v>
      </c>
      <c r="F662" s="116" t="str">
        <f t="shared" si="21"/>
        <v>1409. Gestión de Programas Estrategias y Planes para el BienestarGestión Integral Estrategias y Programas2025</v>
      </c>
      <c r="G662" s="118" t="s">
        <v>219</v>
      </c>
      <c r="H662" s="118" t="s">
        <v>215</v>
      </c>
      <c r="I662" s="118" t="s">
        <v>47</v>
      </c>
      <c r="J662" s="116" t="s">
        <v>37</v>
      </c>
      <c r="K662" s="119" t="s">
        <v>38</v>
      </c>
      <c r="L662" s="119" t="s">
        <v>39</v>
      </c>
      <c r="M662" s="120" t="s">
        <v>9</v>
      </c>
      <c r="N662" s="96" t="s">
        <v>2</v>
      </c>
      <c r="O662" s="116" t="str">
        <f t="shared" si="20"/>
        <v>1409. Gestión de Programas Estrategias y Planes para el BienestarGestión Integral Estrategias y Programas20253_CIUDAD_BOLIVAR3_MARZO_2026</v>
      </c>
      <c r="P662" s="121">
        <v>5621568</v>
      </c>
      <c r="Q662" s="121"/>
      <c r="R662" s="121"/>
      <c r="S662" s="122"/>
      <c r="T662" s="123">
        <v>0</v>
      </c>
    </row>
    <row r="663" spans="2:20" ht="30.2" hidden="1" customHeight="1">
      <c r="B663" s="117">
        <v>141</v>
      </c>
      <c r="C663" s="118" t="s">
        <v>210</v>
      </c>
      <c r="D663" s="118" t="s">
        <v>211</v>
      </c>
      <c r="E663" s="83">
        <v>2025</v>
      </c>
      <c r="F663" s="116" t="str">
        <f t="shared" si="21"/>
        <v>1419. Gestión de Programas Estrategias y Planes para el BienestarGestión Integral Estrategias y Programas2025</v>
      </c>
      <c r="G663" s="118" t="s">
        <v>220</v>
      </c>
      <c r="H663" s="118" t="s">
        <v>215</v>
      </c>
      <c r="I663" s="118" t="s">
        <v>47</v>
      </c>
      <c r="J663" s="116" t="s">
        <v>37</v>
      </c>
      <c r="K663" s="119" t="s">
        <v>38</v>
      </c>
      <c r="L663" s="119" t="s">
        <v>39</v>
      </c>
      <c r="M663" s="120" t="s">
        <v>9</v>
      </c>
      <c r="N663" s="96" t="s">
        <v>2</v>
      </c>
      <c r="O663" s="116" t="str">
        <f t="shared" si="20"/>
        <v>1419. Gestión de Programas Estrategias y Planes para el BienestarGestión Integral Estrategias y Programas20253_CIUDAD_BOLIVAR3_MARZO_2026</v>
      </c>
      <c r="P663" s="121">
        <v>3994272</v>
      </c>
      <c r="Q663" s="121"/>
      <c r="R663" s="121"/>
      <c r="S663" s="122"/>
      <c r="T663" s="123">
        <v>0</v>
      </c>
    </row>
    <row r="664" spans="2:20" ht="30.2" hidden="1" customHeight="1">
      <c r="B664" s="117">
        <v>142</v>
      </c>
      <c r="C664" s="118" t="s">
        <v>210</v>
      </c>
      <c r="D664" s="118" t="s">
        <v>211</v>
      </c>
      <c r="E664" s="83">
        <v>2025</v>
      </c>
      <c r="F664" s="116" t="str">
        <f t="shared" si="21"/>
        <v>1429. Gestión de Programas Estrategias y Planes para el BienestarGestión Integral Estrategias y Programas2025</v>
      </c>
      <c r="G664" s="118" t="s">
        <v>221</v>
      </c>
      <c r="H664" s="118" t="s">
        <v>215</v>
      </c>
      <c r="I664" s="118" t="s">
        <v>47</v>
      </c>
      <c r="J664" s="116" t="s">
        <v>37</v>
      </c>
      <c r="K664" s="119" t="s">
        <v>38</v>
      </c>
      <c r="L664" s="119" t="s">
        <v>58</v>
      </c>
      <c r="M664" s="120" t="s">
        <v>9</v>
      </c>
      <c r="N664" s="96" t="s">
        <v>2</v>
      </c>
      <c r="O664" s="116" t="str">
        <f t="shared" si="20"/>
        <v>1429. Gestión de Programas Estrategias y Planes para el BienestarGestión Integral Estrategias y Programas20253_CIUDAD_BOLIVAR3_MARZO_2026</v>
      </c>
      <c r="P664" s="121">
        <v>3994272</v>
      </c>
      <c r="Q664" s="121"/>
      <c r="R664" s="121"/>
      <c r="S664" s="122"/>
      <c r="T664" s="123">
        <v>0</v>
      </c>
    </row>
    <row r="665" spans="2:20" ht="30.2" hidden="1" customHeight="1">
      <c r="B665" s="117">
        <v>143</v>
      </c>
      <c r="C665" s="118" t="s">
        <v>210</v>
      </c>
      <c r="D665" s="118" t="s">
        <v>211</v>
      </c>
      <c r="E665" s="83">
        <v>2025</v>
      </c>
      <c r="F665" s="116" t="str">
        <f t="shared" si="21"/>
        <v>1439. Gestión de Programas Estrategias y Planes para el BienestarGestión Integral Estrategias y Programas2025</v>
      </c>
      <c r="G665" s="118" t="s">
        <v>222</v>
      </c>
      <c r="H665" s="118" t="s">
        <v>223</v>
      </c>
      <c r="I665" s="118" t="s">
        <v>47</v>
      </c>
      <c r="J665" s="116" t="s">
        <v>37</v>
      </c>
      <c r="K665" s="119" t="s">
        <v>38</v>
      </c>
      <c r="L665" s="119" t="s">
        <v>39</v>
      </c>
      <c r="M665" s="120" t="s">
        <v>9</v>
      </c>
      <c r="N665" s="96" t="s">
        <v>2</v>
      </c>
      <c r="O665" s="116" t="str">
        <f t="shared" si="20"/>
        <v>1439. Gestión de Programas Estrategias y Planes para el BienestarGestión Integral Estrategias y Programas20253_CIUDAD_BOLIVAR3_MARZO_2026</v>
      </c>
      <c r="P665" s="121">
        <v>7508288</v>
      </c>
      <c r="Q665" s="121"/>
      <c r="R665" s="121"/>
      <c r="S665" s="122"/>
      <c r="T665" s="123">
        <v>0</v>
      </c>
    </row>
    <row r="666" spans="2:20" ht="30.2" hidden="1" customHeight="1">
      <c r="B666" s="117">
        <v>144</v>
      </c>
      <c r="C666" s="118" t="s">
        <v>210</v>
      </c>
      <c r="D666" s="118" t="s">
        <v>211</v>
      </c>
      <c r="E666" s="83">
        <v>2025</v>
      </c>
      <c r="F666" s="116" t="str">
        <f t="shared" si="21"/>
        <v>1449. Gestión de Programas Estrategias y Planes para el BienestarGestión Integral Estrategias y Programas2025</v>
      </c>
      <c r="G666" s="118" t="s">
        <v>224</v>
      </c>
      <c r="H666" s="118" t="s">
        <v>223</v>
      </c>
      <c r="I666" s="118" t="s">
        <v>47</v>
      </c>
      <c r="J666" s="116" t="s">
        <v>37</v>
      </c>
      <c r="K666" s="119" t="s">
        <v>38</v>
      </c>
      <c r="L666" s="119" t="s">
        <v>39</v>
      </c>
      <c r="M666" s="120" t="s">
        <v>9</v>
      </c>
      <c r="N666" s="96" t="s">
        <v>2</v>
      </c>
      <c r="O666" s="116" t="str">
        <f t="shared" si="20"/>
        <v>1449. Gestión de Programas Estrategias y Planes para el BienestarGestión Integral Estrategias y Programas20253_CIUDAD_BOLIVAR3_MARZO_2026</v>
      </c>
      <c r="P666" s="121">
        <v>7508288</v>
      </c>
      <c r="Q666" s="121"/>
      <c r="R666" s="121"/>
      <c r="S666" s="122"/>
      <c r="T666" s="123">
        <v>0</v>
      </c>
    </row>
    <row r="667" spans="2:20" ht="30.2" hidden="1" customHeight="1">
      <c r="B667" s="117">
        <v>145</v>
      </c>
      <c r="C667" s="118" t="s">
        <v>210</v>
      </c>
      <c r="D667" s="118" t="s">
        <v>211</v>
      </c>
      <c r="E667" s="83">
        <v>2025</v>
      </c>
      <c r="F667" s="116" t="str">
        <f t="shared" si="21"/>
        <v>1459. Gestión de Programas Estrategias y Planes para el BienestarGestión Integral Estrategias y Programas2025</v>
      </c>
      <c r="G667" s="118" t="s">
        <v>225</v>
      </c>
      <c r="H667" s="118" t="s">
        <v>223</v>
      </c>
      <c r="I667" s="118" t="s">
        <v>47</v>
      </c>
      <c r="J667" s="116" t="s">
        <v>37</v>
      </c>
      <c r="K667" s="119" t="s">
        <v>38</v>
      </c>
      <c r="L667" s="119" t="s">
        <v>39</v>
      </c>
      <c r="M667" s="120" t="s">
        <v>9</v>
      </c>
      <c r="N667" s="96" t="s">
        <v>2</v>
      </c>
      <c r="O667" s="116" t="str">
        <f t="shared" si="20"/>
        <v>1459. Gestión de Programas Estrategias y Planes para el BienestarGestión Integral Estrategias y Programas20253_CIUDAD_BOLIVAR3_MARZO_2026</v>
      </c>
      <c r="P667" s="121">
        <v>5299968</v>
      </c>
      <c r="Q667" s="121"/>
      <c r="R667" s="121"/>
      <c r="S667" s="122"/>
      <c r="T667" s="123">
        <v>0</v>
      </c>
    </row>
    <row r="668" spans="2:20" ht="30.2" hidden="1" customHeight="1">
      <c r="B668" s="117">
        <v>146</v>
      </c>
      <c r="C668" s="118" t="s">
        <v>210</v>
      </c>
      <c r="D668" s="118" t="s">
        <v>211</v>
      </c>
      <c r="E668" s="83">
        <v>2025</v>
      </c>
      <c r="F668" s="116" t="str">
        <f t="shared" si="21"/>
        <v>1469. Gestión de Programas Estrategias y Planes para el BienestarGestión Integral Estrategias y Programas2025</v>
      </c>
      <c r="G668" s="118" t="s">
        <v>226</v>
      </c>
      <c r="H668" s="118" t="s">
        <v>223</v>
      </c>
      <c r="I668" s="118" t="s">
        <v>47</v>
      </c>
      <c r="J668" s="116" t="s">
        <v>37</v>
      </c>
      <c r="K668" s="119" t="s">
        <v>69</v>
      </c>
      <c r="L668" s="119" t="s">
        <v>58</v>
      </c>
      <c r="M668" s="120" t="s">
        <v>9</v>
      </c>
      <c r="N668" s="96" t="s">
        <v>2</v>
      </c>
      <c r="O668" s="116" t="str">
        <f t="shared" si="20"/>
        <v>1469. Gestión de Programas Estrategias y Planes para el BienestarGestión Integral Estrategias y Programas20253_CIUDAD_BOLIVAR3_MARZO_2026</v>
      </c>
      <c r="P668" s="121">
        <v>122208</v>
      </c>
      <c r="Q668" s="121"/>
      <c r="R668" s="121"/>
      <c r="S668" s="122"/>
      <c r="T668" s="123">
        <v>0</v>
      </c>
    </row>
    <row r="669" spans="2:20" ht="30.2" hidden="1" customHeight="1">
      <c r="B669" s="117">
        <v>147</v>
      </c>
      <c r="C669" s="118" t="s">
        <v>210</v>
      </c>
      <c r="D669" s="118" t="s">
        <v>211</v>
      </c>
      <c r="E669" s="83">
        <v>2025</v>
      </c>
      <c r="F669" s="116" t="str">
        <f t="shared" si="21"/>
        <v>1479. Gestión de Programas Estrategias y Planes para el BienestarGestión Integral Estrategias y Programas2025</v>
      </c>
      <c r="G669" s="118" t="s">
        <v>227</v>
      </c>
      <c r="H669" s="118" t="s">
        <v>223</v>
      </c>
      <c r="I669" s="118" t="s">
        <v>47</v>
      </c>
      <c r="J669" s="116" t="s">
        <v>37</v>
      </c>
      <c r="K669" s="119" t="s">
        <v>193</v>
      </c>
      <c r="L669" s="119" t="s">
        <v>58</v>
      </c>
      <c r="M669" s="120" t="s">
        <v>9</v>
      </c>
      <c r="N669" s="96" t="s">
        <v>2</v>
      </c>
      <c r="O669" s="116" t="str">
        <f t="shared" si="20"/>
        <v>1479. Gestión de Programas Estrategias y Planes para el BienestarGestión Integral Estrategias y Programas20253_CIUDAD_BOLIVAR3_MARZO_2026</v>
      </c>
      <c r="P669" s="121">
        <v>30552</v>
      </c>
      <c r="Q669" s="121"/>
      <c r="R669" s="121"/>
      <c r="S669" s="122"/>
      <c r="T669" s="123">
        <v>0</v>
      </c>
    </row>
    <row r="670" spans="2:20" ht="30.2" hidden="1" customHeight="1">
      <c r="B670" s="117">
        <v>148</v>
      </c>
      <c r="C670" s="118" t="s">
        <v>210</v>
      </c>
      <c r="D670" s="118" t="s">
        <v>211</v>
      </c>
      <c r="E670" s="83">
        <v>2025</v>
      </c>
      <c r="F670" s="116" t="str">
        <f t="shared" si="21"/>
        <v>1489. Gestión de Programas Estrategias y Planes para el BienestarGestión Integral Estrategias y Programas2025</v>
      </c>
      <c r="G670" s="118" t="s">
        <v>228</v>
      </c>
      <c r="H670" s="118" t="s">
        <v>223</v>
      </c>
      <c r="I670" s="118" t="s">
        <v>47</v>
      </c>
      <c r="J670" s="116" t="s">
        <v>37</v>
      </c>
      <c r="K670" s="119" t="s">
        <v>69</v>
      </c>
      <c r="L670" s="119" t="s">
        <v>58</v>
      </c>
      <c r="M670" s="120" t="s">
        <v>9</v>
      </c>
      <c r="N670" s="96" t="s">
        <v>2</v>
      </c>
      <c r="O670" s="116" t="str">
        <f t="shared" si="20"/>
        <v>1489. Gestión de Programas Estrategias y Planes para el BienestarGestión Integral Estrategias y Programas20253_CIUDAD_BOLIVAR3_MARZO_2026</v>
      </c>
      <c r="P670" s="121">
        <v>122208</v>
      </c>
      <c r="Q670" s="121"/>
      <c r="R670" s="121"/>
      <c r="S670" s="122"/>
      <c r="T670" s="123">
        <v>0</v>
      </c>
    </row>
    <row r="671" spans="2:20" ht="30.2" hidden="1" customHeight="1">
      <c r="B671" s="117">
        <v>149</v>
      </c>
      <c r="C671" s="118" t="s">
        <v>210</v>
      </c>
      <c r="D671" s="118" t="s">
        <v>211</v>
      </c>
      <c r="E671" s="83">
        <v>2025</v>
      </c>
      <c r="F671" s="116" t="str">
        <f t="shared" si="21"/>
        <v>1499. Gestión de Programas Estrategias y Planes para el BienestarGestión Integral Estrategias y Programas2025</v>
      </c>
      <c r="G671" s="118" t="s">
        <v>229</v>
      </c>
      <c r="H671" s="118" t="s">
        <v>223</v>
      </c>
      <c r="I671" s="118" t="s">
        <v>47</v>
      </c>
      <c r="J671" s="116" t="s">
        <v>37</v>
      </c>
      <c r="K671" s="119" t="s">
        <v>38</v>
      </c>
      <c r="L671" s="119" t="s">
        <v>39</v>
      </c>
      <c r="M671" s="120" t="s">
        <v>9</v>
      </c>
      <c r="N671" s="96" t="s">
        <v>2</v>
      </c>
      <c r="O671" s="116" t="str">
        <f t="shared" si="20"/>
        <v>1499. Gestión de Programas Estrategias y Planes para el BienestarGestión Integral Estrategias y Programas20253_CIUDAD_BOLIVAR3_MARZO_2026</v>
      </c>
      <c r="P671" s="121">
        <v>3665168</v>
      </c>
      <c r="Q671" s="121"/>
      <c r="R671" s="121"/>
      <c r="S671" s="122"/>
      <c r="T671" s="123">
        <v>0</v>
      </c>
    </row>
    <row r="672" spans="2:20" ht="30.2" hidden="1" customHeight="1">
      <c r="B672" s="117">
        <v>150</v>
      </c>
      <c r="C672" s="118" t="s">
        <v>210</v>
      </c>
      <c r="D672" s="118" t="s">
        <v>211</v>
      </c>
      <c r="E672" s="83">
        <v>2025</v>
      </c>
      <c r="F672" s="116" t="str">
        <f t="shared" si="21"/>
        <v>1509. Gestión de Programas Estrategias y Planes para el BienestarGestión Integral Estrategias y Programas2025</v>
      </c>
      <c r="G672" s="118" t="s">
        <v>230</v>
      </c>
      <c r="H672" s="118" t="s">
        <v>223</v>
      </c>
      <c r="I672" s="118" t="s">
        <v>47</v>
      </c>
      <c r="J672" s="116" t="s">
        <v>37</v>
      </c>
      <c r="K672" s="119" t="s">
        <v>38</v>
      </c>
      <c r="L672" s="119" t="s">
        <v>39</v>
      </c>
      <c r="M672" s="120" t="s">
        <v>9</v>
      </c>
      <c r="N672" s="96" t="s">
        <v>2</v>
      </c>
      <c r="O672" s="116" t="str">
        <f t="shared" si="20"/>
        <v>1509. Gestión de Programas Estrategias y Planes para el BienestarGestión Integral Estrategias y Programas20253_CIUDAD_BOLIVAR3_MARZO_2026</v>
      </c>
      <c r="P672" s="121">
        <v>1057260</v>
      </c>
      <c r="Q672" s="121"/>
      <c r="R672" s="121"/>
      <c r="S672" s="122"/>
      <c r="T672" s="123">
        <v>0</v>
      </c>
    </row>
    <row r="673" spans="2:20" ht="30.2" hidden="1" customHeight="1">
      <c r="B673" s="117">
        <v>151</v>
      </c>
      <c r="C673" s="118" t="s">
        <v>210</v>
      </c>
      <c r="D673" s="118" t="s">
        <v>211</v>
      </c>
      <c r="E673" s="83">
        <v>2025</v>
      </c>
      <c r="F673" s="116" t="str">
        <f t="shared" si="21"/>
        <v>1519. Gestión de Programas Estrategias y Planes para el BienestarGestión Integral Estrategias y Programas2025</v>
      </c>
      <c r="G673" s="118" t="s">
        <v>231</v>
      </c>
      <c r="H673" s="118" t="s">
        <v>223</v>
      </c>
      <c r="I673" s="118" t="s">
        <v>47</v>
      </c>
      <c r="J673" s="116" t="s">
        <v>37</v>
      </c>
      <c r="K673" s="119" t="s">
        <v>38</v>
      </c>
      <c r="L673" s="119" t="s">
        <v>39</v>
      </c>
      <c r="M673" s="120" t="s">
        <v>9</v>
      </c>
      <c r="N673" s="96" t="s">
        <v>2</v>
      </c>
      <c r="O673" s="116" t="str">
        <f t="shared" si="20"/>
        <v>1519. Gestión de Programas Estrategias y Planes para el BienestarGestión Integral Estrategias y Programas20253_CIUDAD_BOLIVAR3_MARZO_2026</v>
      </c>
      <c r="P673" s="121">
        <v>1409680</v>
      </c>
      <c r="Q673" s="121"/>
      <c r="R673" s="121"/>
      <c r="S673" s="122"/>
      <c r="T673" s="123">
        <v>0</v>
      </c>
    </row>
    <row r="674" spans="2:20" ht="30.2" hidden="1" customHeight="1">
      <c r="B674" s="117">
        <v>152</v>
      </c>
      <c r="C674" s="118" t="s">
        <v>210</v>
      </c>
      <c r="D674" s="118" t="s">
        <v>211</v>
      </c>
      <c r="E674" s="83">
        <v>2025</v>
      </c>
      <c r="F674" s="116" t="str">
        <f t="shared" si="21"/>
        <v>1529. Gestión de Programas Estrategias y Planes para el BienestarGestión Integral Estrategias y Programas2025</v>
      </c>
      <c r="G674" s="118" t="s">
        <v>232</v>
      </c>
      <c r="H674" s="118" t="s">
        <v>223</v>
      </c>
      <c r="I674" s="118" t="s">
        <v>47</v>
      </c>
      <c r="J674" s="116" t="s">
        <v>37</v>
      </c>
      <c r="K674" s="119" t="s">
        <v>38</v>
      </c>
      <c r="L674" s="119" t="s">
        <v>39</v>
      </c>
      <c r="M674" s="120" t="s">
        <v>9</v>
      </c>
      <c r="N674" s="96" t="s">
        <v>2</v>
      </c>
      <c r="O674" s="116" t="str">
        <f t="shared" si="20"/>
        <v>1529. Gestión de Programas Estrategias y Planes para el BienestarGestión Integral Estrategias y Programas20253_CIUDAD_BOLIVAR3_MARZO_2026</v>
      </c>
      <c r="P674" s="121">
        <v>352420</v>
      </c>
      <c r="Q674" s="121"/>
      <c r="R674" s="121"/>
      <c r="S674" s="122"/>
      <c r="T674" s="123">
        <v>0</v>
      </c>
    </row>
    <row r="675" spans="2:20" ht="30.2" hidden="1" customHeight="1">
      <c r="B675" s="117">
        <v>153</v>
      </c>
      <c r="C675" s="118" t="s">
        <v>210</v>
      </c>
      <c r="D675" s="118" t="s">
        <v>211</v>
      </c>
      <c r="E675" s="83">
        <v>2025</v>
      </c>
      <c r="F675" s="116" t="str">
        <f t="shared" si="21"/>
        <v>1539. Gestión de Programas Estrategias y Planes para el BienestarGestión Integral Estrategias y Programas2025</v>
      </c>
      <c r="G675" s="118" t="s">
        <v>233</v>
      </c>
      <c r="H675" s="118" t="s">
        <v>213</v>
      </c>
      <c r="I675" s="118" t="s">
        <v>47</v>
      </c>
      <c r="J675" s="116" t="s">
        <v>37</v>
      </c>
      <c r="K675" s="119" t="s">
        <v>38</v>
      </c>
      <c r="L675" s="119" t="s">
        <v>39</v>
      </c>
      <c r="M675" s="120" t="s">
        <v>9</v>
      </c>
      <c r="N675" s="96" t="s">
        <v>2</v>
      </c>
      <c r="O675" s="116" t="str">
        <f t="shared" si="20"/>
        <v>1539. Gestión de Programas Estrategias y Planes para el BienestarGestión Integral Estrategias y Programas20253_CIUDAD_BOLIVAR3_MARZO_2026</v>
      </c>
      <c r="P675" s="121">
        <v>7347488</v>
      </c>
      <c r="Q675" s="121"/>
      <c r="R675" s="121"/>
      <c r="S675" s="122"/>
      <c r="T675" s="123">
        <v>0</v>
      </c>
    </row>
    <row r="676" spans="2:20" ht="30.2" hidden="1" customHeight="1">
      <c r="B676" s="117">
        <v>154</v>
      </c>
      <c r="C676" s="118" t="s">
        <v>210</v>
      </c>
      <c r="D676" s="118" t="s">
        <v>211</v>
      </c>
      <c r="E676" s="83">
        <v>2025</v>
      </c>
      <c r="F676" s="116" t="str">
        <f t="shared" si="21"/>
        <v>1549. Gestión de Programas Estrategias y Planes para el BienestarGestión Integral Estrategias y Programas2025</v>
      </c>
      <c r="G676" s="118" t="s">
        <v>234</v>
      </c>
      <c r="H676" s="118" t="s">
        <v>213</v>
      </c>
      <c r="I676" s="118" t="s">
        <v>47</v>
      </c>
      <c r="J676" s="116" t="s">
        <v>37</v>
      </c>
      <c r="K676" s="119" t="s">
        <v>38</v>
      </c>
      <c r="L676" s="119" t="s">
        <v>39</v>
      </c>
      <c r="M676" s="120" t="s">
        <v>9</v>
      </c>
      <c r="N676" s="96" t="s">
        <v>2</v>
      </c>
      <c r="O676" s="116" t="str">
        <f t="shared" si="20"/>
        <v>1549. Gestión de Programas Estrategias y Planes para el BienestarGestión Integral Estrategias y Programas20253_CIUDAD_BOLIVAR3_MARZO_2026</v>
      </c>
      <c r="P676" s="121">
        <v>7347488</v>
      </c>
      <c r="Q676" s="121"/>
      <c r="R676" s="121"/>
      <c r="S676" s="122"/>
      <c r="T676" s="123">
        <v>0</v>
      </c>
    </row>
    <row r="677" spans="2:20" ht="30.2" hidden="1" customHeight="1">
      <c r="B677" s="117">
        <v>155</v>
      </c>
      <c r="C677" s="118" t="s">
        <v>210</v>
      </c>
      <c r="D677" s="118" t="s">
        <v>211</v>
      </c>
      <c r="E677" s="83">
        <v>2025</v>
      </c>
      <c r="F677" s="116" t="str">
        <f t="shared" si="21"/>
        <v>1559. Gestión de Programas Estrategias y Planes para el BienestarGestión Integral Estrategias y Programas2025</v>
      </c>
      <c r="G677" s="118" t="s">
        <v>235</v>
      </c>
      <c r="H677" s="118" t="s">
        <v>213</v>
      </c>
      <c r="I677" s="118" t="s">
        <v>47</v>
      </c>
      <c r="J677" s="116" t="s">
        <v>37</v>
      </c>
      <c r="K677" s="119" t="s">
        <v>38</v>
      </c>
      <c r="L677" s="119" t="s">
        <v>39</v>
      </c>
      <c r="M677" s="120" t="s">
        <v>9</v>
      </c>
      <c r="N677" s="96" t="s">
        <v>2</v>
      </c>
      <c r="O677" s="116" t="str">
        <f t="shared" si="20"/>
        <v>1559. Gestión de Programas Estrategias y Planes para el BienestarGestión Integral Estrategias y Programas20253_CIUDAD_BOLIVAR3_MARZO_2026</v>
      </c>
      <c r="P677" s="121">
        <v>7347488</v>
      </c>
      <c r="Q677" s="121"/>
      <c r="R677" s="121"/>
      <c r="S677" s="122"/>
      <c r="T677" s="123">
        <v>0</v>
      </c>
    </row>
    <row r="678" spans="2:20" ht="30.2" hidden="1" customHeight="1">
      <c r="B678" s="117">
        <v>156</v>
      </c>
      <c r="C678" s="118" t="s">
        <v>210</v>
      </c>
      <c r="D678" s="118" t="s">
        <v>211</v>
      </c>
      <c r="E678" s="83">
        <v>2025</v>
      </c>
      <c r="F678" s="116" t="str">
        <f t="shared" si="21"/>
        <v>1569. Gestión de Programas Estrategias y Planes para el BienestarGestión Integral Estrategias y Programas2025</v>
      </c>
      <c r="G678" s="118" t="s">
        <v>236</v>
      </c>
      <c r="H678" s="118" t="s">
        <v>213</v>
      </c>
      <c r="I678" s="118" t="s">
        <v>47</v>
      </c>
      <c r="J678" s="116" t="s">
        <v>37</v>
      </c>
      <c r="K678" s="119" t="s">
        <v>38</v>
      </c>
      <c r="L678" s="119" t="s">
        <v>39</v>
      </c>
      <c r="M678" s="120" t="s">
        <v>9</v>
      </c>
      <c r="N678" s="96" t="s">
        <v>2</v>
      </c>
      <c r="O678" s="116" t="str">
        <f t="shared" si="20"/>
        <v>1569. Gestión de Programas Estrategias y Planes para el BienestarGestión Integral Estrategias y Programas20253_CIUDAD_BOLIVAR3_MARZO_2026</v>
      </c>
      <c r="P678" s="121">
        <v>13832016</v>
      </c>
      <c r="Q678" s="121"/>
      <c r="R678" s="121"/>
      <c r="S678" s="122"/>
      <c r="T678" s="123">
        <v>0</v>
      </c>
    </row>
    <row r="679" spans="2:20" ht="30.2" hidden="1" customHeight="1">
      <c r="B679" s="117">
        <v>157</v>
      </c>
      <c r="C679" s="118" t="s">
        <v>210</v>
      </c>
      <c r="D679" s="118" t="s">
        <v>211</v>
      </c>
      <c r="E679" s="83">
        <v>2025</v>
      </c>
      <c r="F679" s="116" t="str">
        <f t="shared" si="21"/>
        <v>1579. Gestión de Programas Estrategias y Planes para el BienestarGestión Integral Estrategias y Programas2025</v>
      </c>
      <c r="G679" s="118" t="s">
        <v>237</v>
      </c>
      <c r="H679" s="118" t="s">
        <v>213</v>
      </c>
      <c r="I679" s="118" t="s">
        <v>47</v>
      </c>
      <c r="J679" s="116" t="s">
        <v>37</v>
      </c>
      <c r="K679" s="119" t="s">
        <v>38</v>
      </c>
      <c r="L679" s="119" t="s">
        <v>39</v>
      </c>
      <c r="M679" s="120" t="s">
        <v>9</v>
      </c>
      <c r="N679" s="96" t="s">
        <v>2</v>
      </c>
      <c r="O679" s="116" t="str">
        <f t="shared" si="20"/>
        <v>1579. Gestión de Programas Estrategias y Planes para el BienestarGestión Integral Estrategias y Programas20253_CIUDAD_BOLIVAR3_MARZO_2026</v>
      </c>
      <c r="P679" s="121">
        <v>13832016</v>
      </c>
      <c r="Q679" s="121"/>
      <c r="R679" s="121"/>
      <c r="S679" s="122"/>
      <c r="T679" s="123">
        <v>0</v>
      </c>
    </row>
    <row r="680" spans="2:20" ht="30.2" hidden="1" customHeight="1">
      <c r="B680" s="117">
        <v>158</v>
      </c>
      <c r="C680" s="118" t="s">
        <v>210</v>
      </c>
      <c r="D680" s="118" t="s">
        <v>211</v>
      </c>
      <c r="E680" s="83">
        <v>2025</v>
      </c>
      <c r="F680" s="116" t="str">
        <f t="shared" si="21"/>
        <v>1589. Gestión de Programas Estrategias y Planes para el BienestarGestión Integral Estrategias y Programas2025</v>
      </c>
      <c r="G680" s="118" t="s">
        <v>238</v>
      </c>
      <c r="H680" s="118" t="s">
        <v>213</v>
      </c>
      <c r="I680" s="118" t="s">
        <v>47</v>
      </c>
      <c r="J680" s="116" t="s">
        <v>37</v>
      </c>
      <c r="K680" s="119" t="s">
        <v>69</v>
      </c>
      <c r="L680" s="119" t="s">
        <v>39</v>
      </c>
      <c r="M680" s="120" t="s">
        <v>9</v>
      </c>
      <c r="N680" s="96" t="s">
        <v>2</v>
      </c>
      <c r="O680" s="116" t="str">
        <f t="shared" si="20"/>
        <v>1589. Gestión de Programas Estrategias y Planes para el BienestarGestión Integral Estrategias y Programas20253_CIUDAD_BOLIVAR3_MARZO_2026</v>
      </c>
      <c r="P680" s="121">
        <v>2114520</v>
      </c>
      <c r="Q680" s="121"/>
      <c r="R680" s="121"/>
      <c r="S680" s="122"/>
      <c r="T680" s="123">
        <v>0</v>
      </c>
    </row>
    <row r="681" spans="2:20" ht="30.2" hidden="1" customHeight="1">
      <c r="B681" s="117">
        <v>159</v>
      </c>
      <c r="C681" s="118" t="s">
        <v>210</v>
      </c>
      <c r="D681" s="118" t="s">
        <v>211</v>
      </c>
      <c r="E681" s="83">
        <v>2025</v>
      </c>
      <c r="F681" s="116" t="str">
        <f t="shared" si="21"/>
        <v>1599. Gestión de Programas Estrategias y Planes para el BienestarGestión Integral Estrategias y Programas2025</v>
      </c>
      <c r="G681" s="118" t="s">
        <v>239</v>
      </c>
      <c r="H681" s="118" t="s">
        <v>213</v>
      </c>
      <c r="I681" s="118" t="s">
        <v>47</v>
      </c>
      <c r="J681" s="116" t="s">
        <v>37</v>
      </c>
      <c r="K681" s="119" t="s">
        <v>38</v>
      </c>
      <c r="L681" s="119" t="s">
        <v>39</v>
      </c>
      <c r="M681" s="120" t="s">
        <v>9</v>
      </c>
      <c r="N681" s="96" t="s">
        <v>2</v>
      </c>
      <c r="O681" s="116" t="str">
        <f t="shared" si="20"/>
        <v>1599. Gestión de Programas Estrategias y Planes para el BienestarGestión Integral Estrategias y Programas20253_CIUDAD_BOLIVAR3_MARZO_2026</v>
      </c>
      <c r="P681" s="121">
        <v>4370008</v>
      </c>
      <c r="Q681" s="121"/>
      <c r="R681" s="121"/>
      <c r="S681" s="122"/>
      <c r="T681" s="123">
        <v>0</v>
      </c>
    </row>
    <row r="682" spans="2:20" ht="30.2" hidden="1" customHeight="1">
      <c r="B682" s="117">
        <v>160</v>
      </c>
      <c r="C682" s="118" t="s">
        <v>210</v>
      </c>
      <c r="D682" s="118" t="s">
        <v>211</v>
      </c>
      <c r="E682" s="83">
        <v>2025</v>
      </c>
      <c r="F682" s="116" t="str">
        <f t="shared" si="21"/>
        <v>1609. Gestión de Programas Estrategias y Planes para el BienestarGestión Integral Estrategias y Programas2025</v>
      </c>
      <c r="G682" s="118" t="s">
        <v>240</v>
      </c>
      <c r="H682" s="118" t="s">
        <v>213</v>
      </c>
      <c r="I682" s="118" t="s">
        <v>47</v>
      </c>
      <c r="J682" s="116" t="s">
        <v>37</v>
      </c>
      <c r="K682" s="119" t="s">
        <v>38</v>
      </c>
      <c r="L682" s="119" t="s">
        <v>39</v>
      </c>
      <c r="M682" s="120" t="s">
        <v>9</v>
      </c>
      <c r="N682" s="96" t="s">
        <v>2</v>
      </c>
      <c r="O682" s="116" t="str">
        <f t="shared" si="20"/>
        <v>1609. Gestión de Programas Estrategias y Planes para el BienestarGestión Integral Estrategias y Programas20253_CIUDAD_BOLIVAR3_MARZO_2026</v>
      </c>
      <c r="P682" s="121">
        <v>3994272</v>
      </c>
      <c r="Q682" s="121"/>
      <c r="R682" s="121"/>
      <c r="S682" s="122"/>
      <c r="T682" s="123">
        <v>0</v>
      </c>
    </row>
    <row r="683" spans="2:20" ht="30.2" hidden="1" customHeight="1">
      <c r="B683" s="117">
        <v>161</v>
      </c>
      <c r="C683" s="118" t="s">
        <v>210</v>
      </c>
      <c r="D683" s="118" t="s">
        <v>211</v>
      </c>
      <c r="E683" s="83">
        <v>2025</v>
      </c>
      <c r="F683" s="116" t="str">
        <f t="shared" si="21"/>
        <v>1619. Gestión de Programas Estrategias y Planes para el BienestarGestión Integral Estrategias y Programas2025</v>
      </c>
      <c r="G683" s="118" t="s">
        <v>241</v>
      </c>
      <c r="H683" s="118" t="s">
        <v>215</v>
      </c>
      <c r="I683" s="118" t="s">
        <v>47</v>
      </c>
      <c r="J683" s="116" t="s">
        <v>37</v>
      </c>
      <c r="K683" s="119" t="s">
        <v>38</v>
      </c>
      <c r="L683" s="119" t="s">
        <v>39</v>
      </c>
      <c r="M683" s="120" t="s">
        <v>9</v>
      </c>
      <c r="N683" s="96" t="s">
        <v>2</v>
      </c>
      <c r="O683" s="116" t="str">
        <f t="shared" si="20"/>
        <v>1619. Gestión de Programas Estrategias y Planes para el BienestarGestión Integral Estrategias y Programas20253_CIUDAD_BOLIVAR3_MARZO_2026</v>
      </c>
      <c r="P683" s="121">
        <v>7347488</v>
      </c>
      <c r="Q683" s="121"/>
      <c r="R683" s="121"/>
      <c r="S683" s="122"/>
      <c r="T683" s="123">
        <v>0</v>
      </c>
    </row>
    <row r="684" spans="2:20" ht="30.2" hidden="1" customHeight="1">
      <c r="B684" s="117">
        <v>162</v>
      </c>
      <c r="C684" s="118" t="s">
        <v>210</v>
      </c>
      <c r="D684" s="118" t="s">
        <v>211</v>
      </c>
      <c r="E684" s="83">
        <v>2025</v>
      </c>
      <c r="F684" s="116" t="str">
        <f t="shared" si="21"/>
        <v>1629. Gestión de Programas Estrategias y Planes para el BienestarGestión Integral Estrategias y Programas2025</v>
      </c>
      <c r="G684" s="118" t="s">
        <v>242</v>
      </c>
      <c r="H684" s="118" t="s">
        <v>215</v>
      </c>
      <c r="I684" s="118" t="s">
        <v>47</v>
      </c>
      <c r="J684" s="116" t="s">
        <v>37</v>
      </c>
      <c r="K684" s="119" t="s">
        <v>38</v>
      </c>
      <c r="L684" s="119" t="s">
        <v>39</v>
      </c>
      <c r="M684" s="120" t="s">
        <v>9</v>
      </c>
      <c r="N684" s="96" t="s">
        <v>2</v>
      </c>
      <c r="O684" s="116" t="str">
        <f t="shared" si="20"/>
        <v>1629. Gestión de Programas Estrategias y Planes para el BienestarGestión Integral Estrategias y Programas20253_CIUDAD_BOLIVAR3_MARZO_2026</v>
      </c>
      <c r="P684" s="121">
        <v>10478800</v>
      </c>
      <c r="Q684" s="121"/>
      <c r="R684" s="121"/>
      <c r="S684" s="122"/>
      <c r="T684" s="123">
        <v>0</v>
      </c>
    </row>
    <row r="685" spans="2:20" ht="30.2" hidden="1" customHeight="1">
      <c r="B685" s="117">
        <v>163</v>
      </c>
      <c r="C685" s="118" t="s">
        <v>210</v>
      </c>
      <c r="D685" s="118" t="s">
        <v>211</v>
      </c>
      <c r="E685" s="83">
        <v>2025</v>
      </c>
      <c r="F685" s="116" t="str">
        <f t="shared" si="21"/>
        <v>1639. Gestión de Programas Estrategias y Planes para el BienestarGestión Integral Estrategias y Programas2025</v>
      </c>
      <c r="G685" s="118" t="s">
        <v>243</v>
      </c>
      <c r="H685" s="118" t="s">
        <v>215</v>
      </c>
      <c r="I685" s="118" t="s">
        <v>47</v>
      </c>
      <c r="J685" s="116" t="s">
        <v>37</v>
      </c>
      <c r="K685" s="119" t="s">
        <v>38</v>
      </c>
      <c r="L685" s="119" t="s">
        <v>39</v>
      </c>
      <c r="M685" s="120" t="s">
        <v>9</v>
      </c>
      <c r="N685" s="96" t="s">
        <v>2</v>
      </c>
      <c r="O685" s="116" t="str">
        <f t="shared" si="20"/>
        <v>1639. Gestión de Programas Estrategias y Planes para el BienestarGestión Integral Estrategias y Programas20253_CIUDAD_BOLIVAR3_MARZO_2026</v>
      </c>
      <c r="P685" s="121">
        <v>3994272</v>
      </c>
      <c r="Q685" s="121"/>
      <c r="R685" s="121"/>
      <c r="S685" s="122"/>
      <c r="T685" s="123">
        <v>0</v>
      </c>
    </row>
    <row r="686" spans="2:20" ht="30.2" hidden="1" customHeight="1">
      <c r="B686" s="117">
        <v>164</v>
      </c>
      <c r="C686" s="118" t="s">
        <v>210</v>
      </c>
      <c r="D686" s="118" t="s">
        <v>211</v>
      </c>
      <c r="E686" s="83">
        <v>2025</v>
      </c>
      <c r="F686" s="116" t="str">
        <f t="shared" si="21"/>
        <v>1649. Gestión de Programas Estrategias y Planes para el BienestarGestión Integral Estrategias y Programas2025</v>
      </c>
      <c r="G686" s="118" t="s">
        <v>244</v>
      </c>
      <c r="H686" s="118" t="s">
        <v>215</v>
      </c>
      <c r="I686" s="118" t="s">
        <v>47</v>
      </c>
      <c r="J686" s="116" t="s">
        <v>37</v>
      </c>
      <c r="K686" s="119" t="s">
        <v>38</v>
      </c>
      <c r="L686" s="119" t="s">
        <v>39</v>
      </c>
      <c r="M686" s="120" t="s">
        <v>9</v>
      </c>
      <c r="N686" s="96" t="s">
        <v>2</v>
      </c>
      <c r="O686" s="116" t="str">
        <f t="shared" si="20"/>
        <v>1649. Gestión de Programas Estrategias y Planes para el BienestarGestión Integral Estrategias y Programas20253_CIUDAD_BOLIVAR3_MARZO_2026</v>
      </c>
      <c r="P686" s="121">
        <v>6484528</v>
      </c>
      <c r="Q686" s="121"/>
      <c r="R686" s="121"/>
      <c r="S686" s="122"/>
      <c r="T686" s="123">
        <v>0</v>
      </c>
    </row>
    <row r="687" spans="2:20" ht="30.2" hidden="1" customHeight="1">
      <c r="B687" s="117">
        <v>165</v>
      </c>
      <c r="C687" s="118" t="s">
        <v>210</v>
      </c>
      <c r="D687" s="118" t="s">
        <v>211</v>
      </c>
      <c r="E687" s="83">
        <v>2025</v>
      </c>
      <c r="F687" s="116" t="str">
        <f t="shared" si="21"/>
        <v>1659. Gestión de Programas Estrategias y Planes para el BienestarGestión Integral Estrategias y Programas2025</v>
      </c>
      <c r="G687" s="118" t="s">
        <v>245</v>
      </c>
      <c r="H687" s="118" t="s">
        <v>215</v>
      </c>
      <c r="I687" s="118" t="s">
        <v>47</v>
      </c>
      <c r="J687" s="116" t="s">
        <v>37</v>
      </c>
      <c r="K687" s="119" t="s">
        <v>38</v>
      </c>
      <c r="L687" s="119" t="s">
        <v>39</v>
      </c>
      <c r="M687" s="120" t="s">
        <v>9</v>
      </c>
      <c r="N687" s="96" t="s">
        <v>2</v>
      </c>
      <c r="O687" s="116" t="str">
        <f t="shared" si="20"/>
        <v>1659. Gestión de Programas Estrategias y Planes para el BienestarGestión Integral Estrategias y Programas20253_CIUDAD_BOLIVAR3_MARZO_2026</v>
      </c>
      <c r="P687" s="121">
        <v>3994272</v>
      </c>
      <c r="Q687" s="121"/>
      <c r="R687" s="121"/>
      <c r="S687" s="122"/>
      <c r="T687" s="123">
        <v>0</v>
      </c>
    </row>
    <row r="688" spans="2:20" ht="30.2" hidden="1" customHeight="1">
      <c r="B688" s="117">
        <v>166</v>
      </c>
      <c r="C688" s="118" t="s">
        <v>210</v>
      </c>
      <c r="D688" s="118" t="s">
        <v>211</v>
      </c>
      <c r="E688" s="83">
        <v>2025</v>
      </c>
      <c r="F688" s="116" t="str">
        <f t="shared" si="21"/>
        <v>1669. Gestión de Programas Estrategias y Planes para el BienestarGestión Integral Estrategias y Programas2025</v>
      </c>
      <c r="G688" s="118" t="s">
        <v>246</v>
      </c>
      <c r="H688" s="118" t="s">
        <v>215</v>
      </c>
      <c r="I688" s="118" t="s">
        <v>47</v>
      </c>
      <c r="J688" s="116" t="s">
        <v>37</v>
      </c>
      <c r="K688" s="119" t="s">
        <v>38</v>
      </c>
      <c r="L688" s="119" t="s">
        <v>39</v>
      </c>
      <c r="M688" s="120" t="s">
        <v>9</v>
      </c>
      <c r="N688" s="96" t="s">
        <v>2</v>
      </c>
      <c r="O688" s="116" t="str">
        <f t="shared" si="20"/>
        <v>1669. Gestión de Programas Estrategias y Planes para el BienestarGestión Integral Estrategias y Programas20253_CIUDAD_BOLIVAR3_MARZO_2026</v>
      </c>
      <c r="P688" s="121">
        <v>2983376</v>
      </c>
      <c r="Q688" s="121"/>
      <c r="R688" s="121"/>
      <c r="S688" s="122"/>
      <c r="T688" s="123">
        <v>0</v>
      </c>
    </row>
    <row r="689" spans="2:20" ht="30.2" hidden="1" customHeight="1">
      <c r="B689" s="117">
        <v>167</v>
      </c>
      <c r="C689" s="118" t="s">
        <v>210</v>
      </c>
      <c r="D689" s="118" t="s">
        <v>211</v>
      </c>
      <c r="E689" s="83">
        <v>2025</v>
      </c>
      <c r="F689" s="116" t="str">
        <f t="shared" si="21"/>
        <v>1679. Gestión de Programas Estrategias y Planes para el BienestarGestión Integral Estrategias y Programas2025</v>
      </c>
      <c r="G689" s="118" t="s">
        <v>247</v>
      </c>
      <c r="H689" s="118" t="s">
        <v>215</v>
      </c>
      <c r="I689" s="118" t="s">
        <v>47</v>
      </c>
      <c r="J689" s="116" t="s">
        <v>37</v>
      </c>
      <c r="K689" s="119" t="s">
        <v>38</v>
      </c>
      <c r="L689" s="119" t="s">
        <v>39</v>
      </c>
      <c r="M689" s="120" t="s">
        <v>9</v>
      </c>
      <c r="N689" s="96" t="s">
        <v>2</v>
      </c>
      <c r="O689" s="116" t="str">
        <f t="shared" si="20"/>
        <v>1679. Gestión de Programas Estrategias y Planes para el BienestarGestión Integral Estrategias y Programas20253_CIUDAD_BOLIVAR3_MARZO_2026</v>
      </c>
      <c r="P689" s="121">
        <v>6484528</v>
      </c>
      <c r="Q689" s="121"/>
      <c r="R689" s="121"/>
      <c r="S689" s="122"/>
      <c r="T689" s="123">
        <v>0</v>
      </c>
    </row>
    <row r="690" spans="2:20" ht="30.2" hidden="1" customHeight="1">
      <c r="B690" s="117">
        <v>168</v>
      </c>
      <c r="C690" s="118" t="s">
        <v>210</v>
      </c>
      <c r="D690" s="118" t="s">
        <v>211</v>
      </c>
      <c r="E690" s="83">
        <v>2025</v>
      </c>
      <c r="F690" s="116" t="str">
        <f t="shared" si="21"/>
        <v>1689. Gestión de Programas Estrategias y Planes para el BienestarGestión Integral Estrategias y Programas2025</v>
      </c>
      <c r="G690" s="118" t="s">
        <v>248</v>
      </c>
      <c r="H690" s="118" t="s">
        <v>215</v>
      </c>
      <c r="I690" s="118" t="s">
        <v>47</v>
      </c>
      <c r="J690" s="116" t="s">
        <v>37</v>
      </c>
      <c r="K690" s="119" t="s">
        <v>38</v>
      </c>
      <c r="L690" s="119" t="s">
        <v>39</v>
      </c>
      <c r="M690" s="120" t="s">
        <v>9</v>
      </c>
      <c r="N690" s="96" t="s">
        <v>2</v>
      </c>
      <c r="O690" s="116" t="str">
        <f t="shared" si="20"/>
        <v>1689. Gestión de Programas Estrategias y Planes para el BienestarGestión Integral Estrategias y Programas20253_CIUDAD_BOLIVAR3_MARZO_2026</v>
      </c>
      <c r="P690" s="121">
        <v>3994272</v>
      </c>
      <c r="Q690" s="121"/>
      <c r="R690" s="121"/>
      <c r="S690" s="122"/>
      <c r="T690" s="123">
        <v>0</v>
      </c>
    </row>
    <row r="691" spans="2:20" ht="30.2" hidden="1" customHeight="1">
      <c r="B691" s="117">
        <v>169</v>
      </c>
      <c r="C691" s="118" t="s">
        <v>210</v>
      </c>
      <c r="D691" s="118" t="s">
        <v>211</v>
      </c>
      <c r="E691" s="83">
        <v>2025</v>
      </c>
      <c r="F691" s="116" t="str">
        <f t="shared" si="21"/>
        <v>1699. Gestión de Programas Estrategias y Planes para el BienestarGestión Integral Estrategias y Programas2025</v>
      </c>
      <c r="G691" s="118" t="s">
        <v>249</v>
      </c>
      <c r="H691" s="118" t="s">
        <v>215</v>
      </c>
      <c r="I691" s="118" t="s">
        <v>47</v>
      </c>
      <c r="J691" s="116" t="s">
        <v>37</v>
      </c>
      <c r="K691" s="119" t="s">
        <v>38</v>
      </c>
      <c r="L691" s="119" t="s">
        <v>39</v>
      </c>
      <c r="M691" s="120" t="s">
        <v>9</v>
      </c>
      <c r="N691" s="96" t="s">
        <v>2</v>
      </c>
      <c r="O691" s="116" t="str">
        <f t="shared" si="20"/>
        <v>1699. Gestión de Programas Estrategias y Planes para el BienestarGestión Integral Estrategias y Programas20253_CIUDAD_BOLIVAR3_MARZO_2026</v>
      </c>
      <c r="P691" s="121">
        <v>3994272</v>
      </c>
      <c r="Q691" s="121"/>
      <c r="R691" s="121"/>
      <c r="S691" s="122"/>
      <c r="T691" s="123">
        <v>0</v>
      </c>
    </row>
    <row r="692" spans="2:20" ht="30.2" hidden="1" customHeight="1">
      <c r="B692" s="117">
        <v>170</v>
      </c>
      <c r="C692" s="118" t="s">
        <v>210</v>
      </c>
      <c r="D692" s="118" t="s">
        <v>211</v>
      </c>
      <c r="E692" s="83">
        <v>2025</v>
      </c>
      <c r="F692" s="116" t="str">
        <f t="shared" si="21"/>
        <v>1709. Gestión de Programas Estrategias y Planes para el BienestarGestión Integral Estrategias y Programas2025</v>
      </c>
      <c r="G692" s="118" t="s">
        <v>250</v>
      </c>
      <c r="H692" s="118" t="s">
        <v>215</v>
      </c>
      <c r="I692" s="118" t="s">
        <v>47</v>
      </c>
      <c r="J692" s="116" t="s">
        <v>37</v>
      </c>
      <c r="K692" s="119" t="s">
        <v>251</v>
      </c>
      <c r="L692" s="119" t="s">
        <v>39</v>
      </c>
      <c r="M692" s="120" t="s">
        <v>9</v>
      </c>
      <c r="N692" s="96" t="s">
        <v>2</v>
      </c>
      <c r="O692" s="116" t="str">
        <f t="shared" si="20"/>
        <v>1709. Gestión de Programas Estrategias y Planes para el BienestarGestión Integral Estrategias y Programas20253_CIUDAD_BOLIVAR3_MARZO_2026</v>
      </c>
      <c r="P692" s="121">
        <v>19450000</v>
      </c>
      <c r="Q692" s="121"/>
      <c r="R692" s="121"/>
      <c r="S692" s="122"/>
      <c r="T692" s="123">
        <v>0</v>
      </c>
    </row>
    <row r="693" spans="2:20" ht="30.2" hidden="1" customHeight="1">
      <c r="B693" s="117">
        <v>171</v>
      </c>
      <c r="C693" s="118" t="s">
        <v>210</v>
      </c>
      <c r="D693" s="118" t="s">
        <v>211</v>
      </c>
      <c r="E693" s="83">
        <v>2025</v>
      </c>
      <c r="F693" s="116" t="str">
        <f t="shared" si="21"/>
        <v>1719. Gestión de Programas Estrategias y Planes para el BienestarGestión Integral Estrategias y Programas2025</v>
      </c>
      <c r="G693" s="118" t="s">
        <v>252</v>
      </c>
      <c r="H693" s="118" t="s">
        <v>215</v>
      </c>
      <c r="I693" s="118" t="s">
        <v>47</v>
      </c>
      <c r="J693" s="116" t="s">
        <v>37</v>
      </c>
      <c r="K693" s="119" t="s">
        <v>253</v>
      </c>
      <c r="L693" s="119" t="s">
        <v>39</v>
      </c>
      <c r="M693" s="120" t="s">
        <v>9</v>
      </c>
      <c r="N693" s="96" t="s">
        <v>2</v>
      </c>
      <c r="O693" s="116" t="str">
        <f t="shared" si="20"/>
        <v>1719. Gestión de Programas Estrategias y Planes para el BienestarGestión Integral Estrategias y Programas20253_CIUDAD_BOLIVAR3_MARZO_2026</v>
      </c>
      <c r="P693" s="121">
        <v>3994272</v>
      </c>
      <c r="Q693" s="121"/>
      <c r="R693" s="121"/>
      <c r="S693" s="122"/>
      <c r="T693" s="123">
        <v>0</v>
      </c>
    </row>
    <row r="694" spans="2:20" ht="30.2" hidden="1" customHeight="1">
      <c r="B694" s="117">
        <v>172</v>
      </c>
      <c r="C694" s="118" t="s">
        <v>210</v>
      </c>
      <c r="D694" s="118" t="s">
        <v>211</v>
      </c>
      <c r="E694" s="83">
        <v>2025</v>
      </c>
      <c r="F694" s="116" t="str">
        <f t="shared" si="21"/>
        <v>1729. Gestión de Programas Estrategias y Planes para el BienestarGestión Integral Estrategias y Programas2025</v>
      </c>
      <c r="G694" s="118" t="s">
        <v>254</v>
      </c>
      <c r="H694" s="118" t="s">
        <v>215</v>
      </c>
      <c r="I694" s="118" t="s">
        <v>47</v>
      </c>
      <c r="J694" s="116" t="s">
        <v>37</v>
      </c>
      <c r="K694" s="119" t="s">
        <v>38</v>
      </c>
      <c r="L694" s="119" t="s">
        <v>39</v>
      </c>
      <c r="M694" s="120" t="s">
        <v>9</v>
      </c>
      <c r="N694" s="96" t="s">
        <v>2</v>
      </c>
      <c r="O694" s="116" t="str">
        <f t="shared" si="20"/>
        <v>1729. Gestión de Programas Estrategias y Planes para el BienestarGestión Integral Estrategias y Programas20253_CIUDAD_BOLIVAR3_MARZO_2026</v>
      </c>
      <c r="P694" s="121">
        <v>9985680</v>
      </c>
      <c r="Q694" s="121"/>
      <c r="R694" s="121"/>
      <c r="S694" s="122"/>
      <c r="T694" s="123">
        <v>0</v>
      </c>
    </row>
    <row r="695" spans="2:20" ht="30.2" hidden="1" customHeight="1">
      <c r="B695" s="117">
        <v>173</v>
      </c>
      <c r="C695" s="118" t="s">
        <v>210</v>
      </c>
      <c r="D695" s="118" t="s">
        <v>211</v>
      </c>
      <c r="E695" s="83">
        <v>2025</v>
      </c>
      <c r="F695" s="116" t="str">
        <f t="shared" si="21"/>
        <v>1739. Gestión de Programas Estrategias y Planes para el BienestarGestión Integral Estrategias y Programas2025</v>
      </c>
      <c r="G695" s="118" t="s">
        <v>255</v>
      </c>
      <c r="H695" s="118" t="s">
        <v>215</v>
      </c>
      <c r="I695" s="118" t="s">
        <v>47</v>
      </c>
      <c r="J695" s="116" t="s">
        <v>37</v>
      </c>
      <c r="K695" s="119" t="s">
        <v>38</v>
      </c>
      <c r="L695" s="119" t="s">
        <v>39</v>
      </c>
      <c r="M695" s="120" t="s">
        <v>9</v>
      </c>
      <c r="N695" s="96" t="s">
        <v>2</v>
      </c>
      <c r="O695" s="116" t="str">
        <f t="shared" si="20"/>
        <v>1739. Gestión de Programas Estrategias y Planes para el BienestarGestión Integral Estrategias y Programas20253_CIUDAD_BOLIVAR3_MARZO_2026</v>
      </c>
      <c r="P695" s="121">
        <v>2983376</v>
      </c>
      <c r="Q695" s="121"/>
      <c r="R695" s="121"/>
      <c r="S695" s="122"/>
      <c r="T695" s="123">
        <v>0</v>
      </c>
    </row>
    <row r="696" spans="2:20" ht="30.2" hidden="1" customHeight="1">
      <c r="B696" s="117">
        <v>174</v>
      </c>
      <c r="C696" s="118" t="s">
        <v>256</v>
      </c>
      <c r="D696" s="118" t="s">
        <v>257</v>
      </c>
      <c r="E696" s="83">
        <v>2025</v>
      </c>
      <c r="F696" s="116" t="str">
        <f t="shared" si="21"/>
        <v>17410. Proceso integral e integrado de la Vigilancia de la Salud PúblicaVigilancia en salud pública2025</v>
      </c>
      <c r="G696" s="118" t="s">
        <v>258</v>
      </c>
      <c r="H696" s="118" t="s">
        <v>259</v>
      </c>
      <c r="I696" s="118" t="s">
        <v>47</v>
      </c>
      <c r="J696" s="116" t="s">
        <v>37</v>
      </c>
      <c r="K696" s="119" t="s">
        <v>38</v>
      </c>
      <c r="L696" s="119" t="s">
        <v>39</v>
      </c>
      <c r="M696" s="120" t="s">
        <v>9</v>
      </c>
      <c r="N696" s="96" t="s">
        <v>2</v>
      </c>
      <c r="O696" s="116" t="str">
        <f t="shared" si="20"/>
        <v>17410. Proceso integral e integrado de la Vigilancia de la Salud PúblicaVigilancia en salud pública20253_CIUDAD_BOLIVAR3_MARZO_2026</v>
      </c>
      <c r="P696" s="121">
        <v>37920928</v>
      </c>
      <c r="Q696" s="121"/>
      <c r="R696" s="121"/>
      <c r="S696" s="122">
        <v>0</v>
      </c>
      <c r="T696" s="123">
        <v>0</v>
      </c>
    </row>
    <row r="697" spans="2:20" ht="30.2" hidden="1" customHeight="1">
      <c r="B697" s="117">
        <v>175</v>
      </c>
      <c r="C697" s="118" t="s">
        <v>256</v>
      </c>
      <c r="D697" s="118" t="s">
        <v>257</v>
      </c>
      <c r="E697" s="83">
        <v>2025</v>
      </c>
      <c r="F697" s="116" t="str">
        <f t="shared" si="21"/>
        <v>17510. Proceso integral e integrado de la Vigilancia de la Salud PúblicaVigilancia en salud pública2025</v>
      </c>
      <c r="G697" s="118" t="s">
        <v>260</v>
      </c>
      <c r="H697" s="118" t="s">
        <v>259</v>
      </c>
      <c r="I697" s="118" t="s">
        <v>47</v>
      </c>
      <c r="J697" s="116" t="s">
        <v>37</v>
      </c>
      <c r="K697" s="119" t="s">
        <v>38</v>
      </c>
      <c r="L697" s="119" t="s">
        <v>39</v>
      </c>
      <c r="M697" s="120" t="s">
        <v>9</v>
      </c>
      <c r="N697" s="96" t="s">
        <v>2</v>
      </c>
      <c r="O697" s="116" t="str">
        <f t="shared" si="20"/>
        <v>17510. Proceso integral e integrado de la Vigilancia de la Salud PúblicaVigilancia en salud pública20253_CIUDAD_BOLIVAR3_MARZO_2026</v>
      </c>
      <c r="P697" s="121">
        <v>26899696</v>
      </c>
      <c r="Q697" s="121"/>
      <c r="R697" s="121"/>
      <c r="S697" s="122">
        <v>0</v>
      </c>
      <c r="T697" s="123">
        <v>0</v>
      </c>
    </row>
    <row r="698" spans="2:20" ht="30.2" hidden="1" customHeight="1">
      <c r="B698" s="117">
        <v>176</v>
      </c>
      <c r="C698" s="118" t="s">
        <v>256</v>
      </c>
      <c r="D698" s="118" t="s">
        <v>257</v>
      </c>
      <c r="E698" s="83">
        <v>2025</v>
      </c>
      <c r="F698" s="116" t="str">
        <f t="shared" si="21"/>
        <v>17610. Proceso integral e integrado de la Vigilancia de la Salud PúblicaVigilancia en salud pública2025</v>
      </c>
      <c r="G698" s="118" t="s">
        <v>261</v>
      </c>
      <c r="H698" s="118" t="s">
        <v>259</v>
      </c>
      <c r="I698" s="118" t="s">
        <v>47</v>
      </c>
      <c r="J698" s="116" t="s">
        <v>37</v>
      </c>
      <c r="K698" s="119" t="s">
        <v>38</v>
      </c>
      <c r="L698" s="119" t="s">
        <v>58</v>
      </c>
      <c r="M698" s="120" t="s">
        <v>9</v>
      </c>
      <c r="N698" s="96" t="s">
        <v>2</v>
      </c>
      <c r="O698" s="116" t="str">
        <f t="shared" si="20"/>
        <v>17610. Proceso integral e integrado de la Vigilancia de la Salud PúblicaVigilancia en salud pública20253_CIUDAD_BOLIVAR3_MARZO_2026</v>
      </c>
      <c r="P698" s="121">
        <v>28206464</v>
      </c>
      <c r="Q698" s="121"/>
      <c r="R698" s="121"/>
      <c r="S698" s="122">
        <v>0</v>
      </c>
      <c r="T698" s="123">
        <v>0</v>
      </c>
    </row>
    <row r="699" spans="2:20" ht="30.2" hidden="1" customHeight="1">
      <c r="B699" s="117">
        <v>177</v>
      </c>
      <c r="C699" s="118" t="s">
        <v>256</v>
      </c>
      <c r="D699" s="118" t="s">
        <v>257</v>
      </c>
      <c r="E699" s="83">
        <v>2025</v>
      </c>
      <c r="F699" s="116" t="str">
        <f t="shared" si="21"/>
        <v>17710. Proceso integral e integrado de la Vigilancia de la Salud PúblicaVigilancia en salud pública2025</v>
      </c>
      <c r="G699" s="118" t="s">
        <v>262</v>
      </c>
      <c r="H699" s="118" t="s">
        <v>259</v>
      </c>
      <c r="I699" s="118" t="s">
        <v>47</v>
      </c>
      <c r="J699" s="116" t="s">
        <v>37</v>
      </c>
      <c r="K699" s="119" t="s">
        <v>38</v>
      </c>
      <c r="L699" s="119" t="s">
        <v>58</v>
      </c>
      <c r="M699" s="120" t="s">
        <v>9</v>
      </c>
      <c r="N699" s="96" t="s">
        <v>2</v>
      </c>
      <c r="O699" s="116" t="str">
        <f t="shared" si="20"/>
        <v>17710. Proceso integral e integrado de la Vigilancia de la Salud PúblicaVigilancia en salud pública20253_CIUDAD_BOLIVAR3_MARZO_2026</v>
      </c>
      <c r="P699" s="121">
        <v>37181248</v>
      </c>
      <c r="Q699" s="121"/>
      <c r="R699" s="121"/>
      <c r="S699" s="122">
        <v>0</v>
      </c>
      <c r="T699" s="123">
        <v>0</v>
      </c>
    </row>
    <row r="700" spans="2:20" ht="30.2" hidden="1" customHeight="1">
      <c r="B700" s="117">
        <v>178</v>
      </c>
      <c r="C700" s="118" t="s">
        <v>256</v>
      </c>
      <c r="D700" s="118" t="s">
        <v>257</v>
      </c>
      <c r="E700" s="83">
        <v>2025</v>
      </c>
      <c r="F700" s="116" t="str">
        <f t="shared" si="21"/>
        <v>17810. Proceso integral e integrado de la Vigilancia de la Salud PúblicaVigilancia en salud pública2025</v>
      </c>
      <c r="G700" s="118" t="s">
        <v>263</v>
      </c>
      <c r="H700" s="118" t="s">
        <v>259</v>
      </c>
      <c r="I700" s="118" t="s">
        <v>47</v>
      </c>
      <c r="J700" s="116" t="s">
        <v>37</v>
      </c>
      <c r="K700" s="119" t="s">
        <v>38</v>
      </c>
      <c r="L700" s="119" t="s">
        <v>39</v>
      </c>
      <c r="M700" s="120" t="s">
        <v>9</v>
      </c>
      <c r="N700" s="96" t="s">
        <v>2</v>
      </c>
      <c r="O700" s="116" t="str">
        <f t="shared" si="20"/>
        <v>17810. Proceso integral e integrado de la Vigilancia de la Salud PúblicaVigilancia en salud pública20253_CIUDAD_BOLIVAR3_MARZO_2026</v>
      </c>
      <c r="P700" s="121">
        <v>7347488</v>
      </c>
      <c r="Q700" s="121"/>
      <c r="R700" s="121"/>
      <c r="S700" s="122">
        <v>0</v>
      </c>
      <c r="T700" s="123">
        <v>0</v>
      </c>
    </row>
    <row r="701" spans="2:20" ht="30.2" hidden="1" customHeight="1">
      <c r="B701" s="117">
        <v>179</v>
      </c>
      <c r="C701" s="118" t="s">
        <v>256</v>
      </c>
      <c r="D701" s="118" t="s">
        <v>257</v>
      </c>
      <c r="E701" s="83">
        <v>2025</v>
      </c>
      <c r="F701" s="116" t="str">
        <f t="shared" si="21"/>
        <v>17910. Proceso integral e integrado de la Vigilancia de la Salud PúblicaVigilancia en salud pública2025</v>
      </c>
      <c r="G701" s="118" t="s">
        <v>264</v>
      </c>
      <c r="H701" s="118" t="s">
        <v>259</v>
      </c>
      <c r="I701" s="118" t="s">
        <v>47</v>
      </c>
      <c r="J701" s="116" t="s">
        <v>37</v>
      </c>
      <c r="K701" s="119" t="s">
        <v>38</v>
      </c>
      <c r="L701" s="119" t="s">
        <v>39</v>
      </c>
      <c r="M701" s="120" t="s">
        <v>9</v>
      </c>
      <c r="N701" s="96" t="s">
        <v>2</v>
      </c>
      <c r="O701" s="116" t="str">
        <f t="shared" si="20"/>
        <v>17910. Proceso integral e integrado de la Vigilancia de la Salud PúblicaVigilancia en salud pública20253_CIUDAD_BOLIVAR3_MARZO_2026</v>
      </c>
      <c r="P701" s="121">
        <v>3673744</v>
      </c>
      <c r="Q701" s="121"/>
      <c r="R701" s="121"/>
      <c r="S701" s="122">
        <v>0</v>
      </c>
      <c r="T701" s="123">
        <v>0</v>
      </c>
    </row>
    <row r="702" spans="2:20" ht="30.2" hidden="1" customHeight="1">
      <c r="B702" s="117">
        <v>180</v>
      </c>
      <c r="C702" s="118" t="s">
        <v>256</v>
      </c>
      <c r="D702" s="118" t="s">
        <v>257</v>
      </c>
      <c r="E702" s="83">
        <v>2025</v>
      </c>
      <c r="F702" s="116" t="str">
        <f t="shared" si="21"/>
        <v>18010. Proceso integral e integrado de la Vigilancia de la Salud PúblicaVigilancia en salud pública2025</v>
      </c>
      <c r="G702" s="118" t="s">
        <v>265</v>
      </c>
      <c r="H702" s="118" t="s">
        <v>259</v>
      </c>
      <c r="I702" s="118" t="s">
        <v>47</v>
      </c>
      <c r="J702" s="116" t="s">
        <v>37</v>
      </c>
      <c r="K702" s="119" t="s">
        <v>38</v>
      </c>
      <c r="L702" s="119" t="s">
        <v>39</v>
      </c>
      <c r="M702" s="120" t="s">
        <v>9</v>
      </c>
      <c r="N702" s="96" t="s">
        <v>2</v>
      </c>
      <c r="O702" s="116" t="str">
        <f t="shared" si="20"/>
        <v>18010. Proceso integral e integrado de la Vigilancia de la Salud PúblicaVigilancia en salud pública20253_CIUDAD_BOLIVAR3_MARZO_2026</v>
      </c>
      <c r="P702" s="121">
        <v>3673744</v>
      </c>
      <c r="Q702" s="121"/>
      <c r="R702" s="121"/>
      <c r="S702" s="122">
        <v>0</v>
      </c>
      <c r="T702" s="123">
        <v>0</v>
      </c>
    </row>
    <row r="703" spans="2:20" ht="30.2" hidden="1" customHeight="1">
      <c r="B703" s="117">
        <v>181</v>
      </c>
      <c r="C703" s="118" t="s">
        <v>256</v>
      </c>
      <c r="D703" s="118" t="s">
        <v>257</v>
      </c>
      <c r="E703" s="83">
        <v>2025</v>
      </c>
      <c r="F703" s="116" t="str">
        <f t="shared" si="21"/>
        <v>18110. Proceso integral e integrado de la Vigilancia de la Salud PúblicaVigilancia en salud pública2025</v>
      </c>
      <c r="G703" s="118" t="s">
        <v>266</v>
      </c>
      <c r="H703" s="118" t="s">
        <v>259</v>
      </c>
      <c r="I703" s="118" t="s">
        <v>47</v>
      </c>
      <c r="J703" s="116" t="s">
        <v>37</v>
      </c>
      <c r="K703" s="119" t="s">
        <v>38</v>
      </c>
      <c r="L703" s="119" t="s">
        <v>39</v>
      </c>
      <c r="M703" s="120" t="s">
        <v>9</v>
      </c>
      <c r="N703" s="96" t="s">
        <v>2</v>
      </c>
      <c r="O703" s="116" t="str">
        <f t="shared" si="20"/>
        <v>18110. Proceso integral e integrado de la Vigilancia de la Salud PúblicaVigilancia en salud pública20253_CIUDAD_BOLIVAR3_MARZO_2026</v>
      </c>
      <c r="P703" s="121">
        <v>87405520</v>
      </c>
      <c r="Q703" s="121"/>
      <c r="R703" s="121"/>
      <c r="S703" s="122">
        <v>0</v>
      </c>
      <c r="T703" s="123">
        <v>0</v>
      </c>
    </row>
    <row r="704" spans="2:20" ht="30.2" hidden="1" customHeight="1">
      <c r="B704" s="117">
        <v>182</v>
      </c>
      <c r="C704" s="118" t="s">
        <v>256</v>
      </c>
      <c r="D704" s="118" t="s">
        <v>257</v>
      </c>
      <c r="E704" s="83">
        <v>2025</v>
      </c>
      <c r="F704" s="116" t="str">
        <f t="shared" si="21"/>
        <v>18210. Proceso integral e integrado de la Vigilancia de la Salud PúblicaVigilancia en salud pública2025</v>
      </c>
      <c r="G704" s="118" t="s">
        <v>267</v>
      </c>
      <c r="H704" s="118" t="s">
        <v>259</v>
      </c>
      <c r="I704" s="118" t="s">
        <v>47</v>
      </c>
      <c r="J704" s="116" t="s">
        <v>37</v>
      </c>
      <c r="K704" s="119" t="s">
        <v>38</v>
      </c>
      <c r="L704" s="119" t="s">
        <v>39</v>
      </c>
      <c r="M704" s="120" t="s">
        <v>9</v>
      </c>
      <c r="N704" s="96" t="s">
        <v>2</v>
      </c>
      <c r="O704" s="116" t="str">
        <f t="shared" si="20"/>
        <v>18210. Proceso integral e integrado de la Vigilancia de la Salud PúblicaVigilancia en salud pública20253_CIUDAD_BOLIVAR3_MARZO_2026</v>
      </c>
      <c r="P704" s="121">
        <v>17288787</v>
      </c>
      <c r="Q704" s="121"/>
      <c r="R704" s="121"/>
      <c r="S704" s="122">
        <v>0</v>
      </c>
      <c r="T704" s="123">
        <v>0</v>
      </c>
    </row>
    <row r="705" spans="2:20" ht="30.2" hidden="1" customHeight="1">
      <c r="B705" s="117">
        <v>183</v>
      </c>
      <c r="C705" s="118" t="s">
        <v>256</v>
      </c>
      <c r="D705" s="118" t="s">
        <v>257</v>
      </c>
      <c r="E705" s="83">
        <v>2025</v>
      </c>
      <c r="F705" s="116" t="str">
        <f t="shared" si="21"/>
        <v>18310. Proceso integral e integrado de la Vigilancia de la Salud PúblicaVigilancia en salud pública2025</v>
      </c>
      <c r="G705" s="118" t="s">
        <v>268</v>
      </c>
      <c r="H705" s="118" t="s">
        <v>259</v>
      </c>
      <c r="I705" s="118" t="s">
        <v>47</v>
      </c>
      <c r="J705" s="116" t="s">
        <v>37</v>
      </c>
      <c r="K705" s="119" t="s">
        <v>38</v>
      </c>
      <c r="L705" s="119" t="s">
        <v>39</v>
      </c>
      <c r="M705" s="120" t="s">
        <v>9</v>
      </c>
      <c r="N705" s="96" t="s">
        <v>2</v>
      </c>
      <c r="O705" s="116" t="str">
        <f t="shared" si="20"/>
        <v>18310. Proceso integral e integrado de la Vigilancia de la Salud PúblicaVigilancia en salud pública20253_CIUDAD_BOLIVAR3_MARZO_2026</v>
      </c>
      <c r="P705" s="121">
        <v>61146880</v>
      </c>
      <c r="Q705" s="121"/>
      <c r="R705" s="121"/>
      <c r="S705" s="122">
        <v>0</v>
      </c>
      <c r="T705" s="123">
        <v>0</v>
      </c>
    </row>
    <row r="706" spans="2:20" ht="30.2" hidden="1" customHeight="1">
      <c r="B706" s="117">
        <v>184</v>
      </c>
      <c r="C706" s="118" t="s">
        <v>256</v>
      </c>
      <c r="D706" s="118" t="s">
        <v>257</v>
      </c>
      <c r="E706" s="83">
        <v>2025</v>
      </c>
      <c r="F706" s="116" t="str">
        <f t="shared" si="21"/>
        <v>18410. Proceso integral e integrado de la Vigilancia de la Salud PúblicaVigilancia en salud pública2025</v>
      </c>
      <c r="G706" s="118" t="s">
        <v>269</v>
      </c>
      <c r="H706" s="118" t="s">
        <v>259</v>
      </c>
      <c r="I706" s="118" t="s">
        <v>47</v>
      </c>
      <c r="J706" s="116" t="s">
        <v>37</v>
      </c>
      <c r="K706" s="119" t="s">
        <v>38</v>
      </c>
      <c r="L706" s="119" t="s">
        <v>39</v>
      </c>
      <c r="M706" s="120" t="s">
        <v>9</v>
      </c>
      <c r="N706" s="96" t="s">
        <v>2</v>
      </c>
      <c r="O706" s="116" t="str">
        <f t="shared" si="20"/>
        <v>18410. Proceso integral e integrado de la Vigilancia de la Salud PúblicaVigilancia en salud pública20253_CIUDAD_BOLIVAR3_MARZO_2026</v>
      </c>
      <c r="P706" s="121">
        <v>9941299</v>
      </c>
      <c r="Q706" s="121"/>
      <c r="R706" s="121"/>
      <c r="S706" s="122">
        <v>0</v>
      </c>
      <c r="T706" s="123">
        <v>0</v>
      </c>
    </row>
    <row r="707" spans="2:20" ht="30.2" hidden="1" customHeight="1">
      <c r="B707" s="117">
        <v>185</v>
      </c>
      <c r="C707" s="118" t="s">
        <v>256</v>
      </c>
      <c r="D707" s="118" t="s">
        <v>257</v>
      </c>
      <c r="E707" s="83">
        <v>2025</v>
      </c>
      <c r="F707" s="116" t="str">
        <f t="shared" si="21"/>
        <v>18510. Proceso integral e integrado de la Vigilancia de la Salud PúblicaVigilancia en salud pública2025</v>
      </c>
      <c r="G707" s="118" t="s">
        <v>270</v>
      </c>
      <c r="H707" s="118" t="s">
        <v>259</v>
      </c>
      <c r="I707" s="118" t="s">
        <v>47</v>
      </c>
      <c r="J707" s="116" t="s">
        <v>37</v>
      </c>
      <c r="K707" s="119" t="s">
        <v>38</v>
      </c>
      <c r="L707" s="119" t="s">
        <v>39</v>
      </c>
      <c r="M707" s="120" t="s">
        <v>9</v>
      </c>
      <c r="N707" s="96" t="s">
        <v>2</v>
      </c>
      <c r="O707" s="116" t="str">
        <f t="shared" si="20"/>
        <v>18510. Proceso integral e integrado de la Vigilancia de la Salud PúblicaVigilancia en salud pública20253_CIUDAD_BOLIVAR3_MARZO_2026</v>
      </c>
      <c r="P707" s="121">
        <v>40189280</v>
      </c>
      <c r="Q707" s="121"/>
      <c r="R707" s="121"/>
      <c r="S707" s="122">
        <v>0</v>
      </c>
      <c r="T707" s="123">
        <v>0</v>
      </c>
    </row>
    <row r="708" spans="2:20" ht="30.2" hidden="1" customHeight="1">
      <c r="B708" s="117">
        <v>186</v>
      </c>
      <c r="C708" s="118" t="s">
        <v>256</v>
      </c>
      <c r="D708" s="118" t="s">
        <v>257</v>
      </c>
      <c r="E708" s="83">
        <v>2025</v>
      </c>
      <c r="F708" s="116" t="str">
        <f t="shared" si="21"/>
        <v>18610. Proceso integral e integrado de la Vigilancia de la Salud PúblicaVigilancia en salud pública2025</v>
      </c>
      <c r="G708" s="118" t="s">
        <v>271</v>
      </c>
      <c r="H708" s="118" t="s">
        <v>259</v>
      </c>
      <c r="I708" s="118" t="s">
        <v>47</v>
      </c>
      <c r="J708" s="116" t="s">
        <v>37</v>
      </c>
      <c r="K708" s="119" t="s">
        <v>38</v>
      </c>
      <c r="L708" s="119" t="s">
        <v>58</v>
      </c>
      <c r="M708" s="120" t="s">
        <v>9</v>
      </c>
      <c r="N708" s="96" t="s">
        <v>2</v>
      </c>
      <c r="O708" s="116" t="str">
        <f t="shared" si="20"/>
        <v>18610. Proceso integral e integrado de la Vigilancia de la Salud PúblicaVigilancia en salud pública20253_CIUDAD_BOLIVAR3_MARZO_2026</v>
      </c>
      <c r="P708" s="121">
        <v>7347488</v>
      </c>
      <c r="Q708" s="121"/>
      <c r="R708" s="121"/>
      <c r="S708" s="122">
        <v>0</v>
      </c>
      <c r="T708" s="123">
        <v>0</v>
      </c>
    </row>
    <row r="709" spans="2:20" ht="30.2" hidden="1" customHeight="1">
      <c r="B709" s="117">
        <v>187</v>
      </c>
      <c r="C709" s="118" t="s">
        <v>256</v>
      </c>
      <c r="D709" s="118" t="s">
        <v>257</v>
      </c>
      <c r="E709" s="83">
        <v>2025</v>
      </c>
      <c r="F709" s="116" t="str">
        <f t="shared" si="21"/>
        <v>18710. Proceso integral e integrado de la Vigilancia de la Salud PúblicaVigilancia en salud pública2025</v>
      </c>
      <c r="G709" s="118" t="s">
        <v>272</v>
      </c>
      <c r="H709" s="118" t="s">
        <v>273</v>
      </c>
      <c r="I709" s="118" t="s">
        <v>47</v>
      </c>
      <c r="J709" s="116" t="s">
        <v>37</v>
      </c>
      <c r="K709" s="119" t="s">
        <v>38</v>
      </c>
      <c r="L709" s="119" t="s">
        <v>39</v>
      </c>
      <c r="M709" s="120" t="s">
        <v>9</v>
      </c>
      <c r="N709" s="96" t="s">
        <v>2</v>
      </c>
      <c r="O709" s="116" t="str">
        <f t="shared" si="20"/>
        <v>18710. Proceso integral e integrado de la Vigilancia de la Salud PúblicaVigilancia en salud pública20253_CIUDAD_BOLIVAR3_MARZO_2026</v>
      </c>
      <c r="P709" s="121">
        <v>3994272</v>
      </c>
      <c r="Q709" s="121"/>
      <c r="R709" s="121"/>
      <c r="S709" s="122">
        <v>0</v>
      </c>
      <c r="T709" s="123">
        <v>0</v>
      </c>
    </row>
    <row r="710" spans="2:20" ht="30.2" hidden="1" customHeight="1">
      <c r="B710" s="117">
        <v>188</v>
      </c>
      <c r="C710" s="118" t="s">
        <v>256</v>
      </c>
      <c r="D710" s="118" t="s">
        <v>257</v>
      </c>
      <c r="E710" s="83">
        <v>2025</v>
      </c>
      <c r="F710" s="116" t="str">
        <f t="shared" si="21"/>
        <v>18810. Proceso integral e integrado de la Vigilancia de la Salud PúblicaVigilancia en salud pública2025</v>
      </c>
      <c r="G710" s="118" t="s">
        <v>274</v>
      </c>
      <c r="H710" s="118" t="s">
        <v>273</v>
      </c>
      <c r="I710" s="118" t="s">
        <v>47</v>
      </c>
      <c r="J710" s="116" t="s">
        <v>37</v>
      </c>
      <c r="K710" s="119" t="s">
        <v>38</v>
      </c>
      <c r="L710" s="119" t="s">
        <v>39</v>
      </c>
      <c r="M710" s="120" t="s">
        <v>9</v>
      </c>
      <c r="N710" s="96" t="s">
        <v>2</v>
      </c>
      <c r="O710" s="116" t="str">
        <f t="shared" si="20"/>
        <v>18810. Proceso integral e integrado de la Vigilancia de la Salud PúblicaVigilancia en salud pública20253_CIUDAD_BOLIVAR3_MARZO_2026</v>
      </c>
      <c r="P710" s="121">
        <v>33280669</v>
      </c>
      <c r="Q710" s="121"/>
      <c r="R710" s="121"/>
      <c r="S710" s="122">
        <v>0</v>
      </c>
      <c r="T710" s="123">
        <v>0</v>
      </c>
    </row>
    <row r="711" spans="2:20" ht="30.2" hidden="1" customHeight="1">
      <c r="B711" s="117">
        <v>189</v>
      </c>
      <c r="C711" s="118" t="s">
        <v>256</v>
      </c>
      <c r="D711" s="118" t="s">
        <v>257</v>
      </c>
      <c r="E711" s="83">
        <v>2025</v>
      </c>
      <c r="F711" s="116" t="str">
        <f t="shared" si="21"/>
        <v>18910. Proceso integral e integrado de la Vigilancia de la Salud PúblicaVigilancia en salud pública2025</v>
      </c>
      <c r="G711" s="118" t="s">
        <v>275</v>
      </c>
      <c r="H711" s="118" t="s">
        <v>273</v>
      </c>
      <c r="I711" s="118" t="s">
        <v>47</v>
      </c>
      <c r="J711" s="116" t="s">
        <v>37</v>
      </c>
      <c r="K711" s="119" t="s">
        <v>38</v>
      </c>
      <c r="L711" s="119" t="s">
        <v>39</v>
      </c>
      <c r="M711" s="120" t="s">
        <v>9</v>
      </c>
      <c r="N711" s="96" t="s">
        <v>2</v>
      </c>
      <c r="O711" s="116" t="str">
        <f t="shared" ref="O711:O774" si="22">+F711&amp;M711&amp;N711</f>
        <v>18910. Proceso integral e integrado de la Vigilancia de la Salud PúblicaVigilancia en salud pública20253_CIUDAD_BOLIVAR3_MARZO_2026</v>
      </c>
      <c r="P711" s="121">
        <v>25933181</v>
      </c>
      <c r="Q711" s="121"/>
      <c r="R711" s="121"/>
      <c r="S711" s="122">
        <v>0</v>
      </c>
      <c r="T711" s="123">
        <v>0</v>
      </c>
    </row>
    <row r="712" spans="2:20" ht="30.2" hidden="1" customHeight="1">
      <c r="B712" s="117">
        <v>190</v>
      </c>
      <c r="C712" s="118" t="s">
        <v>256</v>
      </c>
      <c r="D712" s="118" t="s">
        <v>257</v>
      </c>
      <c r="E712" s="83">
        <v>2025</v>
      </c>
      <c r="F712" s="116" t="str">
        <f t="shared" ref="F712:F775" si="23">B712&amp;C712&amp;D712&amp;E712</f>
        <v>19010. Proceso integral e integrado de la Vigilancia de la Salud PúblicaVigilancia en salud pública2025</v>
      </c>
      <c r="G712" s="118" t="s">
        <v>276</v>
      </c>
      <c r="H712" s="118" t="s">
        <v>273</v>
      </c>
      <c r="I712" s="118" t="s">
        <v>47</v>
      </c>
      <c r="J712" s="116" t="s">
        <v>37</v>
      </c>
      <c r="K712" s="119" t="s">
        <v>38</v>
      </c>
      <c r="L712" s="119" t="s">
        <v>39</v>
      </c>
      <c r="M712" s="120" t="s">
        <v>9</v>
      </c>
      <c r="N712" s="96" t="s">
        <v>2</v>
      </c>
      <c r="O712" s="116" t="str">
        <f t="shared" si="22"/>
        <v>19010. Proceso integral e integrado de la Vigilancia de la Salud PúblicaVigilancia en salud pública20253_CIUDAD_BOLIVAR3_MARZO_2026</v>
      </c>
      <c r="P712" s="121">
        <v>8432352</v>
      </c>
      <c r="Q712" s="121"/>
      <c r="R712" s="121"/>
      <c r="S712" s="122">
        <v>0</v>
      </c>
      <c r="T712" s="123">
        <v>0</v>
      </c>
    </row>
    <row r="713" spans="2:20" ht="30.2" hidden="1" customHeight="1">
      <c r="B713" s="117">
        <v>191</v>
      </c>
      <c r="C713" s="118" t="s">
        <v>256</v>
      </c>
      <c r="D713" s="118" t="s">
        <v>257</v>
      </c>
      <c r="E713" s="83">
        <v>2025</v>
      </c>
      <c r="F713" s="116" t="str">
        <f t="shared" si="23"/>
        <v>19110. Proceso integral e integrado de la Vigilancia de la Salud PúblicaVigilancia en salud pública2025</v>
      </c>
      <c r="G713" s="118" t="s">
        <v>277</v>
      </c>
      <c r="H713" s="118" t="s">
        <v>259</v>
      </c>
      <c r="I713" s="118" t="s">
        <v>47</v>
      </c>
      <c r="J713" s="116" t="s">
        <v>37</v>
      </c>
      <c r="K713" s="119" t="s">
        <v>38</v>
      </c>
      <c r="L713" s="119" t="s">
        <v>39</v>
      </c>
      <c r="M713" s="120" t="s">
        <v>9</v>
      </c>
      <c r="N713" s="96" t="s">
        <v>2</v>
      </c>
      <c r="O713" s="116" t="str">
        <f t="shared" si="22"/>
        <v>19110. Proceso integral e integrado de la Vigilancia de la Salud PúblicaVigilancia en salud pública20253_CIUDAD_BOLIVAR3_MARZO_2026</v>
      </c>
      <c r="P713" s="121">
        <v>7347488</v>
      </c>
      <c r="Q713" s="121"/>
      <c r="R713" s="121"/>
      <c r="S713" s="122">
        <v>0</v>
      </c>
      <c r="T713" s="123">
        <v>0</v>
      </c>
    </row>
    <row r="714" spans="2:20" ht="30.2" hidden="1" customHeight="1">
      <c r="B714" s="117">
        <v>192</v>
      </c>
      <c r="C714" s="118" t="s">
        <v>256</v>
      </c>
      <c r="D714" s="118" t="s">
        <v>257</v>
      </c>
      <c r="E714" s="83">
        <v>2025</v>
      </c>
      <c r="F714" s="116" t="str">
        <f t="shared" si="23"/>
        <v>19210. Proceso integral e integrado de la Vigilancia de la Salud PúblicaVigilancia en salud pública2025</v>
      </c>
      <c r="G714" s="118" t="s">
        <v>278</v>
      </c>
      <c r="H714" s="118" t="s">
        <v>259</v>
      </c>
      <c r="I714" s="118" t="s">
        <v>47</v>
      </c>
      <c r="J714" s="116" t="s">
        <v>37</v>
      </c>
      <c r="K714" s="119" t="s">
        <v>38</v>
      </c>
      <c r="L714" s="119" t="s">
        <v>39</v>
      </c>
      <c r="M714" s="120" t="s">
        <v>9</v>
      </c>
      <c r="N714" s="96" t="s">
        <v>2</v>
      </c>
      <c r="O714" s="116" t="str">
        <f t="shared" si="22"/>
        <v>19210. Proceso integral e integrado de la Vigilancia de la Salud PúblicaVigilancia en salud pública20253_CIUDAD_BOLIVAR3_MARZO_2026</v>
      </c>
      <c r="P714" s="121">
        <v>3673744</v>
      </c>
      <c r="Q714" s="121"/>
      <c r="R714" s="121"/>
      <c r="S714" s="122">
        <v>0</v>
      </c>
      <c r="T714" s="123">
        <v>0</v>
      </c>
    </row>
    <row r="715" spans="2:20" ht="30.2" hidden="1" customHeight="1">
      <c r="B715" s="117">
        <v>193</v>
      </c>
      <c r="C715" s="118" t="s">
        <v>256</v>
      </c>
      <c r="D715" s="118" t="s">
        <v>257</v>
      </c>
      <c r="E715" s="83">
        <v>2025</v>
      </c>
      <c r="F715" s="116" t="str">
        <f t="shared" si="23"/>
        <v>19310. Proceso integral e integrado de la Vigilancia de la Salud PúblicaVigilancia en salud pública2025</v>
      </c>
      <c r="G715" s="118" t="s">
        <v>279</v>
      </c>
      <c r="H715" s="118" t="s">
        <v>273</v>
      </c>
      <c r="I715" s="118" t="s">
        <v>47</v>
      </c>
      <c r="J715" s="116" t="s">
        <v>37</v>
      </c>
      <c r="K715" s="119" t="s">
        <v>38</v>
      </c>
      <c r="L715" s="119" t="s">
        <v>39</v>
      </c>
      <c r="M715" s="120" t="s">
        <v>9</v>
      </c>
      <c r="N715" s="96" t="s">
        <v>2</v>
      </c>
      <c r="O715" s="116" t="str">
        <f t="shared" si="22"/>
        <v>19310. Proceso integral e integrado de la Vigilancia de la Salud PúblicaVigilancia en salud pública20253_CIUDAD_BOLIVAR3_MARZO_2026</v>
      </c>
      <c r="P715" s="121">
        <v>42556256</v>
      </c>
      <c r="Q715" s="121"/>
      <c r="R715" s="121"/>
      <c r="S715" s="122">
        <v>0</v>
      </c>
      <c r="T715" s="123">
        <v>0</v>
      </c>
    </row>
    <row r="716" spans="2:20" ht="30.2" hidden="1" customHeight="1">
      <c r="B716" s="117">
        <v>194</v>
      </c>
      <c r="C716" s="118" t="s">
        <v>256</v>
      </c>
      <c r="D716" s="118" t="s">
        <v>257</v>
      </c>
      <c r="E716" s="83">
        <v>2025</v>
      </c>
      <c r="F716" s="116" t="str">
        <f t="shared" si="23"/>
        <v>19410. Proceso integral e integrado de la Vigilancia de la Salud PúblicaVigilancia en salud pública2025</v>
      </c>
      <c r="G716" s="118" t="s">
        <v>280</v>
      </c>
      <c r="H716" s="118" t="s">
        <v>273</v>
      </c>
      <c r="I716" s="118" t="s">
        <v>47</v>
      </c>
      <c r="J716" s="116" t="s">
        <v>37</v>
      </c>
      <c r="K716" s="119" t="s">
        <v>38</v>
      </c>
      <c r="L716" s="119" t="s">
        <v>39</v>
      </c>
      <c r="M716" s="120" t="s">
        <v>9</v>
      </c>
      <c r="N716" s="96" t="s">
        <v>2</v>
      </c>
      <c r="O716" s="116" t="str">
        <f t="shared" si="22"/>
        <v>19410. Proceso integral e integrado de la Vigilancia de la Salud PúblicaVigilancia en salud pública20253_CIUDAD_BOLIVAR3_MARZO_2026</v>
      </c>
      <c r="P716" s="121">
        <v>38561984</v>
      </c>
      <c r="Q716" s="121"/>
      <c r="R716" s="121"/>
      <c r="S716" s="122">
        <v>0</v>
      </c>
      <c r="T716" s="123">
        <v>0</v>
      </c>
    </row>
    <row r="717" spans="2:20" ht="30.2" hidden="1" customHeight="1">
      <c r="B717" s="117">
        <v>195</v>
      </c>
      <c r="C717" s="118" t="s">
        <v>256</v>
      </c>
      <c r="D717" s="118" t="s">
        <v>257</v>
      </c>
      <c r="E717" s="83">
        <v>2025</v>
      </c>
      <c r="F717" s="116" t="str">
        <f t="shared" si="23"/>
        <v>19510. Proceso integral e integrado de la Vigilancia de la Salud PúblicaVigilancia en salud pública2025</v>
      </c>
      <c r="G717" s="118" t="s">
        <v>281</v>
      </c>
      <c r="H717" s="118" t="s">
        <v>259</v>
      </c>
      <c r="I717" s="118" t="s">
        <v>47</v>
      </c>
      <c r="J717" s="116" t="s">
        <v>37</v>
      </c>
      <c r="K717" s="119" t="s">
        <v>38</v>
      </c>
      <c r="L717" s="119" t="s">
        <v>39</v>
      </c>
      <c r="M717" s="120" t="s">
        <v>9</v>
      </c>
      <c r="N717" s="96" t="s">
        <v>2</v>
      </c>
      <c r="O717" s="116" t="str">
        <f t="shared" si="22"/>
        <v>19510. Proceso integral e integrado de la Vigilancia de la Salud PúblicaVigilancia en salud pública20253_CIUDAD_BOLIVAR3_MARZO_2026</v>
      </c>
      <c r="P717" s="121">
        <v>125967504</v>
      </c>
      <c r="Q717" s="121"/>
      <c r="R717" s="121"/>
      <c r="S717" s="122">
        <v>0</v>
      </c>
      <c r="T717" s="123">
        <v>0</v>
      </c>
    </row>
    <row r="718" spans="2:20" ht="30.2" hidden="1" customHeight="1">
      <c r="B718" s="117">
        <v>196</v>
      </c>
      <c r="C718" s="118" t="s">
        <v>256</v>
      </c>
      <c r="D718" s="118" t="s">
        <v>257</v>
      </c>
      <c r="E718" s="83">
        <v>2025</v>
      </c>
      <c r="F718" s="116" t="str">
        <f t="shared" si="23"/>
        <v>19610. Proceso integral e integrado de la Vigilancia de la Salud PúblicaVigilancia en salud pública2025</v>
      </c>
      <c r="G718" s="118" t="s">
        <v>282</v>
      </c>
      <c r="H718" s="118" t="s">
        <v>259</v>
      </c>
      <c r="I718" s="118" t="s">
        <v>47</v>
      </c>
      <c r="J718" s="116" t="s">
        <v>37</v>
      </c>
      <c r="K718" s="119" t="s">
        <v>38</v>
      </c>
      <c r="L718" s="119" t="s">
        <v>39</v>
      </c>
      <c r="M718" s="120" t="s">
        <v>9</v>
      </c>
      <c r="N718" s="96" t="s">
        <v>2</v>
      </c>
      <c r="O718" s="116" t="str">
        <f t="shared" si="22"/>
        <v>19610. Proceso integral e integrado de la Vigilancia de la Salud PúblicaVigilancia en salud pública20253_CIUDAD_BOLIVAR3_MARZO_2026</v>
      </c>
      <c r="P718" s="121">
        <v>59199056</v>
      </c>
      <c r="Q718" s="121"/>
      <c r="R718" s="121"/>
      <c r="S718" s="122">
        <v>0</v>
      </c>
      <c r="T718" s="123">
        <v>0</v>
      </c>
    </row>
    <row r="719" spans="2:20" ht="30.2" hidden="1" customHeight="1">
      <c r="B719" s="117">
        <v>197</v>
      </c>
      <c r="C719" s="118" t="s">
        <v>256</v>
      </c>
      <c r="D719" s="118" t="s">
        <v>257</v>
      </c>
      <c r="E719" s="83">
        <v>2025</v>
      </c>
      <c r="F719" s="116" t="str">
        <f t="shared" si="23"/>
        <v>19710. Proceso integral e integrado de la Vigilancia de la Salud PúblicaVigilancia en salud pública2025</v>
      </c>
      <c r="G719" s="118" t="s">
        <v>283</v>
      </c>
      <c r="H719" s="118" t="s">
        <v>259</v>
      </c>
      <c r="I719" s="118" t="s">
        <v>47</v>
      </c>
      <c r="J719" s="116" t="s">
        <v>37</v>
      </c>
      <c r="K719" s="119" t="s">
        <v>38</v>
      </c>
      <c r="L719" s="119" t="s">
        <v>39</v>
      </c>
      <c r="M719" s="120" t="s">
        <v>9</v>
      </c>
      <c r="N719" s="96" t="s">
        <v>2</v>
      </c>
      <c r="O719" s="116" t="str">
        <f t="shared" si="22"/>
        <v>19710. Proceso integral e integrado de la Vigilancia de la Salud PúblicaVigilancia en salud pública20253_CIUDAD_BOLIVAR3_MARZO_2026</v>
      </c>
      <c r="P719" s="121">
        <v>34888240</v>
      </c>
      <c r="Q719" s="121"/>
      <c r="R719" s="121"/>
      <c r="S719" s="122">
        <v>0</v>
      </c>
      <c r="T719" s="123">
        <v>0</v>
      </c>
    </row>
    <row r="720" spans="2:20" ht="30.2" hidden="1" customHeight="1">
      <c r="B720" s="117">
        <v>198</v>
      </c>
      <c r="C720" s="118" t="s">
        <v>256</v>
      </c>
      <c r="D720" s="118" t="s">
        <v>257</v>
      </c>
      <c r="E720" s="83">
        <v>2025</v>
      </c>
      <c r="F720" s="116" t="str">
        <f t="shared" si="23"/>
        <v>19810. Proceso integral e integrado de la Vigilancia de la Salud PúblicaVigilancia en salud pública2025</v>
      </c>
      <c r="G720" s="118" t="s">
        <v>284</v>
      </c>
      <c r="H720" s="118" t="s">
        <v>259</v>
      </c>
      <c r="I720" s="118" t="s">
        <v>47</v>
      </c>
      <c r="J720" s="116" t="s">
        <v>37</v>
      </c>
      <c r="K720" s="119" t="s">
        <v>38</v>
      </c>
      <c r="L720" s="119" t="s">
        <v>39</v>
      </c>
      <c r="M720" s="120" t="s">
        <v>9</v>
      </c>
      <c r="N720" s="96" t="s">
        <v>2</v>
      </c>
      <c r="O720" s="116" t="str">
        <f t="shared" si="22"/>
        <v>19810. Proceso integral e integrado de la Vigilancia de la Salud PúblicaVigilancia en salud pública20253_CIUDAD_BOLIVAR3_MARZO_2026</v>
      </c>
      <c r="P720" s="121">
        <v>73252976</v>
      </c>
      <c r="Q720" s="121"/>
      <c r="R720" s="121"/>
      <c r="S720" s="122">
        <v>0</v>
      </c>
      <c r="T720" s="123">
        <v>0</v>
      </c>
    </row>
    <row r="721" spans="2:20" ht="30.2" hidden="1" customHeight="1">
      <c r="B721" s="117">
        <v>199</v>
      </c>
      <c r="C721" s="118" t="s">
        <v>256</v>
      </c>
      <c r="D721" s="118" t="s">
        <v>257</v>
      </c>
      <c r="E721" s="83">
        <v>2025</v>
      </c>
      <c r="F721" s="116" t="str">
        <f t="shared" si="23"/>
        <v>19910. Proceso integral e integrado de la Vigilancia de la Salud PúblicaVigilancia en salud pública2025</v>
      </c>
      <c r="G721" s="118" t="s">
        <v>285</v>
      </c>
      <c r="H721" s="118" t="s">
        <v>259</v>
      </c>
      <c r="I721" s="118" t="s">
        <v>47</v>
      </c>
      <c r="J721" s="116" t="s">
        <v>37</v>
      </c>
      <c r="K721" s="119" t="s">
        <v>38</v>
      </c>
      <c r="L721" s="119" t="s">
        <v>39</v>
      </c>
      <c r="M721" s="120" t="s">
        <v>9</v>
      </c>
      <c r="N721" s="96" t="s">
        <v>2</v>
      </c>
      <c r="O721" s="116" t="str">
        <f t="shared" si="22"/>
        <v>19910. Proceso integral e integrado de la Vigilancia de la Salud PúblicaVigilancia en salud pública20253_CIUDAD_BOLIVAR3_MARZO_2026</v>
      </c>
      <c r="P721" s="121">
        <v>67631408</v>
      </c>
      <c r="Q721" s="121"/>
      <c r="R721" s="121"/>
      <c r="S721" s="122">
        <v>0</v>
      </c>
      <c r="T721" s="123">
        <v>0</v>
      </c>
    </row>
    <row r="722" spans="2:20" ht="30.2" hidden="1" customHeight="1">
      <c r="B722" s="117">
        <v>200</v>
      </c>
      <c r="C722" s="118" t="s">
        <v>256</v>
      </c>
      <c r="D722" s="118" t="s">
        <v>257</v>
      </c>
      <c r="E722" s="83">
        <v>2025</v>
      </c>
      <c r="F722" s="116" t="str">
        <f t="shared" si="23"/>
        <v>20010. Proceso integral e integrado de la Vigilancia de la Salud PúblicaVigilancia en salud pública2025</v>
      </c>
      <c r="G722" s="118" t="s">
        <v>286</v>
      </c>
      <c r="H722" s="118" t="s">
        <v>259</v>
      </c>
      <c r="I722" s="118" t="s">
        <v>47</v>
      </c>
      <c r="J722" s="116" t="s">
        <v>37</v>
      </c>
      <c r="K722" s="119" t="s">
        <v>38</v>
      </c>
      <c r="L722" s="119" t="s">
        <v>39</v>
      </c>
      <c r="M722" s="120" t="s">
        <v>9</v>
      </c>
      <c r="N722" s="96" t="s">
        <v>2</v>
      </c>
      <c r="O722" s="116" t="str">
        <f t="shared" si="22"/>
        <v>20010. Proceso integral e integrado de la Vigilancia de la Salud PúblicaVigilancia en salud pública20253_CIUDAD_BOLIVAR3_MARZO_2026</v>
      </c>
      <c r="P722" s="121">
        <v>62009840</v>
      </c>
      <c r="Q722" s="121"/>
      <c r="R722" s="121"/>
      <c r="S722" s="122">
        <v>0</v>
      </c>
      <c r="T722" s="123">
        <v>0</v>
      </c>
    </row>
    <row r="723" spans="2:20" ht="30.2" hidden="1" customHeight="1">
      <c r="B723" s="117">
        <v>201</v>
      </c>
      <c r="C723" s="118" t="s">
        <v>256</v>
      </c>
      <c r="D723" s="118" t="s">
        <v>257</v>
      </c>
      <c r="E723" s="83">
        <v>2025</v>
      </c>
      <c r="F723" s="116" t="str">
        <f t="shared" si="23"/>
        <v>20110. Proceso integral e integrado de la Vigilancia de la Salud PúblicaVigilancia en salud pública2025</v>
      </c>
      <c r="G723" s="118" t="s">
        <v>287</v>
      </c>
      <c r="H723" s="118" t="s">
        <v>273</v>
      </c>
      <c r="I723" s="118" t="s">
        <v>47</v>
      </c>
      <c r="J723" s="116" t="s">
        <v>37</v>
      </c>
      <c r="K723" s="119" t="s">
        <v>288</v>
      </c>
      <c r="L723" s="119" t="s">
        <v>39</v>
      </c>
      <c r="M723" s="120" t="s">
        <v>9</v>
      </c>
      <c r="N723" s="96" t="s">
        <v>2</v>
      </c>
      <c r="O723" s="116" t="str">
        <f t="shared" si="22"/>
        <v>20110. Proceso integral e integrado de la Vigilancia de la Salud PúblicaVigilancia en salud pública20253_CIUDAD_BOLIVAR3_MARZO_2026</v>
      </c>
      <c r="P723" s="121">
        <v>152760</v>
      </c>
      <c r="Q723" s="121"/>
      <c r="R723" s="121"/>
      <c r="S723" s="122">
        <v>0</v>
      </c>
      <c r="T723" s="123">
        <v>0</v>
      </c>
    </row>
    <row r="724" spans="2:20" ht="30.2" hidden="1" customHeight="1">
      <c r="B724" s="117">
        <v>202</v>
      </c>
      <c r="C724" s="118" t="s">
        <v>256</v>
      </c>
      <c r="D724" s="118" t="s">
        <v>257</v>
      </c>
      <c r="E724" s="83">
        <v>2025</v>
      </c>
      <c r="F724" s="116" t="str">
        <f t="shared" si="23"/>
        <v>20210. Proceso integral e integrado de la Vigilancia de la Salud PúblicaVigilancia en salud pública2025</v>
      </c>
      <c r="G724" s="118" t="s">
        <v>289</v>
      </c>
      <c r="H724" s="118" t="s">
        <v>259</v>
      </c>
      <c r="I724" s="118" t="s">
        <v>47</v>
      </c>
      <c r="J724" s="116" t="s">
        <v>37</v>
      </c>
      <c r="K724" s="119" t="s">
        <v>38</v>
      </c>
      <c r="L724" s="119" t="s">
        <v>39</v>
      </c>
      <c r="M724" s="120" t="s">
        <v>9</v>
      </c>
      <c r="N724" s="96" t="s">
        <v>2</v>
      </c>
      <c r="O724" s="116" t="str">
        <f t="shared" si="22"/>
        <v>20210. Proceso integral e integrado de la Vigilancia de la Salud PúblicaVigilancia en salud pública20253_CIUDAD_BOLIVAR3_MARZO_2026</v>
      </c>
      <c r="P724" s="121">
        <v>41150864</v>
      </c>
      <c r="Q724" s="121"/>
      <c r="R724" s="121"/>
      <c r="S724" s="122">
        <v>0</v>
      </c>
      <c r="T724" s="123">
        <v>0</v>
      </c>
    </row>
    <row r="725" spans="2:20" ht="30.2" hidden="1" customHeight="1">
      <c r="B725" s="117">
        <v>203</v>
      </c>
      <c r="C725" s="118" t="s">
        <v>256</v>
      </c>
      <c r="D725" s="118" t="s">
        <v>257</v>
      </c>
      <c r="E725" s="83">
        <v>2025</v>
      </c>
      <c r="F725" s="116" t="str">
        <f t="shared" si="23"/>
        <v>20310. Proceso integral e integrado de la Vigilancia de la Salud PúblicaVigilancia en salud pública2025</v>
      </c>
      <c r="G725" s="118" t="s">
        <v>290</v>
      </c>
      <c r="H725" s="118" t="s">
        <v>259</v>
      </c>
      <c r="I725" s="118" t="s">
        <v>47</v>
      </c>
      <c r="J725" s="116" t="s">
        <v>37</v>
      </c>
      <c r="K725" s="119" t="s">
        <v>38</v>
      </c>
      <c r="L725" s="119" t="s">
        <v>39</v>
      </c>
      <c r="M725" s="120" t="s">
        <v>9</v>
      </c>
      <c r="N725" s="96" t="s">
        <v>2</v>
      </c>
      <c r="O725" s="116" t="str">
        <f t="shared" si="22"/>
        <v>20310. Proceso integral e integrado de la Vigilancia de la Salud PúblicaVigilancia en salud pública20253_CIUDAD_BOLIVAR3_MARZO_2026</v>
      </c>
      <c r="P725" s="121">
        <v>37156592</v>
      </c>
      <c r="Q725" s="121"/>
      <c r="R725" s="121"/>
      <c r="S725" s="122">
        <v>0</v>
      </c>
      <c r="T725" s="123">
        <v>0</v>
      </c>
    </row>
    <row r="726" spans="2:20" ht="30.2" hidden="1" customHeight="1">
      <c r="B726" s="117">
        <v>204</v>
      </c>
      <c r="C726" s="118" t="s">
        <v>256</v>
      </c>
      <c r="D726" s="118" t="s">
        <v>257</v>
      </c>
      <c r="E726" s="83">
        <v>2025</v>
      </c>
      <c r="F726" s="116" t="str">
        <f t="shared" si="23"/>
        <v>20410. Proceso integral e integrado de la Vigilancia de la Salud PúblicaVigilancia en salud pública2025</v>
      </c>
      <c r="G726" s="118" t="s">
        <v>291</v>
      </c>
      <c r="H726" s="118" t="s">
        <v>259</v>
      </c>
      <c r="I726" s="118" t="s">
        <v>47</v>
      </c>
      <c r="J726" s="116" t="s">
        <v>37</v>
      </c>
      <c r="K726" s="119" t="s">
        <v>38</v>
      </c>
      <c r="L726" s="119" t="s">
        <v>39</v>
      </c>
      <c r="M726" s="120" t="s">
        <v>9</v>
      </c>
      <c r="N726" s="96" t="s">
        <v>2</v>
      </c>
      <c r="O726" s="116" t="str">
        <f t="shared" si="22"/>
        <v>20410. Proceso integral e integrado de la Vigilancia de la Salud PúblicaVigilancia en salud pública20253_CIUDAD_BOLIVAR3_MARZO_2026</v>
      </c>
      <c r="P726" s="121">
        <v>33162320</v>
      </c>
      <c r="Q726" s="121"/>
      <c r="R726" s="121"/>
      <c r="S726" s="122">
        <v>0</v>
      </c>
      <c r="T726" s="123">
        <v>0</v>
      </c>
    </row>
    <row r="727" spans="2:20" ht="30.2" hidden="1" customHeight="1">
      <c r="B727" s="117">
        <v>205</v>
      </c>
      <c r="C727" s="118" t="s">
        <v>256</v>
      </c>
      <c r="D727" s="118" t="s">
        <v>257</v>
      </c>
      <c r="E727" s="83">
        <v>2025</v>
      </c>
      <c r="F727" s="116" t="str">
        <f t="shared" si="23"/>
        <v>20510. Proceso integral e integrado de la Vigilancia de la Salud PúblicaVigilancia en salud pública2025</v>
      </c>
      <c r="G727" s="118" t="s">
        <v>292</v>
      </c>
      <c r="H727" s="118" t="s">
        <v>259</v>
      </c>
      <c r="I727" s="118" t="s">
        <v>47</v>
      </c>
      <c r="J727" s="116" t="s">
        <v>37</v>
      </c>
      <c r="K727" s="119" t="s">
        <v>38</v>
      </c>
      <c r="L727" s="119" t="s">
        <v>39</v>
      </c>
      <c r="M727" s="120" t="s">
        <v>9</v>
      </c>
      <c r="N727" s="96" t="s">
        <v>2</v>
      </c>
      <c r="O727" s="116" t="str">
        <f t="shared" si="22"/>
        <v>20510. Proceso integral e integrado de la Vigilancia de la Salud PúblicaVigilancia en salud pública20253_CIUDAD_BOLIVAR3_MARZO_2026</v>
      </c>
      <c r="P727" s="121">
        <v>11243136</v>
      </c>
      <c r="Q727" s="121"/>
      <c r="R727" s="121"/>
      <c r="S727" s="122">
        <v>0</v>
      </c>
      <c r="T727" s="123">
        <v>0</v>
      </c>
    </row>
    <row r="728" spans="2:20" ht="30.2" hidden="1" customHeight="1">
      <c r="B728" s="117">
        <v>206</v>
      </c>
      <c r="C728" s="118" t="s">
        <v>256</v>
      </c>
      <c r="D728" s="118" t="s">
        <v>257</v>
      </c>
      <c r="E728" s="83">
        <v>2025</v>
      </c>
      <c r="F728" s="116" t="str">
        <f t="shared" si="23"/>
        <v>20610. Proceso integral e integrado de la Vigilancia de la Salud PúblicaVigilancia en salud pública2025</v>
      </c>
      <c r="G728" s="118" t="s">
        <v>293</v>
      </c>
      <c r="H728" s="118" t="s">
        <v>259</v>
      </c>
      <c r="I728" s="118" t="s">
        <v>47</v>
      </c>
      <c r="J728" s="116" t="s">
        <v>37</v>
      </c>
      <c r="K728" s="119" t="s">
        <v>38</v>
      </c>
      <c r="L728" s="119" t="s">
        <v>39</v>
      </c>
      <c r="M728" s="120" t="s">
        <v>9</v>
      </c>
      <c r="N728" s="96" t="s">
        <v>2</v>
      </c>
      <c r="O728" s="116" t="str">
        <f t="shared" si="22"/>
        <v>20610. Proceso integral e integrado de la Vigilancia de la Salud PúblicaVigilancia en salud pública20253_CIUDAD_BOLIVAR3_MARZO_2026</v>
      </c>
      <c r="P728" s="121">
        <v>7347488</v>
      </c>
      <c r="Q728" s="121"/>
      <c r="R728" s="121"/>
      <c r="S728" s="122">
        <v>0</v>
      </c>
      <c r="T728" s="123">
        <v>0</v>
      </c>
    </row>
    <row r="729" spans="2:20" ht="30.2" hidden="1" customHeight="1">
      <c r="B729" s="117">
        <v>207</v>
      </c>
      <c r="C729" s="118" t="s">
        <v>256</v>
      </c>
      <c r="D729" s="118" t="s">
        <v>257</v>
      </c>
      <c r="E729" s="83">
        <v>2025</v>
      </c>
      <c r="F729" s="116" t="str">
        <f t="shared" si="23"/>
        <v>20710. Proceso integral e integrado de la Vigilancia de la Salud PúblicaVigilancia en salud pública2025</v>
      </c>
      <c r="G729" s="118" t="s">
        <v>294</v>
      </c>
      <c r="H729" s="118" t="s">
        <v>259</v>
      </c>
      <c r="I729" s="118" t="s">
        <v>47</v>
      </c>
      <c r="J729" s="116" t="s">
        <v>37</v>
      </c>
      <c r="K729" s="119" t="s">
        <v>38</v>
      </c>
      <c r="L729" s="119" t="s">
        <v>39</v>
      </c>
      <c r="M729" s="120" t="s">
        <v>9</v>
      </c>
      <c r="N729" s="96" t="s">
        <v>2</v>
      </c>
      <c r="O729" s="116" t="str">
        <f t="shared" si="22"/>
        <v>20710. Proceso integral e integrado de la Vigilancia de la Salud PúblicaVigilancia en salud pública20253_CIUDAD_BOLIVAR3_MARZO_2026</v>
      </c>
      <c r="P729" s="121">
        <v>8210448</v>
      </c>
      <c r="Q729" s="121"/>
      <c r="R729" s="121"/>
      <c r="S729" s="122">
        <v>0</v>
      </c>
      <c r="T729" s="123">
        <v>0</v>
      </c>
    </row>
    <row r="730" spans="2:20" ht="30.2" hidden="1" customHeight="1">
      <c r="B730" s="117">
        <v>208</v>
      </c>
      <c r="C730" s="118" t="s">
        <v>256</v>
      </c>
      <c r="D730" s="118" t="s">
        <v>257</v>
      </c>
      <c r="E730" s="83">
        <v>2025</v>
      </c>
      <c r="F730" s="116" t="str">
        <f t="shared" si="23"/>
        <v>20810. Proceso integral e integrado de la Vigilancia de la Salud PúblicaVigilancia en salud pública2025</v>
      </c>
      <c r="G730" s="118" t="s">
        <v>295</v>
      </c>
      <c r="H730" s="118" t="s">
        <v>273</v>
      </c>
      <c r="I730" s="118" t="s">
        <v>47</v>
      </c>
      <c r="J730" s="116" t="s">
        <v>37</v>
      </c>
      <c r="K730" s="119" t="s">
        <v>38</v>
      </c>
      <c r="L730" s="119" t="s">
        <v>39</v>
      </c>
      <c r="M730" s="120" t="s">
        <v>9</v>
      </c>
      <c r="N730" s="96" t="s">
        <v>2</v>
      </c>
      <c r="O730" s="116" t="str">
        <f t="shared" si="22"/>
        <v>20810. Proceso integral e integrado de la Vigilancia de la Salud PúblicaVigilancia en salud pública20253_CIUDAD_BOLIVAR3_MARZO_2026</v>
      </c>
      <c r="P730" s="121">
        <v>12969056</v>
      </c>
      <c r="Q730" s="121"/>
      <c r="R730" s="121"/>
      <c r="S730" s="122">
        <v>0</v>
      </c>
      <c r="T730" s="123">
        <v>0</v>
      </c>
    </row>
    <row r="731" spans="2:20" ht="30.2" hidden="1" customHeight="1">
      <c r="B731" s="117">
        <v>209</v>
      </c>
      <c r="C731" s="118" t="s">
        <v>256</v>
      </c>
      <c r="D731" s="118" t="s">
        <v>257</v>
      </c>
      <c r="E731" s="83">
        <v>2025</v>
      </c>
      <c r="F731" s="116" t="str">
        <f t="shared" si="23"/>
        <v>20910. Proceso integral e integrado de la Vigilancia de la Salud PúblicaVigilancia en salud pública2025</v>
      </c>
      <c r="G731" s="118" t="s">
        <v>296</v>
      </c>
      <c r="H731" s="118" t="s">
        <v>273</v>
      </c>
      <c r="I731" s="118" t="s">
        <v>47</v>
      </c>
      <c r="J731" s="116" t="s">
        <v>37</v>
      </c>
      <c r="K731" s="119" t="s">
        <v>38</v>
      </c>
      <c r="L731" s="119" t="s">
        <v>39</v>
      </c>
      <c r="M731" s="120" t="s">
        <v>9</v>
      </c>
      <c r="N731" s="96" t="s">
        <v>2</v>
      </c>
      <c r="O731" s="116" t="str">
        <f t="shared" si="22"/>
        <v>20910. Proceso integral e integrado de la Vigilancia de la Salud PúblicaVigilancia en salud pública20253_CIUDAD_BOLIVAR3_MARZO_2026</v>
      </c>
      <c r="P731" s="121">
        <v>7988544</v>
      </c>
      <c r="Q731" s="121"/>
      <c r="R731" s="121"/>
      <c r="S731" s="122">
        <v>0</v>
      </c>
      <c r="T731" s="123">
        <v>0</v>
      </c>
    </row>
    <row r="732" spans="2:20" ht="30.2" hidden="1" customHeight="1">
      <c r="B732" s="117">
        <v>210</v>
      </c>
      <c r="C732" s="118" t="s">
        <v>256</v>
      </c>
      <c r="D732" s="118" t="s">
        <v>257</v>
      </c>
      <c r="E732" s="83">
        <v>2025</v>
      </c>
      <c r="F732" s="116" t="str">
        <f t="shared" si="23"/>
        <v>21010. Proceso integral e integrado de la Vigilancia de la Salud PúblicaVigilancia en salud pública2025</v>
      </c>
      <c r="G732" s="118" t="s">
        <v>297</v>
      </c>
      <c r="H732" s="118" t="s">
        <v>273</v>
      </c>
      <c r="I732" s="118" t="s">
        <v>47</v>
      </c>
      <c r="J732" s="116" t="s">
        <v>37</v>
      </c>
      <c r="K732" s="119" t="s">
        <v>38</v>
      </c>
      <c r="L732" s="119" t="s">
        <v>58</v>
      </c>
      <c r="M732" s="120" t="s">
        <v>9</v>
      </c>
      <c r="N732" s="96" t="s">
        <v>2</v>
      </c>
      <c r="O732" s="116" t="str">
        <f t="shared" si="22"/>
        <v>21010. Proceso integral e integrado de la Vigilancia de la Salud PúblicaVigilancia en salud pública20253_CIUDAD_BOLIVAR3_MARZO_2026</v>
      </c>
      <c r="P732" s="121">
        <v>70836688</v>
      </c>
      <c r="Q732" s="121"/>
      <c r="R732" s="121"/>
      <c r="S732" s="122">
        <v>0</v>
      </c>
      <c r="T732" s="123">
        <v>0</v>
      </c>
    </row>
    <row r="733" spans="2:20" ht="30.2" hidden="1" customHeight="1">
      <c r="B733" s="117">
        <v>211</v>
      </c>
      <c r="C733" s="118" t="s">
        <v>256</v>
      </c>
      <c r="D733" s="118" t="s">
        <v>257</v>
      </c>
      <c r="E733" s="83">
        <v>2025</v>
      </c>
      <c r="F733" s="116" t="str">
        <f t="shared" si="23"/>
        <v>21110. Proceso integral e integrado de la Vigilancia de la Salud PúblicaVigilancia en salud pública2025</v>
      </c>
      <c r="G733" s="118" t="s">
        <v>298</v>
      </c>
      <c r="H733" s="118" t="s">
        <v>273</v>
      </c>
      <c r="I733" s="118" t="s">
        <v>47</v>
      </c>
      <c r="J733" s="116" t="s">
        <v>37</v>
      </c>
      <c r="K733" s="119" t="s">
        <v>38</v>
      </c>
      <c r="L733" s="119" t="s">
        <v>58</v>
      </c>
      <c r="M733" s="120" t="s">
        <v>9</v>
      </c>
      <c r="N733" s="96" t="s">
        <v>2</v>
      </c>
      <c r="O733" s="116" t="str">
        <f t="shared" si="22"/>
        <v>21110. Proceso integral e integrado de la Vigilancia de la Salud PúblicaVigilancia en salud pública20253_CIUDAD_BOLIVAR3_MARZO_2026</v>
      </c>
      <c r="P733" s="121">
        <v>25938112</v>
      </c>
      <c r="Q733" s="121"/>
      <c r="R733" s="121"/>
      <c r="S733" s="122">
        <v>0</v>
      </c>
      <c r="T733" s="123">
        <v>0</v>
      </c>
    </row>
    <row r="734" spans="2:20" ht="30.2" hidden="1" customHeight="1">
      <c r="B734" s="117">
        <v>212</v>
      </c>
      <c r="C734" s="118" t="s">
        <v>256</v>
      </c>
      <c r="D734" s="118" t="s">
        <v>257</v>
      </c>
      <c r="E734" s="83">
        <v>2025</v>
      </c>
      <c r="F734" s="116" t="str">
        <f t="shared" si="23"/>
        <v>21210. Proceso integral e integrado de la Vigilancia de la Salud PúblicaVigilancia en salud pública2025</v>
      </c>
      <c r="G734" s="118" t="s">
        <v>299</v>
      </c>
      <c r="H734" s="118" t="s">
        <v>273</v>
      </c>
      <c r="I734" s="118" t="s">
        <v>47</v>
      </c>
      <c r="J734" s="116" t="s">
        <v>37</v>
      </c>
      <c r="K734" s="119" t="s">
        <v>38</v>
      </c>
      <c r="L734" s="119" t="s">
        <v>58</v>
      </c>
      <c r="M734" s="120" t="s">
        <v>9</v>
      </c>
      <c r="N734" s="96" t="s">
        <v>2</v>
      </c>
      <c r="O734" s="116" t="str">
        <f t="shared" si="22"/>
        <v>21210. Proceso integral e integrado de la Vigilancia de la Salud PúblicaVigilancia en salud pública20253_CIUDAD_BOLIVAR3_MARZO_2026</v>
      </c>
      <c r="P734" s="121">
        <v>100000000</v>
      </c>
      <c r="Q734" s="121"/>
      <c r="R734" s="121"/>
      <c r="S734" s="122">
        <v>0</v>
      </c>
      <c r="T734" s="123">
        <v>0</v>
      </c>
    </row>
    <row r="735" spans="2:20" ht="30.2" hidden="1" customHeight="1">
      <c r="B735" s="117">
        <v>213</v>
      </c>
      <c r="C735" s="118" t="s">
        <v>256</v>
      </c>
      <c r="D735" s="118" t="s">
        <v>257</v>
      </c>
      <c r="E735" s="83">
        <v>2025</v>
      </c>
      <c r="F735" s="116" t="str">
        <f t="shared" si="23"/>
        <v>21310. Proceso integral e integrado de la Vigilancia de la Salud PúblicaVigilancia en salud pública2025</v>
      </c>
      <c r="G735" s="118" t="s">
        <v>300</v>
      </c>
      <c r="H735" s="118" t="s">
        <v>259</v>
      </c>
      <c r="I735" s="118" t="s">
        <v>47</v>
      </c>
      <c r="J735" s="116" t="s">
        <v>37</v>
      </c>
      <c r="K735" s="119" t="s">
        <v>38</v>
      </c>
      <c r="L735" s="119" t="s">
        <v>39</v>
      </c>
      <c r="M735" s="120" t="s">
        <v>9</v>
      </c>
      <c r="N735" s="96" t="s">
        <v>2</v>
      </c>
      <c r="O735" s="116" t="str">
        <f t="shared" si="22"/>
        <v>21310. Proceso integral e integrado de la Vigilancia de la Salud PúblicaVigilancia en salud pública20253_CIUDAD_BOLIVAR3_MARZO_2026</v>
      </c>
      <c r="P735" s="121">
        <v>92953120</v>
      </c>
      <c r="Q735" s="121"/>
      <c r="R735" s="121"/>
      <c r="S735" s="122">
        <v>0</v>
      </c>
      <c r="T735" s="123">
        <v>0</v>
      </c>
    </row>
    <row r="736" spans="2:20" ht="30.2" hidden="1" customHeight="1">
      <c r="B736" s="117">
        <v>214</v>
      </c>
      <c r="C736" s="118" t="s">
        <v>256</v>
      </c>
      <c r="D736" s="118" t="s">
        <v>257</v>
      </c>
      <c r="E736" s="83">
        <v>2025</v>
      </c>
      <c r="F736" s="116" t="str">
        <f t="shared" si="23"/>
        <v>21410. Proceso integral e integrado de la Vigilancia de la Salud PúblicaVigilancia en salud pública2025</v>
      </c>
      <c r="G736" s="118" t="s">
        <v>301</v>
      </c>
      <c r="H736" s="118" t="s">
        <v>259</v>
      </c>
      <c r="I736" s="118" t="s">
        <v>47</v>
      </c>
      <c r="J736" s="116" t="s">
        <v>37</v>
      </c>
      <c r="K736" s="119" t="s">
        <v>38</v>
      </c>
      <c r="L736" s="119" t="s">
        <v>39</v>
      </c>
      <c r="M736" s="120" t="s">
        <v>9</v>
      </c>
      <c r="N736" s="96" t="s">
        <v>2</v>
      </c>
      <c r="O736" s="116" t="str">
        <f t="shared" si="22"/>
        <v>21410. Proceso integral e integrado de la Vigilancia de la Salud PúblicaVigilancia en salud pública20253_CIUDAD_BOLIVAR3_MARZO_2026</v>
      </c>
      <c r="P736" s="121">
        <v>72587264</v>
      </c>
      <c r="Q736" s="121"/>
      <c r="R736" s="121"/>
      <c r="S736" s="122">
        <v>0</v>
      </c>
      <c r="T736" s="123">
        <v>0</v>
      </c>
    </row>
    <row r="737" spans="2:20" ht="30.2" hidden="1" customHeight="1">
      <c r="B737" s="117">
        <v>215</v>
      </c>
      <c r="C737" s="118" t="s">
        <v>256</v>
      </c>
      <c r="D737" s="118" t="s">
        <v>257</v>
      </c>
      <c r="E737" s="83">
        <v>2025</v>
      </c>
      <c r="F737" s="116" t="str">
        <f t="shared" si="23"/>
        <v>21510. Proceso integral e integrado de la Vigilancia de la Salud PúblicaVigilancia en salud pública2025</v>
      </c>
      <c r="G737" s="118" t="s">
        <v>302</v>
      </c>
      <c r="H737" s="118" t="s">
        <v>273</v>
      </c>
      <c r="I737" s="118" t="s">
        <v>47</v>
      </c>
      <c r="J737" s="116" t="s">
        <v>37</v>
      </c>
      <c r="K737" s="119" t="s">
        <v>303</v>
      </c>
      <c r="L737" s="119" t="s">
        <v>39</v>
      </c>
      <c r="M737" s="120" t="s">
        <v>9</v>
      </c>
      <c r="N737" s="96" t="s">
        <v>2</v>
      </c>
      <c r="O737" s="116" t="str">
        <f t="shared" si="22"/>
        <v>21510. Proceso integral e integrado de la Vigilancia de la Salud PúblicaVigilancia en salud pública20253_CIUDAD_BOLIVAR3_MARZO_2026</v>
      </c>
      <c r="P737" s="121">
        <v>211452</v>
      </c>
      <c r="Q737" s="121"/>
      <c r="R737" s="121"/>
      <c r="S737" s="122">
        <v>0</v>
      </c>
      <c r="T737" s="123">
        <v>0</v>
      </c>
    </row>
    <row r="738" spans="2:20" ht="30.2" hidden="1" customHeight="1">
      <c r="B738" s="117">
        <v>216</v>
      </c>
      <c r="C738" s="118" t="s">
        <v>256</v>
      </c>
      <c r="D738" s="118" t="s">
        <v>257</v>
      </c>
      <c r="E738" s="83">
        <v>2025</v>
      </c>
      <c r="F738" s="116" t="str">
        <f t="shared" si="23"/>
        <v>21610. Proceso integral e integrado de la Vigilancia de la Salud PúblicaVigilancia en salud pública2025</v>
      </c>
      <c r="G738" s="118" t="s">
        <v>304</v>
      </c>
      <c r="H738" s="118" t="s">
        <v>259</v>
      </c>
      <c r="I738" s="118" t="s">
        <v>47</v>
      </c>
      <c r="J738" s="116" t="s">
        <v>37</v>
      </c>
      <c r="K738" s="119" t="s">
        <v>38</v>
      </c>
      <c r="L738" s="119" t="s">
        <v>58</v>
      </c>
      <c r="M738" s="120" t="s">
        <v>9</v>
      </c>
      <c r="N738" s="96" t="s">
        <v>2</v>
      </c>
      <c r="O738" s="116" t="str">
        <f t="shared" si="22"/>
        <v>21610. Proceso integral e integrado de la Vigilancia de la Salud PúblicaVigilancia en salud pública20253_CIUDAD_BOLIVAR3_MARZO_2026</v>
      </c>
      <c r="P738" s="121">
        <v>30252912</v>
      </c>
      <c r="Q738" s="121"/>
      <c r="R738" s="121"/>
      <c r="S738" s="122">
        <v>0</v>
      </c>
      <c r="T738" s="123">
        <v>0</v>
      </c>
    </row>
    <row r="739" spans="2:20" ht="30.2" hidden="1" customHeight="1">
      <c r="B739" s="117">
        <v>217</v>
      </c>
      <c r="C739" s="118" t="s">
        <v>256</v>
      </c>
      <c r="D739" s="118" t="s">
        <v>257</v>
      </c>
      <c r="E739" s="83">
        <v>2025</v>
      </c>
      <c r="F739" s="116" t="str">
        <f t="shared" si="23"/>
        <v>21710. Proceso integral e integrado de la Vigilancia de la Salud PúblicaVigilancia en salud pública2025</v>
      </c>
      <c r="G739" s="118" t="s">
        <v>305</v>
      </c>
      <c r="H739" s="118" t="s">
        <v>259</v>
      </c>
      <c r="I739" s="118" t="s">
        <v>47</v>
      </c>
      <c r="J739" s="116" t="s">
        <v>37</v>
      </c>
      <c r="K739" s="119" t="s">
        <v>38</v>
      </c>
      <c r="L739" s="119" t="s">
        <v>39</v>
      </c>
      <c r="M739" s="120" t="s">
        <v>9</v>
      </c>
      <c r="N739" s="96" t="s">
        <v>2</v>
      </c>
      <c r="O739" s="116" t="str">
        <f t="shared" si="22"/>
        <v>21710. Proceso integral e integrado de la Vigilancia de la Salud PúblicaVigilancia en salud pública20253_CIUDAD_BOLIVAR3_MARZO_2026</v>
      </c>
      <c r="P739" s="121">
        <v>3994272</v>
      </c>
      <c r="Q739" s="121"/>
      <c r="R739" s="121"/>
      <c r="S739" s="122">
        <v>0</v>
      </c>
      <c r="T739" s="123">
        <v>0</v>
      </c>
    </row>
    <row r="740" spans="2:20" ht="30.2" hidden="1" customHeight="1">
      <c r="B740" s="117">
        <v>218</v>
      </c>
      <c r="C740" s="118" t="s">
        <v>256</v>
      </c>
      <c r="D740" s="118" t="s">
        <v>257</v>
      </c>
      <c r="E740" s="83">
        <v>2025</v>
      </c>
      <c r="F740" s="116" t="str">
        <f t="shared" si="23"/>
        <v>21810. Proceso integral e integrado de la Vigilancia de la Salud PúblicaVigilancia en salud pública2025</v>
      </c>
      <c r="G740" s="118" t="s">
        <v>306</v>
      </c>
      <c r="H740" s="118" t="s">
        <v>259</v>
      </c>
      <c r="I740" s="118" t="s">
        <v>47</v>
      </c>
      <c r="J740" s="116" t="s">
        <v>37</v>
      </c>
      <c r="K740" s="119" t="s">
        <v>38</v>
      </c>
      <c r="L740" s="119" t="s">
        <v>39</v>
      </c>
      <c r="M740" s="120" t="s">
        <v>9</v>
      </c>
      <c r="N740" s="96" t="s">
        <v>2</v>
      </c>
      <c r="O740" s="116" t="str">
        <f t="shared" si="22"/>
        <v>21810. Proceso integral e integrado de la Vigilancia de la Salud PúblicaVigilancia en salud pública20253_CIUDAD_BOLIVAR3_MARZO_2026</v>
      </c>
      <c r="P740" s="121">
        <v>7347488</v>
      </c>
      <c r="Q740" s="121"/>
      <c r="R740" s="121"/>
      <c r="S740" s="122">
        <v>0</v>
      </c>
      <c r="T740" s="123">
        <v>0</v>
      </c>
    </row>
    <row r="741" spans="2:20" ht="30.2" hidden="1" customHeight="1">
      <c r="B741" s="117">
        <v>219</v>
      </c>
      <c r="C741" s="118" t="s">
        <v>256</v>
      </c>
      <c r="D741" s="118" t="s">
        <v>257</v>
      </c>
      <c r="E741" s="83">
        <v>2025</v>
      </c>
      <c r="F741" s="116" t="str">
        <f t="shared" si="23"/>
        <v>21910. Proceso integral e integrado de la Vigilancia de la Salud PúblicaVigilancia en salud pública2025</v>
      </c>
      <c r="G741" s="118" t="s">
        <v>307</v>
      </c>
      <c r="H741" s="118" t="s">
        <v>259</v>
      </c>
      <c r="I741" s="118" t="s">
        <v>47</v>
      </c>
      <c r="J741" s="116" t="s">
        <v>37</v>
      </c>
      <c r="K741" s="119" t="s">
        <v>38</v>
      </c>
      <c r="L741" s="119" t="s">
        <v>39</v>
      </c>
      <c r="M741" s="120" t="s">
        <v>9</v>
      </c>
      <c r="N741" s="96" t="s">
        <v>2</v>
      </c>
      <c r="O741" s="116" t="str">
        <f t="shared" si="22"/>
        <v>21910. Proceso integral e integrado de la Vigilancia de la Salud PúblicaVigilancia en salud pública20253_CIUDAD_BOLIVAR3_MARZO_2026</v>
      </c>
      <c r="P741" s="121">
        <v>6484528</v>
      </c>
      <c r="Q741" s="121"/>
      <c r="R741" s="121"/>
      <c r="S741" s="122">
        <v>0</v>
      </c>
      <c r="T741" s="123">
        <v>0</v>
      </c>
    </row>
    <row r="742" spans="2:20" ht="30.2" hidden="1" customHeight="1">
      <c r="B742" s="117">
        <v>220</v>
      </c>
      <c r="C742" s="118" t="s">
        <v>256</v>
      </c>
      <c r="D742" s="118" t="s">
        <v>257</v>
      </c>
      <c r="E742" s="83">
        <v>2025</v>
      </c>
      <c r="F742" s="116" t="str">
        <f t="shared" si="23"/>
        <v>22010. Proceso integral e integrado de la Vigilancia de la Salud PúblicaVigilancia en salud pública2025</v>
      </c>
      <c r="G742" s="118" t="s">
        <v>308</v>
      </c>
      <c r="H742" s="118" t="s">
        <v>259</v>
      </c>
      <c r="I742" s="118" t="s">
        <v>47</v>
      </c>
      <c r="J742" s="116" t="s">
        <v>37</v>
      </c>
      <c r="K742" s="119" t="s">
        <v>38</v>
      </c>
      <c r="L742" s="119" t="s">
        <v>39</v>
      </c>
      <c r="M742" s="120" t="s">
        <v>9</v>
      </c>
      <c r="N742" s="96" t="s">
        <v>2</v>
      </c>
      <c r="O742" s="116" t="str">
        <f t="shared" si="22"/>
        <v>22010. Proceso integral e integrado de la Vigilancia de la Salud PúblicaVigilancia en salud pública20253_CIUDAD_BOLIVAR3_MARZO_2026</v>
      </c>
      <c r="P742" s="121">
        <v>5621568</v>
      </c>
      <c r="Q742" s="121"/>
      <c r="R742" s="121"/>
      <c r="S742" s="122">
        <v>0</v>
      </c>
      <c r="T742" s="123">
        <v>0</v>
      </c>
    </row>
    <row r="743" spans="2:20" ht="30.2" hidden="1" customHeight="1">
      <c r="B743" s="117">
        <v>221</v>
      </c>
      <c r="C743" s="118" t="s">
        <v>256</v>
      </c>
      <c r="D743" s="118" t="s">
        <v>257</v>
      </c>
      <c r="E743" s="83">
        <v>2025</v>
      </c>
      <c r="F743" s="116" t="str">
        <f t="shared" si="23"/>
        <v>22110. Proceso integral e integrado de la Vigilancia de la Salud PúblicaVigilancia en salud pública2025</v>
      </c>
      <c r="G743" s="118" t="s">
        <v>309</v>
      </c>
      <c r="H743" s="118" t="s">
        <v>273</v>
      </c>
      <c r="I743" s="118" t="s">
        <v>47</v>
      </c>
      <c r="J743" s="116" t="s">
        <v>37</v>
      </c>
      <c r="K743" s="119" t="s">
        <v>38</v>
      </c>
      <c r="L743" s="119" t="s">
        <v>58</v>
      </c>
      <c r="M743" s="120" t="s">
        <v>9</v>
      </c>
      <c r="N743" s="96" t="s">
        <v>2</v>
      </c>
      <c r="O743" s="116" t="str">
        <f t="shared" si="22"/>
        <v>22110. Proceso integral e integrado de la Vigilancia de la Salud PúblicaVigilancia en salud pública20253_CIUDAD_BOLIVAR3_MARZO_2026</v>
      </c>
      <c r="P743" s="121">
        <v>149094832</v>
      </c>
      <c r="Q743" s="121"/>
      <c r="R743" s="121"/>
      <c r="S743" s="122">
        <v>0</v>
      </c>
      <c r="T743" s="123">
        <v>0</v>
      </c>
    </row>
    <row r="744" spans="2:20" ht="30.2" hidden="1" customHeight="1">
      <c r="B744" s="117">
        <v>222</v>
      </c>
      <c r="C744" s="118" t="s">
        <v>256</v>
      </c>
      <c r="D744" s="118" t="s">
        <v>257</v>
      </c>
      <c r="E744" s="83">
        <v>2025</v>
      </c>
      <c r="F744" s="116" t="str">
        <f t="shared" si="23"/>
        <v>22210. Proceso integral e integrado de la Vigilancia de la Salud PúblicaVigilancia en salud pública2025</v>
      </c>
      <c r="G744" s="118" t="s">
        <v>310</v>
      </c>
      <c r="H744" s="118" t="s">
        <v>259</v>
      </c>
      <c r="I744" s="118" t="s">
        <v>47</v>
      </c>
      <c r="J744" s="116" t="s">
        <v>37</v>
      </c>
      <c r="K744" s="119" t="s">
        <v>38</v>
      </c>
      <c r="L744" s="119" t="s">
        <v>39</v>
      </c>
      <c r="M744" s="120" t="s">
        <v>9</v>
      </c>
      <c r="N744" s="96" t="s">
        <v>2</v>
      </c>
      <c r="O744" s="116" t="str">
        <f t="shared" si="22"/>
        <v>22210. Proceso integral e integrado de la Vigilancia de la Salud PúblicaVigilancia en salud pública20253_CIUDAD_BOLIVAR3_MARZO_2026</v>
      </c>
      <c r="P744" s="121">
        <v>18590624</v>
      </c>
      <c r="Q744" s="121"/>
      <c r="R744" s="121"/>
      <c r="S744" s="122">
        <v>0</v>
      </c>
      <c r="T744" s="123">
        <v>0</v>
      </c>
    </row>
    <row r="745" spans="2:20" ht="30.2" hidden="1" customHeight="1">
      <c r="B745" s="117">
        <v>223</v>
      </c>
      <c r="C745" s="118" t="s">
        <v>256</v>
      </c>
      <c r="D745" s="118" t="s">
        <v>257</v>
      </c>
      <c r="E745" s="83">
        <v>2025</v>
      </c>
      <c r="F745" s="116" t="str">
        <f t="shared" si="23"/>
        <v>22310. Proceso integral e integrado de la Vigilancia de la Salud PúblicaVigilancia en salud pública2025</v>
      </c>
      <c r="G745" s="118" t="s">
        <v>311</v>
      </c>
      <c r="H745" s="118" t="s">
        <v>259</v>
      </c>
      <c r="I745" s="118" t="s">
        <v>47</v>
      </c>
      <c r="J745" s="116" t="s">
        <v>37</v>
      </c>
      <c r="K745" s="119" t="s">
        <v>38</v>
      </c>
      <c r="L745" s="119" t="s">
        <v>39</v>
      </c>
      <c r="M745" s="120" t="s">
        <v>9</v>
      </c>
      <c r="N745" s="96" t="s">
        <v>2</v>
      </c>
      <c r="O745" s="116" t="str">
        <f t="shared" si="22"/>
        <v>22310. Proceso integral e integrado de la Vigilancia de la Salud PúblicaVigilancia en salud pública20253_CIUDAD_BOLIVAR3_MARZO_2026</v>
      </c>
      <c r="P745" s="121">
        <v>29488576</v>
      </c>
      <c r="Q745" s="121"/>
      <c r="R745" s="121"/>
      <c r="S745" s="122">
        <v>0</v>
      </c>
      <c r="T745" s="123">
        <v>0</v>
      </c>
    </row>
    <row r="746" spans="2:20" ht="30.2" hidden="1" customHeight="1">
      <c r="B746" s="117">
        <v>224</v>
      </c>
      <c r="C746" s="118" t="s">
        <v>256</v>
      </c>
      <c r="D746" s="118" t="s">
        <v>257</v>
      </c>
      <c r="E746" s="83">
        <v>2025</v>
      </c>
      <c r="F746" s="116" t="str">
        <f t="shared" si="23"/>
        <v>22410. Proceso integral e integrado de la Vigilancia de la Salud PúblicaVigilancia en salud pública2025</v>
      </c>
      <c r="G746" s="118" t="s">
        <v>312</v>
      </c>
      <c r="H746" s="118" t="s">
        <v>273</v>
      </c>
      <c r="I746" s="118" t="s">
        <v>47</v>
      </c>
      <c r="J746" s="116" t="s">
        <v>37</v>
      </c>
      <c r="K746" s="119" t="s">
        <v>38</v>
      </c>
      <c r="L746" s="119" t="s">
        <v>39</v>
      </c>
      <c r="M746" s="120" t="s">
        <v>9</v>
      </c>
      <c r="N746" s="96" t="s">
        <v>2</v>
      </c>
      <c r="O746" s="116" t="str">
        <f t="shared" si="22"/>
        <v>22410. Proceso integral e integrado de la Vigilancia de la Salud PúblicaVigilancia en salud pública20253_CIUDAD_BOLIVAR3_MARZO_2026</v>
      </c>
      <c r="P746" s="121">
        <v>3994272</v>
      </c>
      <c r="Q746" s="121"/>
      <c r="R746" s="121"/>
      <c r="S746" s="122">
        <v>0</v>
      </c>
      <c r="T746" s="123">
        <v>0</v>
      </c>
    </row>
    <row r="747" spans="2:20" ht="30.2" hidden="1" customHeight="1">
      <c r="B747" s="117">
        <v>225</v>
      </c>
      <c r="C747" s="118" t="s">
        <v>256</v>
      </c>
      <c r="D747" s="118" t="s">
        <v>257</v>
      </c>
      <c r="E747" s="83">
        <v>2025</v>
      </c>
      <c r="F747" s="116" t="str">
        <f t="shared" si="23"/>
        <v>22510. Proceso integral e integrado de la Vigilancia de la Salud PúblicaVigilancia en salud pública2025</v>
      </c>
      <c r="G747" s="118" t="s">
        <v>313</v>
      </c>
      <c r="H747" s="118" t="s">
        <v>259</v>
      </c>
      <c r="I747" s="118" t="s">
        <v>47</v>
      </c>
      <c r="J747" s="116" t="s">
        <v>37</v>
      </c>
      <c r="K747" s="119" t="s">
        <v>38</v>
      </c>
      <c r="L747" s="119" t="s">
        <v>39</v>
      </c>
      <c r="M747" s="120" t="s">
        <v>9</v>
      </c>
      <c r="N747" s="96" t="s">
        <v>2</v>
      </c>
      <c r="O747" s="116" t="str">
        <f t="shared" si="22"/>
        <v>22510. Proceso integral e integrado de la Vigilancia de la Salud PúblicaVigilancia en salud pública20253_CIUDAD_BOLIVAR3_MARZO_2026</v>
      </c>
      <c r="P747" s="121">
        <v>7347488</v>
      </c>
      <c r="Q747" s="121"/>
      <c r="R747" s="121"/>
      <c r="S747" s="122">
        <v>0</v>
      </c>
      <c r="T747" s="123">
        <v>0</v>
      </c>
    </row>
    <row r="748" spans="2:20" ht="30.2" hidden="1" customHeight="1">
      <c r="B748" s="117">
        <v>226</v>
      </c>
      <c r="C748" s="118" t="s">
        <v>256</v>
      </c>
      <c r="D748" s="118" t="s">
        <v>257</v>
      </c>
      <c r="E748" s="83">
        <v>2025</v>
      </c>
      <c r="F748" s="116" t="str">
        <f t="shared" si="23"/>
        <v>22610. Proceso integral e integrado de la Vigilancia de la Salud PúblicaVigilancia en salud pública2025</v>
      </c>
      <c r="G748" s="118" t="s">
        <v>314</v>
      </c>
      <c r="H748" s="118" t="s">
        <v>259</v>
      </c>
      <c r="I748" s="118" t="s">
        <v>47</v>
      </c>
      <c r="J748" s="116" t="s">
        <v>37</v>
      </c>
      <c r="K748" s="119" t="s">
        <v>38</v>
      </c>
      <c r="L748" s="119" t="s">
        <v>58</v>
      </c>
      <c r="M748" s="120" t="s">
        <v>9</v>
      </c>
      <c r="N748" s="96" t="s">
        <v>2</v>
      </c>
      <c r="O748" s="116" t="str">
        <f t="shared" si="22"/>
        <v>22610. Proceso integral e integrado de la Vigilancia de la Salud PúblicaVigilancia en salud pública20253_CIUDAD_BOLIVAR3_MARZO_2026</v>
      </c>
      <c r="P748" s="121">
        <v>95295440</v>
      </c>
      <c r="Q748" s="121"/>
      <c r="R748" s="121"/>
      <c r="S748" s="122">
        <v>0</v>
      </c>
      <c r="T748" s="123">
        <v>0</v>
      </c>
    </row>
    <row r="749" spans="2:20" ht="30.2" hidden="1" customHeight="1">
      <c r="B749" s="117">
        <v>227</v>
      </c>
      <c r="C749" s="118" t="s">
        <v>256</v>
      </c>
      <c r="D749" s="118" t="s">
        <v>257</v>
      </c>
      <c r="E749" s="83">
        <v>2025</v>
      </c>
      <c r="F749" s="116" t="str">
        <f t="shared" si="23"/>
        <v>22710. Proceso integral e integrado de la Vigilancia de la Salud PúblicaVigilancia en salud pública2025</v>
      </c>
      <c r="G749" s="118" t="s">
        <v>315</v>
      </c>
      <c r="H749" s="118" t="s">
        <v>259</v>
      </c>
      <c r="I749" s="118" t="s">
        <v>47</v>
      </c>
      <c r="J749" s="116" t="s">
        <v>37</v>
      </c>
      <c r="K749" s="119" t="s">
        <v>38</v>
      </c>
      <c r="L749" s="119" t="s">
        <v>58</v>
      </c>
      <c r="M749" s="120" t="s">
        <v>9</v>
      </c>
      <c r="N749" s="96" t="s">
        <v>2</v>
      </c>
      <c r="O749" s="116" t="str">
        <f t="shared" si="22"/>
        <v>22710. Proceso integral e integrado de la Vigilancia de la Salud PúblicaVigilancia en salud pública20253_CIUDAD_BOLIVAR3_MARZO_2026</v>
      </c>
      <c r="P749" s="121">
        <v>53602144</v>
      </c>
      <c r="Q749" s="121"/>
      <c r="R749" s="121"/>
      <c r="S749" s="122">
        <v>0</v>
      </c>
      <c r="T749" s="123">
        <v>0</v>
      </c>
    </row>
    <row r="750" spans="2:20" ht="30.2" hidden="1" customHeight="1">
      <c r="B750" s="117">
        <v>228</v>
      </c>
      <c r="C750" s="118" t="s">
        <v>256</v>
      </c>
      <c r="D750" s="118" t="s">
        <v>257</v>
      </c>
      <c r="E750" s="83">
        <v>2025</v>
      </c>
      <c r="F750" s="116" t="str">
        <f t="shared" si="23"/>
        <v>22810. Proceso integral e integrado de la Vigilancia de la Salud PúblicaVigilancia en salud pública2025</v>
      </c>
      <c r="G750" s="118" t="s">
        <v>316</v>
      </c>
      <c r="H750" s="118" t="s">
        <v>273</v>
      </c>
      <c r="I750" s="118" t="s">
        <v>47</v>
      </c>
      <c r="J750" s="116" t="s">
        <v>37</v>
      </c>
      <c r="K750" s="119" t="s">
        <v>38</v>
      </c>
      <c r="L750" s="119" t="s">
        <v>42</v>
      </c>
      <c r="M750" s="120" t="s">
        <v>9</v>
      </c>
      <c r="N750" s="96" t="s">
        <v>2</v>
      </c>
      <c r="O750" s="116" t="str">
        <f t="shared" si="22"/>
        <v>22810. Proceso integral e integrado de la Vigilancia de la Salud PúblicaVigilancia en salud pública20253_CIUDAD_BOLIVAR3_MARZO_2026</v>
      </c>
      <c r="P750" s="121">
        <v>3513480</v>
      </c>
      <c r="Q750" s="121"/>
      <c r="R750" s="121"/>
      <c r="S750" s="122">
        <v>0</v>
      </c>
      <c r="T750" s="123">
        <v>0</v>
      </c>
    </row>
    <row r="751" spans="2:20" ht="30.2" hidden="1" customHeight="1">
      <c r="B751" s="117">
        <v>229</v>
      </c>
      <c r="C751" s="118" t="s">
        <v>256</v>
      </c>
      <c r="D751" s="118" t="s">
        <v>257</v>
      </c>
      <c r="E751" s="83">
        <v>2025</v>
      </c>
      <c r="F751" s="116" t="str">
        <f t="shared" si="23"/>
        <v>22910. Proceso integral e integrado de la Vigilancia de la Salud PúblicaVigilancia en salud pública2025</v>
      </c>
      <c r="G751" s="118" t="s">
        <v>317</v>
      </c>
      <c r="H751" s="118" t="s">
        <v>273</v>
      </c>
      <c r="I751" s="118" t="s">
        <v>47</v>
      </c>
      <c r="J751" s="116" t="s">
        <v>37</v>
      </c>
      <c r="K751" s="119" t="s">
        <v>318</v>
      </c>
      <c r="L751" s="119" t="s">
        <v>39</v>
      </c>
      <c r="M751" s="120" t="s">
        <v>9</v>
      </c>
      <c r="N751" s="96" t="s">
        <v>2</v>
      </c>
      <c r="O751" s="116" t="str">
        <f t="shared" si="22"/>
        <v>22910. Proceso integral e integrado de la Vigilancia de la Salud PúblicaVigilancia en salud pública20253_CIUDAD_BOLIVAR3_MARZO_2026</v>
      </c>
      <c r="P751" s="121">
        <v>281936</v>
      </c>
      <c r="Q751" s="121"/>
      <c r="R751" s="121"/>
      <c r="S751" s="122">
        <v>0</v>
      </c>
      <c r="T751" s="123">
        <v>0</v>
      </c>
    </row>
    <row r="752" spans="2:20" ht="30.2" hidden="1" customHeight="1">
      <c r="B752" s="117">
        <v>230</v>
      </c>
      <c r="C752" s="118" t="s">
        <v>256</v>
      </c>
      <c r="D752" s="118" t="s">
        <v>257</v>
      </c>
      <c r="E752" s="83">
        <v>2025</v>
      </c>
      <c r="F752" s="116" t="str">
        <f t="shared" si="23"/>
        <v>23010. Proceso integral e integrado de la Vigilancia de la Salud PúblicaVigilancia en salud pública2025</v>
      </c>
      <c r="G752" s="118" t="s">
        <v>319</v>
      </c>
      <c r="H752" s="118" t="s">
        <v>273</v>
      </c>
      <c r="I752" s="118" t="s">
        <v>47</v>
      </c>
      <c r="J752" s="116" t="s">
        <v>37</v>
      </c>
      <c r="K752" s="119" t="s">
        <v>318</v>
      </c>
      <c r="L752" s="119" t="s">
        <v>39</v>
      </c>
      <c r="M752" s="120" t="s">
        <v>9</v>
      </c>
      <c r="N752" s="96" t="s">
        <v>2</v>
      </c>
      <c r="O752" s="116" t="str">
        <f t="shared" si="22"/>
        <v>23010. Proceso integral e integrado de la Vigilancia de la Salud PúblicaVigilancia en salud pública20253_CIUDAD_BOLIVAR3_MARZO_2026</v>
      </c>
      <c r="P752" s="121">
        <v>244416</v>
      </c>
      <c r="Q752" s="121"/>
      <c r="R752" s="121"/>
      <c r="S752" s="122">
        <v>0</v>
      </c>
      <c r="T752" s="123">
        <v>0</v>
      </c>
    </row>
    <row r="753" spans="1:21" ht="30.2" hidden="1" customHeight="1">
      <c r="B753" s="117">
        <v>231</v>
      </c>
      <c r="C753" s="118" t="s">
        <v>320</v>
      </c>
      <c r="D753" s="118" t="s">
        <v>257</v>
      </c>
      <c r="E753" s="83">
        <v>2025</v>
      </c>
      <c r="F753" s="116" t="str">
        <f t="shared" si="23"/>
        <v>23111. Proceso integral e integrado de la Vigilancia basada en ComunidadVigilancia en salud pública2025</v>
      </c>
      <c r="G753" s="118" t="s">
        <v>321</v>
      </c>
      <c r="H753" s="118" t="s">
        <v>321</v>
      </c>
      <c r="I753" s="118" t="s">
        <v>47</v>
      </c>
      <c r="J753" s="116" t="s">
        <v>37</v>
      </c>
      <c r="K753" s="119" t="s">
        <v>38</v>
      </c>
      <c r="L753" s="119" t="s">
        <v>39</v>
      </c>
      <c r="M753" s="120" t="s">
        <v>9</v>
      </c>
      <c r="N753" s="96" t="s">
        <v>2</v>
      </c>
      <c r="O753" s="116" t="str">
        <f t="shared" si="22"/>
        <v>23111. Proceso integral e integrado de la Vigilancia basada en ComunidadVigilancia en salud pública20253_CIUDAD_BOLIVAR3_MARZO_2026</v>
      </c>
      <c r="P753" s="121">
        <v>25173776</v>
      </c>
      <c r="Q753" s="121"/>
      <c r="R753" s="121"/>
      <c r="S753" s="122"/>
      <c r="T753" s="123">
        <v>0</v>
      </c>
    </row>
    <row r="754" spans="1:21" ht="30.2" hidden="1" customHeight="1">
      <c r="B754" s="117">
        <v>232</v>
      </c>
      <c r="C754" s="118" t="s">
        <v>320</v>
      </c>
      <c r="D754" s="118" t="s">
        <v>257</v>
      </c>
      <c r="E754" s="83">
        <v>2025</v>
      </c>
      <c r="F754" s="116" t="str">
        <f t="shared" si="23"/>
        <v>23211. Proceso integral e integrado de la Vigilancia basada en ComunidadVigilancia en salud pública2025</v>
      </c>
      <c r="G754" s="118" t="s">
        <v>322</v>
      </c>
      <c r="H754" s="118" t="s">
        <v>322</v>
      </c>
      <c r="I754" s="118" t="s">
        <v>47</v>
      </c>
      <c r="J754" s="116" t="s">
        <v>37</v>
      </c>
      <c r="K754" s="119" t="s">
        <v>38</v>
      </c>
      <c r="L754" s="119" t="s">
        <v>42</v>
      </c>
      <c r="M754" s="120" t="s">
        <v>9</v>
      </c>
      <c r="N754" s="96" t="s">
        <v>2</v>
      </c>
      <c r="O754" s="116" t="str">
        <f t="shared" si="22"/>
        <v>23211. Proceso integral e integrado de la Vigilancia basada en ComunidadVigilancia en salud pública20253_CIUDAD_BOLIVAR3_MARZO_2026</v>
      </c>
      <c r="P754" s="121">
        <v>5621568</v>
      </c>
      <c r="Q754" s="121"/>
      <c r="R754" s="121"/>
      <c r="S754" s="122"/>
      <c r="T754" s="123">
        <v>0</v>
      </c>
    </row>
    <row r="755" spans="1:21" ht="30.2" hidden="1" customHeight="1">
      <c r="B755" s="117">
        <v>233</v>
      </c>
      <c r="C755" s="118" t="s">
        <v>320</v>
      </c>
      <c r="D755" s="118" t="s">
        <v>257</v>
      </c>
      <c r="E755" s="83">
        <v>2025</v>
      </c>
      <c r="F755" s="116" t="str">
        <f t="shared" si="23"/>
        <v>23311. Proceso integral e integrado de la Vigilancia basada en ComunidadVigilancia en salud pública2025</v>
      </c>
      <c r="G755" s="118" t="s">
        <v>323</v>
      </c>
      <c r="H755" s="118" t="s">
        <v>322</v>
      </c>
      <c r="I755" s="118" t="s">
        <v>47</v>
      </c>
      <c r="J755" s="116" t="s">
        <v>37</v>
      </c>
      <c r="K755" s="119" t="s">
        <v>38</v>
      </c>
      <c r="L755" s="119" t="s">
        <v>42</v>
      </c>
      <c r="M755" s="120" t="s">
        <v>9</v>
      </c>
      <c r="N755" s="96" t="s">
        <v>2</v>
      </c>
      <c r="O755" s="116" t="str">
        <f t="shared" si="22"/>
        <v>23311. Proceso integral e integrado de la Vigilancia basada en ComunidadVigilancia en salud pública20253_CIUDAD_BOLIVAR3_MARZO_2026</v>
      </c>
      <c r="P755" s="121">
        <v>7026960</v>
      </c>
      <c r="Q755" s="121"/>
      <c r="R755" s="121"/>
      <c r="S755" s="122"/>
      <c r="T755" s="123">
        <v>0</v>
      </c>
    </row>
    <row r="756" spans="1:21" ht="30.2" hidden="1" customHeight="1">
      <c r="B756" s="117">
        <v>234</v>
      </c>
      <c r="C756" s="118" t="s">
        <v>324</v>
      </c>
      <c r="D756" s="118" t="s">
        <v>325</v>
      </c>
      <c r="E756" s="83">
        <v>2025</v>
      </c>
      <c r="F756" s="116" t="str">
        <f t="shared" si="23"/>
        <v>23413. Proceso integral e integrado de gestión y análisis de políticas para el bienestarAnálisis de Politicas2025</v>
      </c>
      <c r="G756" s="118" t="s">
        <v>326</v>
      </c>
      <c r="H756" s="118" t="s">
        <v>327</v>
      </c>
      <c r="I756" s="118" t="s">
        <v>47</v>
      </c>
      <c r="J756" s="116" t="s">
        <v>37</v>
      </c>
      <c r="K756" s="119" t="s">
        <v>38</v>
      </c>
      <c r="L756" s="119" t="s">
        <v>42</v>
      </c>
      <c r="M756" s="120" t="s">
        <v>9</v>
      </c>
      <c r="N756" s="96" t="s">
        <v>2</v>
      </c>
      <c r="O756" s="116" t="str">
        <f t="shared" si="22"/>
        <v>23413. Proceso integral e integrado de gestión y análisis de políticas para el bienestarAnálisis de Politicas20253_CIUDAD_BOLIVAR3_MARZO_2026</v>
      </c>
      <c r="P756" s="121">
        <v>24853248</v>
      </c>
      <c r="Q756" s="121"/>
      <c r="R756" s="121"/>
      <c r="S756" s="122"/>
      <c r="T756" s="123">
        <v>0</v>
      </c>
    </row>
    <row r="757" spans="1:21" ht="30.2" hidden="1" customHeight="1">
      <c r="B757" s="117">
        <v>235</v>
      </c>
      <c r="C757" s="118" t="s">
        <v>324</v>
      </c>
      <c r="D757" s="118" t="s">
        <v>325</v>
      </c>
      <c r="E757" s="83">
        <v>2025</v>
      </c>
      <c r="F757" s="116" t="str">
        <f t="shared" si="23"/>
        <v>23513. Proceso integral e integrado de gestión y análisis de políticas para el bienestarAnálisis de Politicas2025</v>
      </c>
      <c r="G757" s="118" t="s">
        <v>328</v>
      </c>
      <c r="H757" s="118" t="s">
        <v>327</v>
      </c>
      <c r="I757" s="118" t="s">
        <v>47</v>
      </c>
      <c r="J757" s="116" t="s">
        <v>37</v>
      </c>
      <c r="K757" s="119" t="s">
        <v>38</v>
      </c>
      <c r="L757" s="119" t="s">
        <v>39</v>
      </c>
      <c r="M757" s="120" t="s">
        <v>9</v>
      </c>
      <c r="N757" s="96" t="s">
        <v>2</v>
      </c>
      <c r="O757" s="116" t="str">
        <f t="shared" si="22"/>
        <v>23513. Proceso integral e integrado de gestión y análisis de políticas para el bienestarAnálisis de Politicas20253_CIUDAD_BOLIVAR3_MARZO_2026</v>
      </c>
      <c r="P757" s="121">
        <v>7332480</v>
      </c>
      <c r="Q757" s="121"/>
      <c r="R757" s="121"/>
      <c r="S757" s="122"/>
      <c r="T757" s="123">
        <v>0</v>
      </c>
    </row>
    <row r="758" spans="1:21" ht="30.2" hidden="1" customHeight="1">
      <c r="B758" s="117">
        <v>236</v>
      </c>
      <c r="C758" s="118" t="s">
        <v>324</v>
      </c>
      <c r="D758" s="118" t="s">
        <v>325</v>
      </c>
      <c r="E758" s="83">
        <v>2025</v>
      </c>
      <c r="F758" s="116" t="str">
        <f t="shared" si="23"/>
        <v>23613. Proceso integral e integrado de gestión y análisis de políticas para el bienestarAnálisis de Politicas2025</v>
      </c>
      <c r="G758" s="118" t="s">
        <v>329</v>
      </c>
      <c r="H758" s="118" t="s">
        <v>327</v>
      </c>
      <c r="I758" s="118" t="s">
        <v>47</v>
      </c>
      <c r="J758" s="116" t="s">
        <v>37</v>
      </c>
      <c r="K758" s="119" t="s">
        <v>38</v>
      </c>
      <c r="L758" s="119" t="s">
        <v>58</v>
      </c>
      <c r="M758" s="120" t="s">
        <v>9</v>
      </c>
      <c r="N758" s="96" t="s">
        <v>2</v>
      </c>
      <c r="O758" s="116" t="str">
        <f t="shared" si="22"/>
        <v>23613. Proceso integral e integrado de gestión y análisis de políticas para el bienestarAnálisis de Politicas20253_CIUDAD_BOLIVAR3_MARZO_2026</v>
      </c>
      <c r="P758" s="121">
        <v>7332480</v>
      </c>
      <c r="Q758" s="121"/>
      <c r="R758" s="121"/>
      <c r="S758" s="122"/>
      <c r="T758" s="123">
        <v>0</v>
      </c>
    </row>
    <row r="759" spans="1:21" ht="30.2" hidden="1" customHeight="1">
      <c r="B759" s="117">
        <v>237</v>
      </c>
      <c r="C759" s="118" t="s">
        <v>324</v>
      </c>
      <c r="D759" s="118" t="s">
        <v>325</v>
      </c>
      <c r="E759" s="83">
        <v>2025</v>
      </c>
      <c r="F759" s="116" t="str">
        <f t="shared" si="23"/>
        <v>23713. Proceso integral e integrado de gestión y análisis de políticas para el bienestarAnálisis de Politicas2025</v>
      </c>
      <c r="G759" s="118" t="s">
        <v>330</v>
      </c>
      <c r="H759" s="118" t="s">
        <v>327</v>
      </c>
      <c r="I759" s="118" t="s">
        <v>47</v>
      </c>
      <c r="J759" s="116" t="s">
        <v>37</v>
      </c>
      <c r="K759" s="119" t="s">
        <v>38</v>
      </c>
      <c r="L759" s="119" t="s">
        <v>42</v>
      </c>
      <c r="M759" s="120" t="s">
        <v>9</v>
      </c>
      <c r="N759" s="96" t="s">
        <v>2</v>
      </c>
      <c r="O759" s="116" t="str">
        <f t="shared" si="22"/>
        <v>23713. Proceso integral e integrado de gestión y análisis de políticas para el bienestarAnálisis de Politicas20253_CIUDAD_BOLIVAR3_MARZO_2026</v>
      </c>
      <c r="P759" s="121">
        <v>22914000</v>
      </c>
      <c r="Q759" s="121"/>
      <c r="R759" s="121"/>
      <c r="S759" s="122"/>
      <c r="T759" s="123">
        <v>0</v>
      </c>
    </row>
    <row r="760" spans="1:21" ht="30.2" hidden="1" customHeight="1">
      <c r="B760" s="117">
        <v>238</v>
      </c>
      <c r="C760" s="118" t="s">
        <v>324</v>
      </c>
      <c r="D760" s="118" t="s">
        <v>325</v>
      </c>
      <c r="E760" s="83">
        <v>2025</v>
      </c>
      <c r="F760" s="116" t="str">
        <f t="shared" si="23"/>
        <v>23813. Proceso integral e integrado de gestión y análisis de políticas para el bienestarAnálisis de Politicas2025</v>
      </c>
      <c r="G760" s="118" t="s">
        <v>331</v>
      </c>
      <c r="H760" s="118" t="s">
        <v>327</v>
      </c>
      <c r="I760" s="118" t="s">
        <v>47</v>
      </c>
      <c r="J760" s="116" t="s">
        <v>37</v>
      </c>
      <c r="K760" s="119" t="s">
        <v>38</v>
      </c>
      <c r="L760" s="119" t="s">
        <v>58</v>
      </c>
      <c r="M760" s="120" t="s">
        <v>9</v>
      </c>
      <c r="N760" s="96" t="s">
        <v>2</v>
      </c>
      <c r="O760" s="116" t="str">
        <f t="shared" si="22"/>
        <v>23813. Proceso integral e integrado de gestión y análisis de políticas para el bienestarAnálisis de Politicas20253_CIUDAD_BOLIVAR3_MARZO_2026</v>
      </c>
      <c r="P760" s="121">
        <v>29329920</v>
      </c>
      <c r="Q760" s="121"/>
      <c r="R760" s="121"/>
      <c r="S760" s="122"/>
      <c r="T760" s="123">
        <v>0</v>
      </c>
    </row>
    <row r="761" spans="1:21" ht="30.2" hidden="1" customHeight="1">
      <c r="B761" s="117">
        <v>239</v>
      </c>
      <c r="C761" s="118" t="s">
        <v>324</v>
      </c>
      <c r="D761" s="118" t="s">
        <v>325</v>
      </c>
      <c r="E761" s="83">
        <v>2025</v>
      </c>
      <c r="F761" s="116" t="str">
        <f t="shared" si="23"/>
        <v>23913. Proceso integral e integrado de gestión y análisis de políticas para el bienestarAnálisis de Politicas2025</v>
      </c>
      <c r="G761" s="118" t="s">
        <v>332</v>
      </c>
      <c r="H761" s="118" t="s">
        <v>333</v>
      </c>
      <c r="I761" s="118" t="s">
        <v>47</v>
      </c>
      <c r="J761" s="116" t="s">
        <v>37</v>
      </c>
      <c r="K761" s="119" t="s">
        <v>38</v>
      </c>
      <c r="L761" s="119" t="s">
        <v>42</v>
      </c>
      <c r="M761" s="120" t="s">
        <v>9</v>
      </c>
      <c r="N761" s="96" t="s">
        <v>2</v>
      </c>
      <c r="O761" s="116" t="str">
        <f t="shared" si="22"/>
        <v>23913. Proceso integral e integrado de gestión y análisis de políticas para el bienestarAnálisis de Politicas20253_CIUDAD_BOLIVAR3_MARZO_2026</v>
      </c>
      <c r="P761" s="121">
        <v>17086608</v>
      </c>
      <c r="Q761" s="121"/>
      <c r="R761" s="121"/>
      <c r="S761" s="122"/>
      <c r="T761" s="123">
        <v>0</v>
      </c>
    </row>
    <row r="762" spans="1:21" ht="30.2" hidden="1" customHeight="1">
      <c r="B762" s="117">
        <v>240</v>
      </c>
      <c r="C762" s="118" t="s">
        <v>324</v>
      </c>
      <c r="D762" s="118" t="s">
        <v>325</v>
      </c>
      <c r="E762" s="83">
        <v>2025</v>
      </c>
      <c r="F762" s="116" t="str">
        <f t="shared" si="23"/>
        <v>24013. Proceso integral e integrado de gestión y análisis de políticas para el bienestarAnálisis de Politicas2025</v>
      </c>
      <c r="G762" s="118" t="s">
        <v>334</v>
      </c>
      <c r="H762" s="118" t="s">
        <v>333</v>
      </c>
      <c r="I762" s="118" t="s">
        <v>47</v>
      </c>
      <c r="J762" s="116" t="s">
        <v>37</v>
      </c>
      <c r="K762" s="119" t="s">
        <v>38</v>
      </c>
      <c r="L762" s="119" t="s">
        <v>39</v>
      </c>
      <c r="M762" s="120" t="s">
        <v>9</v>
      </c>
      <c r="N762" s="96" t="s">
        <v>2</v>
      </c>
      <c r="O762" s="116" t="str">
        <f t="shared" si="22"/>
        <v>24013. Proceso integral e integrado de gestión y análisis de políticas para el bienestarAnálisis de Politicas20253_CIUDAD_BOLIVAR3_MARZO_2026</v>
      </c>
      <c r="P762" s="121">
        <v>3910656</v>
      </c>
      <c r="Q762" s="121"/>
      <c r="R762" s="121"/>
      <c r="S762" s="122"/>
      <c r="T762" s="123">
        <v>0</v>
      </c>
    </row>
    <row r="763" spans="1:21" ht="30.2" hidden="1" customHeight="1">
      <c r="B763" s="117">
        <v>241</v>
      </c>
      <c r="C763" s="118" t="s">
        <v>324</v>
      </c>
      <c r="D763" s="118" t="s">
        <v>325</v>
      </c>
      <c r="E763" s="83">
        <v>2025</v>
      </c>
      <c r="F763" s="116" t="str">
        <f t="shared" si="23"/>
        <v>24113. Proceso integral e integrado de gestión y análisis de políticas para el bienestarAnálisis de Politicas2025</v>
      </c>
      <c r="G763" s="118" t="s">
        <v>335</v>
      </c>
      <c r="H763" s="118" t="s">
        <v>333</v>
      </c>
      <c r="I763" s="118" t="s">
        <v>47</v>
      </c>
      <c r="J763" s="116" t="s">
        <v>37</v>
      </c>
      <c r="K763" s="119" t="s">
        <v>38</v>
      </c>
      <c r="L763" s="119" t="s">
        <v>58</v>
      </c>
      <c r="M763" s="120" t="s">
        <v>9</v>
      </c>
      <c r="N763" s="96" t="s">
        <v>2</v>
      </c>
      <c r="O763" s="116" t="str">
        <f t="shared" si="22"/>
        <v>24113. Proceso integral e integrado de gestión y análisis de políticas para el bienestarAnálisis de Politicas20253_CIUDAD_BOLIVAR3_MARZO_2026</v>
      </c>
      <c r="P763" s="121">
        <v>3910656</v>
      </c>
      <c r="Q763" s="121"/>
      <c r="R763" s="121"/>
      <c r="S763" s="122"/>
      <c r="T763" s="123">
        <v>0</v>
      </c>
    </row>
    <row r="764" spans="1:21" ht="30.2" hidden="1" customHeight="1">
      <c r="B764" s="117">
        <v>242</v>
      </c>
      <c r="C764" s="118" t="s">
        <v>324</v>
      </c>
      <c r="D764" s="118" t="s">
        <v>325</v>
      </c>
      <c r="E764" s="83">
        <v>2025</v>
      </c>
      <c r="F764" s="116" t="str">
        <f t="shared" si="23"/>
        <v>24213. Proceso integral e integrado de gestión y análisis de políticas para el bienestarAnálisis de Politicas2025</v>
      </c>
      <c r="G764" s="118" t="s">
        <v>336</v>
      </c>
      <c r="H764" s="118" t="s">
        <v>333</v>
      </c>
      <c r="I764" s="118" t="s">
        <v>47</v>
      </c>
      <c r="J764" s="116" t="s">
        <v>37</v>
      </c>
      <c r="K764" s="119" t="s">
        <v>38</v>
      </c>
      <c r="L764" s="119" t="s">
        <v>42</v>
      </c>
      <c r="M764" s="120" t="s">
        <v>9</v>
      </c>
      <c r="N764" s="96" t="s">
        <v>2</v>
      </c>
      <c r="O764" s="116" t="str">
        <f t="shared" si="22"/>
        <v>24213. Proceso integral e integrado de gestión y análisis de políticas para el bienestarAnálisis de Politicas20253_CIUDAD_BOLIVAR3_MARZO_2026</v>
      </c>
      <c r="P764" s="121">
        <v>12220800</v>
      </c>
      <c r="Q764" s="121"/>
      <c r="R764" s="121"/>
      <c r="S764" s="122"/>
      <c r="T764" s="123">
        <v>0</v>
      </c>
    </row>
    <row r="765" spans="1:21" ht="30.2" hidden="1" customHeight="1">
      <c r="B765" s="117">
        <v>243</v>
      </c>
      <c r="C765" s="118" t="s">
        <v>324</v>
      </c>
      <c r="D765" s="118" t="s">
        <v>325</v>
      </c>
      <c r="E765" s="83">
        <v>2025</v>
      </c>
      <c r="F765" s="116" t="str">
        <f t="shared" si="23"/>
        <v>24313. Proceso integral e integrado de gestión y análisis de políticas para el bienestarAnálisis de Politicas2025</v>
      </c>
      <c r="G765" s="118" t="s">
        <v>337</v>
      </c>
      <c r="H765" s="118" t="s">
        <v>333</v>
      </c>
      <c r="I765" s="118" t="s">
        <v>47</v>
      </c>
      <c r="J765" s="116" t="s">
        <v>37</v>
      </c>
      <c r="K765" s="119" t="s">
        <v>61</v>
      </c>
      <c r="L765" s="119" t="s">
        <v>58</v>
      </c>
      <c r="M765" s="120" t="s">
        <v>9</v>
      </c>
      <c r="N765" s="96" t="s">
        <v>2</v>
      </c>
      <c r="O765" s="116" t="str">
        <f t="shared" si="22"/>
        <v>24313. Proceso integral e integrado de gestión y análisis de políticas para el bienestarAnálisis de Politicas20253_CIUDAD_BOLIVAR3_MARZO_2026</v>
      </c>
      <c r="P765" s="121">
        <v>15642624</v>
      </c>
      <c r="Q765" s="121"/>
      <c r="R765" s="121"/>
      <c r="S765" s="122"/>
      <c r="T765" s="123">
        <v>0</v>
      </c>
    </row>
    <row r="766" spans="1:21" ht="30.2" hidden="1" customHeight="1">
      <c r="B766" s="117">
        <v>244</v>
      </c>
      <c r="C766" s="118" t="s">
        <v>324</v>
      </c>
      <c r="D766" s="118" t="s">
        <v>325</v>
      </c>
      <c r="E766" s="83">
        <v>2025</v>
      </c>
      <c r="F766" s="116" t="str">
        <f t="shared" si="23"/>
        <v>24413. Proceso integral e integrado de gestión y análisis de políticas para el bienestarAnálisis de Politicas2025</v>
      </c>
      <c r="G766" s="118" t="s">
        <v>338</v>
      </c>
      <c r="H766" s="118" t="s">
        <v>339</v>
      </c>
      <c r="I766" s="118" t="s">
        <v>47</v>
      </c>
      <c r="J766" s="116" t="s">
        <v>37</v>
      </c>
      <c r="K766" s="119" t="s">
        <v>61</v>
      </c>
      <c r="L766" s="119" t="s">
        <v>39</v>
      </c>
      <c r="M766" s="120" t="s">
        <v>9</v>
      </c>
      <c r="N766" s="96" t="s">
        <v>2</v>
      </c>
      <c r="O766" s="116" t="str">
        <f t="shared" si="22"/>
        <v>24413. Proceso integral e integrado de gestión y análisis de políticas para el bienestarAnálisis de Politicas20253_CIUDAD_BOLIVAR3_MARZO_2026</v>
      </c>
      <c r="P766" s="121">
        <v>20316544</v>
      </c>
      <c r="Q766" s="121"/>
      <c r="R766" s="121"/>
      <c r="S766" s="122"/>
      <c r="T766" s="123">
        <v>0</v>
      </c>
    </row>
    <row r="767" spans="1:21" ht="30.2" hidden="1" customHeight="1">
      <c r="B767" s="117">
        <v>245</v>
      </c>
      <c r="C767" s="118" t="s">
        <v>324</v>
      </c>
      <c r="D767" s="118" t="s">
        <v>325</v>
      </c>
      <c r="E767" s="83">
        <v>2025</v>
      </c>
      <c r="F767" s="116" t="str">
        <f t="shared" si="23"/>
        <v>24513. Proceso integral e integrado de gestión y análisis de políticas para el bienestarAnálisis de Politicas2025</v>
      </c>
      <c r="G767" s="118" t="s">
        <v>340</v>
      </c>
      <c r="H767" s="118" t="s">
        <v>339</v>
      </c>
      <c r="I767" s="118" t="s">
        <v>47</v>
      </c>
      <c r="J767" s="116" t="s">
        <v>37</v>
      </c>
      <c r="K767" s="119" t="s">
        <v>61</v>
      </c>
      <c r="L767" s="119" t="s">
        <v>58</v>
      </c>
      <c r="M767" s="120" t="s">
        <v>9</v>
      </c>
      <c r="N767" s="96" t="s">
        <v>2</v>
      </c>
      <c r="O767" s="116" t="str">
        <f t="shared" si="22"/>
        <v>24513. Proceso integral e integrado de gestión y análisis de políticas para el bienestarAnálisis de Politicas20253_CIUDAD_BOLIVAR3_MARZO_2026</v>
      </c>
      <c r="P767" s="121">
        <v>24729968</v>
      </c>
      <c r="Q767" s="121"/>
      <c r="R767" s="121"/>
      <c r="S767" s="122"/>
      <c r="T767" s="123">
        <v>0</v>
      </c>
    </row>
    <row r="768" spans="1:21" ht="30.2" hidden="1" customHeight="1">
      <c r="A768" s="127"/>
      <c r="B768" s="117">
        <v>246</v>
      </c>
      <c r="C768" s="118" t="s">
        <v>324</v>
      </c>
      <c r="D768" s="118" t="s">
        <v>325</v>
      </c>
      <c r="E768" s="83">
        <v>2025</v>
      </c>
      <c r="F768" s="116" t="str">
        <f t="shared" si="23"/>
        <v>24613. Proceso integral e integrado de gestión y análisis de políticas para el bienestarAnálisis de Politicas2025</v>
      </c>
      <c r="G768" s="118" t="s">
        <v>341</v>
      </c>
      <c r="H768" s="118" t="s">
        <v>327</v>
      </c>
      <c r="I768" s="118" t="s">
        <v>47</v>
      </c>
      <c r="J768" s="116" t="s">
        <v>37</v>
      </c>
      <c r="K768" s="119" t="s">
        <v>342</v>
      </c>
      <c r="L768" s="119" t="s">
        <v>58</v>
      </c>
      <c r="M768" s="120" t="s">
        <v>9</v>
      </c>
      <c r="N768" s="96" t="s">
        <v>2</v>
      </c>
      <c r="O768" s="116" t="str">
        <f t="shared" si="22"/>
        <v>24613. Proceso integral e integrado de gestión y análisis de políticas para el bienestarAnálisis de Politicas20253_CIUDAD_BOLIVAR3_MARZO_2026</v>
      </c>
      <c r="P768" s="121">
        <v>67458816</v>
      </c>
      <c r="Q768" s="121"/>
      <c r="R768" s="121"/>
      <c r="S768" s="122"/>
      <c r="T768" s="123">
        <v>0</v>
      </c>
      <c r="U768" s="127"/>
    </row>
    <row r="769" spans="2:20" ht="30.2" hidden="1" customHeight="1">
      <c r="B769" s="117">
        <v>1</v>
      </c>
      <c r="C769" s="118" t="s">
        <v>32</v>
      </c>
      <c r="D769" s="118" t="s">
        <v>33</v>
      </c>
      <c r="E769" s="83">
        <v>2025</v>
      </c>
      <c r="F769" s="116" t="str">
        <f t="shared" si="23"/>
        <v>11. Gestión Territorial para la Atención Primaria Social de los procesos de Gestión de la Salud Pública (GSP) y el Plan de Salud Pública de Intervenciones Colectivas (PSPIC)Gestión Territorial2025</v>
      </c>
      <c r="G769" s="118" t="s">
        <v>34</v>
      </c>
      <c r="H769" s="118" t="s">
        <v>35</v>
      </c>
      <c r="I769" s="118" t="s">
        <v>36</v>
      </c>
      <c r="J769" s="116" t="s">
        <v>37</v>
      </c>
      <c r="K769" s="119" t="s">
        <v>38</v>
      </c>
      <c r="L769" s="119" t="s">
        <v>39</v>
      </c>
      <c r="M769" s="120" t="s">
        <v>10</v>
      </c>
      <c r="N769" s="96" t="s">
        <v>2</v>
      </c>
      <c r="O769" s="116" t="str">
        <f t="shared" si="22"/>
        <v>11. Gestión Territorial para la Atención Primaria Social de los procesos de Gestión de la Salud Pública (GSP) y el Plan de Salud Pública de Intervenciones Colectivas (PSPIC)Gestión Territorial20254_SUMAPAZ3_MARZO_2026</v>
      </c>
      <c r="P769" s="121">
        <v>30277568</v>
      </c>
      <c r="Q769" s="121"/>
      <c r="R769" s="121"/>
      <c r="S769" s="122"/>
      <c r="T769" s="123">
        <v>0</v>
      </c>
    </row>
    <row r="770" spans="2:20" ht="30.2" hidden="1" customHeight="1">
      <c r="B770" s="117">
        <v>3</v>
      </c>
      <c r="C770" s="118" t="s">
        <v>32</v>
      </c>
      <c r="D770" s="118" t="s">
        <v>33</v>
      </c>
      <c r="E770" s="83">
        <v>2025</v>
      </c>
      <c r="F770" s="116" t="str">
        <f t="shared" si="23"/>
        <v>31. Gestión Territorial para la Atención Primaria Social de los procesos de Gestión de la Salud Pública (GSP) y el Plan de Salud Pública de Intervenciones Colectivas (PSPIC)Gestión Territorial2025</v>
      </c>
      <c r="G770" s="118" t="s">
        <v>40</v>
      </c>
      <c r="H770" s="118" t="s">
        <v>35</v>
      </c>
      <c r="I770" s="118" t="s">
        <v>41</v>
      </c>
      <c r="J770" s="116" t="s">
        <v>37</v>
      </c>
      <c r="K770" s="119" t="s">
        <v>38</v>
      </c>
      <c r="L770" s="119" t="s">
        <v>42</v>
      </c>
      <c r="M770" s="120" t="s">
        <v>10</v>
      </c>
      <c r="N770" s="96" t="s">
        <v>2</v>
      </c>
      <c r="O770" s="116" t="str">
        <f t="shared" si="22"/>
        <v>31. Gestión Territorial para la Atención Primaria Social de los procesos de Gestión de la Salud Pública (GSP) y el Plan de Salud Pública de Intervenciones Colectivas (PSPIC)Gestión Territorial20254_SUMAPAZ3_MARZO_2026</v>
      </c>
      <c r="P770" s="121">
        <v>12204720</v>
      </c>
      <c r="Q770" s="121"/>
      <c r="R770" s="121"/>
      <c r="S770" s="122"/>
      <c r="T770" s="123">
        <v>0</v>
      </c>
    </row>
    <row r="771" spans="2:20" ht="30.2" hidden="1" customHeight="1">
      <c r="B771" s="117">
        <v>4</v>
      </c>
      <c r="C771" s="118" t="s">
        <v>32</v>
      </c>
      <c r="D771" s="118" t="s">
        <v>33</v>
      </c>
      <c r="E771" s="83">
        <v>2025</v>
      </c>
      <c r="F771" s="116" t="str">
        <f t="shared" si="23"/>
        <v>41. Gestión Territorial para la Atención Primaria Social de los procesos de Gestión de la Salud Pública (GSP) y el Plan de Salud Pública de Intervenciones Colectivas (PSPIC)Gestión Territorial2025</v>
      </c>
      <c r="G771" s="118" t="s">
        <v>43</v>
      </c>
      <c r="H771" s="118" t="s">
        <v>35</v>
      </c>
      <c r="I771" s="118" t="s">
        <v>41</v>
      </c>
      <c r="J771" s="116" t="s">
        <v>37</v>
      </c>
      <c r="K771" s="119" t="s">
        <v>38</v>
      </c>
      <c r="L771" s="119" t="s">
        <v>42</v>
      </c>
      <c r="M771" s="120" t="s">
        <v>10</v>
      </c>
      <c r="N771" s="96" t="s">
        <v>2</v>
      </c>
      <c r="O771" s="116" t="str">
        <f t="shared" si="22"/>
        <v>41. Gestión Territorial para la Atención Primaria Social de los procesos de Gestión de la Salud Pública (GSP) y el Plan de Salud Pública de Intervenciones Colectivas (PSPIC)Gestión Territorial20254_SUMAPAZ3_MARZO_2026</v>
      </c>
      <c r="P771" s="121">
        <v>6484528</v>
      </c>
      <c r="Q771" s="121"/>
      <c r="R771" s="121"/>
      <c r="S771" s="122"/>
      <c r="T771" s="123">
        <v>0</v>
      </c>
    </row>
    <row r="772" spans="2:20" ht="30.2" hidden="1" customHeight="1">
      <c r="B772" s="117">
        <v>5</v>
      </c>
      <c r="C772" s="118" t="s">
        <v>32</v>
      </c>
      <c r="D772" s="118" t="s">
        <v>33</v>
      </c>
      <c r="E772" s="83">
        <v>2025</v>
      </c>
      <c r="F772" s="116" t="str">
        <f t="shared" si="23"/>
        <v>51. Gestión Territorial para la Atención Primaria Social de los procesos de Gestión de la Salud Pública (GSP) y el Plan de Salud Pública de Intervenciones Colectivas (PSPIC)Gestión Territorial2025</v>
      </c>
      <c r="G772" s="118" t="s">
        <v>44</v>
      </c>
      <c r="H772" s="118" t="s">
        <v>35</v>
      </c>
      <c r="I772" s="118" t="s">
        <v>41</v>
      </c>
      <c r="J772" s="116" t="s">
        <v>37</v>
      </c>
      <c r="K772" s="119" t="s">
        <v>38</v>
      </c>
      <c r="L772" s="119" t="s">
        <v>42</v>
      </c>
      <c r="M772" s="120" t="s">
        <v>10</v>
      </c>
      <c r="N772" s="96" t="s">
        <v>2</v>
      </c>
      <c r="O772" s="116" t="str">
        <f t="shared" si="22"/>
        <v>51. Gestión Territorial para la Atención Primaria Social de los procesos de Gestión de la Salud Pública (GSP) y el Plan de Salud Pública de Intervenciones Colectivas (PSPIC)Gestión Territorial20254_SUMAPAZ3_MARZO_2026</v>
      </c>
      <c r="P772" s="121">
        <v>5621568</v>
      </c>
      <c r="Q772" s="121"/>
      <c r="R772" s="121"/>
      <c r="S772" s="122"/>
      <c r="T772" s="123">
        <v>0</v>
      </c>
    </row>
    <row r="773" spans="2:20" ht="30.2" hidden="1" customHeight="1">
      <c r="B773" s="117">
        <v>6</v>
      </c>
      <c r="C773" s="118" t="s">
        <v>32</v>
      </c>
      <c r="D773" s="118" t="s">
        <v>33</v>
      </c>
      <c r="E773" s="83">
        <v>2025</v>
      </c>
      <c r="F773" s="116" t="str">
        <f t="shared" si="23"/>
        <v>61. Gestión Territorial para la Atención Primaria Social de los procesos de Gestión de la Salud Pública (GSP) y el Plan de Salud Pública de Intervenciones Colectivas (PSPIC)Gestión Territorial2025</v>
      </c>
      <c r="G773" s="118" t="s">
        <v>45</v>
      </c>
      <c r="H773" s="118" t="s">
        <v>35</v>
      </c>
      <c r="I773" s="118" t="s">
        <v>41</v>
      </c>
      <c r="J773" s="116" t="s">
        <v>37</v>
      </c>
      <c r="K773" s="119" t="s">
        <v>38</v>
      </c>
      <c r="L773" s="119" t="s">
        <v>42</v>
      </c>
      <c r="M773" s="120" t="s">
        <v>10</v>
      </c>
      <c r="N773" s="96" t="s">
        <v>2</v>
      </c>
      <c r="O773" s="116" t="str">
        <f t="shared" si="22"/>
        <v>61. Gestión Territorial para la Atención Primaria Social de los procesos de Gestión de la Salud Pública (GSP) y el Plan de Salud Pública de Intervenciones Colectivas (PSPIC)Gestión Territorial20254_SUMAPAZ3_MARZO_2026</v>
      </c>
      <c r="P773" s="121">
        <v>15132712</v>
      </c>
      <c r="Q773" s="121"/>
      <c r="R773" s="121"/>
      <c r="S773" s="122"/>
      <c r="T773" s="123">
        <v>0</v>
      </c>
    </row>
    <row r="774" spans="2:20" ht="30.2" hidden="1" customHeight="1">
      <c r="B774" s="117">
        <v>7</v>
      </c>
      <c r="C774" s="118" t="s">
        <v>32</v>
      </c>
      <c r="D774" s="118" t="s">
        <v>33</v>
      </c>
      <c r="E774" s="83">
        <v>2025</v>
      </c>
      <c r="F774" s="116" t="str">
        <f t="shared" si="23"/>
        <v>71. Gestión Territorial para la Atención Primaria Social de los procesos de Gestión de la Salud Pública (GSP) y el Plan de Salud Pública de Intervenciones Colectivas (PSPIC)Gestión Territorial2025</v>
      </c>
      <c r="G774" s="118" t="s">
        <v>46</v>
      </c>
      <c r="H774" s="118" t="s">
        <v>35</v>
      </c>
      <c r="I774" s="118" t="s">
        <v>47</v>
      </c>
      <c r="J774" s="116" t="s">
        <v>37</v>
      </c>
      <c r="K774" s="119" t="s">
        <v>38</v>
      </c>
      <c r="L774" s="119" t="s">
        <v>39</v>
      </c>
      <c r="M774" s="120" t="s">
        <v>10</v>
      </c>
      <c r="N774" s="96" t="s">
        <v>2</v>
      </c>
      <c r="O774" s="116" t="str">
        <f t="shared" si="22"/>
        <v>71. Gestión Territorial para la Atención Primaria Social de los procesos de Gestión de la Salud Pública (GSP) y el Plan de Salud Pública de Intervenciones Colectivas (PSPIC)Gestión Territorial20254_SUMAPAZ3_MARZO_2026</v>
      </c>
      <c r="P774" s="121">
        <v>25617584</v>
      </c>
      <c r="Q774" s="121"/>
      <c r="R774" s="121"/>
      <c r="S774" s="122"/>
      <c r="T774" s="123">
        <v>0</v>
      </c>
    </row>
    <row r="775" spans="2:20" ht="30.2" hidden="1" customHeight="1">
      <c r="B775" s="117">
        <v>8</v>
      </c>
      <c r="C775" s="118" t="s">
        <v>32</v>
      </c>
      <c r="D775" s="118" t="s">
        <v>33</v>
      </c>
      <c r="E775" s="83">
        <v>2025</v>
      </c>
      <c r="F775" s="116" t="str">
        <f t="shared" si="23"/>
        <v>81. Gestión Territorial para la Atención Primaria Social de los procesos de Gestión de la Salud Pública (GSP) y el Plan de Salud Pública de Intervenciones Colectivas (PSPIC)Gestión Territorial2025</v>
      </c>
      <c r="G775" s="118" t="s">
        <v>48</v>
      </c>
      <c r="H775" s="118" t="s">
        <v>35</v>
      </c>
      <c r="I775" s="118" t="s">
        <v>47</v>
      </c>
      <c r="J775" s="116" t="s">
        <v>37</v>
      </c>
      <c r="K775" s="119" t="s">
        <v>38</v>
      </c>
      <c r="L775" s="119" t="s">
        <v>39</v>
      </c>
      <c r="M775" s="120" t="s">
        <v>10</v>
      </c>
      <c r="N775" s="96" t="s">
        <v>2</v>
      </c>
      <c r="O775" s="116" t="str">
        <f t="shared" ref="O775:O838" si="24">+F775&amp;M775&amp;N775</f>
        <v>81. Gestión Territorial para la Atención Primaria Social de los procesos de Gestión de la Salud Pública (GSP) y el Plan de Salud Pública de Intervenciones Colectivas (PSPIC)Gestión Territorial20254_SUMAPAZ3_MARZO_2026</v>
      </c>
      <c r="P775" s="121">
        <v>9098064</v>
      </c>
      <c r="Q775" s="121"/>
      <c r="R775" s="121"/>
      <c r="S775" s="122"/>
      <c r="T775" s="123">
        <v>0</v>
      </c>
    </row>
    <row r="776" spans="2:20" ht="30.2" hidden="1" customHeight="1">
      <c r="B776" s="117">
        <v>9</v>
      </c>
      <c r="C776" s="118" t="s">
        <v>32</v>
      </c>
      <c r="D776" s="118" t="s">
        <v>33</v>
      </c>
      <c r="E776" s="83">
        <v>2025</v>
      </c>
      <c r="F776" s="116" t="str">
        <f t="shared" ref="F776:F839" si="25">B776&amp;C776&amp;D776&amp;E776</f>
        <v>91. Gestión Territorial para la Atención Primaria Social de los procesos de Gestión de la Salud Pública (GSP) y el Plan de Salud Pública de Intervenciones Colectivas (PSPIC)Gestión Territorial2025</v>
      </c>
      <c r="G776" s="118" t="s">
        <v>49</v>
      </c>
      <c r="H776" s="118" t="s">
        <v>35</v>
      </c>
      <c r="I776" s="118" t="s">
        <v>47</v>
      </c>
      <c r="J776" s="116" t="s">
        <v>37</v>
      </c>
      <c r="K776" s="119" t="s">
        <v>38</v>
      </c>
      <c r="L776" s="119" t="s">
        <v>39</v>
      </c>
      <c r="M776" s="120" t="s">
        <v>10</v>
      </c>
      <c r="N776" s="96" t="s">
        <v>2</v>
      </c>
      <c r="O776" s="116" t="str">
        <f t="shared" si="24"/>
        <v>91. Gestión Territorial para la Atención Primaria Social de los procesos de Gestión de la Salud Pública (GSP) y el Plan de Salud Pública de Intervenciones Colectivas (PSPIC)Gestión Territorial20254_SUMAPAZ3_MARZO_2026</v>
      </c>
      <c r="P776" s="121">
        <v>28674928</v>
      </c>
      <c r="Q776" s="121"/>
      <c r="R776" s="121"/>
      <c r="S776" s="122"/>
      <c r="T776" s="123">
        <v>0</v>
      </c>
    </row>
    <row r="777" spans="2:20" ht="30.2" hidden="1" customHeight="1">
      <c r="B777" s="117">
        <v>10</v>
      </c>
      <c r="C777" s="118" t="s">
        <v>32</v>
      </c>
      <c r="D777" s="118" t="s">
        <v>33</v>
      </c>
      <c r="E777" s="83">
        <v>2025</v>
      </c>
      <c r="F777" s="116" t="str">
        <f t="shared" si="25"/>
        <v>101. Gestión Territorial para la Atención Primaria Social de los procesos de Gestión de la Salud Pública (GSP) y el Plan de Salud Pública de Intervenciones Colectivas (PSPIC)Gestión Territorial2025</v>
      </c>
      <c r="G777" s="118" t="s">
        <v>50</v>
      </c>
      <c r="H777" s="118" t="s">
        <v>35</v>
      </c>
      <c r="I777" s="118" t="s">
        <v>47</v>
      </c>
      <c r="J777" s="116" t="s">
        <v>37</v>
      </c>
      <c r="K777" s="119" t="s">
        <v>38</v>
      </c>
      <c r="L777" s="119" t="s">
        <v>39</v>
      </c>
      <c r="M777" s="120" t="s">
        <v>10</v>
      </c>
      <c r="N777" s="96" t="s">
        <v>2</v>
      </c>
      <c r="O777" s="116" t="str">
        <f t="shared" si="24"/>
        <v>101. Gestión Territorial para la Atención Primaria Social de los procesos de Gestión de la Salud Pública (GSP) y el Plan de Salud Pública de Intervenciones Colectivas (PSPIC)Gestión Territorial20254_SUMAPAZ3_MARZO_2026</v>
      </c>
      <c r="P777" s="121">
        <v>13092336</v>
      </c>
      <c r="Q777" s="121"/>
      <c r="R777" s="121"/>
      <c r="S777" s="122"/>
      <c r="T777" s="123">
        <v>0</v>
      </c>
    </row>
    <row r="778" spans="2:20" ht="30.2" hidden="1" customHeight="1">
      <c r="B778" s="117">
        <v>11</v>
      </c>
      <c r="C778" s="118" t="s">
        <v>32</v>
      </c>
      <c r="D778" s="118" t="s">
        <v>33</v>
      </c>
      <c r="E778" s="83">
        <v>2025</v>
      </c>
      <c r="F778" s="116" t="str">
        <f t="shared" si="25"/>
        <v>111. Gestión Territorial para la Atención Primaria Social de los procesos de Gestión de la Salud Pública (GSP) y el Plan de Salud Pública de Intervenciones Colectivas (PSPIC)Gestión Territorial2025</v>
      </c>
      <c r="G778" s="118" t="s">
        <v>51</v>
      </c>
      <c r="H778" s="118" t="s">
        <v>35</v>
      </c>
      <c r="I778" s="118" t="s">
        <v>47</v>
      </c>
      <c r="J778" s="116" t="s">
        <v>37</v>
      </c>
      <c r="K778" s="119" t="s">
        <v>38</v>
      </c>
      <c r="L778" s="119" t="s">
        <v>39</v>
      </c>
      <c r="M778" s="120" t="s">
        <v>10</v>
      </c>
      <c r="N778" s="96" t="s">
        <v>2</v>
      </c>
      <c r="O778" s="116" t="str">
        <f t="shared" si="24"/>
        <v>111. Gestión Territorial para la Atención Primaria Social de los procesos de Gestión de la Salud Pública (GSP) y el Plan de Salud Pública de Intervenciones Colectivas (PSPIC)Gestión Territorial20254_SUMAPAZ3_MARZO_2026</v>
      </c>
      <c r="P778" s="121">
        <v>29389952</v>
      </c>
      <c r="Q778" s="121"/>
      <c r="R778" s="121"/>
      <c r="S778" s="122"/>
      <c r="T778" s="123">
        <v>0</v>
      </c>
    </row>
    <row r="779" spans="2:20" ht="30.2" hidden="1" customHeight="1">
      <c r="B779" s="117">
        <v>12</v>
      </c>
      <c r="C779" s="118" t="s">
        <v>32</v>
      </c>
      <c r="D779" s="118" t="s">
        <v>33</v>
      </c>
      <c r="E779" s="83">
        <v>2025</v>
      </c>
      <c r="F779" s="116" t="str">
        <f t="shared" si="25"/>
        <v>121. Gestión Territorial para la Atención Primaria Social de los procesos de Gestión de la Salud Pública (GSP) y el Plan de Salud Pública de Intervenciones Colectivas (PSPIC)Gestión Territorial2025</v>
      </c>
      <c r="G779" s="118" t="s">
        <v>52</v>
      </c>
      <c r="H779" s="118" t="s">
        <v>53</v>
      </c>
      <c r="I779" s="118" t="s">
        <v>47</v>
      </c>
      <c r="J779" s="116" t="s">
        <v>37</v>
      </c>
      <c r="K779" s="119" t="s">
        <v>38</v>
      </c>
      <c r="L779" s="119" t="s">
        <v>39</v>
      </c>
      <c r="M779" s="120" t="s">
        <v>10</v>
      </c>
      <c r="N779" s="96" t="s">
        <v>2</v>
      </c>
      <c r="O779" s="116" t="str">
        <f t="shared" si="24"/>
        <v>121. Gestión Territorial para la Atención Primaria Social de los procesos de Gestión de la Salud Pública (GSP) y el Plan de Salud Pública de Intervenciones Colectivas (PSPIC)Gestión Territorial20254_SUMAPAZ3_MARZO_2026</v>
      </c>
      <c r="P779" s="121">
        <v>100029392</v>
      </c>
      <c r="Q779" s="121"/>
      <c r="R779" s="121"/>
      <c r="S779" s="122"/>
      <c r="T779" s="123">
        <v>0</v>
      </c>
    </row>
    <row r="780" spans="2:20" ht="30.2" hidden="1" customHeight="1">
      <c r="B780" s="117">
        <v>13</v>
      </c>
      <c r="C780" s="118" t="s">
        <v>32</v>
      </c>
      <c r="D780" s="118" t="s">
        <v>33</v>
      </c>
      <c r="E780" s="83">
        <v>2025</v>
      </c>
      <c r="F780" s="116" t="str">
        <f t="shared" si="25"/>
        <v>131. Gestión Territorial para la Atención Primaria Social de los procesos de Gestión de la Salud Pública (GSP) y el Plan de Salud Pública de Intervenciones Colectivas (PSPIC)Gestión Territorial2025</v>
      </c>
      <c r="G780" s="118" t="s">
        <v>54</v>
      </c>
      <c r="H780" s="118" t="s">
        <v>53</v>
      </c>
      <c r="I780" s="118" t="s">
        <v>47</v>
      </c>
      <c r="J780" s="116" t="s">
        <v>37</v>
      </c>
      <c r="K780" s="119" t="s">
        <v>38</v>
      </c>
      <c r="L780" s="119" t="s">
        <v>39</v>
      </c>
      <c r="M780" s="120" t="s">
        <v>10</v>
      </c>
      <c r="N780" s="96" t="s">
        <v>2</v>
      </c>
      <c r="O780" s="116" t="str">
        <f t="shared" si="24"/>
        <v>131. Gestión Territorial para la Atención Primaria Social de los procesos de Gestión de la Salud Pública (GSP) y el Plan de Salud Pública de Intervenciones Colectivas (PSPIC)Gestión Territorial20254_SUMAPAZ3_MARZO_2026</v>
      </c>
      <c r="P780" s="121">
        <v>29833760</v>
      </c>
      <c r="Q780" s="121"/>
      <c r="R780" s="121"/>
      <c r="S780" s="122"/>
      <c r="T780" s="123">
        <v>0</v>
      </c>
    </row>
    <row r="781" spans="2:20" ht="30.2" hidden="1" customHeight="1">
      <c r="B781" s="117">
        <v>14</v>
      </c>
      <c r="C781" s="118" t="s">
        <v>32</v>
      </c>
      <c r="D781" s="118" t="s">
        <v>33</v>
      </c>
      <c r="E781" s="83">
        <v>2025</v>
      </c>
      <c r="F781" s="116" t="str">
        <f t="shared" si="25"/>
        <v>141. Gestión Territorial para la Atención Primaria Social de los procesos de Gestión de la Salud Pública (GSP) y el Plan de Salud Pública de Intervenciones Colectivas (PSPIC)Gestión Territorial2025</v>
      </c>
      <c r="G781" s="118" t="s">
        <v>55</v>
      </c>
      <c r="H781" s="118" t="s">
        <v>53</v>
      </c>
      <c r="I781" s="118" t="s">
        <v>47</v>
      </c>
      <c r="J781" s="116" t="s">
        <v>37</v>
      </c>
      <c r="K781" s="119" t="s">
        <v>38</v>
      </c>
      <c r="L781" s="119" t="s">
        <v>39</v>
      </c>
      <c r="M781" s="120" t="s">
        <v>10</v>
      </c>
      <c r="N781" s="96" t="s">
        <v>2</v>
      </c>
      <c r="O781" s="116" t="str">
        <f t="shared" si="24"/>
        <v>141. Gestión Territorial para la Atención Primaria Social de los procesos de Gestión de la Salud Pública (GSP) y el Plan de Salud Pública de Intervenciones Colectivas (PSPIC)Gestión Territorial20254_SUMAPAZ3_MARZO_2026</v>
      </c>
      <c r="P781" s="121">
        <v>54021296</v>
      </c>
      <c r="Q781" s="121"/>
      <c r="R781" s="121"/>
      <c r="S781" s="122"/>
      <c r="T781" s="123">
        <v>0</v>
      </c>
    </row>
    <row r="782" spans="2:20" ht="30.2" hidden="1" customHeight="1">
      <c r="B782" s="117">
        <v>15</v>
      </c>
      <c r="C782" s="118" t="s">
        <v>32</v>
      </c>
      <c r="D782" s="118" t="s">
        <v>33</v>
      </c>
      <c r="E782" s="83">
        <v>2025</v>
      </c>
      <c r="F782" s="116" t="str">
        <f t="shared" si="25"/>
        <v>151. Gestión Territorial para la Atención Primaria Social de los procesos de Gestión de la Salud Pública (GSP) y el Plan de Salud Pública de Intervenciones Colectivas (PSPIC)Gestión Territorial2025</v>
      </c>
      <c r="G782" s="118" t="s">
        <v>56</v>
      </c>
      <c r="H782" s="118" t="s">
        <v>53</v>
      </c>
      <c r="I782" s="118" t="s">
        <v>47</v>
      </c>
      <c r="J782" s="116" t="s">
        <v>37</v>
      </c>
      <c r="K782" s="119" t="s">
        <v>38</v>
      </c>
      <c r="L782" s="119" t="s">
        <v>39</v>
      </c>
      <c r="M782" s="120" t="s">
        <v>10</v>
      </c>
      <c r="N782" s="96" t="s">
        <v>2</v>
      </c>
      <c r="O782" s="116" t="str">
        <f t="shared" si="24"/>
        <v>151. Gestión Territorial para la Atención Primaria Social de los procesos de Gestión de la Salud Pública (GSP) y el Plan de Salud Pública de Intervenciones Colectivas (PSPIC)Gestión Territorial20254_SUMAPAZ3_MARZO_2026</v>
      </c>
      <c r="P782" s="121">
        <v>5621568</v>
      </c>
      <c r="Q782" s="121"/>
      <c r="R782" s="121"/>
      <c r="S782" s="122"/>
      <c r="T782" s="123">
        <v>0</v>
      </c>
    </row>
    <row r="783" spans="2:20" ht="30.2" hidden="1" customHeight="1">
      <c r="B783" s="117">
        <v>16</v>
      </c>
      <c r="C783" s="118" t="s">
        <v>32</v>
      </c>
      <c r="D783" s="118" t="s">
        <v>33</v>
      </c>
      <c r="E783" s="83">
        <v>2025</v>
      </c>
      <c r="F783" s="116" t="str">
        <f t="shared" si="25"/>
        <v>161. Gestión Territorial para la Atención Primaria Social de los procesos de Gestión de la Salud Pública (GSP) y el Plan de Salud Pública de Intervenciones Colectivas (PSPIC)Gestión Territorial2025</v>
      </c>
      <c r="G783" s="118" t="s">
        <v>57</v>
      </c>
      <c r="H783" s="118" t="s">
        <v>53</v>
      </c>
      <c r="I783" s="118" t="s">
        <v>47</v>
      </c>
      <c r="J783" s="116" t="s">
        <v>37</v>
      </c>
      <c r="K783" s="119" t="s">
        <v>38</v>
      </c>
      <c r="L783" s="119" t="s">
        <v>58</v>
      </c>
      <c r="M783" s="120" t="s">
        <v>10</v>
      </c>
      <c r="N783" s="96" t="s">
        <v>2</v>
      </c>
      <c r="O783" s="116" t="str">
        <f t="shared" si="24"/>
        <v>161. Gestión Territorial para la Atención Primaria Social de los procesos de Gestión de la Salud Pública (GSP) y el Plan de Salud Pública de Intervenciones Colectivas (PSPIC)Gestión Territorial20254_SUMAPAZ3_MARZO_2026</v>
      </c>
      <c r="P783" s="121">
        <v>3994272</v>
      </c>
      <c r="Q783" s="121"/>
      <c r="R783" s="121"/>
      <c r="S783" s="122"/>
      <c r="T783" s="123">
        <v>0</v>
      </c>
    </row>
    <row r="784" spans="2:20" ht="30.2" hidden="1" customHeight="1">
      <c r="B784" s="117">
        <v>17</v>
      </c>
      <c r="C784" s="118" t="s">
        <v>32</v>
      </c>
      <c r="D784" s="118" t="s">
        <v>33</v>
      </c>
      <c r="E784" s="83">
        <v>2025</v>
      </c>
      <c r="F784" s="116" t="str">
        <f t="shared" si="25"/>
        <v>171. Gestión Territorial para la Atención Primaria Social de los procesos de Gestión de la Salud Pública (GSP) y el Plan de Salud Pública de Intervenciones Colectivas (PSPIC)Gestión Territorial2025</v>
      </c>
      <c r="G784" s="118" t="s">
        <v>59</v>
      </c>
      <c r="H784" s="118" t="s">
        <v>60</v>
      </c>
      <c r="I784" s="118" t="s">
        <v>47</v>
      </c>
      <c r="J784" s="116" t="s">
        <v>37</v>
      </c>
      <c r="K784" s="119" t="s">
        <v>61</v>
      </c>
      <c r="L784" s="119" t="s">
        <v>58</v>
      </c>
      <c r="M784" s="120" t="s">
        <v>10</v>
      </c>
      <c r="N784" s="96" t="s">
        <v>2</v>
      </c>
      <c r="O784" s="116" t="str">
        <f t="shared" si="24"/>
        <v>171. Gestión Territorial para la Atención Primaria Social de los procesos de Gestión de la Salud Pública (GSP) y el Plan de Salud Pública de Intervenciones Colectivas (PSPIC)Gestión Territorial20254_SUMAPAZ3_MARZO_2026</v>
      </c>
      <c r="P784" s="121">
        <v>5621568</v>
      </c>
      <c r="Q784" s="121"/>
      <c r="R784" s="121"/>
      <c r="S784" s="122"/>
      <c r="T784" s="123">
        <v>0</v>
      </c>
    </row>
    <row r="785" spans="2:20" ht="30.2" hidden="1" customHeight="1">
      <c r="B785" s="117">
        <v>18</v>
      </c>
      <c r="C785" s="118" t="s">
        <v>32</v>
      </c>
      <c r="D785" s="118" t="s">
        <v>33</v>
      </c>
      <c r="E785" s="83">
        <v>2025</v>
      </c>
      <c r="F785" s="116" t="str">
        <f t="shared" si="25"/>
        <v>181. Gestión Territorial para la Atención Primaria Social de los procesos de Gestión de la Salud Pública (GSP) y el Plan de Salud Pública de Intervenciones Colectivas (PSPIC)Gestión Territorial2025</v>
      </c>
      <c r="G785" s="118" t="s">
        <v>62</v>
      </c>
      <c r="H785" s="118" t="s">
        <v>60</v>
      </c>
      <c r="I785" s="118" t="s">
        <v>47</v>
      </c>
      <c r="J785" s="116" t="s">
        <v>37</v>
      </c>
      <c r="K785" s="119" t="s">
        <v>61</v>
      </c>
      <c r="L785" s="119" t="s">
        <v>39</v>
      </c>
      <c r="M785" s="120" t="s">
        <v>10</v>
      </c>
      <c r="N785" s="96" t="s">
        <v>2</v>
      </c>
      <c r="O785" s="116" t="str">
        <f t="shared" si="24"/>
        <v>181. Gestión Territorial para la Atención Primaria Social de los procesos de Gestión de la Salud Pública (GSP) y el Plan de Salud Pública de Intervenciones Colectivas (PSPIC)Gestión Territorial20254_SUMAPAZ3_MARZO_2026</v>
      </c>
      <c r="P785" s="121">
        <v>32422640</v>
      </c>
      <c r="Q785" s="121"/>
      <c r="R785" s="121"/>
      <c r="S785" s="122"/>
      <c r="T785" s="123">
        <v>0</v>
      </c>
    </row>
    <row r="786" spans="2:20" ht="30.2" hidden="1" customHeight="1">
      <c r="B786" s="117">
        <v>19</v>
      </c>
      <c r="C786" s="118" t="s">
        <v>32</v>
      </c>
      <c r="D786" s="118" t="s">
        <v>33</v>
      </c>
      <c r="E786" s="83">
        <v>2025</v>
      </c>
      <c r="F786" s="116" t="str">
        <f t="shared" si="25"/>
        <v>191. Gestión Territorial para la Atención Primaria Social de los procesos de Gestión de la Salud Pública (GSP) y el Plan de Salud Pública de Intervenciones Colectivas (PSPIC)Gestión Territorial2025</v>
      </c>
      <c r="G786" s="118" t="s">
        <v>63</v>
      </c>
      <c r="H786" s="118" t="s">
        <v>60</v>
      </c>
      <c r="I786" s="118" t="s">
        <v>47</v>
      </c>
      <c r="J786" s="116" t="s">
        <v>37</v>
      </c>
      <c r="K786" s="119" t="s">
        <v>61</v>
      </c>
      <c r="L786" s="119" t="s">
        <v>39</v>
      </c>
      <c r="M786" s="120" t="s">
        <v>10</v>
      </c>
      <c r="N786" s="96" t="s">
        <v>2</v>
      </c>
      <c r="O786" s="116" t="str">
        <f t="shared" si="24"/>
        <v>191. Gestión Territorial para la Atención Primaria Social de los procesos de Gestión de la Salud Pública (GSP) y el Plan de Salud Pública de Intervenciones Colectivas (PSPIC)Gestión Territorial20254_SUMAPAZ3_MARZO_2026</v>
      </c>
      <c r="P786" s="121">
        <v>20316544</v>
      </c>
      <c r="Q786" s="121"/>
      <c r="R786" s="121"/>
      <c r="S786" s="122"/>
      <c r="T786" s="123">
        <v>0</v>
      </c>
    </row>
    <row r="787" spans="2:20" ht="30.2" hidden="1" customHeight="1">
      <c r="B787" s="117">
        <v>20</v>
      </c>
      <c r="C787" s="118" t="s">
        <v>64</v>
      </c>
      <c r="D787" s="118" t="s">
        <v>65</v>
      </c>
      <c r="E787" s="83">
        <v>2025</v>
      </c>
      <c r="F787" s="116" t="str">
        <f t="shared" si="25"/>
        <v>202. Cuidado Continuo por una vida con bienestarComunitario2025</v>
      </c>
      <c r="G787" s="118" t="s">
        <v>66</v>
      </c>
      <c r="H787" s="118" t="s">
        <v>67</v>
      </c>
      <c r="I787" s="118" t="s">
        <v>68</v>
      </c>
      <c r="J787" s="116" t="s">
        <v>37</v>
      </c>
      <c r="K787" s="119" t="s">
        <v>69</v>
      </c>
      <c r="L787" s="119" t="s">
        <v>42</v>
      </c>
      <c r="M787" s="120" t="s">
        <v>10</v>
      </c>
      <c r="N787" s="96" t="s">
        <v>2</v>
      </c>
      <c r="O787" s="116" t="str">
        <f t="shared" si="24"/>
        <v>202. Cuidado Continuo por una vida con bienestarComunitario20254_SUMAPAZ3_MARZO_2026</v>
      </c>
      <c r="P787" s="121">
        <v>105404</v>
      </c>
      <c r="Q787" s="121"/>
      <c r="R787" s="121"/>
      <c r="S787" s="122"/>
      <c r="T787" s="123">
        <v>0</v>
      </c>
    </row>
    <row r="788" spans="2:20" ht="30.2" hidden="1" customHeight="1">
      <c r="B788" s="117">
        <v>20</v>
      </c>
      <c r="C788" s="118" t="s">
        <v>64</v>
      </c>
      <c r="D788" s="118" t="s">
        <v>70</v>
      </c>
      <c r="E788" s="83">
        <v>2025</v>
      </c>
      <c r="F788" s="116" t="str">
        <f t="shared" si="25"/>
        <v>202. Cuidado Continuo por una vida con bienestarEducativo 2025</v>
      </c>
      <c r="G788" s="118" t="s">
        <v>66</v>
      </c>
      <c r="H788" s="118" t="s">
        <v>67</v>
      </c>
      <c r="I788" s="118" t="s">
        <v>68</v>
      </c>
      <c r="J788" s="116" t="s">
        <v>37</v>
      </c>
      <c r="K788" s="119" t="s">
        <v>69</v>
      </c>
      <c r="L788" s="119" t="s">
        <v>42</v>
      </c>
      <c r="M788" s="120" t="s">
        <v>10</v>
      </c>
      <c r="N788" s="96" t="s">
        <v>2</v>
      </c>
      <c r="O788" s="116" t="str">
        <f t="shared" si="24"/>
        <v>202. Cuidado Continuo por una vida con bienestarEducativo 20254_SUMAPAZ3_MARZO_2026</v>
      </c>
      <c r="P788" s="121">
        <v>105404</v>
      </c>
      <c r="Q788" s="121"/>
      <c r="R788" s="121"/>
      <c r="S788" s="122"/>
      <c r="T788" s="123">
        <v>0</v>
      </c>
    </row>
    <row r="789" spans="2:20" ht="30.2" hidden="1" customHeight="1">
      <c r="B789" s="117">
        <v>20</v>
      </c>
      <c r="C789" s="118" t="s">
        <v>64</v>
      </c>
      <c r="D789" s="118" t="s">
        <v>71</v>
      </c>
      <c r="E789" s="83">
        <v>2025</v>
      </c>
      <c r="F789" s="116" t="str">
        <f t="shared" si="25"/>
        <v>202. Cuidado Continuo por una vida con bienestarInstitucional2025</v>
      </c>
      <c r="G789" s="118" t="s">
        <v>66</v>
      </c>
      <c r="H789" s="118" t="s">
        <v>67</v>
      </c>
      <c r="I789" s="118" t="s">
        <v>68</v>
      </c>
      <c r="J789" s="116" t="s">
        <v>37</v>
      </c>
      <c r="K789" s="119" t="s">
        <v>69</v>
      </c>
      <c r="L789" s="119" t="s">
        <v>42</v>
      </c>
      <c r="M789" s="120" t="s">
        <v>10</v>
      </c>
      <c r="N789" s="96" t="s">
        <v>2</v>
      </c>
      <c r="O789" s="116" t="str">
        <f t="shared" si="24"/>
        <v>202. Cuidado Continuo por una vida con bienestarInstitucional20254_SUMAPAZ3_MARZO_2026</v>
      </c>
      <c r="P789" s="121">
        <v>105404</v>
      </c>
      <c r="Q789" s="121"/>
      <c r="R789" s="121"/>
      <c r="S789" s="122"/>
      <c r="T789" s="123">
        <v>0</v>
      </c>
    </row>
    <row r="790" spans="2:20" ht="30.2" hidden="1" customHeight="1">
      <c r="B790" s="117">
        <v>21</v>
      </c>
      <c r="C790" s="118" t="s">
        <v>64</v>
      </c>
      <c r="D790" s="118" t="s">
        <v>65</v>
      </c>
      <c r="E790" s="83">
        <v>2025</v>
      </c>
      <c r="F790" s="116" t="str">
        <f t="shared" si="25"/>
        <v>212. Cuidado Continuo por una vida con bienestarComunitario2025</v>
      </c>
      <c r="G790" s="118" t="s">
        <v>72</v>
      </c>
      <c r="H790" s="118" t="s">
        <v>67</v>
      </c>
      <c r="I790" s="118" t="s">
        <v>68</v>
      </c>
      <c r="J790" s="116" t="s">
        <v>37</v>
      </c>
      <c r="K790" s="119" t="s">
        <v>69</v>
      </c>
      <c r="L790" s="119" t="s">
        <v>42</v>
      </c>
      <c r="M790" s="120" t="s">
        <v>10</v>
      </c>
      <c r="N790" s="96" t="s">
        <v>2</v>
      </c>
      <c r="O790" s="116" t="str">
        <f t="shared" si="24"/>
        <v>212. Cuidado Continuo por una vida con bienestarComunitario20254_SUMAPAZ3_MARZO_2026</v>
      </c>
      <c r="P790" s="121">
        <v>55938</v>
      </c>
      <c r="Q790" s="121"/>
      <c r="R790" s="121"/>
      <c r="S790" s="122"/>
      <c r="T790" s="123">
        <v>0</v>
      </c>
    </row>
    <row r="791" spans="2:20" ht="30.2" hidden="1" customHeight="1">
      <c r="B791" s="117">
        <v>22</v>
      </c>
      <c r="C791" s="118" t="s">
        <v>64</v>
      </c>
      <c r="D791" s="118" t="s">
        <v>65</v>
      </c>
      <c r="E791" s="83">
        <v>2025</v>
      </c>
      <c r="F791" s="116" t="str">
        <f t="shared" si="25"/>
        <v>222. Cuidado Continuo por una vida con bienestarComunitario2025</v>
      </c>
      <c r="G791" s="118" t="s">
        <v>73</v>
      </c>
      <c r="H791" s="118" t="s">
        <v>67</v>
      </c>
      <c r="I791" s="118" t="s">
        <v>68</v>
      </c>
      <c r="J791" s="116" t="s">
        <v>37</v>
      </c>
      <c r="K791" s="119" t="s">
        <v>69</v>
      </c>
      <c r="L791" s="119" t="s">
        <v>58</v>
      </c>
      <c r="M791" s="120" t="s">
        <v>10</v>
      </c>
      <c r="N791" s="96" t="s">
        <v>2</v>
      </c>
      <c r="O791" s="116" t="str">
        <f t="shared" si="24"/>
        <v>222. Cuidado Continuo por una vida con bienestarComunitario20254_SUMAPAZ3_MARZO_2026</v>
      </c>
      <c r="P791" s="121">
        <v>105404</v>
      </c>
      <c r="Q791" s="121"/>
      <c r="R791" s="121"/>
      <c r="S791" s="122"/>
      <c r="T791" s="123">
        <v>0</v>
      </c>
    </row>
    <row r="792" spans="2:20" ht="30.2" hidden="1" customHeight="1">
      <c r="B792" s="117">
        <v>23</v>
      </c>
      <c r="C792" s="118" t="s">
        <v>64</v>
      </c>
      <c r="D792" s="118" t="s">
        <v>65</v>
      </c>
      <c r="E792" s="83">
        <v>2025</v>
      </c>
      <c r="F792" s="116" t="str">
        <f t="shared" si="25"/>
        <v>232. Cuidado Continuo por una vida con bienestarComunitario2025</v>
      </c>
      <c r="G792" s="118" t="s">
        <v>74</v>
      </c>
      <c r="H792" s="118" t="s">
        <v>67</v>
      </c>
      <c r="I792" s="118" t="s">
        <v>68</v>
      </c>
      <c r="J792" s="116" t="s">
        <v>37</v>
      </c>
      <c r="K792" s="119" t="s">
        <v>69</v>
      </c>
      <c r="L792" s="119" t="s">
        <v>58</v>
      </c>
      <c r="M792" s="120" t="s">
        <v>10</v>
      </c>
      <c r="N792" s="96" t="s">
        <v>2</v>
      </c>
      <c r="O792" s="116" t="str">
        <f t="shared" si="24"/>
        <v>232. Cuidado Continuo por una vida con bienestarComunitario20254_SUMAPAZ3_MARZO_2026</v>
      </c>
      <c r="P792" s="121">
        <v>55938</v>
      </c>
      <c r="Q792" s="121"/>
      <c r="R792" s="121"/>
      <c r="S792" s="122"/>
      <c r="T792" s="123">
        <v>0</v>
      </c>
    </row>
    <row r="793" spans="2:20" ht="30.2" hidden="1" customHeight="1">
      <c r="B793" s="117">
        <v>24</v>
      </c>
      <c r="C793" s="118" t="s">
        <v>64</v>
      </c>
      <c r="D793" s="118" t="s">
        <v>70</v>
      </c>
      <c r="E793" s="83">
        <v>2025</v>
      </c>
      <c r="F793" s="116" t="str">
        <f t="shared" si="25"/>
        <v>242. Cuidado Continuo por una vida con bienestarEducativo 2025</v>
      </c>
      <c r="G793" s="118" t="s">
        <v>75</v>
      </c>
      <c r="H793" s="118" t="s">
        <v>67</v>
      </c>
      <c r="I793" s="118" t="s">
        <v>68</v>
      </c>
      <c r="J793" s="116" t="s">
        <v>37</v>
      </c>
      <c r="K793" s="119" t="s">
        <v>69</v>
      </c>
      <c r="L793" s="119" t="s">
        <v>42</v>
      </c>
      <c r="M793" s="120" t="s">
        <v>10</v>
      </c>
      <c r="N793" s="96" t="s">
        <v>2</v>
      </c>
      <c r="O793" s="116" t="str">
        <f t="shared" si="24"/>
        <v>242. Cuidado Continuo por una vida con bienestarEducativo 20254_SUMAPAZ3_MARZO_2026</v>
      </c>
      <c r="P793" s="121">
        <v>180297</v>
      </c>
      <c r="Q793" s="121"/>
      <c r="R793" s="121"/>
      <c r="S793" s="122"/>
      <c r="T793" s="123">
        <v>0</v>
      </c>
    </row>
    <row r="794" spans="2:20" ht="30.2" hidden="1" customHeight="1">
      <c r="B794" s="117">
        <v>25</v>
      </c>
      <c r="C794" s="118" t="s">
        <v>64</v>
      </c>
      <c r="D794" s="118" t="s">
        <v>76</v>
      </c>
      <c r="E794" s="83">
        <v>2025</v>
      </c>
      <c r="F794" s="116" t="str">
        <f t="shared" si="25"/>
        <v>252. Cuidado Continuo por una vida con bienestarLaboral2025</v>
      </c>
      <c r="G794" s="118" t="s">
        <v>77</v>
      </c>
      <c r="H794" s="118" t="s">
        <v>67</v>
      </c>
      <c r="I794" s="118" t="s">
        <v>68</v>
      </c>
      <c r="J794" s="116" t="s">
        <v>37</v>
      </c>
      <c r="K794" s="119" t="s">
        <v>69</v>
      </c>
      <c r="L794" s="119" t="s">
        <v>42</v>
      </c>
      <c r="M794" s="120" t="s">
        <v>10</v>
      </c>
      <c r="N794" s="96" t="s">
        <v>2</v>
      </c>
      <c r="O794" s="116" t="str">
        <f t="shared" si="24"/>
        <v>252. Cuidado Continuo por una vida con bienestarLaboral20254_SUMAPAZ3_MARZO_2026</v>
      </c>
      <c r="P794" s="121">
        <v>210809</v>
      </c>
      <c r="Q794" s="121"/>
      <c r="R794" s="121"/>
      <c r="S794" s="122"/>
      <c r="T794" s="123">
        <v>0</v>
      </c>
    </row>
    <row r="795" spans="2:20" ht="30.2" hidden="1" customHeight="1">
      <c r="B795" s="117">
        <v>26</v>
      </c>
      <c r="C795" s="118" t="s">
        <v>64</v>
      </c>
      <c r="D795" s="118" t="s">
        <v>65</v>
      </c>
      <c r="E795" s="83">
        <v>2025</v>
      </c>
      <c r="F795" s="116" t="str">
        <f t="shared" si="25"/>
        <v>262. Cuidado Continuo por una vida con bienestarComunitario2025</v>
      </c>
      <c r="G795" s="118" t="s">
        <v>78</v>
      </c>
      <c r="H795" s="118" t="s">
        <v>67</v>
      </c>
      <c r="I795" s="118" t="s">
        <v>68</v>
      </c>
      <c r="J795" s="116" t="s">
        <v>37</v>
      </c>
      <c r="K795" s="119" t="s">
        <v>69</v>
      </c>
      <c r="L795" s="119" t="s">
        <v>42</v>
      </c>
      <c r="M795" s="120" t="s">
        <v>10</v>
      </c>
      <c r="N795" s="96" t="s">
        <v>2</v>
      </c>
      <c r="O795" s="116" t="str">
        <f t="shared" si="24"/>
        <v>262. Cuidado Continuo por una vida con bienestarComunitario20254_SUMAPAZ3_MARZO_2026</v>
      </c>
      <c r="P795" s="121">
        <v>140539</v>
      </c>
      <c r="Q795" s="121"/>
      <c r="R795" s="121"/>
      <c r="S795" s="122"/>
      <c r="T795" s="123">
        <v>0</v>
      </c>
    </row>
    <row r="796" spans="2:20" ht="30.2" hidden="1" customHeight="1">
      <c r="B796" s="117">
        <v>27</v>
      </c>
      <c r="C796" s="118" t="s">
        <v>64</v>
      </c>
      <c r="D796" s="118" t="s">
        <v>65</v>
      </c>
      <c r="E796" s="83">
        <v>2025</v>
      </c>
      <c r="F796" s="116" t="str">
        <f t="shared" si="25"/>
        <v>272. Cuidado Continuo por una vida con bienestarComunitario2025</v>
      </c>
      <c r="G796" s="118" t="s">
        <v>79</v>
      </c>
      <c r="H796" s="118" t="s">
        <v>67</v>
      </c>
      <c r="I796" s="118" t="s">
        <v>68</v>
      </c>
      <c r="J796" s="116" t="s">
        <v>37</v>
      </c>
      <c r="K796" s="119" t="s">
        <v>69</v>
      </c>
      <c r="L796" s="119" t="s">
        <v>42</v>
      </c>
      <c r="M796" s="120" t="s">
        <v>10</v>
      </c>
      <c r="N796" s="96" t="s">
        <v>2</v>
      </c>
      <c r="O796" s="116" t="str">
        <f t="shared" si="24"/>
        <v>272. Cuidado Continuo por una vida con bienestarComunitario20254_SUMAPAZ3_MARZO_2026</v>
      </c>
      <c r="P796" s="121">
        <v>74584</v>
      </c>
      <c r="Q796" s="121"/>
      <c r="R796" s="121"/>
      <c r="S796" s="122"/>
      <c r="T796" s="123">
        <v>0</v>
      </c>
    </row>
    <row r="797" spans="2:20" ht="30.2" hidden="1" customHeight="1">
      <c r="B797" s="117">
        <v>28</v>
      </c>
      <c r="C797" s="118" t="s">
        <v>64</v>
      </c>
      <c r="D797" s="118" t="s">
        <v>65</v>
      </c>
      <c r="E797" s="83">
        <v>2025</v>
      </c>
      <c r="F797" s="116" t="str">
        <f t="shared" si="25"/>
        <v>282. Cuidado Continuo por una vida con bienestarComunitario2025</v>
      </c>
      <c r="G797" s="118" t="s">
        <v>80</v>
      </c>
      <c r="H797" s="118" t="s">
        <v>67</v>
      </c>
      <c r="I797" s="118" t="s">
        <v>68</v>
      </c>
      <c r="J797" s="116" t="s">
        <v>37</v>
      </c>
      <c r="K797" s="119" t="s">
        <v>69</v>
      </c>
      <c r="L797" s="119" t="s">
        <v>42</v>
      </c>
      <c r="M797" s="120" t="s">
        <v>10</v>
      </c>
      <c r="N797" s="96" t="s">
        <v>2</v>
      </c>
      <c r="O797" s="116" t="str">
        <f t="shared" si="24"/>
        <v>282. Cuidado Continuo por una vida con bienestarComunitario20254_SUMAPAZ3_MARZO_2026</v>
      </c>
      <c r="P797" s="121">
        <v>215123</v>
      </c>
      <c r="Q797" s="121"/>
      <c r="R797" s="121"/>
      <c r="S797" s="122"/>
      <c r="T797" s="123">
        <v>0</v>
      </c>
    </row>
    <row r="798" spans="2:20" ht="30.2" hidden="1" customHeight="1">
      <c r="B798" s="117">
        <v>29</v>
      </c>
      <c r="C798" s="118" t="s">
        <v>64</v>
      </c>
      <c r="D798" s="118" t="s">
        <v>65</v>
      </c>
      <c r="E798" s="83">
        <v>2025</v>
      </c>
      <c r="F798" s="116" t="str">
        <f t="shared" si="25"/>
        <v>292. Cuidado Continuo por una vida con bienestarComunitario2025</v>
      </c>
      <c r="G798" s="118" t="s">
        <v>81</v>
      </c>
      <c r="H798" s="118" t="s">
        <v>67</v>
      </c>
      <c r="I798" s="118" t="s">
        <v>68</v>
      </c>
      <c r="J798" s="116" t="s">
        <v>37</v>
      </c>
      <c r="K798" s="119" t="s">
        <v>69</v>
      </c>
      <c r="L798" s="119" t="s">
        <v>58</v>
      </c>
      <c r="M798" s="120" t="s">
        <v>10</v>
      </c>
      <c r="N798" s="96" t="s">
        <v>2</v>
      </c>
      <c r="O798" s="116" t="str">
        <f t="shared" si="24"/>
        <v>292. Cuidado Continuo por una vida con bienestarComunitario20254_SUMAPAZ3_MARZO_2026</v>
      </c>
      <c r="P798" s="121">
        <v>140539</v>
      </c>
      <c r="Q798" s="121"/>
      <c r="R798" s="121"/>
      <c r="S798" s="122"/>
      <c r="T798" s="123">
        <v>0</v>
      </c>
    </row>
    <row r="799" spans="2:20" ht="30.2" hidden="1" customHeight="1">
      <c r="B799" s="117">
        <v>30</v>
      </c>
      <c r="C799" s="118" t="s">
        <v>64</v>
      </c>
      <c r="D799" s="118" t="s">
        <v>65</v>
      </c>
      <c r="E799" s="83">
        <v>2025</v>
      </c>
      <c r="F799" s="116" t="str">
        <f t="shared" si="25"/>
        <v>302. Cuidado Continuo por una vida con bienestarComunitario2025</v>
      </c>
      <c r="G799" s="118" t="s">
        <v>82</v>
      </c>
      <c r="H799" s="118" t="s">
        <v>67</v>
      </c>
      <c r="I799" s="118" t="s">
        <v>68</v>
      </c>
      <c r="J799" s="116" t="s">
        <v>37</v>
      </c>
      <c r="K799" s="119" t="s">
        <v>69</v>
      </c>
      <c r="L799" s="119" t="s">
        <v>58</v>
      </c>
      <c r="M799" s="120" t="s">
        <v>10</v>
      </c>
      <c r="N799" s="96" t="s">
        <v>2</v>
      </c>
      <c r="O799" s="116" t="str">
        <f t="shared" si="24"/>
        <v>302. Cuidado Continuo por una vida con bienestarComunitario20254_SUMAPAZ3_MARZO_2026</v>
      </c>
      <c r="P799" s="121">
        <v>74584</v>
      </c>
      <c r="Q799" s="121"/>
      <c r="R799" s="121"/>
      <c r="S799" s="122"/>
      <c r="T799" s="123">
        <v>0</v>
      </c>
    </row>
    <row r="800" spans="2:20" ht="30.2" hidden="1" customHeight="1">
      <c r="B800" s="117">
        <v>31</v>
      </c>
      <c r="C800" s="118" t="s">
        <v>64</v>
      </c>
      <c r="D800" s="118" t="s">
        <v>65</v>
      </c>
      <c r="E800" s="83">
        <v>2025</v>
      </c>
      <c r="F800" s="116" t="str">
        <f t="shared" si="25"/>
        <v>312. Cuidado Continuo por una vida con bienestarComunitario2025</v>
      </c>
      <c r="G800" s="118" t="s">
        <v>83</v>
      </c>
      <c r="H800" s="118" t="s">
        <v>67</v>
      </c>
      <c r="I800" s="118" t="s">
        <v>68</v>
      </c>
      <c r="J800" s="116" t="s">
        <v>37</v>
      </c>
      <c r="K800" s="119" t="s">
        <v>69</v>
      </c>
      <c r="L800" s="119" t="s">
        <v>42</v>
      </c>
      <c r="M800" s="120" t="s">
        <v>10</v>
      </c>
      <c r="N800" s="96" t="s">
        <v>2</v>
      </c>
      <c r="O800" s="116" t="str">
        <f t="shared" si="24"/>
        <v>312. Cuidado Continuo por una vida con bienestarComunitario20254_SUMAPAZ3_MARZO_2026</v>
      </c>
      <c r="P800" s="121">
        <v>215123</v>
      </c>
      <c r="Q800" s="121"/>
      <c r="R800" s="121"/>
      <c r="S800" s="122"/>
      <c r="T800" s="123">
        <v>0</v>
      </c>
    </row>
    <row r="801" spans="2:20" ht="30.2" hidden="1" customHeight="1">
      <c r="B801" s="117">
        <v>31</v>
      </c>
      <c r="C801" s="118" t="s">
        <v>64</v>
      </c>
      <c r="D801" s="118" t="s">
        <v>70</v>
      </c>
      <c r="E801" s="83">
        <v>2025</v>
      </c>
      <c r="F801" s="116" t="str">
        <f t="shared" si="25"/>
        <v>312. Cuidado Continuo por una vida con bienestarEducativo 2025</v>
      </c>
      <c r="G801" s="118" t="s">
        <v>83</v>
      </c>
      <c r="H801" s="118" t="s">
        <v>67</v>
      </c>
      <c r="I801" s="118" t="s">
        <v>68</v>
      </c>
      <c r="J801" s="116" t="s">
        <v>37</v>
      </c>
      <c r="K801" s="119" t="s">
        <v>69</v>
      </c>
      <c r="L801" s="119" t="s">
        <v>42</v>
      </c>
      <c r="M801" s="120" t="s">
        <v>10</v>
      </c>
      <c r="N801" s="96" t="s">
        <v>2</v>
      </c>
      <c r="O801" s="116" t="str">
        <f t="shared" si="24"/>
        <v>312. Cuidado Continuo por una vida con bienestarEducativo 20254_SUMAPAZ3_MARZO_2026</v>
      </c>
      <c r="P801" s="121">
        <v>215123</v>
      </c>
      <c r="Q801" s="121"/>
      <c r="R801" s="121"/>
      <c r="S801" s="122"/>
      <c r="T801" s="123">
        <v>0</v>
      </c>
    </row>
    <row r="802" spans="2:20" ht="30.2" hidden="1" customHeight="1">
      <c r="B802" s="117">
        <v>31</v>
      </c>
      <c r="C802" s="118" t="s">
        <v>64</v>
      </c>
      <c r="D802" s="118" t="s">
        <v>76</v>
      </c>
      <c r="E802" s="83">
        <v>2025</v>
      </c>
      <c r="F802" s="116" t="str">
        <f t="shared" si="25"/>
        <v>312. Cuidado Continuo por una vida con bienestarLaboral2025</v>
      </c>
      <c r="G802" s="118" t="s">
        <v>83</v>
      </c>
      <c r="H802" s="118" t="s">
        <v>67</v>
      </c>
      <c r="I802" s="118" t="s">
        <v>68</v>
      </c>
      <c r="J802" s="116" t="s">
        <v>37</v>
      </c>
      <c r="K802" s="119" t="s">
        <v>69</v>
      </c>
      <c r="L802" s="119" t="s">
        <v>42</v>
      </c>
      <c r="M802" s="120" t="s">
        <v>10</v>
      </c>
      <c r="N802" s="96" t="s">
        <v>2</v>
      </c>
      <c r="O802" s="116" t="str">
        <f t="shared" si="24"/>
        <v>312. Cuidado Continuo por una vida con bienestarLaboral20254_SUMAPAZ3_MARZO_2026</v>
      </c>
      <c r="P802" s="121">
        <v>215123</v>
      </c>
      <c r="Q802" s="121"/>
      <c r="R802" s="121"/>
      <c r="S802" s="122"/>
      <c r="T802" s="123">
        <v>0</v>
      </c>
    </row>
    <row r="803" spans="2:20" ht="30.2" hidden="1" customHeight="1">
      <c r="B803" s="117">
        <v>31</v>
      </c>
      <c r="C803" s="118" t="s">
        <v>64</v>
      </c>
      <c r="D803" s="118" t="s">
        <v>71</v>
      </c>
      <c r="E803" s="83">
        <v>2025</v>
      </c>
      <c r="F803" s="116" t="str">
        <f t="shared" si="25"/>
        <v>312. Cuidado Continuo por una vida con bienestarInstitucional2025</v>
      </c>
      <c r="G803" s="118" t="s">
        <v>83</v>
      </c>
      <c r="H803" s="118" t="s">
        <v>67</v>
      </c>
      <c r="I803" s="118" t="s">
        <v>68</v>
      </c>
      <c r="J803" s="116" t="s">
        <v>37</v>
      </c>
      <c r="K803" s="119" t="s">
        <v>69</v>
      </c>
      <c r="L803" s="119" t="s">
        <v>42</v>
      </c>
      <c r="M803" s="120" t="s">
        <v>10</v>
      </c>
      <c r="N803" s="96" t="s">
        <v>2</v>
      </c>
      <c r="O803" s="116" t="str">
        <f t="shared" si="24"/>
        <v>312. Cuidado Continuo por una vida con bienestarInstitucional20254_SUMAPAZ3_MARZO_2026</v>
      </c>
      <c r="P803" s="121">
        <v>215123</v>
      </c>
      <c r="Q803" s="121"/>
      <c r="R803" s="121"/>
      <c r="S803" s="122"/>
      <c r="T803" s="123">
        <v>0</v>
      </c>
    </row>
    <row r="804" spans="2:20" ht="30.2" hidden="1" customHeight="1">
      <c r="B804" s="117">
        <v>32</v>
      </c>
      <c r="C804" s="118" t="s">
        <v>64</v>
      </c>
      <c r="D804" s="118" t="s">
        <v>70</v>
      </c>
      <c r="E804" s="83">
        <v>2025</v>
      </c>
      <c r="F804" s="116" t="str">
        <f t="shared" si="25"/>
        <v>322. Cuidado Continuo por una vida con bienestarEducativo 2025</v>
      </c>
      <c r="G804" s="118" t="s">
        <v>84</v>
      </c>
      <c r="H804" s="118" t="s">
        <v>67</v>
      </c>
      <c r="I804" s="118" t="s">
        <v>68</v>
      </c>
      <c r="J804" s="116" t="s">
        <v>37</v>
      </c>
      <c r="K804" s="119" t="s">
        <v>69</v>
      </c>
      <c r="L804" s="119" t="s">
        <v>42</v>
      </c>
      <c r="M804" s="120" t="s">
        <v>10</v>
      </c>
      <c r="N804" s="96" t="s">
        <v>2</v>
      </c>
      <c r="O804" s="116" t="str">
        <f t="shared" si="24"/>
        <v>322. Cuidado Continuo por una vida con bienestarEducativo 20254_SUMAPAZ3_MARZO_2026</v>
      </c>
      <c r="P804" s="121">
        <v>281078</v>
      </c>
      <c r="Q804" s="121"/>
      <c r="R804" s="121"/>
      <c r="S804" s="122"/>
      <c r="T804" s="123">
        <v>0</v>
      </c>
    </row>
    <row r="805" spans="2:20" ht="30.2" hidden="1" customHeight="1">
      <c r="B805" s="117">
        <v>33</v>
      </c>
      <c r="C805" s="118" t="s">
        <v>64</v>
      </c>
      <c r="D805" s="118" t="s">
        <v>76</v>
      </c>
      <c r="E805" s="83">
        <v>2025</v>
      </c>
      <c r="F805" s="116" t="str">
        <f t="shared" si="25"/>
        <v>332. Cuidado Continuo por una vida con bienestarLaboral2025</v>
      </c>
      <c r="G805" s="118" t="s">
        <v>85</v>
      </c>
      <c r="H805" s="118" t="s">
        <v>67</v>
      </c>
      <c r="I805" s="118" t="s">
        <v>68</v>
      </c>
      <c r="J805" s="116" t="s">
        <v>37</v>
      </c>
      <c r="K805" s="119" t="s">
        <v>86</v>
      </c>
      <c r="L805" s="119" t="s">
        <v>42</v>
      </c>
      <c r="M805" s="120" t="s">
        <v>10</v>
      </c>
      <c r="N805" s="96" t="s">
        <v>2</v>
      </c>
      <c r="O805" s="116" t="str">
        <f t="shared" si="24"/>
        <v>332. Cuidado Continuo por una vida con bienestarLaboral20254_SUMAPAZ3_MARZO_2026</v>
      </c>
      <c r="P805" s="121">
        <v>1094110</v>
      </c>
      <c r="Q805" s="121"/>
      <c r="R805" s="121"/>
      <c r="S805" s="122"/>
      <c r="T805" s="123">
        <v>0</v>
      </c>
    </row>
    <row r="806" spans="2:20" ht="30.2" hidden="1" customHeight="1">
      <c r="B806" s="117">
        <v>34</v>
      </c>
      <c r="C806" s="118" t="s">
        <v>64</v>
      </c>
      <c r="D806" s="118" t="s">
        <v>65</v>
      </c>
      <c r="E806" s="83">
        <v>2025</v>
      </c>
      <c r="F806" s="116" t="str">
        <f t="shared" si="25"/>
        <v>342. Cuidado Continuo por una vida con bienestarComunitario2025</v>
      </c>
      <c r="G806" s="118" t="s">
        <v>87</v>
      </c>
      <c r="H806" s="118" t="s">
        <v>88</v>
      </c>
      <c r="I806" s="118" t="s">
        <v>68</v>
      </c>
      <c r="J806" s="116" t="s">
        <v>37</v>
      </c>
      <c r="K806" s="119" t="s">
        <v>69</v>
      </c>
      <c r="L806" s="119" t="s">
        <v>42</v>
      </c>
      <c r="M806" s="120" t="s">
        <v>10</v>
      </c>
      <c r="N806" s="96" t="s">
        <v>2</v>
      </c>
      <c r="O806" s="116" t="str">
        <f t="shared" si="24"/>
        <v>342. Cuidado Continuo por una vida con bienestarComunitario20254_SUMAPAZ3_MARZO_2026</v>
      </c>
      <c r="P806" s="121">
        <v>161342</v>
      </c>
      <c r="Q806" s="121"/>
      <c r="R806" s="121"/>
      <c r="S806" s="122"/>
      <c r="T806" s="123">
        <v>0</v>
      </c>
    </row>
    <row r="807" spans="2:20" ht="30.2" hidden="1" customHeight="1">
      <c r="B807" s="117">
        <v>35</v>
      </c>
      <c r="C807" s="118" t="s">
        <v>64</v>
      </c>
      <c r="D807" s="118" t="s">
        <v>65</v>
      </c>
      <c r="E807" s="83">
        <v>2025</v>
      </c>
      <c r="F807" s="116" t="str">
        <f t="shared" si="25"/>
        <v>352. Cuidado Continuo por una vida con bienestarComunitario2025</v>
      </c>
      <c r="G807" s="118" t="s">
        <v>89</v>
      </c>
      <c r="H807" s="118" t="s">
        <v>67</v>
      </c>
      <c r="I807" s="118" t="s">
        <v>68</v>
      </c>
      <c r="J807" s="116" t="s">
        <v>37</v>
      </c>
      <c r="K807" s="119" t="s">
        <v>69</v>
      </c>
      <c r="L807" s="119" t="s">
        <v>42</v>
      </c>
      <c r="M807" s="120" t="s">
        <v>10</v>
      </c>
      <c r="N807" s="96" t="s">
        <v>2</v>
      </c>
      <c r="O807" s="116" t="str">
        <f t="shared" si="24"/>
        <v>352. Cuidado Continuo por una vida con bienestarComunitario20254_SUMAPAZ3_MARZO_2026</v>
      </c>
      <c r="P807" s="121">
        <v>215123</v>
      </c>
      <c r="Q807" s="121"/>
      <c r="R807" s="121"/>
      <c r="S807" s="122"/>
      <c r="T807" s="123">
        <v>0</v>
      </c>
    </row>
    <row r="808" spans="2:20" ht="30.2" hidden="1" customHeight="1">
      <c r="B808" s="117">
        <v>36</v>
      </c>
      <c r="C808" s="118" t="s">
        <v>64</v>
      </c>
      <c r="D808" s="118" t="s">
        <v>65</v>
      </c>
      <c r="E808" s="83">
        <v>2025</v>
      </c>
      <c r="F808" s="116" t="str">
        <f t="shared" si="25"/>
        <v>362. Cuidado Continuo por una vida con bienestarComunitario2025</v>
      </c>
      <c r="G808" s="118" t="s">
        <v>90</v>
      </c>
      <c r="H808" s="118" t="s">
        <v>67</v>
      </c>
      <c r="I808" s="118" t="s">
        <v>68</v>
      </c>
      <c r="J808" s="116" t="s">
        <v>37</v>
      </c>
      <c r="K808" s="119" t="s">
        <v>69</v>
      </c>
      <c r="L808" s="119" t="s">
        <v>58</v>
      </c>
      <c r="M808" s="120" t="s">
        <v>10</v>
      </c>
      <c r="N808" s="96" t="s">
        <v>2</v>
      </c>
      <c r="O808" s="116" t="str">
        <f t="shared" si="24"/>
        <v>362. Cuidado Continuo por una vida con bienestarComunitario20254_SUMAPAZ3_MARZO_2026</v>
      </c>
      <c r="P808" s="121">
        <v>140539</v>
      </c>
      <c r="Q808" s="121"/>
      <c r="R808" s="121"/>
      <c r="S808" s="122"/>
      <c r="T808" s="123">
        <v>0</v>
      </c>
    </row>
    <row r="809" spans="2:20" ht="30.2" hidden="1" customHeight="1">
      <c r="B809" s="117">
        <v>37</v>
      </c>
      <c r="C809" s="118" t="s">
        <v>64</v>
      </c>
      <c r="D809" s="118" t="s">
        <v>65</v>
      </c>
      <c r="E809" s="83">
        <v>2025</v>
      </c>
      <c r="F809" s="116" t="str">
        <f t="shared" si="25"/>
        <v>372. Cuidado Continuo por una vida con bienestarComunitario2025</v>
      </c>
      <c r="G809" s="118" t="s">
        <v>91</v>
      </c>
      <c r="H809" s="118" t="s">
        <v>67</v>
      </c>
      <c r="I809" s="118" t="s">
        <v>68</v>
      </c>
      <c r="J809" s="116" t="s">
        <v>37</v>
      </c>
      <c r="K809" s="119" t="s">
        <v>69</v>
      </c>
      <c r="L809" s="119" t="s">
        <v>58</v>
      </c>
      <c r="M809" s="120" t="s">
        <v>10</v>
      </c>
      <c r="N809" s="96" t="s">
        <v>2</v>
      </c>
      <c r="O809" s="116" t="str">
        <f t="shared" si="24"/>
        <v>372. Cuidado Continuo por una vida con bienestarComunitario20254_SUMAPAZ3_MARZO_2026</v>
      </c>
      <c r="P809" s="121">
        <v>74584</v>
      </c>
      <c r="Q809" s="121"/>
      <c r="R809" s="121"/>
      <c r="S809" s="122"/>
      <c r="T809" s="123">
        <v>0</v>
      </c>
    </row>
    <row r="810" spans="2:20" ht="30.2" hidden="1" customHeight="1">
      <c r="B810" s="117">
        <v>38</v>
      </c>
      <c r="C810" s="118" t="s">
        <v>64</v>
      </c>
      <c r="D810" s="118" t="s">
        <v>65</v>
      </c>
      <c r="E810" s="83">
        <v>2025</v>
      </c>
      <c r="F810" s="116" t="str">
        <f t="shared" si="25"/>
        <v>382. Cuidado Continuo por una vida con bienestarComunitario2025</v>
      </c>
      <c r="G810" s="118" t="s">
        <v>92</v>
      </c>
      <c r="H810" s="118" t="s">
        <v>67</v>
      </c>
      <c r="I810" s="118" t="s">
        <v>68</v>
      </c>
      <c r="J810" s="116" t="s">
        <v>37</v>
      </c>
      <c r="K810" s="119" t="s">
        <v>69</v>
      </c>
      <c r="L810" s="119" t="s">
        <v>42</v>
      </c>
      <c r="M810" s="120" t="s">
        <v>10</v>
      </c>
      <c r="N810" s="96" t="s">
        <v>2</v>
      </c>
      <c r="O810" s="116" t="str">
        <f t="shared" si="24"/>
        <v>382. Cuidado Continuo por una vida con bienestarComunitario20254_SUMAPAZ3_MARZO_2026</v>
      </c>
      <c r="P810" s="121">
        <v>355662</v>
      </c>
      <c r="Q810" s="121"/>
      <c r="R810" s="121"/>
      <c r="S810" s="122"/>
      <c r="T810" s="123">
        <v>0</v>
      </c>
    </row>
    <row r="811" spans="2:20" ht="30.2" hidden="1" customHeight="1">
      <c r="B811" s="117">
        <v>39</v>
      </c>
      <c r="C811" s="118" t="s">
        <v>64</v>
      </c>
      <c r="D811" s="118" t="s">
        <v>65</v>
      </c>
      <c r="E811" s="83">
        <v>2025</v>
      </c>
      <c r="F811" s="116" t="str">
        <f t="shared" si="25"/>
        <v>392. Cuidado Continuo por una vida con bienestarComunitario2025</v>
      </c>
      <c r="G811" s="118" t="s">
        <v>93</v>
      </c>
      <c r="H811" s="118" t="s">
        <v>67</v>
      </c>
      <c r="I811" s="118" t="s">
        <v>68</v>
      </c>
      <c r="J811" s="116" t="s">
        <v>37</v>
      </c>
      <c r="K811" s="119" t="s">
        <v>69</v>
      </c>
      <c r="L811" s="119" t="s">
        <v>42</v>
      </c>
      <c r="M811" s="120" t="s">
        <v>10</v>
      </c>
      <c r="N811" s="96" t="s">
        <v>2</v>
      </c>
      <c r="O811" s="116" t="str">
        <f t="shared" si="24"/>
        <v>392. Cuidado Continuo por una vida con bienestarComunitario20254_SUMAPAZ3_MARZO_2026</v>
      </c>
      <c r="P811" s="121">
        <v>140539</v>
      </c>
      <c r="Q811" s="121"/>
      <c r="R811" s="121"/>
      <c r="S811" s="122"/>
      <c r="T811" s="123">
        <v>0</v>
      </c>
    </row>
    <row r="812" spans="2:20" ht="30.2" hidden="1" customHeight="1">
      <c r="B812" s="117">
        <v>40</v>
      </c>
      <c r="C812" s="118" t="s">
        <v>64</v>
      </c>
      <c r="D812" s="118" t="s">
        <v>65</v>
      </c>
      <c r="E812" s="83">
        <v>2025</v>
      </c>
      <c r="F812" s="116" t="str">
        <f t="shared" si="25"/>
        <v>402. Cuidado Continuo por una vida con bienestarComunitario2025</v>
      </c>
      <c r="G812" s="118" t="s">
        <v>94</v>
      </c>
      <c r="H812" s="118" t="s">
        <v>67</v>
      </c>
      <c r="I812" s="118" t="s">
        <v>68</v>
      </c>
      <c r="J812" s="116" t="s">
        <v>37</v>
      </c>
      <c r="K812" s="119" t="s">
        <v>69</v>
      </c>
      <c r="L812" s="119" t="s">
        <v>42</v>
      </c>
      <c r="M812" s="120" t="s">
        <v>10</v>
      </c>
      <c r="N812" s="96" t="s">
        <v>2</v>
      </c>
      <c r="O812" s="116" t="str">
        <f t="shared" si="24"/>
        <v>402. Cuidado Continuo por una vida con bienestarComunitario20254_SUMAPAZ3_MARZO_2026</v>
      </c>
      <c r="P812" s="121">
        <v>74584</v>
      </c>
      <c r="Q812" s="121"/>
      <c r="R812" s="121"/>
      <c r="S812" s="122"/>
      <c r="T812" s="123">
        <v>0</v>
      </c>
    </row>
    <row r="813" spans="2:20" ht="30.2" hidden="1" customHeight="1">
      <c r="B813" s="117">
        <v>41</v>
      </c>
      <c r="C813" s="118" t="s">
        <v>64</v>
      </c>
      <c r="D813" s="118" t="s">
        <v>65</v>
      </c>
      <c r="E813" s="83">
        <v>2025</v>
      </c>
      <c r="F813" s="116" t="str">
        <f t="shared" si="25"/>
        <v>412. Cuidado Continuo por una vida con bienestarComunitario2025</v>
      </c>
      <c r="G813" s="118" t="s">
        <v>95</v>
      </c>
      <c r="H813" s="118" t="s">
        <v>96</v>
      </c>
      <c r="I813" s="118" t="s">
        <v>68</v>
      </c>
      <c r="J813" s="116" t="s">
        <v>37</v>
      </c>
      <c r="K813" s="119" t="s">
        <v>97</v>
      </c>
      <c r="L813" s="119" t="s">
        <v>42</v>
      </c>
      <c r="M813" s="120" t="s">
        <v>10</v>
      </c>
      <c r="N813" s="96" t="s">
        <v>2</v>
      </c>
      <c r="O813" s="116" t="str">
        <f t="shared" si="24"/>
        <v>412. Cuidado Continuo por una vida con bienestarComunitario20254_SUMAPAZ3_MARZO_2026</v>
      </c>
      <c r="P813" s="121">
        <v>621332</v>
      </c>
      <c r="Q813" s="121"/>
      <c r="R813" s="121"/>
      <c r="S813" s="122"/>
      <c r="T813" s="123">
        <v>0</v>
      </c>
    </row>
    <row r="814" spans="2:20" ht="30.2" hidden="1" customHeight="1">
      <c r="B814" s="117">
        <v>42</v>
      </c>
      <c r="C814" s="118" t="s">
        <v>64</v>
      </c>
      <c r="D814" s="118" t="s">
        <v>65</v>
      </c>
      <c r="E814" s="83">
        <v>2025</v>
      </c>
      <c r="F814" s="116" t="str">
        <f t="shared" si="25"/>
        <v>422. Cuidado Continuo por una vida con bienestarComunitario2025</v>
      </c>
      <c r="G814" s="118" t="s">
        <v>98</v>
      </c>
      <c r="H814" s="118" t="s">
        <v>67</v>
      </c>
      <c r="I814" s="118" t="s">
        <v>68</v>
      </c>
      <c r="J814" s="116" t="s">
        <v>37</v>
      </c>
      <c r="K814" s="119" t="s">
        <v>97</v>
      </c>
      <c r="L814" s="119" t="s">
        <v>42</v>
      </c>
      <c r="M814" s="120" t="s">
        <v>10</v>
      </c>
      <c r="N814" s="96" t="s">
        <v>2</v>
      </c>
      <c r="O814" s="116" t="str">
        <f t="shared" si="24"/>
        <v>422. Cuidado Continuo por una vida con bienestarComunitario20254_SUMAPAZ3_MARZO_2026</v>
      </c>
      <c r="P814" s="121">
        <v>340253</v>
      </c>
      <c r="Q814" s="121"/>
      <c r="R814" s="121"/>
      <c r="S814" s="122"/>
      <c r="T814" s="123">
        <v>0</v>
      </c>
    </row>
    <row r="815" spans="2:20" ht="30.2" hidden="1" customHeight="1">
      <c r="B815" s="117">
        <v>43</v>
      </c>
      <c r="C815" s="118" t="s">
        <v>64</v>
      </c>
      <c r="D815" s="118" t="s">
        <v>65</v>
      </c>
      <c r="E815" s="83">
        <v>2025</v>
      </c>
      <c r="F815" s="116" t="str">
        <f t="shared" si="25"/>
        <v>432. Cuidado Continuo por una vida con bienestarComunitario2025</v>
      </c>
      <c r="G815" s="118" t="s">
        <v>99</v>
      </c>
      <c r="H815" s="118" t="s">
        <v>96</v>
      </c>
      <c r="I815" s="118" t="s">
        <v>68</v>
      </c>
      <c r="J815" s="116" t="s">
        <v>37</v>
      </c>
      <c r="K815" s="119" t="s">
        <v>97</v>
      </c>
      <c r="L815" s="119" t="s">
        <v>42</v>
      </c>
      <c r="M815" s="120" t="s">
        <v>10</v>
      </c>
      <c r="N815" s="96" t="s">
        <v>2</v>
      </c>
      <c r="O815" s="116" t="str">
        <f t="shared" si="24"/>
        <v>432. Cuidado Continuo por una vida con bienestarComunitario20254_SUMAPAZ3_MARZO_2026</v>
      </c>
      <c r="P815" s="121">
        <v>548596</v>
      </c>
      <c r="Q815" s="121"/>
      <c r="R815" s="121"/>
      <c r="S815" s="122"/>
      <c r="T815" s="123">
        <v>0</v>
      </c>
    </row>
    <row r="816" spans="2:20" ht="30.2" hidden="1" customHeight="1">
      <c r="B816" s="117">
        <v>44</v>
      </c>
      <c r="C816" s="118" t="s">
        <v>64</v>
      </c>
      <c r="D816" s="118" t="s">
        <v>65</v>
      </c>
      <c r="E816" s="83">
        <v>2025</v>
      </c>
      <c r="F816" s="116" t="str">
        <f t="shared" si="25"/>
        <v>442. Cuidado Continuo por una vida con bienestarComunitario2025</v>
      </c>
      <c r="G816" s="118" t="s">
        <v>100</v>
      </c>
      <c r="H816" s="118" t="s">
        <v>67</v>
      </c>
      <c r="I816" s="118" t="s">
        <v>68</v>
      </c>
      <c r="J816" s="116" t="s">
        <v>37</v>
      </c>
      <c r="K816" s="119" t="s">
        <v>97</v>
      </c>
      <c r="L816" s="119" t="s">
        <v>42</v>
      </c>
      <c r="M816" s="120" t="s">
        <v>10</v>
      </c>
      <c r="N816" s="96" t="s">
        <v>2</v>
      </c>
      <c r="O816" s="116" t="str">
        <f t="shared" si="24"/>
        <v>442. Cuidado Continuo por una vida con bienestarComunitario20254_SUMAPAZ3_MARZO_2026</v>
      </c>
      <c r="P816" s="121">
        <v>711326</v>
      </c>
      <c r="Q816" s="121"/>
      <c r="R816" s="121"/>
      <c r="S816" s="122"/>
      <c r="T816" s="123">
        <v>0</v>
      </c>
    </row>
    <row r="817" spans="2:20" ht="30.2" hidden="1" customHeight="1">
      <c r="B817" s="117">
        <v>45</v>
      </c>
      <c r="C817" s="118" t="s">
        <v>64</v>
      </c>
      <c r="D817" s="118" t="s">
        <v>65</v>
      </c>
      <c r="E817" s="83">
        <v>2025</v>
      </c>
      <c r="F817" s="116" t="str">
        <f t="shared" si="25"/>
        <v>452. Cuidado Continuo por una vida con bienestarComunitario2025</v>
      </c>
      <c r="G817" s="118" t="s">
        <v>101</v>
      </c>
      <c r="H817" s="118" t="s">
        <v>96</v>
      </c>
      <c r="I817" s="118" t="s">
        <v>68</v>
      </c>
      <c r="J817" s="116" t="s">
        <v>37</v>
      </c>
      <c r="K817" s="119" t="s">
        <v>97</v>
      </c>
      <c r="L817" s="119" t="s">
        <v>42</v>
      </c>
      <c r="M817" s="120" t="s">
        <v>10</v>
      </c>
      <c r="N817" s="96" t="s">
        <v>2</v>
      </c>
      <c r="O817" s="116" t="str">
        <f t="shared" si="24"/>
        <v>452. Cuidado Continuo por una vida con bienestarComunitario20254_SUMAPAZ3_MARZO_2026</v>
      </c>
      <c r="P817" s="121">
        <v>281078</v>
      </c>
      <c r="Q817" s="121"/>
      <c r="R817" s="121"/>
      <c r="S817" s="122"/>
      <c r="T817" s="123">
        <v>0</v>
      </c>
    </row>
    <row r="818" spans="2:20" ht="30.2" hidden="1" customHeight="1">
      <c r="B818" s="117">
        <v>46</v>
      </c>
      <c r="C818" s="118" t="s">
        <v>64</v>
      </c>
      <c r="D818" s="118" t="s">
        <v>70</v>
      </c>
      <c r="E818" s="83">
        <v>2025</v>
      </c>
      <c r="F818" s="116" t="str">
        <f t="shared" si="25"/>
        <v>462. Cuidado Continuo por una vida con bienestarEducativo 2025</v>
      </c>
      <c r="G818" s="118" t="s">
        <v>102</v>
      </c>
      <c r="H818" s="118" t="s">
        <v>67</v>
      </c>
      <c r="I818" s="118" t="s">
        <v>68</v>
      </c>
      <c r="J818" s="116" t="s">
        <v>37</v>
      </c>
      <c r="K818" s="119" t="s">
        <v>97</v>
      </c>
      <c r="L818" s="119" t="s">
        <v>42</v>
      </c>
      <c r="M818" s="120" t="s">
        <v>10</v>
      </c>
      <c r="N818" s="96" t="s">
        <v>2</v>
      </c>
      <c r="O818" s="116" t="str">
        <f t="shared" si="24"/>
        <v>462. Cuidado Continuo por una vida con bienestarEducativo 20254_SUMAPAZ3_MARZO_2026</v>
      </c>
      <c r="P818" s="121">
        <v>2366976</v>
      </c>
      <c r="Q818" s="121"/>
      <c r="R818" s="121"/>
      <c r="S818" s="122"/>
      <c r="T818" s="123">
        <v>0</v>
      </c>
    </row>
    <row r="819" spans="2:20" ht="30.2" hidden="1" customHeight="1">
      <c r="B819" s="117">
        <v>47</v>
      </c>
      <c r="C819" s="118" t="s">
        <v>64</v>
      </c>
      <c r="D819" s="118" t="s">
        <v>76</v>
      </c>
      <c r="E819" s="83">
        <v>2025</v>
      </c>
      <c r="F819" s="116" t="str">
        <f t="shared" si="25"/>
        <v>472. Cuidado Continuo por una vida con bienestarLaboral2025</v>
      </c>
      <c r="G819" s="118" t="s">
        <v>103</v>
      </c>
      <c r="H819" s="118" t="s">
        <v>67</v>
      </c>
      <c r="I819" s="118" t="s">
        <v>68</v>
      </c>
      <c r="J819" s="116" t="s">
        <v>37</v>
      </c>
      <c r="K819" s="119" t="s">
        <v>97</v>
      </c>
      <c r="L819" s="119" t="s">
        <v>42</v>
      </c>
      <c r="M819" s="120" t="s">
        <v>10</v>
      </c>
      <c r="N819" s="96" t="s">
        <v>2</v>
      </c>
      <c r="O819" s="116" t="str">
        <f t="shared" si="24"/>
        <v>472. Cuidado Continuo por una vida con bienestarLaboral20254_SUMAPAZ3_MARZO_2026</v>
      </c>
      <c r="P819" s="121">
        <v>110336</v>
      </c>
      <c r="Q819" s="121"/>
      <c r="R819" s="121"/>
      <c r="S819" s="122"/>
      <c r="T819" s="123">
        <v>0</v>
      </c>
    </row>
    <row r="820" spans="2:20" ht="30.2" hidden="1" customHeight="1">
      <c r="B820" s="117">
        <v>48</v>
      </c>
      <c r="C820" s="118" t="s">
        <v>64</v>
      </c>
      <c r="D820" s="118" t="s">
        <v>65</v>
      </c>
      <c r="E820" s="83">
        <v>2025</v>
      </c>
      <c r="F820" s="116" t="str">
        <f t="shared" si="25"/>
        <v>482. Cuidado Continuo por una vida con bienestarComunitario2025</v>
      </c>
      <c r="G820" s="118" t="s">
        <v>104</v>
      </c>
      <c r="H820" s="118" t="s">
        <v>67</v>
      </c>
      <c r="I820" s="118" t="s">
        <v>68</v>
      </c>
      <c r="J820" s="116" t="s">
        <v>37</v>
      </c>
      <c r="K820" s="119" t="s">
        <v>97</v>
      </c>
      <c r="L820" s="119" t="s">
        <v>42</v>
      </c>
      <c r="M820" s="120" t="s">
        <v>10</v>
      </c>
      <c r="N820" s="96" t="s">
        <v>2</v>
      </c>
      <c r="O820" s="116" t="str">
        <f t="shared" si="24"/>
        <v>482. Cuidado Continuo por una vida con bienestarComunitario20254_SUMAPAZ3_MARZO_2026</v>
      </c>
      <c r="P820" s="121">
        <v>430247</v>
      </c>
      <c r="Q820" s="121"/>
      <c r="R820" s="121"/>
      <c r="S820" s="122"/>
      <c r="T820" s="123">
        <v>0</v>
      </c>
    </row>
    <row r="821" spans="2:20" ht="30.2" hidden="1" customHeight="1">
      <c r="B821" s="117">
        <v>49</v>
      </c>
      <c r="C821" s="118" t="s">
        <v>64</v>
      </c>
      <c r="D821" s="118" t="s">
        <v>65</v>
      </c>
      <c r="E821" s="83">
        <v>2025</v>
      </c>
      <c r="F821" s="116" t="str">
        <f t="shared" si="25"/>
        <v>492. Cuidado Continuo por una vida con bienestarComunitario2025</v>
      </c>
      <c r="G821" s="118" t="s">
        <v>105</v>
      </c>
      <c r="H821" s="118" t="s">
        <v>67</v>
      </c>
      <c r="I821" s="118" t="s">
        <v>68</v>
      </c>
      <c r="J821" s="116" t="s">
        <v>37</v>
      </c>
      <c r="K821" s="119" t="s">
        <v>97</v>
      </c>
      <c r="L821" s="119" t="s">
        <v>42</v>
      </c>
      <c r="M821" s="120" t="s">
        <v>10</v>
      </c>
      <c r="N821" s="96" t="s">
        <v>2</v>
      </c>
      <c r="O821" s="116" t="str">
        <f t="shared" si="24"/>
        <v>492. Cuidado Continuo por una vida con bienestarComunitario20254_SUMAPAZ3_MARZO_2026</v>
      </c>
      <c r="P821" s="121">
        <v>711326</v>
      </c>
      <c r="Q821" s="121"/>
      <c r="R821" s="121"/>
      <c r="S821" s="122"/>
      <c r="T821" s="123">
        <v>0</v>
      </c>
    </row>
    <row r="822" spans="2:20" ht="30.2" hidden="1" customHeight="1">
      <c r="B822" s="117">
        <v>50</v>
      </c>
      <c r="C822" s="118" t="s">
        <v>64</v>
      </c>
      <c r="D822" s="118" t="s">
        <v>65</v>
      </c>
      <c r="E822" s="83">
        <v>2025</v>
      </c>
      <c r="F822" s="116" t="str">
        <f t="shared" si="25"/>
        <v>502. Cuidado Continuo por una vida con bienestarComunitario2025</v>
      </c>
      <c r="G822" s="118" t="s">
        <v>106</v>
      </c>
      <c r="H822" s="118" t="s">
        <v>67</v>
      </c>
      <c r="I822" s="118" t="s">
        <v>68</v>
      </c>
      <c r="J822" s="116" t="s">
        <v>37</v>
      </c>
      <c r="K822" s="119" t="s">
        <v>69</v>
      </c>
      <c r="L822" s="119" t="s">
        <v>42</v>
      </c>
      <c r="M822" s="120" t="s">
        <v>10</v>
      </c>
      <c r="N822" s="96" t="s">
        <v>2</v>
      </c>
      <c r="O822" s="116" t="str">
        <f t="shared" si="24"/>
        <v>502. Cuidado Continuo por una vida con bienestarComunitario20254_SUMAPAZ3_MARZO_2026</v>
      </c>
      <c r="P822" s="121">
        <v>266747</v>
      </c>
      <c r="Q822" s="121"/>
      <c r="R822" s="121"/>
      <c r="S822" s="122"/>
      <c r="T822" s="123">
        <v>0</v>
      </c>
    </row>
    <row r="823" spans="2:20" ht="30.2" hidden="1" customHeight="1">
      <c r="B823" s="117">
        <v>51</v>
      </c>
      <c r="C823" s="118" t="s">
        <v>64</v>
      </c>
      <c r="D823" s="118" t="s">
        <v>65</v>
      </c>
      <c r="E823" s="83">
        <v>2025</v>
      </c>
      <c r="F823" s="116" t="str">
        <f t="shared" si="25"/>
        <v>512. Cuidado Continuo por una vida con bienestarComunitario2025</v>
      </c>
      <c r="G823" s="118" t="s">
        <v>107</v>
      </c>
      <c r="H823" s="118" t="s">
        <v>67</v>
      </c>
      <c r="I823" s="118" t="s">
        <v>68</v>
      </c>
      <c r="J823" s="116" t="s">
        <v>37</v>
      </c>
      <c r="K823" s="119" t="s">
        <v>38</v>
      </c>
      <c r="L823" s="119" t="s">
        <v>58</v>
      </c>
      <c r="M823" s="120" t="s">
        <v>10</v>
      </c>
      <c r="N823" s="96" t="s">
        <v>2</v>
      </c>
      <c r="O823" s="116" t="str">
        <f t="shared" si="24"/>
        <v>512. Cuidado Continuo por una vida con bienestarComunitario20254_SUMAPAZ3_MARZO_2026</v>
      </c>
      <c r="P823" s="121">
        <v>5621568</v>
      </c>
      <c r="Q823" s="121"/>
      <c r="R823" s="121"/>
      <c r="S823" s="122"/>
      <c r="T823" s="123">
        <v>0</v>
      </c>
    </row>
    <row r="824" spans="2:20" ht="30.2" hidden="1" customHeight="1">
      <c r="B824" s="117">
        <v>52</v>
      </c>
      <c r="C824" s="118" t="s">
        <v>64</v>
      </c>
      <c r="D824" s="118" t="s">
        <v>65</v>
      </c>
      <c r="E824" s="83">
        <v>2025</v>
      </c>
      <c r="F824" s="116" t="str">
        <f t="shared" si="25"/>
        <v>522. Cuidado Continuo por una vida con bienestarComunitario2025</v>
      </c>
      <c r="G824" s="118" t="s">
        <v>108</v>
      </c>
      <c r="H824" s="118" t="s">
        <v>88</v>
      </c>
      <c r="I824" s="118" t="s">
        <v>68</v>
      </c>
      <c r="J824" s="116" t="s">
        <v>37</v>
      </c>
      <c r="K824" s="119" t="s">
        <v>97</v>
      </c>
      <c r="L824" s="119" t="s">
        <v>42</v>
      </c>
      <c r="M824" s="120" t="s">
        <v>10</v>
      </c>
      <c r="N824" s="96" t="s">
        <v>2</v>
      </c>
      <c r="O824" s="116" t="str">
        <f t="shared" si="24"/>
        <v>522. Cuidado Continuo por una vida con bienestarComunitario20254_SUMAPAZ3_MARZO_2026</v>
      </c>
      <c r="P824" s="121">
        <v>711326</v>
      </c>
      <c r="Q824" s="121"/>
      <c r="R824" s="121"/>
      <c r="S824" s="122"/>
      <c r="T824" s="123">
        <v>0</v>
      </c>
    </row>
    <row r="825" spans="2:20" ht="30.2" hidden="1" customHeight="1">
      <c r="B825" s="117">
        <v>53</v>
      </c>
      <c r="C825" s="118" t="s">
        <v>64</v>
      </c>
      <c r="D825" s="118" t="s">
        <v>65</v>
      </c>
      <c r="E825" s="83">
        <v>2025</v>
      </c>
      <c r="F825" s="116" t="str">
        <f t="shared" si="25"/>
        <v>532. Cuidado Continuo por una vida con bienestarComunitario2025</v>
      </c>
      <c r="G825" s="118" t="s">
        <v>109</v>
      </c>
      <c r="H825" s="118" t="s">
        <v>67</v>
      </c>
      <c r="I825" s="118" t="s">
        <v>68</v>
      </c>
      <c r="J825" s="116" t="s">
        <v>37</v>
      </c>
      <c r="K825" s="119" t="s">
        <v>38</v>
      </c>
      <c r="L825" s="119" t="s">
        <v>39</v>
      </c>
      <c r="M825" s="120" t="s">
        <v>10</v>
      </c>
      <c r="N825" s="96" t="s">
        <v>2</v>
      </c>
      <c r="O825" s="116" t="str">
        <f t="shared" si="24"/>
        <v>532. Cuidado Continuo por una vida con bienestarComunitario20254_SUMAPAZ3_MARZO_2026</v>
      </c>
      <c r="P825" s="121">
        <v>5621568</v>
      </c>
      <c r="Q825" s="121"/>
      <c r="R825" s="121"/>
      <c r="S825" s="122"/>
      <c r="T825" s="123">
        <v>0</v>
      </c>
    </row>
    <row r="826" spans="2:20" ht="30.2" hidden="1" customHeight="1">
      <c r="B826" s="117">
        <v>54</v>
      </c>
      <c r="C826" s="118" t="s">
        <v>64</v>
      </c>
      <c r="D826" s="118" t="s">
        <v>65</v>
      </c>
      <c r="E826" s="83">
        <v>2025</v>
      </c>
      <c r="F826" s="116" t="str">
        <f t="shared" si="25"/>
        <v>542. Cuidado Continuo por una vida con bienestarComunitario2025</v>
      </c>
      <c r="G826" s="118" t="s">
        <v>110</v>
      </c>
      <c r="H826" s="118" t="s">
        <v>67</v>
      </c>
      <c r="I826" s="118" t="s">
        <v>68</v>
      </c>
      <c r="J826" s="116" t="s">
        <v>37</v>
      </c>
      <c r="K826" s="119" t="s">
        <v>69</v>
      </c>
      <c r="L826" s="119" t="s">
        <v>42</v>
      </c>
      <c r="M826" s="120" t="s">
        <v>10</v>
      </c>
      <c r="N826" s="96" t="s">
        <v>2</v>
      </c>
      <c r="O826" s="116" t="str">
        <f t="shared" si="24"/>
        <v>542. Cuidado Continuo por una vida con bienestarComunitario20254_SUMAPAZ3_MARZO_2026</v>
      </c>
      <c r="P826" s="121">
        <v>285702</v>
      </c>
      <c r="Q826" s="121"/>
      <c r="R826" s="121"/>
      <c r="S826" s="122"/>
      <c r="T826" s="123">
        <v>0</v>
      </c>
    </row>
    <row r="827" spans="2:20" ht="30.2" hidden="1" customHeight="1">
      <c r="B827" s="117">
        <v>55</v>
      </c>
      <c r="C827" s="118" t="s">
        <v>64</v>
      </c>
      <c r="D827" s="118" t="s">
        <v>65</v>
      </c>
      <c r="E827" s="83">
        <v>2025</v>
      </c>
      <c r="F827" s="116" t="str">
        <f t="shared" si="25"/>
        <v>552. Cuidado Continuo por una vida con bienestarComunitario2025</v>
      </c>
      <c r="G827" s="118" t="s">
        <v>111</v>
      </c>
      <c r="H827" s="118" t="s">
        <v>67</v>
      </c>
      <c r="I827" s="118" t="s">
        <v>68</v>
      </c>
      <c r="J827" s="116" t="s">
        <v>37</v>
      </c>
      <c r="K827" s="119" t="s">
        <v>69</v>
      </c>
      <c r="L827" s="119" t="s">
        <v>42</v>
      </c>
      <c r="M827" s="120" t="s">
        <v>10</v>
      </c>
      <c r="N827" s="96" t="s">
        <v>2</v>
      </c>
      <c r="O827" s="116" t="str">
        <f t="shared" si="24"/>
        <v>552. Cuidado Continuo por una vida con bienestarComunitario20254_SUMAPAZ3_MARZO_2026</v>
      </c>
      <c r="P827" s="121">
        <v>380935</v>
      </c>
      <c r="Q827" s="121"/>
      <c r="R827" s="121"/>
      <c r="S827" s="122"/>
      <c r="T827" s="123">
        <v>0</v>
      </c>
    </row>
    <row r="828" spans="2:20" ht="30.2" hidden="1" customHeight="1">
      <c r="B828" s="117">
        <v>56</v>
      </c>
      <c r="C828" s="118" t="s">
        <v>64</v>
      </c>
      <c r="D828" s="118" t="s">
        <v>65</v>
      </c>
      <c r="E828" s="83">
        <v>2025</v>
      </c>
      <c r="F828" s="116" t="str">
        <f t="shared" si="25"/>
        <v>562. Cuidado Continuo por una vida con bienestarComunitario2025</v>
      </c>
      <c r="G828" s="118" t="s">
        <v>112</v>
      </c>
      <c r="H828" s="118" t="s">
        <v>67</v>
      </c>
      <c r="I828" s="118" t="s">
        <v>68</v>
      </c>
      <c r="J828" s="116" t="s">
        <v>37</v>
      </c>
      <c r="K828" s="119" t="s">
        <v>69</v>
      </c>
      <c r="L828" s="119" t="s">
        <v>42</v>
      </c>
      <c r="M828" s="120" t="s">
        <v>10</v>
      </c>
      <c r="N828" s="96" t="s">
        <v>2</v>
      </c>
      <c r="O828" s="116" t="str">
        <f t="shared" si="24"/>
        <v>562. Cuidado Continuo por una vida con bienestarComunitario20254_SUMAPAZ3_MARZO_2026</v>
      </c>
      <c r="P828" s="121">
        <v>266747</v>
      </c>
      <c r="Q828" s="121"/>
      <c r="R828" s="121"/>
      <c r="S828" s="122"/>
      <c r="T828" s="123">
        <v>0</v>
      </c>
    </row>
    <row r="829" spans="2:20" ht="30.2" hidden="1" customHeight="1">
      <c r="B829" s="117">
        <v>57</v>
      </c>
      <c r="C829" s="118" t="s">
        <v>64</v>
      </c>
      <c r="D829" s="118" t="s">
        <v>65</v>
      </c>
      <c r="E829" s="83">
        <v>2025</v>
      </c>
      <c r="F829" s="116" t="str">
        <f t="shared" si="25"/>
        <v>572. Cuidado Continuo por una vida con bienestarComunitario2025</v>
      </c>
      <c r="G829" s="118" t="s">
        <v>113</v>
      </c>
      <c r="H829" s="118" t="s">
        <v>88</v>
      </c>
      <c r="I829" s="118" t="s">
        <v>68</v>
      </c>
      <c r="J829" s="116" t="s">
        <v>37</v>
      </c>
      <c r="K829" s="119" t="s">
        <v>69</v>
      </c>
      <c r="L829" s="119" t="s">
        <v>42</v>
      </c>
      <c r="M829" s="120" t="s">
        <v>10</v>
      </c>
      <c r="N829" s="96" t="s">
        <v>2</v>
      </c>
      <c r="O829" s="116" t="str">
        <f t="shared" si="24"/>
        <v>572. Cuidado Continuo por una vida con bienestarComunitario20254_SUMAPAZ3_MARZO_2026</v>
      </c>
      <c r="P829" s="121">
        <v>88916</v>
      </c>
      <c r="Q829" s="121"/>
      <c r="R829" s="121"/>
      <c r="S829" s="122"/>
      <c r="T829" s="123">
        <v>0</v>
      </c>
    </row>
    <row r="830" spans="2:20" ht="30.2" hidden="1" customHeight="1">
      <c r="B830" s="117">
        <v>58</v>
      </c>
      <c r="C830" s="118" t="s">
        <v>64</v>
      </c>
      <c r="D830" s="118" t="s">
        <v>70</v>
      </c>
      <c r="E830" s="83">
        <v>2025</v>
      </c>
      <c r="F830" s="116" t="str">
        <f t="shared" si="25"/>
        <v>582. Cuidado Continuo por una vida con bienestarEducativo 2025</v>
      </c>
      <c r="G830" s="118" t="s">
        <v>114</v>
      </c>
      <c r="H830" s="118" t="s">
        <v>67</v>
      </c>
      <c r="I830" s="118" t="s">
        <v>68</v>
      </c>
      <c r="J830" s="116" t="s">
        <v>37</v>
      </c>
      <c r="K830" s="119" t="s">
        <v>115</v>
      </c>
      <c r="L830" s="119" t="s">
        <v>42</v>
      </c>
      <c r="M830" s="120" t="s">
        <v>10</v>
      </c>
      <c r="N830" s="96" t="s">
        <v>2</v>
      </c>
      <c r="O830" s="116" t="str">
        <f t="shared" si="24"/>
        <v>582. Cuidado Continuo por una vida con bienestarEducativo 20254_SUMAPAZ3_MARZO_2026</v>
      </c>
      <c r="P830" s="121">
        <v>562157</v>
      </c>
      <c r="Q830" s="121"/>
      <c r="R830" s="121"/>
      <c r="S830" s="122"/>
      <c r="T830" s="123">
        <v>0</v>
      </c>
    </row>
    <row r="831" spans="2:20" ht="30.2" hidden="1" customHeight="1">
      <c r="B831" s="117">
        <v>59</v>
      </c>
      <c r="C831" s="118" t="s">
        <v>64</v>
      </c>
      <c r="D831" s="118" t="s">
        <v>70</v>
      </c>
      <c r="E831" s="83">
        <v>2025</v>
      </c>
      <c r="F831" s="116" t="str">
        <f t="shared" si="25"/>
        <v>592. Cuidado Continuo por una vida con bienestarEducativo 2025</v>
      </c>
      <c r="G831" s="118" t="s">
        <v>116</v>
      </c>
      <c r="H831" s="118" t="s">
        <v>67</v>
      </c>
      <c r="I831" s="118" t="s">
        <v>68</v>
      </c>
      <c r="J831" s="116" t="s">
        <v>37</v>
      </c>
      <c r="K831" s="119" t="s">
        <v>38</v>
      </c>
      <c r="L831" s="119" t="s">
        <v>39</v>
      </c>
      <c r="M831" s="120" t="s">
        <v>10</v>
      </c>
      <c r="N831" s="96" t="s">
        <v>2</v>
      </c>
      <c r="O831" s="116" t="str">
        <f t="shared" si="24"/>
        <v>592. Cuidado Continuo por una vida con bienestarEducativo 20254_SUMAPAZ3_MARZO_2026</v>
      </c>
      <c r="P831" s="121">
        <v>14226512</v>
      </c>
      <c r="Q831" s="121"/>
      <c r="R831" s="121"/>
      <c r="S831" s="122"/>
      <c r="T831" s="123">
        <v>0</v>
      </c>
    </row>
    <row r="832" spans="2:20" ht="30.2" hidden="1" customHeight="1">
      <c r="B832" s="117">
        <v>60</v>
      </c>
      <c r="C832" s="118" t="s">
        <v>64</v>
      </c>
      <c r="D832" s="118" t="s">
        <v>70</v>
      </c>
      <c r="E832" s="83">
        <v>2025</v>
      </c>
      <c r="F832" s="116" t="str">
        <f t="shared" si="25"/>
        <v>602. Cuidado Continuo por una vida con bienestarEducativo 2025</v>
      </c>
      <c r="G832" s="118" t="s">
        <v>117</v>
      </c>
      <c r="H832" s="118" t="s">
        <v>67</v>
      </c>
      <c r="I832" s="118" t="s">
        <v>68</v>
      </c>
      <c r="J832" s="116" t="s">
        <v>37</v>
      </c>
      <c r="K832" s="119" t="s">
        <v>69</v>
      </c>
      <c r="L832" s="119" t="s">
        <v>42</v>
      </c>
      <c r="M832" s="120" t="s">
        <v>10</v>
      </c>
      <c r="N832" s="96" t="s">
        <v>2</v>
      </c>
      <c r="O832" s="116" t="str">
        <f t="shared" si="24"/>
        <v>602. Cuidado Continuo por una vida con bienestarEducativo 20254_SUMAPAZ3_MARZO_2026</v>
      </c>
      <c r="P832" s="121">
        <v>105404</v>
      </c>
      <c r="Q832" s="121"/>
      <c r="R832" s="121"/>
      <c r="S832" s="122"/>
      <c r="T832" s="123">
        <v>0</v>
      </c>
    </row>
    <row r="833" spans="2:20" ht="30.2" hidden="1" customHeight="1">
      <c r="B833" s="117">
        <v>61</v>
      </c>
      <c r="C833" s="118" t="s">
        <v>64</v>
      </c>
      <c r="D833" s="118" t="s">
        <v>70</v>
      </c>
      <c r="E833" s="83">
        <v>2025</v>
      </c>
      <c r="F833" s="116" t="str">
        <f t="shared" si="25"/>
        <v>612. Cuidado Continuo por una vida con bienestarEducativo 2025</v>
      </c>
      <c r="G833" s="118" t="s">
        <v>118</v>
      </c>
      <c r="H833" s="118" t="s">
        <v>67</v>
      </c>
      <c r="I833" s="118" t="s">
        <v>68</v>
      </c>
      <c r="J833" s="116" t="s">
        <v>37</v>
      </c>
      <c r="K833" s="119" t="s">
        <v>69</v>
      </c>
      <c r="L833" s="119" t="s">
        <v>42</v>
      </c>
      <c r="M833" s="120" t="s">
        <v>10</v>
      </c>
      <c r="N833" s="96" t="s">
        <v>2</v>
      </c>
      <c r="O833" s="116" t="str">
        <f t="shared" si="24"/>
        <v>612. Cuidado Continuo por una vida con bienestarEducativo 20254_SUMAPAZ3_MARZO_2026</v>
      </c>
      <c r="P833" s="121">
        <v>266747</v>
      </c>
      <c r="Q833" s="121"/>
      <c r="R833" s="121"/>
      <c r="S833" s="122"/>
      <c r="T833" s="123">
        <v>0</v>
      </c>
    </row>
    <row r="834" spans="2:20" ht="30.2" hidden="1" customHeight="1">
      <c r="B834" s="117">
        <v>62</v>
      </c>
      <c r="C834" s="118" t="s">
        <v>64</v>
      </c>
      <c r="D834" s="118" t="s">
        <v>70</v>
      </c>
      <c r="E834" s="83">
        <v>2025</v>
      </c>
      <c r="F834" s="116" t="str">
        <f t="shared" si="25"/>
        <v>622. Cuidado Continuo por una vida con bienestarEducativo 2025</v>
      </c>
      <c r="G834" s="118" t="s">
        <v>119</v>
      </c>
      <c r="H834" s="118" t="s">
        <v>96</v>
      </c>
      <c r="I834" s="118" t="s">
        <v>68</v>
      </c>
      <c r="J834" s="116" t="s">
        <v>37</v>
      </c>
      <c r="K834" s="119" t="s">
        <v>38</v>
      </c>
      <c r="L834" s="119" t="s">
        <v>39</v>
      </c>
      <c r="M834" s="120" t="s">
        <v>10</v>
      </c>
      <c r="N834" s="96" t="s">
        <v>2</v>
      </c>
      <c r="O834" s="116" t="str">
        <f t="shared" si="24"/>
        <v>622. Cuidado Continuo por una vida con bienestarEducativo 20254_SUMAPAZ3_MARZO_2026</v>
      </c>
      <c r="P834" s="121">
        <v>13610112</v>
      </c>
      <c r="Q834" s="121"/>
      <c r="R834" s="121"/>
      <c r="S834" s="122"/>
      <c r="T834" s="123">
        <v>0</v>
      </c>
    </row>
    <row r="835" spans="2:20" ht="30.2" hidden="1" customHeight="1">
      <c r="B835" s="117">
        <v>63</v>
      </c>
      <c r="C835" s="118" t="s">
        <v>64</v>
      </c>
      <c r="D835" s="118" t="s">
        <v>70</v>
      </c>
      <c r="E835" s="83">
        <v>2025</v>
      </c>
      <c r="F835" s="116" t="str">
        <f t="shared" si="25"/>
        <v>632. Cuidado Continuo por una vida con bienestarEducativo 2025</v>
      </c>
      <c r="G835" s="118" t="s">
        <v>120</v>
      </c>
      <c r="H835" s="118" t="s">
        <v>96</v>
      </c>
      <c r="I835" s="118" t="s">
        <v>68</v>
      </c>
      <c r="J835" s="116" t="s">
        <v>37</v>
      </c>
      <c r="K835" s="119" t="s">
        <v>69</v>
      </c>
      <c r="L835" s="119" t="s">
        <v>42</v>
      </c>
      <c r="M835" s="120" t="s">
        <v>10</v>
      </c>
      <c r="N835" s="96" t="s">
        <v>2</v>
      </c>
      <c r="O835" s="116" t="str">
        <f t="shared" si="24"/>
        <v>632. Cuidado Continuo por una vida con bienestarEducativo 20254_SUMAPAZ3_MARZO_2026</v>
      </c>
      <c r="P835" s="121">
        <v>105404</v>
      </c>
      <c r="Q835" s="121"/>
      <c r="R835" s="121"/>
      <c r="S835" s="122"/>
      <c r="T835" s="123">
        <v>0</v>
      </c>
    </row>
    <row r="836" spans="2:20" ht="30.2" hidden="1" customHeight="1">
      <c r="B836" s="117">
        <v>64</v>
      </c>
      <c r="C836" s="118" t="s">
        <v>64</v>
      </c>
      <c r="D836" s="118" t="s">
        <v>70</v>
      </c>
      <c r="E836" s="83">
        <v>2025</v>
      </c>
      <c r="F836" s="116" t="str">
        <f t="shared" si="25"/>
        <v>642. Cuidado Continuo por una vida con bienestarEducativo 2025</v>
      </c>
      <c r="G836" s="118" t="s">
        <v>121</v>
      </c>
      <c r="H836" s="118" t="s">
        <v>88</v>
      </c>
      <c r="I836" s="118" t="s">
        <v>68</v>
      </c>
      <c r="J836" s="116" t="s">
        <v>37</v>
      </c>
      <c r="K836" s="119" t="s">
        <v>69</v>
      </c>
      <c r="L836" s="119" t="s">
        <v>42</v>
      </c>
      <c r="M836" s="120" t="s">
        <v>10</v>
      </c>
      <c r="N836" s="96" t="s">
        <v>2</v>
      </c>
      <c r="O836" s="116" t="str">
        <f t="shared" si="24"/>
        <v>642. Cuidado Continuo por una vida con bienestarEducativo 20254_SUMAPAZ3_MARZO_2026</v>
      </c>
      <c r="P836" s="121">
        <v>137765</v>
      </c>
      <c r="Q836" s="121"/>
      <c r="R836" s="121"/>
      <c r="S836" s="122"/>
      <c r="T836" s="123">
        <v>0</v>
      </c>
    </row>
    <row r="837" spans="2:20" ht="30.2" hidden="1" customHeight="1">
      <c r="B837" s="117">
        <v>65</v>
      </c>
      <c r="C837" s="118" t="s">
        <v>64</v>
      </c>
      <c r="D837" s="118" t="s">
        <v>70</v>
      </c>
      <c r="E837" s="83">
        <v>2025</v>
      </c>
      <c r="F837" s="116" t="str">
        <f t="shared" si="25"/>
        <v>652. Cuidado Continuo por una vida con bienestarEducativo 2025</v>
      </c>
      <c r="G837" s="118" t="s">
        <v>122</v>
      </c>
      <c r="H837" s="118" t="s">
        <v>88</v>
      </c>
      <c r="I837" s="118" t="s">
        <v>68</v>
      </c>
      <c r="J837" s="116" t="s">
        <v>37</v>
      </c>
      <c r="K837" s="119" t="s">
        <v>69</v>
      </c>
      <c r="L837" s="119" t="s">
        <v>42</v>
      </c>
      <c r="M837" s="120" t="s">
        <v>10</v>
      </c>
      <c r="N837" s="96" t="s">
        <v>2</v>
      </c>
      <c r="O837" s="116" t="str">
        <f t="shared" si="24"/>
        <v>652. Cuidado Continuo por una vida con bienestarEducativo 20254_SUMAPAZ3_MARZO_2026</v>
      </c>
      <c r="P837" s="121">
        <v>105404</v>
      </c>
      <c r="Q837" s="121"/>
      <c r="R837" s="121"/>
      <c r="S837" s="122"/>
      <c r="T837" s="123">
        <v>0</v>
      </c>
    </row>
    <row r="838" spans="2:20" ht="30.2" hidden="1" customHeight="1">
      <c r="B838" s="117">
        <v>66</v>
      </c>
      <c r="C838" s="118" t="s">
        <v>64</v>
      </c>
      <c r="D838" s="118" t="s">
        <v>70</v>
      </c>
      <c r="E838" s="83">
        <v>2025</v>
      </c>
      <c r="F838" s="116" t="str">
        <f t="shared" si="25"/>
        <v>662. Cuidado Continuo por una vida con bienestarEducativo 2025</v>
      </c>
      <c r="G838" s="118" t="s">
        <v>123</v>
      </c>
      <c r="H838" s="118" t="s">
        <v>88</v>
      </c>
      <c r="I838" s="118" t="s">
        <v>68</v>
      </c>
      <c r="J838" s="116" t="s">
        <v>37</v>
      </c>
      <c r="K838" s="119" t="s">
        <v>97</v>
      </c>
      <c r="L838" s="119" t="s">
        <v>42</v>
      </c>
      <c r="M838" s="120" t="s">
        <v>10</v>
      </c>
      <c r="N838" s="96" t="s">
        <v>2</v>
      </c>
      <c r="O838" s="116" t="str">
        <f t="shared" si="24"/>
        <v>662. Cuidado Continuo por una vida con bienestarEducativo 20254_SUMAPAZ3_MARZO_2026</v>
      </c>
      <c r="P838" s="121">
        <v>199714</v>
      </c>
      <c r="Q838" s="121"/>
      <c r="R838" s="121"/>
      <c r="S838" s="122"/>
      <c r="T838" s="123">
        <v>0</v>
      </c>
    </row>
    <row r="839" spans="2:20" ht="30.2" hidden="1" customHeight="1">
      <c r="B839" s="117">
        <v>67</v>
      </c>
      <c r="C839" s="118" t="s">
        <v>64</v>
      </c>
      <c r="D839" s="118" t="s">
        <v>70</v>
      </c>
      <c r="E839" s="83">
        <v>2025</v>
      </c>
      <c r="F839" s="116" t="str">
        <f t="shared" si="25"/>
        <v>672. Cuidado Continuo por una vida con bienestarEducativo 2025</v>
      </c>
      <c r="G839" s="118" t="s">
        <v>124</v>
      </c>
      <c r="H839" s="118" t="s">
        <v>88</v>
      </c>
      <c r="I839" s="118" t="s">
        <v>68</v>
      </c>
      <c r="J839" s="116" t="s">
        <v>37</v>
      </c>
      <c r="K839" s="119" t="s">
        <v>69</v>
      </c>
      <c r="L839" s="119" t="s">
        <v>42</v>
      </c>
      <c r="M839" s="120" t="s">
        <v>10</v>
      </c>
      <c r="N839" s="96" t="s">
        <v>2</v>
      </c>
      <c r="O839" s="116" t="str">
        <f t="shared" ref="O839:O902" si="26">+F839&amp;M839&amp;N839</f>
        <v>672. Cuidado Continuo por una vida con bienestarEducativo 20254_SUMAPAZ3_MARZO_2026</v>
      </c>
      <c r="P839" s="121">
        <v>88916</v>
      </c>
      <c r="Q839" s="121"/>
      <c r="R839" s="121"/>
      <c r="S839" s="122"/>
      <c r="T839" s="123">
        <v>0</v>
      </c>
    </row>
    <row r="840" spans="2:20" ht="30.2" hidden="1" customHeight="1">
      <c r="B840" s="117">
        <v>68</v>
      </c>
      <c r="C840" s="118" t="s">
        <v>64</v>
      </c>
      <c r="D840" s="118" t="s">
        <v>71</v>
      </c>
      <c r="E840" s="83">
        <v>2025</v>
      </c>
      <c r="F840" s="116" t="str">
        <f t="shared" ref="F840:F903" si="27">B840&amp;C840&amp;D840&amp;E840</f>
        <v>682. Cuidado Continuo por una vida con bienestarInstitucional2025</v>
      </c>
      <c r="G840" s="118" t="s">
        <v>125</v>
      </c>
      <c r="H840" s="118" t="s">
        <v>88</v>
      </c>
      <c r="I840" s="118" t="s">
        <v>68</v>
      </c>
      <c r="J840" s="116" t="s">
        <v>37</v>
      </c>
      <c r="K840" s="119" t="s">
        <v>69</v>
      </c>
      <c r="L840" s="119" t="s">
        <v>42</v>
      </c>
      <c r="M840" s="120" t="s">
        <v>10</v>
      </c>
      <c r="N840" s="96" t="s">
        <v>2</v>
      </c>
      <c r="O840" s="116" t="str">
        <f t="shared" si="26"/>
        <v>682. Cuidado Continuo por una vida con bienestarInstitucional20254_SUMAPAZ3_MARZO_2026</v>
      </c>
      <c r="P840" s="121">
        <v>105404</v>
      </c>
      <c r="Q840" s="121"/>
      <c r="R840" s="121"/>
      <c r="S840" s="122"/>
      <c r="T840" s="123">
        <v>0</v>
      </c>
    </row>
    <row r="841" spans="2:20" ht="30.2" hidden="1" customHeight="1">
      <c r="B841" s="117">
        <v>69</v>
      </c>
      <c r="C841" s="118" t="s">
        <v>64</v>
      </c>
      <c r="D841" s="118" t="s">
        <v>71</v>
      </c>
      <c r="E841" s="83">
        <v>2025</v>
      </c>
      <c r="F841" s="116" t="str">
        <f t="shared" si="27"/>
        <v>692. Cuidado Continuo por una vida con bienestarInstitucional2025</v>
      </c>
      <c r="G841" s="118" t="s">
        <v>126</v>
      </c>
      <c r="H841" s="118" t="s">
        <v>96</v>
      </c>
      <c r="I841" s="118" t="s">
        <v>68</v>
      </c>
      <c r="J841" s="116" t="s">
        <v>37</v>
      </c>
      <c r="K841" s="119" t="s">
        <v>69</v>
      </c>
      <c r="L841" s="119" t="s">
        <v>42</v>
      </c>
      <c r="M841" s="120" t="s">
        <v>10</v>
      </c>
      <c r="N841" s="96" t="s">
        <v>2</v>
      </c>
      <c r="O841" s="116" t="str">
        <f t="shared" si="26"/>
        <v>692. Cuidado Continuo por una vida con bienestarInstitucional20254_SUMAPAZ3_MARZO_2026</v>
      </c>
      <c r="P841" s="121">
        <v>105404</v>
      </c>
      <c r="Q841" s="121"/>
      <c r="R841" s="121"/>
      <c r="S841" s="122"/>
      <c r="T841" s="123">
        <v>0</v>
      </c>
    </row>
    <row r="842" spans="2:20" ht="30.2" hidden="1" customHeight="1">
      <c r="B842" s="117">
        <v>70</v>
      </c>
      <c r="C842" s="118" t="s">
        <v>64</v>
      </c>
      <c r="D842" s="118" t="s">
        <v>71</v>
      </c>
      <c r="E842" s="83">
        <v>2025</v>
      </c>
      <c r="F842" s="116" t="str">
        <f t="shared" si="27"/>
        <v>702. Cuidado Continuo por una vida con bienestarInstitucional2025</v>
      </c>
      <c r="G842" s="118" t="s">
        <v>127</v>
      </c>
      <c r="H842" s="118" t="s">
        <v>67</v>
      </c>
      <c r="I842" s="118" t="s">
        <v>68</v>
      </c>
      <c r="J842" s="116" t="s">
        <v>37</v>
      </c>
      <c r="K842" s="119" t="s">
        <v>69</v>
      </c>
      <c r="L842" s="119" t="s">
        <v>42</v>
      </c>
      <c r="M842" s="120" t="s">
        <v>10</v>
      </c>
      <c r="N842" s="96" t="s">
        <v>2</v>
      </c>
      <c r="O842" s="116" t="str">
        <f t="shared" si="26"/>
        <v>702. Cuidado Continuo por una vida con bienestarInstitucional20254_SUMAPAZ3_MARZO_2026</v>
      </c>
      <c r="P842" s="121">
        <v>74893</v>
      </c>
      <c r="Q842" s="121"/>
      <c r="R842" s="121"/>
      <c r="S842" s="122"/>
      <c r="T842" s="123">
        <v>0</v>
      </c>
    </row>
    <row r="843" spans="2:20" ht="30.2" hidden="1" customHeight="1">
      <c r="B843" s="117">
        <v>71</v>
      </c>
      <c r="C843" s="118" t="s">
        <v>64</v>
      </c>
      <c r="D843" s="118" t="s">
        <v>76</v>
      </c>
      <c r="E843" s="83">
        <v>2025</v>
      </c>
      <c r="F843" s="116" t="str">
        <f t="shared" si="27"/>
        <v>712. Cuidado Continuo por una vida con bienestarLaboral2025</v>
      </c>
      <c r="G843" s="118" t="s">
        <v>128</v>
      </c>
      <c r="H843" s="118" t="s">
        <v>88</v>
      </c>
      <c r="I843" s="118" t="s">
        <v>68</v>
      </c>
      <c r="J843" s="116" t="s">
        <v>37</v>
      </c>
      <c r="K843" s="119" t="s">
        <v>129</v>
      </c>
      <c r="L843" s="119" t="s">
        <v>42</v>
      </c>
      <c r="M843" s="120" t="s">
        <v>10</v>
      </c>
      <c r="N843" s="96" t="s">
        <v>2</v>
      </c>
      <c r="O843" s="116" t="str">
        <f t="shared" si="26"/>
        <v>712. Cuidado Continuo por una vida con bienestarLaboral20254_SUMAPAZ3_MARZO_2026</v>
      </c>
      <c r="P843" s="121">
        <v>59965</v>
      </c>
      <c r="Q843" s="121"/>
      <c r="R843" s="121"/>
      <c r="S843" s="122"/>
      <c r="T843" s="123">
        <v>0</v>
      </c>
    </row>
    <row r="844" spans="2:20" ht="30.2" hidden="1" customHeight="1">
      <c r="B844" s="117">
        <v>72</v>
      </c>
      <c r="C844" s="118" t="s">
        <v>64</v>
      </c>
      <c r="D844" s="118" t="s">
        <v>76</v>
      </c>
      <c r="E844" s="83">
        <v>2025</v>
      </c>
      <c r="F844" s="116" t="str">
        <f t="shared" si="27"/>
        <v>722. Cuidado Continuo por una vida con bienestarLaboral2025</v>
      </c>
      <c r="G844" s="118" t="s">
        <v>130</v>
      </c>
      <c r="H844" s="118" t="s">
        <v>88</v>
      </c>
      <c r="I844" s="118" t="s">
        <v>68</v>
      </c>
      <c r="J844" s="116" t="s">
        <v>37</v>
      </c>
      <c r="K844" s="119" t="s">
        <v>129</v>
      </c>
      <c r="L844" s="119" t="s">
        <v>42</v>
      </c>
      <c r="M844" s="120" t="s">
        <v>10</v>
      </c>
      <c r="N844" s="96" t="s">
        <v>2</v>
      </c>
      <c r="O844" s="116" t="str">
        <f t="shared" si="26"/>
        <v>722. Cuidado Continuo por una vida con bienestarLaboral20254_SUMAPAZ3_MARZO_2026</v>
      </c>
      <c r="P844" s="121">
        <v>99830</v>
      </c>
      <c r="Q844" s="121"/>
      <c r="R844" s="121"/>
      <c r="S844" s="122"/>
      <c r="T844" s="123">
        <v>0</v>
      </c>
    </row>
    <row r="845" spans="2:20" ht="30.2" hidden="1" customHeight="1">
      <c r="B845" s="117">
        <v>73</v>
      </c>
      <c r="C845" s="118" t="s">
        <v>64</v>
      </c>
      <c r="D845" s="118" t="s">
        <v>76</v>
      </c>
      <c r="E845" s="83">
        <v>2025</v>
      </c>
      <c r="F845" s="116" t="str">
        <f t="shared" si="27"/>
        <v>732. Cuidado Continuo por una vida con bienestarLaboral2025</v>
      </c>
      <c r="G845" s="118" t="s">
        <v>131</v>
      </c>
      <c r="H845" s="118" t="s">
        <v>88</v>
      </c>
      <c r="I845" s="118" t="s">
        <v>68</v>
      </c>
      <c r="J845" s="116" t="s">
        <v>37</v>
      </c>
      <c r="K845" s="119" t="s">
        <v>132</v>
      </c>
      <c r="L845" s="119" t="s">
        <v>42</v>
      </c>
      <c r="M845" s="120" t="s">
        <v>10</v>
      </c>
      <c r="N845" s="96" t="s">
        <v>2</v>
      </c>
      <c r="O845" s="116" t="str">
        <f t="shared" si="26"/>
        <v>732. Cuidado Continuo por una vida con bienestarLaboral20254_SUMAPAZ3_MARZO_2026</v>
      </c>
      <c r="P845" s="121">
        <v>220671</v>
      </c>
      <c r="Q845" s="121"/>
      <c r="R845" s="121"/>
      <c r="S845" s="122"/>
      <c r="T845" s="123">
        <v>0</v>
      </c>
    </row>
    <row r="846" spans="2:20" ht="30.2" hidden="1" customHeight="1">
      <c r="B846" s="117">
        <v>74</v>
      </c>
      <c r="C846" s="118" t="s">
        <v>64</v>
      </c>
      <c r="D846" s="118" t="s">
        <v>76</v>
      </c>
      <c r="E846" s="83">
        <v>2025</v>
      </c>
      <c r="F846" s="116" t="str">
        <f t="shared" si="27"/>
        <v>742. Cuidado Continuo por una vida con bienestarLaboral2025</v>
      </c>
      <c r="G846" s="118" t="s">
        <v>133</v>
      </c>
      <c r="H846" s="118" t="s">
        <v>88</v>
      </c>
      <c r="I846" s="118" t="s">
        <v>68</v>
      </c>
      <c r="J846" s="116" t="s">
        <v>37</v>
      </c>
      <c r="K846" s="119" t="s">
        <v>132</v>
      </c>
      <c r="L846" s="119" t="s">
        <v>42</v>
      </c>
      <c r="M846" s="120" t="s">
        <v>10</v>
      </c>
      <c r="N846" s="96" t="s">
        <v>2</v>
      </c>
      <c r="O846" s="116" t="str">
        <f t="shared" si="26"/>
        <v>742. Cuidado Continuo por una vida con bienestarLaboral20254_SUMAPAZ3_MARZO_2026</v>
      </c>
      <c r="P846" s="121">
        <v>367374</v>
      </c>
      <c r="Q846" s="121"/>
      <c r="R846" s="121"/>
      <c r="S846" s="122"/>
      <c r="T846" s="123">
        <v>0</v>
      </c>
    </row>
    <row r="847" spans="2:20" ht="30.2" hidden="1" customHeight="1">
      <c r="B847" s="117">
        <v>75</v>
      </c>
      <c r="C847" s="118" t="s">
        <v>64</v>
      </c>
      <c r="D847" s="118" t="s">
        <v>76</v>
      </c>
      <c r="E847" s="83">
        <v>2025</v>
      </c>
      <c r="F847" s="116" t="str">
        <f t="shared" si="27"/>
        <v>752. Cuidado Continuo por una vida con bienestarLaboral2025</v>
      </c>
      <c r="G847" s="118" t="s">
        <v>134</v>
      </c>
      <c r="H847" s="118" t="s">
        <v>88</v>
      </c>
      <c r="I847" s="118" t="s">
        <v>68</v>
      </c>
      <c r="J847" s="116" t="s">
        <v>37</v>
      </c>
      <c r="K847" s="119" t="s">
        <v>135</v>
      </c>
      <c r="L847" s="119" t="s">
        <v>42</v>
      </c>
      <c r="M847" s="120" t="s">
        <v>10</v>
      </c>
      <c r="N847" s="96" t="s">
        <v>2</v>
      </c>
      <c r="O847" s="116" t="str">
        <f t="shared" si="26"/>
        <v>752. Cuidado Continuo por una vida con bienestarLaboral20254_SUMAPAZ3_MARZO_2026</v>
      </c>
      <c r="P847" s="121">
        <v>210809</v>
      </c>
      <c r="Q847" s="121"/>
      <c r="R847" s="121"/>
      <c r="S847" s="122"/>
      <c r="T847" s="123">
        <v>0</v>
      </c>
    </row>
    <row r="848" spans="2:20" ht="30.2" hidden="1" customHeight="1">
      <c r="B848" s="117">
        <v>76</v>
      </c>
      <c r="C848" s="118" t="s">
        <v>64</v>
      </c>
      <c r="D848" s="118" t="s">
        <v>76</v>
      </c>
      <c r="E848" s="83">
        <v>2025</v>
      </c>
      <c r="F848" s="116" t="str">
        <f t="shared" si="27"/>
        <v>762. Cuidado Continuo por una vida con bienestarLaboral2025</v>
      </c>
      <c r="G848" s="118" t="s">
        <v>136</v>
      </c>
      <c r="H848" s="118" t="s">
        <v>88</v>
      </c>
      <c r="I848" s="118" t="s">
        <v>68</v>
      </c>
      <c r="J848" s="116" t="s">
        <v>37</v>
      </c>
      <c r="K848" s="119" t="s">
        <v>135</v>
      </c>
      <c r="L848" s="119" t="s">
        <v>42</v>
      </c>
      <c r="M848" s="120" t="s">
        <v>10</v>
      </c>
      <c r="N848" s="96" t="s">
        <v>2</v>
      </c>
      <c r="O848" s="116" t="str">
        <f t="shared" si="26"/>
        <v>762. Cuidado Continuo por una vida con bienestarLaboral20254_SUMAPAZ3_MARZO_2026</v>
      </c>
      <c r="P848" s="121">
        <v>55168</v>
      </c>
      <c r="Q848" s="121"/>
      <c r="R848" s="121"/>
      <c r="S848" s="122"/>
      <c r="T848" s="123">
        <v>0</v>
      </c>
    </row>
    <row r="849" spans="2:20" ht="30.2" hidden="1" customHeight="1">
      <c r="B849" s="117">
        <v>77</v>
      </c>
      <c r="C849" s="118" t="s">
        <v>64</v>
      </c>
      <c r="D849" s="118" t="s">
        <v>76</v>
      </c>
      <c r="E849" s="83">
        <v>2025</v>
      </c>
      <c r="F849" s="116" t="str">
        <f t="shared" si="27"/>
        <v>772. Cuidado Continuo por una vida con bienestarLaboral2025</v>
      </c>
      <c r="G849" s="118" t="s">
        <v>137</v>
      </c>
      <c r="H849" s="118" t="s">
        <v>88</v>
      </c>
      <c r="I849" s="118" t="s">
        <v>68</v>
      </c>
      <c r="J849" s="116" t="s">
        <v>37</v>
      </c>
      <c r="K849" s="119" t="s">
        <v>135</v>
      </c>
      <c r="L849" s="119" t="s">
        <v>58</v>
      </c>
      <c r="M849" s="120" t="s">
        <v>10</v>
      </c>
      <c r="N849" s="96" t="s">
        <v>2</v>
      </c>
      <c r="O849" s="116" t="str">
        <f t="shared" si="26"/>
        <v>772. Cuidado Continuo por una vida con bienestarLaboral20254_SUMAPAZ3_MARZO_2026</v>
      </c>
      <c r="P849" s="121">
        <v>91844</v>
      </c>
      <c r="Q849" s="121"/>
      <c r="R849" s="121"/>
      <c r="S849" s="122"/>
      <c r="T849" s="123">
        <v>0</v>
      </c>
    </row>
    <row r="850" spans="2:20" ht="30.2" hidden="1" customHeight="1">
      <c r="B850" s="117">
        <v>78</v>
      </c>
      <c r="C850" s="118" t="s">
        <v>64</v>
      </c>
      <c r="D850" s="118" t="s">
        <v>76</v>
      </c>
      <c r="E850" s="83">
        <v>2025</v>
      </c>
      <c r="F850" s="116" t="str">
        <f t="shared" si="27"/>
        <v>782. Cuidado Continuo por una vida con bienestarLaboral2025</v>
      </c>
      <c r="G850" s="118" t="s">
        <v>138</v>
      </c>
      <c r="H850" s="118" t="s">
        <v>88</v>
      </c>
      <c r="I850" s="118" t="s">
        <v>68</v>
      </c>
      <c r="J850" s="116" t="s">
        <v>37</v>
      </c>
      <c r="K850" s="119" t="s">
        <v>135</v>
      </c>
      <c r="L850" s="119" t="s">
        <v>58</v>
      </c>
      <c r="M850" s="120" t="s">
        <v>10</v>
      </c>
      <c r="N850" s="96" t="s">
        <v>2</v>
      </c>
      <c r="O850" s="116" t="str">
        <f t="shared" si="26"/>
        <v>782. Cuidado Continuo por una vida con bienestarLaboral20254_SUMAPAZ3_MARZO_2026</v>
      </c>
      <c r="P850" s="121">
        <v>121585</v>
      </c>
      <c r="Q850" s="121"/>
      <c r="R850" s="121"/>
      <c r="S850" s="122"/>
      <c r="T850" s="123">
        <v>0</v>
      </c>
    </row>
    <row r="851" spans="2:20" ht="30.2" hidden="1" customHeight="1">
      <c r="B851" s="117">
        <v>79</v>
      </c>
      <c r="C851" s="118" t="s">
        <v>64</v>
      </c>
      <c r="D851" s="118" t="s">
        <v>76</v>
      </c>
      <c r="E851" s="83">
        <v>2025</v>
      </c>
      <c r="F851" s="116" t="str">
        <f t="shared" si="27"/>
        <v>792. Cuidado Continuo por una vida con bienestarLaboral2025</v>
      </c>
      <c r="G851" s="118" t="s">
        <v>139</v>
      </c>
      <c r="H851" s="118" t="s">
        <v>88</v>
      </c>
      <c r="I851" s="118" t="s">
        <v>68</v>
      </c>
      <c r="J851" s="116" t="s">
        <v>37</v>
      </c>
      <c r="K851" s="119" t="s">
        <v>135</v>
      </c>
      <c r="L851" s="119" t="s">
        <v>42</v>
      </c>
      <c r="M851" s="120" t="s">
        <v>10</v>
      </c>
      <c r="N851" s="96" t="s">
        <v>2</v>
      </c>
      <c r="O851" s="116" t="str">
        <f t="shared" si="26"/>
        <v>792. Cuidado Continuo por una vida con bienestarLaboral20254_SUMAPAZ3_MARZO_2026</v>
      </c>
      <c r="P851" s="121">
        <v>125438</v>
      </c>
      <c r="Q851" s="121"/>
      <c r="R851" s="121"/>
      <c r="S851" s="122"/>
      <c r="T851" s="123">
        <v>0</v>
      </c>
    </row>
    <row r="852" spans="2:20" ht="30.2" hidden="1" customHeight="1">
      <c r="B852" s="117">
        <v>80</v>
      </c>
      <c r="C852" s="118" t="s">
        <v>64</v>
      </c>
      <c r="D852" s="118" t="s">
        <v>76</v>
      </c>
      <c r="E852" s="83">
        <v>2025</v>
      </c>
      <c r="F852" s="116" t="str">
        <f t="shared" si="27"/>
        <v>802. Cuidado Continuo por una vida con bienestarLaboral2025</v>
      </c>
      <c r="G852" s="118" t="s">
        <v>140</v>
      </c>
      <c r="H852" s="118" t="s">
        <v>88</v>
      </c>
      <c r="I852" s="118" t="s">
        <v>68</v>
      </c>
      <c r="J852" s="116" t="s">
        <v>37</v>
      </c>
      <c r="K852" s="119" t="s">
        <v>141</v>
      </c>
      <c r="L852" s="119" t="s">
        <v>39</v>
      </c>
      <c r="M852" s="120" t="s">
        <v>10</v>
      </c>
      <c r="N852" s="96" t="s">
        <v>2</v>
      </c>
      <c r="O852" s="116" t="str">
        <f t="shared" si="26"/>
        <v>802. Cuidado Continuo por una vida con bienestarLaboral20254_SUMAPAZ3_MARZO_2026</v>
      </c>
      <c r="P852" s="121">
        <v>53781</v>
      </c>
      <c r="Q852" s="121"/>
      <c r="R852" s="121"/>
      <c r="S852" s="122"/>
      <c r="T852" s="123">
        <v>0</v>
      </c>
    </row>
    <row r="853" spans="2:20" ht="30.2" hidden="1" customHeight="1">
      <c r="B853" s="117">
        <v>81</v>
      </c>
      <c r="C853" s="118" t="s">
        <v>64</v>
      </c>
      <c r="D853" s="118" t="s">
        <v>76</v>
      </c>
      <c r="E853" s="83">
        <v>2025</v>
      </c>
      <c r="F853" s="116" t="str">
        <f t="shared" si="27"/>
        <v>812. Cuidado Continuo por una vida con bienestarLaboral2025</v>
      </c>
      <c r="G853" s="118" t="s">
        <v>142</v>
      </c>
      <c r="H853" s="118" t="s">
        <v>88</v>
      </c>
      <c r="I853" s="118" t="s">
        <v>68</v>
      </c>
      <c r="J853" s="116" t="s">
        <v>37</v>
      </c>
      <c r="K853" s="119" t="s">
        <v>129</v>
      </c>
      <c r="L853" s="119" t="s">
        <v>42</v>
      </c>
      <c r="M853" s="120" t="s">
        <v>10</v>
      </c>
      <c r="N853" s="96" t="s">
        <v>2</v>
      </c>
      <c r="O853" s="116" t="str">
        <f t="shared" si="26"/>
        <v>812. Cuidado Continuo por una vida con bienestarLaboral20254_SUMAPAZ3_MARZO_2026</v>
      </c>
      <c r="P853" s="121">
        <v>82752</v>
      </c>
      <c r="Q853" s="121"/>
      <c r="R853" s="121"/>
      <c r="S853" s="122"/>
      <c r="T853" s="123">
        <v>0</v>
      </c>
    </row>
    <row r="854" spans="2:20" ht="30.2" hidden="1" customHeight="1">
      <c r="B854" s="117">
        <v>82</v>
      </c>
      <c r="C854" s="118" t="s">
        <v>64</v>
      </c>
      <c r="D854" s="118" t="s">
        <v>76</v>
      </c>
      <c r="E854" s="83">
        <v>2025</v>
      </c>
      <c r="F854" s="116" t="str">
        <f t="shared" si="27"/>
        <v>822. Cuidado Continuo por una vida con bienestarLaboral2025</v>
      </c>
      <c r="G854" s="118" t="s">
        <v>143</v>
      </c>
      <c r="H854" s="118" t="s">
        <v>88</v>
      </c>
      <c r="I854" s="118" t="s">
        <v>68</v>
      </c>
      <c r="J854" s="116" t="s">
        <v>37</v>
      </c>
      <c r="K854" s="119" t="s">
        <v>144</v>
      </c>
      <c r="L854" s="119" t="s">
        <v>42</v>
      </c>
      <c r="M854" s="120" t="s">
        <v>10</v>
      </c>
      <c r="N854" s="96" t="s">
        <v>2</v>
      </c>
      <c r="O854" s="116" t="str">
        <f t="shared" si="26"/>
        <v>822. Cuidado Continuo por una vida con bienestarLaboral20254_SUMAPAZ3_MARZO_2026</v>
      </c>
      <c r="P854" s="121">
        <v>281078</v>
      </c>
      <c r="Q854" s="121"/>
      <c r="R854" s="121"/>
      <c r="S854" s="122"/>
      <c r="T854" s="123">
        <v>0</v>
      </c>
    </row>
    <row r="855" spans="2:20" ht="30.2" hidden="1" customHeight="1">
      <c r="B855" s="117">
        <v>83</v>
      </c>
      <c r="C855" s="118" t="s">
        <v>64</v>
      </c>
      <c r="D855" s="118" t="s">
        <v>76</v>
      </c>
      <c r="E855" s="83">
        <v>2025</v>
      </c>
      <c r="F855" s="116" t="str">
        <f t="shared" si="27"/>
        <v>832. Cuidado Continuo por una vida con bienestarLaboral2025</v>
      </c>
      <c r="G855" s="118" t="s">
        <v>145</v>
      </c>
      <c r="H855" s="118" t="s">
        <v>88</v>
      </c>
      <c r="I855" s="118" t="s">
        <v>68</v>
      </c>
      <c r="J855" s="116" t="s">
        <v>37</v>
      </c>
      <c r="K855" s="119" t="s">
        <v>135</v>
      </c>
      <c r="L855" s="119" t="s">
        <v>42</v>
      </c>
      <c r="M855" s="120" t="s">
        <v>10</v>
      </c>
      <c r="N855" s="96" t="s">
        <v>2</v>
      </c>
      <c r="O855" s="116" t="str">
        <f t="shared" si="26"/>
        <v>832. Cuidado Continuo por una vida con bienestarLaboral20254_SUMAPAZ3_MARZO_2026</v>
      </c>
      <c r="P855" s="121">
        <v>70270</v>
      </c>
      <c r="Q855" s="121"/>
      <c r="R855" s="121"/>
      <c r="S855" s="122"/>
      <c r="T855" s="123">
        <v>0</v>
      </c>
    </row>
    <row r="856" spans="2:20" ht="30.2" hidden="1" customHeight="1">
      <c r="B856" s="117">
        <v>84</v>
      </c>
      <c r="C856" s="118" t="s">
        <v>64</v>
      </c>
      <c r="D856" s="118" t="s">
        <v>76</v>
      </c>
      <c r="E856" s="83">
        <v>2025</v>
      </c>
      <c r="F856" s="116" t="str">
        <f t="shared" si="27"/>
        <v>842. Cuidado Continuo por una vida con bienestarLaboral2025</v>
      </c>
      <c r="G856" s="118" t="s">
        <v>146</v>
      </c>
      <c r="H856" s="118" t="s">
        <v>88</v>
      </c>
      <c r="I856" s="118" t="s">
        <v>68</v>
      </c>
      <c r="J856" s="116" t="s">
        <v>37</v>
      </c>
      <c r="K856" s="119" t="s">
        <v>135</v>
      </c>
      <c r="L856" s="119" t="s">
        <v>42</v>
      </c>
      <c r="M856" s="120" t="s">
        <v>10</v>
      </c>
      <c r="N856" s="96" t="s">
        <v>2</v>
      </c>
      <c r="O856" s="116" t="str">
        <f t="shared" si="26"/>
        <v>842. Cuidado Continuo por una vida con bienestarLaboral20254_SUMAPAZ3_MARZO_2026</v>
      </c>
      <c r="P856" s="121">
        <v>105404</v>
      </c>
      <c r="Q856" s="121"/>
      <c r="R856" s="121"/>
      <c r="S856" s="122"/>
      <c r="T856" s="123">
        <v>0</v>
      </c>
    </row>
    <row r="857" spans="2:20" ht="30.2" hidden="1" customHeight="1">
      <c r="B857" s="117">
        <v>85</v>
      </c>
      <c r="C857" s="118" t="s">
        <v>64</v>
      </c>
      <c r="D857" s="118" t="s">
        <v>76</v>
      </c>
      <c r="E857" s="83">
        <v>2025</v>
      </c>
      <c r="F857" s="116" t="str">
        <f t="shared" si="27"/>
        <v>852. Cuidado Continuo por una vida con bienestarLaboral2025</v>
      </c>
      <c r="G857" s="118" t="s">
        <v>147</v>
      </c>
      <c r="H857" s="118" t="s">
        <v>88</v>
      </c>
      <c r="I857" s="118" t="s">
        <v>68</v>
      </c>
      <c r="J857" s="116" t="s">
        <v>37</v>
      </c>
      <c r="K857" s="119" t="s">
        <v>141</v>
      </c>
      <c r="L857" s="119" t="s">
        <v>39</v>
      </c>
      <c r="M857" s="120" t="s">
        <v>10</v>
      </c>
      <c r="N857" s="96" t="s">
        <v>2</v>
      </c>
      <c r="O857" s="116" t="str">
        <f t="shared" si="26"/>
        <v>852. Cuidado Continuo por una vida con bienestarLaboral20254_SUMAPAZ3_MARZO_2026</v>
      </c>
      <c r="P857" s="121">
        <v>35135</v>
      </c>
      <c r="Q857" s="121"/>
      <c r="R857" s="121"/>
      <c r="S857" s="122"/>
      <c r="T857" s="123">
        <v>0</v>
      </c>
    </row>
    <row r="858" spans="2:20" ht="30.2" hidden="1" customHeight="1">
      <c r="B858" s="117">
        <v>87</v>
      </c>
      <c r="C858" s="118" t="s">
        <v>148</v>
      </c>
      <c r="D858" s="118" t="s">
        <v>65</v>
      </c>
      <c r="E858" s="83">
        <v>2025</v>
      </c>
      <c r="F858" s="116" t="str">
        <f t="shared" si="27"/>
        <v>873. Cuidado Continuo por una vida con bienestar con enfoque diferencial étnicoComunitario2025</v>
      </c>
      <c r="G858" s="118" t="s">
        <v>149</v>
      </c>
      <c r="H858" s="118" t="s">
        <v>67</v>
      </c>
      <c r="I858" s="118" t="s">
        <v>68</v>
      </c>
      <c r="J858" s="116" t="s">
        <v>37</v>
      </c>
      <c r="K858" s="119" t="s">
        <v>38</v>
      </c>
      <c r="L858" s="119" t="s">
        <v>58</v>
      </c>
      <c r="M858" s="120" t="s">
        <v>10</v>
      </c>
      <c r="N858" s="96" t="s">
        <v>2</v>
      </c>
      <c r="O858" s="116" t="str">
        <f t="shared" si="26"/>
        <v>873. Cuidado Continuo por una vida con bienestar con enfoque diferencial étnicoComunitario20254_SUMAPAZ3_MARZO_2026</v>
      </c>
      <c r="P858" s="121">
        <v>25814832</v>
      </c>
      <c r="Q858" s="121"/>
      <c r="R858" s="121"/>
      <c r="S858" s="122"/>
      <c r="T858" s="123">
        <v>0</v>
      </c>
    </row>
    <row r="859" spans="2:20" ht="30.2" hidden="1" customHeight="1">
      <c r="B859" s="117">
        <v>88</v>
      </c>
      <c r="C859" s="118" t="s">
        <v>148</v>
      </c>
      <c r="D859" s="118" t="s">
        <v>65</v>
      </c>
      <c r="E859" s="83">
        <v>2025</v>
      </c>
      <c r="F859" s="116" t="str">
        <f t="shared" si="27"/>
        <v>883. Cuidado Continuo por una vida con bienestar con enfoque diferencial étnicoComunitario2025</v>
      </c>
      <c r="G859" s="118" t="s">
        <v>150</v>
      </c>
      <c r="H859" s="118" t="s">
        <v>67</v>
      </c>
      <c r="I859" s="118" t="s">
        <v>68</v>
      </c>
      <c r="J859" s="116" t="s">
        <v>37</v>
      </c>
      <c r="K859" s="119" t="s">
        <v>38</v>
      </c>
      <c r="L859" s="119" t="s">
        <v>58</v>
      </c>
      <c r="M859" s="120" t="s">
        <v>10</v>
      </c>
      <c r="N859" s="96" t="s">
        <v>2</v>
      </c>
      <c r="O859" s="116" t="str">
        <f t="shared" si="26"/>
        <v>883. Cuidado Continuo por una vida con bienestar con enfoque diferencial étnicoComunitario20254_SUMAPAZ3_MARZO_2026</v>
      </c>
      <c r="P859" s="121">
        <v>19848080</v>
      </c>
      <c r="Q859" s="121"/>
      <c r="R859" s="121"/>
      <c r="S859" s="122"/>
      <c r="T859" s="123">
        <v>0</v>
      </c>
    </row>
    <row r="860" spans="2:20" ht="30.2" hidden="1" customHeight="1">
      <c r="B860" s="117">
        <v>89</v>
      </c>
      <c r="C860" s="118" t="s">
        <v>148</v>
      </c>
      <c r="D860" s="118" t="s">
        <v>65</v>
      </c>
      <c r="E860" s="83">
        <v>2025</v>
      </c>
      <c r="F860" s="116" t="str">
        <f t="shared" si="27"/>
        <v>893. Cuidado Continuo por una vida con bienestar con enfoque diferencial étnicoComunitario2025</v>
      </c>
      <c r="G860" s="118" t="s">
        <v>151</v>
      </c>
      <c r="H860" s="118" t="s">
        <v>67</v>
      </c>
      <c r="I860" s="118" t="s">
        <v>68</v>
      </c>
      <c r="J860" s="116" t="s">
        <v>37</v>
      </c>
      <c r="K860" s="119" t="s">
        <v>38</v>
      </c>
      <c r="L860" s="119" t="s">
        <v>58</v>
      </c>
      <c r="M860" s="120" t="s">
        <v>10</v>
      </c>
      <c r="N860" s="96" t="s">
        <v>2</v>
      </c>
      <c r="O860" s="116" t="str">
        <f t="shared" si="26"/>
        <v>893. Cuidado Continuo por una vida con bienestar con enfoque diferencial étnicoComunitario20254_SUMAPAZ3_MARZO_2026</v>
      </c>
      <c r="P860" s="121">
        <v>33729408</v>
      </c>
      <c r="Q860" s="121"/>
      <c r="R860" s="121"/>
      <c r="S860" s="122"/>
      <c r="T860" s="123">
        <v>0</v>
      </c>
    </row>
    <row r="861" spans="2:20" ht="30.2" hidden="1" customHeight="1">
      <c r="B861" s="117">
        <v>90</v>
      </c>
      <c r="C861" s="118" t="s">
        <v>148</v>
      </c>
      <c r="D861" s="118" t="s">
        <v>65</v>
      </c>
      <c r="E861" s="83">
        <v>2025</v>
      </c>
      <c r="F861" s="116" t="str">
        <f t="shared" si="27"/>
        <v>903. Cuidado Continuo por una vida con bienestar con enfoque diferencial étnicoComunitario2025</v>
      </c>
      <c r="G861" s="118" t="s">
        <v>152</v>
      </c>
      <c r="H861" s="118" t="s">
        <v>67</v>
      </c>
      <c r="I861" s="118" t="s">
        <v>68</v>
      </c>
      <c r="J861" s="116" t="s">
        <v>37</v>
      </c>
      <c r="K861" s="119" t="s">
        <v>38</v>
      </c>
      <c r="L861" s="119" t="s">
        <v>58</v>
      </c>
      <c r="M861" s="120" t="s">
        <v>10</v>
      </c>
      <c r="N861" s="96" t="s">
        <v>2</v>
      </c>
      <c r="O861" s="116" t="str">
        <f t="shared" si="26"/>
        <v>903. Cuidado Continuo por una vida con bienestar con enfoque diferencial étnicoComunitario20254_SUMAPAZ3_MARZO_2026</v>
      </c>
      <c r="P861" s="121">
        <v>11243136</v>
      </c>
      <c r="Q861" s="121"/>
      <c r="R861" s="121"/>
      <c r="S861" s="122"/>
      <c r="T861" s="123">
        <v>0</v>
      </c>
    </row>
    <row r="862" spans="2:20" ht="30.2" hidden="1" customHeight="1">
      <c r="B862" s="117">
        <v>91</v>
      </c>
      <c r="C862" s="118" t="s">
        <v>148</v>
      </c>
      <c r="D862" s="118" t="s">
        <v>65</v>
      </c>
      <c r="E862" s="83">
        <v>2025</v>
      </c>
      <c r="F862" s="116" t="str">
        <f t="shared" si="27"/>
        <v>913. Cuidado Continuo por una vida con bienestar con enfoque diferencial étnicoComunitario2025</v>
      </c>
      <c r="G862" s="118" t="s">
        <v>153</v>
      </c>
      <c r="H862" s="118" t="s">
        <v>67</v>
      </c>
      <c r="I862" s="118" t="s">
        <v>68</v>
      </c>
      <c r="J862" s="116" t="s">
        <v>37</v>
      </c>
      <c r="K862" s="119" t="s">
        <v>38</v>
      </c>
      <c r="L862" s="119" t="s">
        <v>58</v>
      </c>
      <c r="M862" s="120" t="s">
        <v>10</v>
      </c>
      <c r="N862" s="96" t="s">
        <v>2</v>
      </c>
      <c r="O862" s="116" t="str">
        <f t="shared" si="26"/>
        <v>913. Cuidado Continuo por una vida con bienestar con enfoque diferencial étnicoComunitario20254_SUMAPAZ3_MARZO_2026</v>
      </c>
      <c r="P862" s="121">
        <v>19305648</v>
      </c>
      <c r="Q862" s="121"/>
      <c r="R862" s="121"/>
      <c r="S862" s="122"/>
      <c r="T862" s="123">
        <v>0</v>
      </c>
    </row>
    <row r="863" spans="2:20" ht="30.2" hidden="1" customHeight="1">
      <c r="B863" s="117">
        <v>92</v>
      </c>
      <c r="C863" s="118" t="s">
        <v>154</v>
      </c>
      <c r="D863" s="118" t="s">
        <v>65</v>
      </c>
      <c r="E863" s="83">
        <v>2025</v>
      </c>
      <c r="F863" s="116" t="str">
        <f t="shared" si="27"/>
        <v>924. Cuidado Continuo por una vida con bienestar con enfoque GéneroComunitario2025</v>
      </c>
      <c r="G863" s="118" t="s">
        <v>155</v>
      </c>
      <c r="H863" s="118" t="s">
        <v>67</v>
      </c>
      <c r="I863" s="118" t="s">
        <v>68</v>
      </c>
      <c r="J863" s="116" t="s">
        <v>37</v>
      </c>
      <c r="K863" s="119" t="s">
        <v>69</v>
      </c>
      <c r="L863" s="119" t="s">
        <v>42</v>
      </c>
      <c r="M863" s="120" t="s">
        <v>10</v>
      </c>
      <c r="N863" s="96" t="s">
        <v>2</v>
      </c>
      <c r="O863" s="116" t="str">
        <f t="shared" si="26"/>
        <v>924. Cuidado Continuo por una vida con bienestar con enfoque GéneroComunitario20254_SUMAPAZ3_MARZO_2026</v>
      </c>
      <c r="P863" s="121">
        <v>372151</v>
      </c>
      <c r="Q863" s="121"/>
      <c r="R863" s="121"/>
      <c r="S863" s="122"/>
      <c r="T863" s="123">
        <v>0</v>
      </c>
    </row>
    <row r="864" spans="2:20" ht="30.2" hidden="1" customHeight="1">
      <c r="B864" s="117">
        <v>93</v>
      </c>
      <c r="C864" s="118" t="s">
        <v>154</v>
      </c>
      <c r="D864" s="118" t="s">
        <v>65</v>
      </c>
      <c r="E864" s="83">
        <v>2025</v>
      </c>
      <c r="F864" s="116" t="str">
        <f t="shared" si="27"/>
        <v>934. Cuidado Continuo por una vida con bienestar con enfoque GéneroComunitario2025</v>
      </c>
      <c r="G864" s="118" t="s">
        <v>156</v>
      </c>
      <c r="H864" s="118" t="s">
        <v>88</v>
      </c>
      <c r="I864" s="118" t="s">
        <v>68</v>
      </c>
      <c r="J864" s="116" t="s">
        <v>37</v>
      </c>
      <c r="K864" s="119" t="s">
        <v>69</v>
      </c>
      <c r="L864" s="119" t="s">
        <v>42</v>
      </c>
      <c r="M864" s="120" t="s">
        <v>10</v>
      </c>
      <c r="N864" s="96" t="s">
        <v>2</v>
      </c>
      <c r="O864" s="116" t="str">
        <f t="shared" si="26"/>
        <v>934. Cuidado Continuo por una vida con bienestar con enfoque GéneroComunitario20254_SUMAPAZ3_MARZO_2026</v>
      </c>
      <c r="P864" s="121">
        <v>372151</v>
      </c>
      <c r="Q864" s="121"/>
      <c r="R864" s="121"/>
      <c r="S864" s="122"/>
      <c r="T864" s="123">
        <v>0</v>
      </c>
    </row>
    <row r="865" spans="2:20" ht="30.2" hidden="1" customHeight="1">
      <c r="B865" s="117">
        <v>94</v>
      </c>
      <c r="C865" s="118" t="s">
        <v>154</v>
      </c>
      <c r="D865" s="118" t="s">
        <v>65</v>
      </c>
      <c r="E865" s="83">
        <v>2025</v>
      </c>
      <c r="F865" s="116" t="str">
        <f t="shared" si="27"/>
        <v>944. Cuidado Continuo por una vida con bienestar con enfoque GéneroComunitario2025</v>
      </c>
      <c r="G865" s="118" t="s">
        <v>157</v>
      </c>
      <c r="H865" s="118" t="s">
        <v>67</v>
      </c>
      <c r="I865" s="118" t="s">
        <v>68</v>
      </c>
      <c r="J865" s="116" t="s">
        <v>37</v>
      </c>
      <c r="K865" s="119" t="s">
        <v>69</v>
      </c>
      <c r="L865" s="119" t="s">
        <v>42</v>
      </c>
      <c r="M865" s="120" t="s">
        <v>10</v>
      </c>
      <c r="N865" s="96" t="s">
        <v>2</v>
      </c>
      <c r="O865" s="116" t="str">
        <f t="shared" si="26"/>
        <v>944. Cuidado Continuo por una vida con bienestar con enfoque GéneroComunitario20254_SUMAPAZ3_MARZO_2026</v>
      </c>
      <c r="P865" s="121">
        <v>372151</v>
      </c>
      <c r="Q865" s="121"/>
      <c r="R865" s="121"/>
      <c r="S865" s="122"/>
      <c r="T865" s="123">
        <v>0</v>
      </c>
    </row>
    <row r="866" spans="2:20" ht="30.2" hidden="1" customHeight="1">
      <c r="B866" s="117">
        <v>95</v>
      </c>
      <c r="C866" s="118" t="s">
        <v>154</v>
      </c>
      <c r="D866" s="118" t="s">
        <v>65</v>
      </c>
      <c r="E866" s="83">
        <v>2025</v>
      </c>
      <c r="F866" s="116" t="str">
        <f t="shared" si="27"/>
        <v>954. Cuidado Continuo por una vida con bienestar con enfoque GéneroComunitario2025</v>
      </c>
      <c r="G866" s="118" t="s">
        <v>158</v>
      </c>
      <c r="H866" s="118" t="s">
        <v>88</v>
      </c>
      <c r="I866" s="118" t="s">
        <v>68</v>
      </c>
      <c r="J866" s="116" t="s">
        <v>37</v>
      </c>
      <c r="K866" s="119" t="s">
        <v>69</v>
      </c>
      <c r="L866" s="119" t="s">
        <v>42</v>
      </c>
      <c r="M866" s="120" t="s">
        <v>10</v>
      </c>
      <c r="N866" s="96" t="s">
        <v>2</v>
      </c>
      <c r="O866" s="116" t="str">
        <f t="shared" si="26"/>
        <v>954. Cuidado Continuo por una vida con bienestar con enfoque GéneroComunitario20254_SUMAPAZ3_MARZO_2026</v>
      </c>
      <c r="P866" s="121">
        <v>70270</v>
      </c>
      <c r="Q866" s="121"/>
      <c r="R866" s="121"/>
      <c r="S866" s="122"/>
      <c r="T866" s="123">
        <v>0</v>
      </c>
    </row>
    <row r="867" spans="2:20" ht="30.2" hidden="1" customHeight="1">
      <c r="B867" s="117">
        <v>96</v>
      </c>
      <c r="C867" s="118" t="s">
        <v>154</v>
      </c>
      <c r="D867" s="118" t="s">
        <v>65</v>
      </c>
      <c r="E867" s="83">
        <v>2025</v>
      </c>
      <c r="F867" s="116" t="str">
        <f t="shared" si="27"/>
        <v>964. Cuidado Continuo por una vida con bienestar con enfoque GéneroComunitario2025</v>
      </c>
      <c r="G867" s="118" t="s">
        <v>159</v>
      </c>
      <c r="H867" s="118" t="s">
        <v>88</v>
      </c>
      <c r="I867" s="118" t="s">
        <v>68</v>
      </c>
      <c r="J867" s="116" t="s">
        <v>37</v>
      </c>
      <c r="K867" s="119" t="s">
        <v>69</v>
      </c>
      <c r="L867" s="119" t="s">
        <v>42</v>
      </c>
      <c r="M867" s="120" t="s">
        <v>10</v>
      </c>
      <c r="N867" s="96" t="s">
        <v>2</v>
      </c>
      <c r="O867" s="116" t="str">
        <f t="shared" si="26"/>
        <v>964. Cuidado Continuo por una vida con bienestar con enfoque GéneroComunitario20254_SUMAPAZ3_MARZO_2026</v>
      </c>
      <c r="P867" s="121">
        <v>70270</v>
      </c>
      <c r="Q867" s="121"/>
      <c r="R867" s="121"/>
      <c r="S867" s="122"/>
      <c r="T867" s="123">
        <v>0</v>
      </c>
    </row>
    <row r="868" spans="2:20" ht="30.2" hidden="1" customHeight="1">
      <c r="B868" s="117">
        <v>97</v>
      </c>
      <c r="C868" s="118" t="s">
        <v>154</v>
      </c>
      <c r="D868" s="118" t="s">
        <v>65</v>
      </c>
      <c r="E868" s="83">
        <v>2025</v>
      </c>
      <c r="F868" s="116" t="str">
        <f t="shared" si="27"/>
        <v>974. Cuidado Continuo por una vida con bienestar con enfoque GéneroComunitario2025</v>
      </c>
      <c r="G868" s="118" t="s">
        <v>160</v>
      </c>
      <c r="H868" s="118" t="s">
        <v>67</v>
      </c>
      <c r="I868" s="118" t="s">
        <v>68</v>
      </c>
      <c r="J868" s="116" t="s">
        <v>37</v>
      </c>
      <c r="K868" s="119" t="s">
        <v>69</v>
      </c>
      <c r="L868" s="119" t="s">
        <v>42</v>
      </c>
      <c r="M868" s="120" t="s">
        <v>10</v>
      </c>
      <c r="N868" s="96" t="s">
        <v>2</v>
      </c>
      <c r="O868" s="116" t="str">
        <f t="shared" si="26"/>
        <v>974. Cuidado Continuo por una vida con bienestar con enfoque GéneroComunitario20254_SUMAPAZ3_MARZO_2026</v>
      </c>
      <c r="P868" s="121">
        <v>215123</v>
      </c>
      <c r="Q868" s="121"/>
      <c r="R868" s="121"/>
      <c r="S868" s="122"/>
      <c r="T868" s="123">
        <v>0</v>
      </c>
    </row>
    <row r="869" spans="2:20" ht="30.2" hidden="1" customHeight="1">
      <c r="B869" s="117">
        <v>98</v>
      </c>
      <c r="C869" s="118" t="s">
        <v>154</v>
      </c>
      <c r="D869" s="118" t="s">
        <v>65</v>
      </c>
      <c r="E869" s="83">
        <v>2025</v>
      </c>
      <c r="F869" s="116" t="str">
        <f t="shared" si="27"/>
        <v>984. Cuidado Continuo por una vida con bienestar con enfoque GéneroComunitario2025</v>
      </c>
      <c r="G869" s="118" t="s">
        <v>161</v>
      </c>
      <c r="H869" s="118" t="s">
        <v>88</v>
      </c>
      <c r="I869" s="118" t="s">
        <v>68</v>
      </c>
      <c r="J869" s="116" t="s">
        <v>37</v>
      </c>
      <c r="K869" s="119" t="s">
        <v>69</v>
      </c>
      <c r="L869" s="119" t="s">
        <v>42</v>
      </c>
      <c r="M869" s="120" t="s">
        <v>10</v>
      </c>
      <c r="N869" s="96" t="s">
        <v>2</v>
      </c>
      <c r="O869" s="116" t="str">
        <f t="shared" si="26"/>
        <v>984. Cuidado Continuo por una vida con bienestar con enfoque GéneroComunitario20254_SUMAPAZ3_MARZO_2026</v>
      </c>
      <c r="P869" s="121">
        <v>161342</v>
      </c>
      <c r="Q869" s="121"/>
      <c r="R869" s="121"/>
      <c r="S869" s="122"/>
      <c r="T869" s="123">
        <v>0</v>
      </c>
    </row>
    <row r="870" spans="2:20" ht="30.2" hidden="1" customHeight="1">
      <c r="B870" s="117">
        <v>99</v>
      </c>
      <c r="C870" s="118" t="s">
        <v>154</v>
      </c>
      <c r="D870" s="118" t="s">
        <v>65</v>
      </c>
      <c r="E870" s="83">
        <v>2025</v>
      </c>
      <c r="F870" s="116" t="str">
        <f t="shared" si="27"/>
        <v>994. Cuidado Continuo por una vida con bienestar con enfoque GéneroComunitario2025</v>
      </c>
      <c r="G870" s="118" t="s">
        <v>162</v>
      </c>
      <c r="H870" s="118" t="s">
        <v>88</v>
      </c>
      <c r="I870" s="118" t="s">
        <v>68</v>
      </c>
      <c r="J870" s="116" t="s">
        <v>37</v>
      </c>
      <c r="K870" s="119" t="s">
        <v>38</v>
      </c>
      <c r="L870" s="119" t="s">
        <v>58</v>
      </c>
      <c r="M870" s="120" t="s">
        <v>10</v>
      </c>
      <c r="N870" s="96" t="s">
        <v>2</v>
      </c>
      <c r="O870" s="116" t="str">
        <f t="shared" si="26"/>
        <v>994. Cuidado Continuo por una vida con bienestar con enfoque GéneroComunitario20254_SUMAPAZ3_MARZO_2026</v>
      </c>
      <c r="P870" s="121">
        <v>5621568</v>
      </c>
      <c r="Q870" s="121"/>
      <c r="R870" s="121"/>
      <c r="S870" s="122"/>
      <c r="T870" s="123">
        <v>0</v>
      </c>
    </row>
    <row r="871" spans="2:20" ht="30.2" hidden="1" customHeight="1">
      <c r="B871" s="117">
        <v>100</v>
      </c>
      <c r="C871" s="118" t="s">
        <v>154</v>
      </c>
      <c r="D871" s="118" t="s">
        <v>65</v>
      </c>
      <c r="E871" s="83">
        <v>2025</v>
      </c>
      <c r="F871" s="116" t="str">
        <f t="shared" si="27"/>
        <v>1004. Cuidado Continuo por una vida con bienestar con enfoque GéneroComunitario2025</v>
      </c>
      <c r="G871" s="118" t="s">
        <v>163</v>
      </c>
      <c r="H871" s="118" t="s">
        <v>96</v>
      </c>
      <c r="I871" s="118" t="s">
        <v>68</v>
      </c>
      <c r="J871" s="116" t="s">
        <v>37</v>
      </c>
      <c r="K871" s="119" t="s">
        <v>97</v>
      </c>
      <c r="L871" s="119" t="s">
        <v>42</v>
      </c>
      <c r="M871" s="120" t="s">
        <v>10</v>
      </c>
      <c r="N871" s="96" t="s">
        <v>2</v>
      </c>
      <c r="O871" s="116" t="str">
        <f t="shared" si="26"/>
        <v>1004. Cuidado Continuo por una vida con bienestar con enfoque GéneroComunitario20254_SUMAPAZ3_MARZO_2026</v>
      </c>
      <c r="P871" s="121">
        <v>199714</v>
      </c>
      <c r="Q871" s="121"/>
      <c r="R871" s="121"/>
      <c r="S871" s="122"/>
      <c r="T871" s="123">
        <v>0</v>
      </c>
    </row>
    <row r="872" spans="2:20" ht="30.2" hidden="1" customHeight="1">
      <c r="B872" s="117">
        <v>101</v>
      </c>
      <c r="C872" s="118" t="s">
        <v>164</v>
      </c>
      <c r="D872" s="118" t="s">
        <v>65</v>
      </c>
      <c r="E872" s="83">
        <v>2025</v>
      </c>
      <c r="F872" s="116" t="str">
        <f t="shared" si="27"/>
        <v>1015. Cuidado Continuo por una vida con bienestar con enfoque Población para formas extremas de exclusión:Comunitario2025</v>
      </c>
      <c r="G872" s="118" t="s">
        <v>165</v>
      </c>
      <c r="H872" s="118" t="s">
        <v>67</v>
      </c>
      <c r="I872" s="118" t="s">
        <v>68</v>
      </c>
      <c r="J872" s="116" t="s">
        <v>37</v>
      </c>
      <c r="K872" s="119" t="s">
        <v>69</v>
      </c>
      <c r="L872" s="119" t="s">
        <v>58</v>
      </c>
      <c r="M872" s="120" t="s">
        <v>10</v>
      </c>
      <c r="N872" s="96" t="s">
        <v>2</v>
      </c>
      <c r="O872" s="116" t="str">
        <f t="shared" si="26"/>
        <v>1015. Cuidado Continuo por una vida con bienestar con enfoque Población para formas extremas de exclusión:Comunitario20254_SUMAPAZ3_MARZO_2026</v>
      </c>
      <c r="P872" s="121">
        <v>322686</v>
      </c>
      <c r="Q872" s="121"/>
      <c r="R872" s="121"/>
      <c r="S872" s="122"/>
      <c r="T872" s="123">
        <v>0</v>
      </c>
    </row>
    <row r="873" spans="2:20" ht="30.2" hidden="1" customHeight="1">
      <c r="B873" s="117">
        <v>102</v>
      </c>
      <c r="C873" s="118" t="s">
        <v>164</v>
      </c>
      <c r="D873" s="118" t="s">
        <v>65</v>
      </c>
      <c r="E873" s="83">
        <v>2025</v>
      </c>
      <c r="F873" s="116" t="str">
        <f t="shared" si="27"/>
        <v>1025. Cuidado Continuo por una vida con bienestar con enfoque Población para formas extremas de exclusión:Comunitario2025</v>
      </c>
      <c r="G873" s="118" t="s">
        <v>166</v>
      </c>
      <c r="H873" s="118" t="s">
        <v>88</v>
      </c>
      <c r="I873" s="118" t="s">
        <v>68</v>
      </c>
      <c r="J873" s="116" t="s">
        <v>37</v>
      </c>
      <c r="K873" s="119" t="s">
        <v>69</v>
      </c>
      <c r="L873" s="119" t="s">
        <v>58</v>
      </c>
      <c r="M873" s="120" t="s">
        <v>10</v>
      </c>
      <c r="N873" s="96" t="s">
        <v>2</v>
      </c>
      <c r="O873" s="116" t="str">
        <f t="shared" si="26"/>
        <v>1025. Cuidado Continuo por una vida con bienestar con enfoque Población para formas extremas de exclusión:Comunitario20254_SUMAPAZ3_MARZO_2026</v>
      </c>
      <c r="P873" s="121">
        <v>322686</v>
      </c>
      <c r="Q873" s="121"/>
      <c r="R873" s="121"/>
      <c r="S873" s="122"/>
      <c r="T873" s="123">
        <v>0</v>
      </c>
    </row>
    <row r="874" spans="2:20" ht="30.2" hidden="1" customHeight="1">
      <c r="B874" s="117">
        <v>103</v>
      </c>
      <c r="C874" s="118" t="s">
        <v>164</v>
      </c>
      <c r="D874" s="118" t="s">
        <v>65</v>
      </c>
      <c r="E874" s="83">
        <v>2025</v>
      </c>
      <c r="F874" s="116" t="str">
        <f t="shared" si="27"/>
        <v>1035. Cuidado Continuo por una vida con bienestar con enfoque Población para formas extremas de exclusión:Comunitario2025</v>
      </c>
      <c r="G874" s="118" t="s">
        <v>167</v>
      </c>
      <c r="H874" s="118" t="s">
        <v>96</v>
      </c>
      <c r="I874" s="118" t="s">
        <v>68</v>
      </c>
      <c r="J874" s="116" t="s">
        <v>37</v>
      </c>
      <c r="K874" s="119" t="s">
        <v>69</v>
      </c>
      <c r="L874" s="119" t="s">
        <v>58</v>
      </c>
      <c r="M874" s="120" t="s">
        <v>10</v>
      </c>
      <c r="N874" s="96" t="s">
        <v>2</v>
      </c>
      <c r="O874" s="116" t="str">
        <f t="shared" si="26"/>
        <v>1035. Cuidado Continuo por una vida con bienestar con enfoque Población para formas extremas de exclusión:Comunitario20254_SUMAPAZ3_MARZO_2026</v>
      </c>
      <c r="P874" s="121">
        <v>53781</v>
      </c>
      <c r="Q874" s="121"/>
      <c r="R874" s="121"/>
      <c r="S874" s="122"/>
      <c r="T874" s="123">
        <v>0</v>
      </c>
    </row>
    <row r="875" spans="2:20" ht="30.2" hidden="1" customHeight="1">
      <c r="B875" s="117">
        <v>104</v>
      </c>
      <c r="C875" s="118" t="s">
        <v>164</v>
      </c>
      <c r="D875" s="118" t="s">
        <v>65</v>
      </c>
      <c r="E875" s="83">
        <v>2025</v>
      </c>
      <c r="F875" s="116" t="str">
        <f t="shared" si="27"/>
        <v>1045. Cuidado Continuo por una vida con bienestar con enfoque Población para formas extremas de exclusión:Comunitario2025</v>
      </c>
      <c r="G875" s="118" t="s">
        <v>168</v>
      </c>
      <c r="H875" s="118" t="s">
        <v>67</v>
      </c>
      <c r="I875" s="118" t="s">
        <v>68</v>
      </c>
      <c r="J875" s="116" t="s">
        <v>37</v>
      </c>
      <c r="K875" s="119" t="s">
        <v>69</v>
      </c>
      <c r="L875" s="119" t="s">
        <v>58</v>
      </c>
      <c r="M875" s="120" t="s">
        <v>10</v>
      </c>
      <c r="N875" s="96" t="s">
        <v>2</v>
      </c>
      <c r="O875" s="116" t="str">
        <f t="shared" si="26"/>
        <v>1045. Cuidado Continuo por una vida con bienestar con enfoque Población para formas extremas de exclusión:Comunitario20254_SUMAPAZ3_MARZO_2026</v>
      </c>
      <c r="P875" s="121">
        <v>210809</v>
      </c>
      <c r="Q875" s="121"/>
      <c r="R875" s="121"/>
      <c r="S875" s="122"/>
      <c r="T875" s="123">
        <v>0</v>
      </c>
    </row>
    <row r="876" spans="2:20" ht="30.2" hidden="1" customHeight="1">
      <c r="B876" s="117">
        <v>105</v>
      </c>
      <c r="C876" s="118" t="s">
        <v>164</v>
      </c>
      <c r="D876" s="118" t="s">
        <v>65</v>
      </c>
      <c r="E876" s="83">
        <v>2025</v>
      </c>
      <c r="F876" s="116" t="str">
        <f t="shared" si="27"/>
        <v>1055. Cuidado Continuo por una vida con bienestar con enfoque Población para formas extremas de exclusión:Comunitario2025</v>
      </c>
      <c r="G876" s="118" t="s">
        <v>169</v>
      </c>
      <c r="H876" s="118" t="s">
        <v>96</v>
      </c>
      <c r="I876" s="118" t="s">
        <v>68</v>
      </c>
      <c r="J876" s="116" t="s">
        <v>37</v>
      </c>
      <c r="K876" s="119" t="s">
        <v>97</v>
      </c>
      <c r="L876" s="119" t="s">
        <v>58</v>
      </c>
      <c r="M876" s="120" t="s">
        <v>10</v>
      </c>
      <c r="N876" s="96" t="s">
        <v>2</v>
      </c>
      <c r="O876" s="116" t="str">
        <f t="shared" si="26"/>
        <v>1055. Cuidado Continuo por una vida con bienestar con enfoque Población para formas extremas de exclusión:Comunitario20254_SUMAPAZ3_MARZO_2026</v>
      </c>
      <c r="P876" s="121">
        <v>281078</v>
      </c>
      <c r="Q876" s="121"/>
      <c r="R876" s="121"/>
      <c r="S876" s="122"/>
      <c r="T876" s="123">
        <v>0</v>
      </c>
    </row>
    <row r="877" spans="2:20" ht="30.2" hidden="1" customHeight="1">
      <c r="B877" s="117">
        <v>106</v>
      </c>
      <c r="C877" s="118" t="s">
        <v>164</v>
      </c>
      <c r="D877" s="118" t="s">
        <v>65</v>
      </c>
      <c r="E877" s="83">
        <v>2025</v>
      </c>
      <c r="F877" s="116" t="str">
        <f t="shared" si="27"/>
        <v>1065. Cuidado Continuo por una vida con bienestar con enfoque Población para formas extremas de exclusión:Comunitario2025</v>
      </c>
      <c r="G877" s="118" t="s">
        <v>170</v>
      </c>
      <c r="H877" s="118" t="s">
        <v>67</v>
      </c>
      <c r="I877" s="118" t="s">
        <v>68</v>
      </c>
      <c r="J877" s="116" t="s">
        <v>37</v>
      </c>
      <c r="K877" s="119" t="s">
        <v>69</v>
      </c>
      <c r="L877" s="119" t="s">
        <v>42</v>
      </c>
      <c r="M877" s="120" t="s">
        <v>10</v>
      </c>
      <c r="N877" s="96" t="s">
        <v>2</v>
      </c>
      <c r="O877" s="116" t="str">
        <f t="shared" si="26"/>
        <v>1065. Cuidado Continuo por una vida con bienestar con enfoque Población para formas extremas de exclusión:Comunitario20254_SUMAPAZ3_MARZO_2026</v>
      </c>
      <c r="P877" s="121">
        <v>210809</v>
      </c>
      <c r="Q877" s="121"/>
      <c r="R877" s="121"/>
      <c r="S877" s="122"/>
      <c r="T877" s="123">
        <v>0</v>
      </c>
    </row>
    <row r="878" spans="2:20" ht="30.2" hidden="1" customHeight="1">
      <c r="B878" s="117">
        <v>107</v>
      </c>
      <c r="C878" s="118" t="s">
        <v>164</v>
      </c>
      <c r="D878" s="118" t="s">
        <v>65</v>
      </c>
      <c r="E878" s="83">
        <v>2025</v>
      </c>
      <c r="F878" s="116" t="str">
        <f t="shared" si="27"/>
        <v>1075. Cuidado Continuo por una vida con bienestar con enfoque Población para formas extremas de exclusión:Comunitario2025</v>
      </c>
      <c r="G878" s="118" t="s">
        <v>171</v>
      </c>
      <c r="H878" s="118" t="s">
        <v>88</v>
      </c>
      <c r="I878" s="118" t="s">
        <v>68</v>
      </c>
      <c r="J878" s="116" t="s">
        <v>37</v>
      </c>
      <c r="K878" s="119" t="s">
        <v>69</v>
      </c>
      <c r="L878" s="119" t="s">
        <v>42</v>
      </c>
      <c r="M878" s="120" t="s">
        <v>10</v>
      </c>
      <c r="N878" s="96" t="s">
        <v>2</v>
      </c>
      <c r="O878" s="116" t="str">
        <f t="shared" si="26"/>
        <v>1075. Cuidado Continuo por una vida con bienestar con enfoque Población para formas extremas de exclusión:Comunitario20254_SUMAPAZ3_MARZO_2026</v>
      </c>
      <c r="P878" s="121">
        <v>55938</v>
      </c>
      <c r="Q878" s="121"/>
      <c r="R878" s="121"/>
      <c r="S878" s="122"/>
      <c r="T878" s="123">
        <v>0</v>
      </c>
    </row>
    <row r="879" spans="2:20" ht="30.2" hidden="1" customHeight="1">
      <c r="B879" s="117">
        <v>108</v>
      </c>
      <c r="C879" s="118" t="s">
        <v>164</v>
      </c>
      <c r="D879" s="118" t="s">
        <v>65</v>
      </c>
      <c r="E879" s="83">
        <v>2025</v>
      </c>
      <c r="F879" s="116" t="str">
        <f t="shared" si="27"/>
        <v>1085. Cuidado Continuo por una vida con bienestar con enfoque Población para formas extremas de exclusión:Comunitario2025</v>
      </c>
      <c r="G879" s="118" t="s">
        <v>172</v>
      </c>
      <c r="H879" s="118" t="s">
        <v>88</v>
      </c>
      <c r="I879" s="118" t="s">
        <v>68</v>
      </c>
      <c r="J879" s="116" t="s">
        <v>37</v>
      </c>
      <c r="K879" s="119" t="s">
        <v>69</v>
      </c>
      <c r="L879" s="119" t="s">
        <v>42</v>
      </c>
      <c r="M879" s="120" t="s">
        <v>10</v>
      </c>
      <c r="N879" s="96" t="s">
        <v>2</v>
      </c>
      <c r="O879" s="116" t="str">
        <f t="shared" si="26"/>
        <v>1085. Cuidado Continuo por una vida con bienestar con enfoque Población para formas extremas de exclusión:Comunitario20254_SUMAPAZ3_MARZO_2026</v>
      </c>
      <c r="P879" s="121">
        <v>210809</v>
      </c>
      <c r="Q879" s="121"/>
      <c r="R879" s="121"/>
      <c r="S879" s="122"/>
      <c r="T879" s="123">
        <v>0</v>
      </c>
    </row>
    <row r="880" spans="2:20" ht="30.2" hidden="1" customHeight="1">
      <c r="B880" s="117">
        <v>109</v>
      </c>
      <c r="C880" s="118" t="s">
        <v>164</v>
      </c>
      <c r="D880" s="118" t="s">
        <v>65</v>
      </c>
      <c r="E880" s="83">
        <v>2025</v>
      </c>
      <c r="F880" s="116" t="str">
        <f t="shared" si="27"/>
        <v>1095. Cuidado Continuo por una vida con bienestar con enfoque Población para formas extremas de exclusión:Comunitario2025</v>
      </c>
      <c r="G880" s="118" t="s">
        <v>173</v>
      </c>
      <c r="H880" s="118" t="s">
        <v>96</v>
      </c>
      <c r="I880" s="118" t="s">
        <v>68</v>
      </c>
      <c r="J880" s="116" t="s">
        <v>37</v>
      </c>
      <c r="K880" s="119" t="s">
        <v>97</v>
      </c>
      <c r="L880" s="119" t="s">
        <v>42</v>
      </c>
      <c r="M880" s="120" t="s">
        <v>10</v>
      </c>
      <c r="N880" s="96" t="s">
        <v>2</v>
      </c>
      <c r="O880" s="116" t="str">
        <f t="shared" si="26"/>
        <v>1095. Cuidado Continuo por una vida con bienestar con enfoque Población para formas extremas de exclusión:Comunitario20254_SUMAPAZ3_MARZO_2026</v>
      </c>
      <c r="P880" s="121">
        <v>199714</v>
      </c>
      <c r="Q880" s="121"/>
      <c r="R880" s="121"/>
      <c r="S880" s="122"/>
      <c r="T880" s="123">
        <v>0</v>
      </c>
    </row>
    <row r="881" spans="2:20" ht="30.2" hidden="1" customHeight="1">
      <c r="B881" s="117">
        <v>110</v>
      </c>
      <c r="C881" s="118" t="s">
        <v>164</v>
      </c>
      <c r="D881" s="118" t="s">
        <v>76</v>
      </c>
      <c r="E881" s="83">
        <v>2025</v>
      </c>
      <c r="F881" s="116" t="str">
        <f t="shared" si="27"/>
        <v>1105. Cuidado Continuo por una vida con bienestar con enfoque Población para formas extremas de exclusión:Laboral2025</v>
      </c>
      <c r="G881" s="118" t="s">
        <v>174</v>
      </c>
      <c r="H881" s="118" t="s">
        <v>67</v>
      </c>
      <c r="I881" s="118" t="s">
        <v>68</v>
      </c>
      <c r="J881" s="116" t="s">
        <v>37</v>
      </c>
      <c r="K881" s="119" t="s">
        <v>69</v>
      </c>
      <c r="L881" s="119" t="s">
        <v>42</v>
      </c>
      <c r="M881" s="120" t="s">
        <v>10</v>
      </c>
      <c r="N881" s="96" t="s">
        <v>2</v>
      </c>
      <c r="O881" s="116" t="str">
        <f t="shared" si="26"/>
        <v>1105. Cuidado Continuo por una vida con bienestar con enfoque Población para formas extremas de exclusión:Laboral20254_SUMAPAZ3_MARZO_2026</v>
      </c>
      <c r="P881" s="121">
        <v>316213</v>
      </c>
      <c r="Q881" s="121"/>
      <c r="R881" s="121"/>
      <c r="S881" s="122"/>
      <c r="T881" s="123">
        <v>0</v>
      </c>
    </row>
    <row r="882" spans="2:20" ht="30.2" hidden="1" customHeight="1">
      <c r="B882" s="117">
        <v>111</v>
      </c>
      <c r="C882" s="118" t="s">
        <v>164</v>
      </c>
      <c r="D882" s="118" t="s">
        <v>76</v>
      </c>
      <c r="E882" s="83">
        <v>2025</v>
      </c>
      <c r="F882" s="116" t="str">
        <f t="shared" si="27"/>
        <v>1115. Cuidado Continuo por una vida con bienestar con enfoque Población para formas extremas de exclusión:Laboral2025</v>
      </c>
      <c r="G882" s="118" t="s">
        <v>175</v>
      </c>
      <c r="H882" s="118" t="s">
        <v>88</v>
      </c>
      <c r="I882" s="118" t="s">
        <v>68</v>
      </c>
      <c r="J882" s="116" t="s">
        <v>37</v>
      </c>
      <c r="K882" s="119" t="s">
        <v>176</v>
      </c>
      <c r="L882" s="119" t="s">
        <v>42</v>
      </c>
      <c r="M882" s="120" t="s">
        <v>10</v>
      </c>
      <c r="N882" s="96" t="s">
        <v>2</v>
      </c>
      <c r="O882" s="116" t="str">
        <f t="shared" si="26"/>
        <v>1115. Cuidado Continuo por una vida con bienestar con enfoque Población para formas extremas de exclusión:Laboral20254_SUMAPAZ3_MARZO_2026</v>
      </c>
      <c r="P882" s="121">
        <v>421618</v>
      </c>
      <c r="Q882" s="121"/>
      <c r="R882" s="121"/>
      <c r="S882" s="122"/>
      <c r="T882" s="123">
        <v>0</v>
      </c>
    </row>
    <row r="883" spans="2:20" ht="30.2" hidden="1" customHeight="1">
      <c r="B883" s="117">
        <v>112</v>
      </c>
      <c r="C883" s="118" t="s">
        <v>164</v>
      </c>
      <c r="D883" s="118" t="s">
        <v>76</v>
      </c>
      <c r="E883" s="83">
        <v>2025</v>
      </c>
      <c r="F883" s="116" t="str">
        <f t="shared" si="27"/>
        <v>1125. Cuidado Continuo por una vida con bienestar con enfoque Población para formas extremas de exclusión:Laboral2025</v>
      </c>
      <c r="G883" s="118" t="s">
        <v>177</v>
      </c>
      <c r="H883" s="118" t="s">
        <v>67</v>
      </c>
      <c r="I883" s="118" t="s">
        <v>68</v>
      </c>
      <c r="J883" s="116" t="s">
        <v>37</v>
      </c>
      <c r="K883" s="119" t="s">
        <v>69</v>
      </c>
      <c r="L883" s="119" t="s">
        <v>42</v>
      </c>
      <c r="M883" s="120" t="s">
        <v>10</v>
      </c>
      <c r="N883" s="96" t="s">
        <v>2</v>
      </c>
      <c r="O883" s="116" t="str">
        <f t="shared" si="26"/>
        <v>1125. Cuidado Continuo por una vida con bienestar con enfoque Población para formas extremas de exclusión:Laboral20254_SUMAPAZ3_MARZO_2026</v>
      </c>
      <c r="P883" s="121">
        <v>140539</v>
      </c>
      <c r="Q883" s="121"/>
      <c r="R883" s="121"/>
      <c r="S883" s="122"/>
      <c r="T883" s="123">
        <v>0</v>
      </c>
    </row>
    <row r="884" spans="2:20" ht="30.2" hidden="1" customHeight="1">
      <c r="B884" s="117">
        <v>113</v>
      </c>
      <c r="C884" s="118" t="s">
        <v>164</v>
      </c>
      <c r="D884" s="118" t="s">
        <v>76</v>
      </c>
      <c r="E884" s="83">
        <v>2025</v>
      </c>
      <c r="F884" s="116" t="str">
        <f t="shared" si="27"/>
        <v>1135. Cuidado Continuo por una vida con bienestar con enfoque Población para formas extremas de exclusión:Laboral2025</v>
      </c>
      <c r="G884" s="118" t="s">
        <v>178</v>
      </c>
      <c r="H884" s="118" t="s">
        <v>88</v>
      </c>
      <c r="I884" s="118" t="s">
        <v>68</v>
      </c>
      <c r="J884" s="116" t="s">
        <v>37</v>
      </c>
      <c r="K884" s="119" t="s">
        <v>135</v>
      </c>
      <c r="L884" s="119" t="s">
        <v>42</v>
      </c>
      <c r="M884" s="120" t="s">
        <v>10</v>
      </c>
      <c r="N884" s="96" t="s">
        <v>2</v>
      </c>
      <c r="O884" s="116" t="str">
        <f t="shared" si="26"/>
        <v>1135. Cuidado Continuo por una vida con bienestar con enfoque Población para formas extremas de exclusión:Laboral20254_SUMAPAZ3_MARZO_2026</v>
      </c>
      <c r="P884" s="121">
        <v>70270</v>
      </c>
      <c r="Q884" s="121"/>
      <c r="R884" s="121"/>
      <c r="S884" s="122"/>
      <c r="T884" s="123">
        <v>0</v>
      </c>
    </row>
    <row r="885" spans="2:20" ht="30.2" hidden="1" customHeight="1">
      <c r="B885" s="117">
        <v>114</v>
      </c>
      <c r="C885" s="118" t="s">
        <v>164</v>
      </c>
      <c r="D885" s="118" t="s">
        <v>76</v>
      </c>
      <c r="E885" s="83">
        <v>2025</v>
      </c>
      <c r="F885" s="116" t="str">
        <f t="shared" si="27"/>
        <v>1145. Cuidado Continuo por una vida con bienestar con enfoque Población para formas extremas de exclusión:Laboral2025</v>
      </c>
      <c r="G885" s="118" t="s">
        <v>179</v>
      </c>
      <c r="H885" s="118" t="s">
        <v>96</v>
      </c>
      <c r="I885" s="118" t="s">
        <v>68</v>
      </c>
      <c r="J885" s="116" t="s">
        <v>37</v>
      </c>
      <c r="K885" s="119" t="s">
        <v>180</v>
      </c>
      <c r="L885" s="119" t="s">
        <v>42</v>
      </c>
      <c r="M885" s="120" t="s">
        <v>10</v>
      </c>
      <c r="N885" s="96" t="s">
        <v>2</v>
      </c>
      <c r="O885" s="116" t="str">
        <f t="shared" si="26"/>
        <v>1145. Cuidado Continuo por una vida con bienestar con enfoque Población para formas extremas de exclusión:Laboral20254_SUMAPAZ3_MARZO_2026</v>
      </c>
      <c r="P885" s="121">
        <v>19971</v>
      </c>
      <c r="Q885" s="121"/>
      <c r="R885" s="121"/>
      <c r="S885" s="122"/>
      <c r="T885" s="123">
        <v>0</v>
      </c>
    </row>
    <row r="886" spans="2:20" ht="30.2" hidden="1" customHeight="1">
      <c r="B886" s="117">
        <v>115</v>
      </c>
      <c r="C886" s="118" t="s">
        <v>164</v>
      </c>
      <c r="D886" s="118" t="s">
        <v>76</v>
      </c>
      <c r="E886" s="83">
        <v>2025</v>
      </c>
      <c r="F886" s="116" t="str">
        <f t="shared" si="27"/>
        <v>1155. Cuidado Continuo por una vida con bienestar con enfoque Población para formas extremas de exclusión:Laboral2025</v>
      </c>
      <c r="G886" s="118" t="s">
        <v>181</v>
      </c>
      <c r="H886" s="118" t="s">
        <v>88</v>
      </c>
      <c r="I886" s="118" t="s">
        <v>68</v>
      </c>
      <c r="J886" s="116" t="s">
        <v>37</v>
      </c>
      <c r="K886" s="119" t="s">
        <v>182</v>
      </c>
      <c r="L886" s="119" t="s">
        <v>42</v>
      </c>
      <c r="M886" s="120" t="s">
        <v>10</v>
      </c>
      <c r="N886" s="96" t="s">
        <v>2</v>
      </c>
      <c r="O886" s="116" t="str">
        <f t="shared" si="26"/>
        <v>1155. Cuidado Continuo por una vida con bienestar con enfoque Población para formas extremas de exclusión:Laboral20254_SUMAPAZ3_MARZO_2026</v>
      </c>
      <c r="P886" s="121">
        <v>70270</v>
      </c>
      <c r="Q886" s="121"/>
      <c r="R886" s="121"/>
      <c r="S886" s="122"/>
      <c r="T886" s="123">
        <v>0</v>
      </c>
    </row>
    <row r="887" spans="2:20" ht="30.2" hidden="1" customHeight="1">
      <c r="B887" s="117">
        <v>116</v>
      </c>
      <c r="C887" s="118" t="s">
        <v>183</v>
      </c>
      <c r="D887" s="118" t="s">
        <v>70</v>
      </c>
      <c r="E887" s="83">
        <v>2025</v>
      </c>
      <c r="F887" s="116" t="str">
        <f t="shared" si="27"/>
        <v>1166. Cuidado Continuo por una vida con bienestar para la población migrante internacional de BogotáEducativo 2025</v>
      </c>
      <c r="G887" s="118" t="s">
        <v>184</v>
      </c>
      <c r="H887" s="118" t="s">
        <v>67</v>
      </c>
      <c r="I887" s="118" t="s">
        <v>68</v>
      </c>
      <c r="J887" s="116" t="s">
        <v>37</v>
      </c>
      <c r="K887" s="119" t="s">
        <v>69</v>
      </c>
      <c r="L887" s="119" t="s">
        <v>42</v>
      </c>
      <c r="M887" s="120" t="s">
        <v>10</v>
      </c>
      <c r="N887" s="96" t="s">
        <v>2</v>
      </c>
      <c r="O887" s="116" t="str">
        <f t="shared" si="26"/>
        <v>1166. Cuidado Continuo por una vida con bienestar para la población migrante internacional de BogotáEducativo 20254_SUMAPAZ3_MARZO_2026</v>
      </c>
      <c r="P887" s="121">
        <v>105404</v>
      </c>
      <c r="Q887" s="121"/>
      <c r="R887" s="121"/>
      <c r="S887" s="122"/>
      <c r="T887" s="123">
        <v>0</v>
      </c>
    </row>
    <row r="888" spans="2:20" ht="30.2" hidden="1" customHeight="1">
      <c r="B888" s="117">
        <v>117</v>
      </c>
      <c r="C888" s="118" t="s">
        <v>185</v>
      </c>
      <c r="D888" s="118" t="s">
        <v>70</v>
      </c>
      <c r="E888" s="83">
        <v>2025</v>
      </c>
      <c r="F888" s="116" t="str">
        <f t="shared" si="27"/>
        <v>1177. Cuidado Continuo por una vida con bienestar para la población con discapacidadEducativo 2025</v>
      </c>
      <c r="G888" s="118" t="s">
        <v>186</v>
      </c>
      <c r="H888" s="118" t="s">
        <v>67</v>
      </c>
      <c r="I888" s="118" t="s">
        <v>68</v>
      </c>
      <c r="J888" s="116" t="s">
        <v>37</v>
      </c>
      <c r="K888" s="119" t="s">
        <v>69</v>
      </c>
      <c r="L888" s="119" t="s">
        <v>42</v>
      </c>
      <c r="M888" s="120" t="s">
        <v>10</v>
      </c>
      <c r="N888" s="96" t="s">
        <v>2</v>
      </c>
      <c r="O888" s="116" t="str">
        <f t="shared" si="26"/>
        <v>1177. Cuidado Continuo por una vida con bienestar para la población con discapacidadEducativo 20254_SUMAPAZ3_MARZO_2026</v>
      </c>
      <c r="P888" s="121">
        <v>161342</v>
      </c>
      <c r="Q888" s="121"/>
      <c r="R888" s="121"/>
      <c r="S888" s="122"/>
      <c r="T888" s="123">
        <v>0</v>
      </c>
    </row>
    <row r="889" spans="2:20" ht="30.2" hidden="1" customHeight="1">
      <c r="B889" s="117">
        <v>117</v>
      </c>
      <c r="C889" s="118" t="s">
        <v>185</v>
      </c>
      <c r="D889" s="118" t="s">
        <v>76</v>
      </c>
      <c r="E889" s="83">
        <v>2025</v>
      </c>
      <c r="F889" s="116" t="str">
        <f t="shared" si="27"/>
        <v>1177. Cuidado Continuo por una vida con bienestar para la población con discapacidadLaboral2025</v>
      </c>
      <c r="G889" s="118" t="s">
        <v>186</v>
      </c>
      <c r="H889" s="118" t="s">
        <v>67</v>
      </c>
      <c r="I889" s="118" t="s">
        <v>68</v>
      </c>
      <c r="J889" s="116" t="s">
        <v>37</v>
      </c>
      <c r="K889" s="119" t="s">
        <v>69</v>
      </c>
      <c r="L889" s="119" t="s">
        <v>39</v>
      </c>
      <c r="M889" s="120" t="s">
        <v>10</v>
      </c>
      <c r="N889" s="96" t="s">
        <v>2</v>
      </c>
      <c r="O889" s="116" t="str">
        <f t="shared" si="26"/>
        <v>1177. Cuidado Continuo por una vida con bienestar para la población con discapacidadLaboral20254_SUMAPAZ3_MARZO_2026</v>
      </c>
      <c r="P889" s="121">
        <v>161342</v>
      </c>
      <c r="Q889" s="121"/>
      <c r="R889" s="121"/>
      <c r="S889" s="122"/>
      <c r="T889" s="123">
        <v>0</v>
      </c>
    </row>
    <row r="890" spans="2:20" ht="30.2" hidden="1" customHeight="1">
      <c r="B890" s="117">
        <v>118</v>
      </c>
      <c r="C890" s="118" t="s">
        <v>185</v>
      </c>
      <c r="D890" s="118" t="s">
        <v>65</v>
      </c>
      <c r="E890" s="83">
        <v>2025</v>
      </c>
      <c r="F890" s="116" t="str">
        <f t="shared" si="27"/>
        <v>1187. Cuidado Continuo por una vida con bienestar para la población con discapacidadComunitario2025</v>
      </c>
      <c r="G890" s="118" t="s">
        <v>187</v>
      </c>
      <c r="H890" s="118" t="s">
        <v>67</v>
      </c>
      <c r="I890" s="118" t="s">
        <v>68</v>
      </c>
      <c r="J890" s="116" t="s">
        <v>37</v>
      </c>
      <c r="K890" s="119" t="s">
        <v>86</v>
      </c>
      <c r="L890" s="119" t="s">
        <v>42</v>
      </c>
      <c r="M890" s="120" t="s">
        <v>10</v>
      </c>
      <c r="N890" s="96" t="s">
        <v>2</v>
      </c>
      <c r="O890" s="116" t="str">
        <f t="shared" si="26"/>
        <v>1187. Cuidado Continuo por una vida con bienestar para la población con discapacidadComunitario20254_SUMAPAZ3_MARZO_2026</v>
      </c>
      <c r="P890" s="121">
        <v>992404</v>
      </c>
      <c r="Q890" s="121"/>
      <c r="R890" s="121"/>
      <c r="S890" s="122"/>
      <c r="T890" s="123">
        <v>0</v>
      </c>
    </row>
    <row r="891" spans="2:20" ht="30.2" hidden="1" customHeight="1">
      <c r="B891" s="117">
        <v>119</v>
      </c>
      <c r="C891" s="118" t="s">
        <v>185</v>
      </c>
      <c r="D891" s="118" t="s">
        <v>65</v>
      </c>
      <c r="E891" s="83">
        <v>2025</v>
      </c>
      <c r="F891" s="116" t="str">
        <f t="shared" si="27"/>
        <v>1197. Cuidado Continuo por una vida con bienestar para la población con discapacidadComunitario2025</v>
      </c>
      <c r="G891" s="118" t="s">
        <v>188</v>
      </c>
      <c r="H891" s="118" t="s">
        <v>67</v>
      </c>
      <c r="I891" s="118" t="s">
        <v>68</v>
      </c>
      <c r="J891" s="116" t="s">
        <v>37</v>
      </c>
      <c r="K891" s="119" t="s">
        <v>69</v>
      </c>
      <c r="L891" s="119" t="s">
        <v>42</v>
      </c>
      <c r="M891" s="120" t="s">
        <v>10</v>
      </c>
      <c r="N891" s="96" t="s">
        <v>2</v>
      </c>
      <c r="O891" s="116" t="str">
        <f t="shared" si="26"/>
        <v>1197. Cuidado Continuo por una vida con bienestar para la población con discapacidadComunitario20254_SUMAPAZ3_MARZO_2026</v>
      </c>
      <c r="P891" s="121">
        <v>355662</v>
      </c>
      <c r="Q891" s="121"/>
      <c r="R891" s="121"/>
      <c r="S891" s="122"/>
      <c r="T891" s="123">
        <v>0</v>
      </c>
    </row>
    <row r="892" spans="2:20" ht="30.2" hidden="1" customHeight="1">
      <c r="B892" s="117">
        <v>120</v>
      </c>
      <c r="C892" s="118" t="s">
        <v>185</v>
      </c>
      <c r="D892" s="118" t="s">
        <v>65</v>
      </c>
      <c r="E892" s="83">
        <v>2025</v>
      </c>
      <c r="F892" s="116" t="str">
        <f t="shared" si="27"/>
        <v>1207. Cuidado Continuo por una vida con bienestar para la población con discapacidadComunitario2025</v>
      </c>
      <c r="G892" s="118" t="s">
        <v>189</v>
      </c>
      <c r="H892" s="118" t="s">
        <v>67</v>
      </c>
      <c r="I892" s="118" t="s">
        <v>68</v>
      </c>
      <c r="J892" s="116" t="s">
        <v>37</v>
      </c>
      <c r="K892" s="119" t="s">
        <v>190</v>
      </c>
      <c r="L892" s="119" t="s">
        <v>42</v>
      </c>
      <c r="M892" s="120" t="s">
        <v>10</v>
      </c>
      <c r="N892" s="96" t="s">
        <v>2</v>
      </c>
      <c r="O892" s="116" t="str">
        <f t="shared" si="26"/>
        <v>1207. Cuidado Continuo por una vida con bienestar para la población con discapacidadComunitario20254_SUMAPAZ3_MARZO_2026</v>
      </c>
      <c r="P892" s="121">
        <v>1422652</v>
      </c>
      <c r="Q892" s="121"/>
      <c r="R892" s="121"/>
      <c r="S892" s="122"/>
      <c r="T892" s="123">
        <v>0</v>
      </c>
    </row>
    <row r="893" spans="2:20" ht="30.2" hidden="1" customHeight="1">
      <c r="B893" s="117">
        <v>121</v>
      </c>
      <c r="C893" s="118" t="s">
        <v>185</v>
      </c>
      <c r="D893" s="118" t="s">
        <v>65</v>
      </c>
      <c r="E893" s="83">
        <v>2025</v>
      </c>
      <c r="F893" s="116" t="str">
        <f t="shared" si="27"/>
        <v>1217. Cuidado Continuo por una vida con bienestar para la población con discapacidadComunitario2025</v>
      </c>
      <c r="G893" s="118" t="s">
        <v>191</v>
      </c>
      <c r="H893" s="118" t="s">
        <v>96</v>
      </c>
      <c r="I893" s="118" t="s">
        <v>68</v>
      </c>
      <c r="J893" s="116" t="s">
        <v>37</v>
      </c>
      <c r="K893" s="119" t="s">
        <v>135</v>
      </c>
      <c r="L893" s="119" t="s">
        <v>42</v>
      </c>
      <c r="M893" s="120" t="s">
        <v>10</v>
      </c>
      <c r="N893" s="96" t="s">
        <v>2</v>
      </c>
      <c r="O893" s="116" t="str">
        <f t="shared" si="26"/>
        <v>1217. Cuidado Continuo por una vida con bienestar para la población con discapacidadComunitario20254_SUMAPAZ3_MARZO_2026</v>
      </c>
      <c r="P893" s="121">
        <v>35135</v>
      </c>
      <c r="Q893" s="121"/>
      <c r="R893" s="121"/>
      <c r="S893" s="122"/>
      <c r="T893" s="123">
        <v>0</v>
      </c>
    </row>
    <row r="894" spans="2:20" ht="30.2" hidden="1" customHeight="1">
      <c r="B894" s="117">
        <v>122</v>
      </c>
      <c r="C894" s="118" t="s">
        <v>185</v>
      </c>
      <c r="D894" s="118" t="s">
        <v>65</v>
      </c>
      <c r="E894" s="83">
        <v>2025</v>
      </c>
      <c r="F894" s="116" t="str">
        <f t="shared" si="27"/>
        <v>1227. Cuidado Continuo por una vida con bienestar para la población con discapacidadComunitario2025</v>
      </c>
      <c r="G894" s="118" t="s">
        <v>192</v>
      </c>
      <c r="H894" s="118" t="s">
        <v>88</v>
      </c>
      <c r="I894" s="118" t="s">
        <v>68</v>
      </c>
      <c r="J894" s="116" t="s">
        <v>37</v>
      </c>
      <c r="K894" s="119" t="s">
        <v>193</v>
      </c>
      <c r="L894" s="119" t="s">
        <v>42</v>
      </c>
      <c r="M894" s="120" t="s">
        <v>10</v>
      </c>
      <c r="N894" s="96" t="s">
        <v>2</v>
      </c>
      <c r="O894" s="116" t="str">
        <f t="shared" si="26"/>
        <v>1227. Cuidado Continuo por una vida con bienestar para la población con discapacidadComunitario20254_SUMAPAZ3_MARZO_2026</v>
      </c>
      <c r="P894" s="121">
        <v>53781</v>
      </c>
      <c r="Q894" s="121"/>
      <c r="R894" s="121"/>
      <c r="S894" s="122"/>
      <c r="T894" s="123">
        <v>0</v>
      </c>
    </row>
    <row r="895" spans="2:20" ht="30.2" hidden="1" customHeight="1">
      <c r="B895" s="117">
        <v>123</v>
      </c>
      <c r="C895" s="118" t="s">
        <v>185</v>
      </c>
      <c r="D895" s="118" t="s">
        <v>71</v>
      </c>
      <c r="E895" s="83">
        <v>2025</v>
      </c>
      <c r="F895" s="116" t="str">
        <f t="shared" si="27"/>
        <v>1237. Cuidado Continuo por una vida con bienestar para la población con discapacidadInstitucional2025</v>
      </c>
      <c r="G895" s="118" t="s">
        <v>194</v>
      </c>
      <c r="H895" s="118" t="s">
        <v>67</v>
      </c>
      <c r="I895" s="118" t="s">
        <v>68</v>
      </c>
      <c r="J895" s="116" t="s">
        <v>37</v>
      </c>
      <c r="K895" s="119" t="s">
        <v>69</v>
      </c>
      <c r="L895" s="119" t="s">
        <v>42</v>
      </c>
      <c r="M895" s="120" t="s">
        <v>10</v>
      </c>
      <c r="N895" s="96" t="s">
        <v>2</v>
      </c>
      <c r="O895" s="116" t="str">
        <f t="shared" si="26"/>
        <v>1237. Cuidado Continuo por una vida con bienestar para la población con discapacidadInstitucional20254_SUMAPAZ3_MARZO_2026</v>
      </c>
      <c r="P895" s="121">
        <v>266747</v>
      </c>
      <c r="Q895" s="121"/>
      <c r="R895" s="121"/>
      <c r="S895" s="122"/>
      <c r="T895" s="123">
        <v>0</v>
      </c>
    </row>
    <row r="896" spans="2:20" ht="30.2" hidden="1" customHeight="1">
      <c r="B896" s="117">
        <v>124</v>
      </c>
      <c r="C896" s="118" t="s">
        <v>185</v>
      </c>
      <c r="D896" s="118" t="s">
        <v>65</v>
      </c>
      <c r="E896" s="83">
        <v>2025</v>
      </c>
      <c r="F896" s="116" t="str">
        <f t="shared" si="27"/>
        <v>1247. Cuidado Continuo por una vida con bienestar para la población con discapacidadComunitario2025</v>
      </c>
      <c r="G896" s="118" t="s">
        <v>195</v>
      </c>
      <c r="H896" s="118" t="s">
        <v>67</v>
      </c>
      <c r="I896" s="118" t="s">
        <v>68</v>
      </c>
      <c r="J896" s="116" t="s">
        <v>37</v>
      </c>
      <c r="K896" s="119" t="s">
        <v>196</v>
      </c>
      <c r="L896" s="119" t="s">
        <v>42</v>
      </c>
      <c r="M896" s="120" t="s">
        <v>10</v>
      </c>
      <c r="N896" s="96" t="s">
        <v>2</v>
      </c>
      <c r="O896" s="116" t="str">
        <f t="shared" si="26"/>
        <v>1247. Cuidado Continuo por una vida con bienestar para la población con discapacidadComunitario20254_SUMAPAZ3_MARZO_2026</v>
      </c>
      <c r="P896" s="121">
        <v>851865</v>
      </c>
      <c r="Q896" s="121"/>
      <c r="R896" s="121"/>
      <c r="S896" s="122"/>
      <c r="T896" s="123">
        <v>0</v>
      </c>
    </row>
    <row r="897" spans="2:20" ht="30.2" hidden="1" customHeight="1">
      <c r="B897" s="117">
        <v>125</v>
      </c>
      <c r="C897" s="118" t="s">
        <v>185</v>
      </c>
      <c r="D897" s="118" t="s">
        <v>65</v>
      </c>
      <c r="E897" s="83">
        <v>2025</v>
      </c>
      <c r="F897" s="116" t="str">
        <f t="shared" si="27"/>
        <v>1257. Cuidado Continuo por una vida con bienestar para la población con discapacidadComunitario2025</v>
      </c>
      <c r="G897" s="118" t="s">
        <v>197</v>
      </c>
      <c r="H897" s="118" t="s">
        <v>67</v>
      </c>
      <c r="I897" s="118" t="s">
        <v>68</v>
      </c>
      <c r="J897" s="116" t="s">
        <v>37</v>
      </c>
      <c r="K897" s="119" t="s">
        <v>38</v>
      </c>
      <c r="L897" s="119" t="s">
        <v>58</v>
      </c>
      <c r="M897" s="120" t="s">
        <v>10</v>
      </c>
      <c r="N897" s="96" t="s">
        <v>2</v>
      </c>
      <c r="O897" s="116" t="str">
        <f t="shared" si="26"/>
        <v>1257. Cuidado Continuo por una vida con bienestar para la población con discapacidadComunitario20254_SUMAPAZ3_MARZO_2026</v>
      </c>
      <c r="P897" s="121">
        <v>12879544</v>
      </c>
      <c r="Q897" s="121"/>
      <c r="R897" s="121"/>
      <c r="S897" s="122"/>
      <c r="T897" s="123">
        <v>0</v>
      </c>
    </row>
    <row r="898" spans="2:20" ht="30.2" hidden="1" customHeight="1">
      <c r="B898" s="117">
        <v>126</v>
      </c>
      <c r="C898" s="118" t="s">
        <v>198</v>
      </c>
      <c r="D898" s="118" t="s">
        <v>65</v>
      </c>
      <c r="E898" s="83">
        <v>2025</v>
      </c>
      <c r="F898" s="116" t="str">
        <f t="shared" si="27"/>
        <v>1268. Cuidado Continuo por una vida con bienestar para la ruralidad de BogotáComunitario2025</v>
      </c>
      <c r="G898" s="118" t="s">
        <v>199</v>
      </c>
      <c r="H898" s="118" t="s">
        <v>67</v>
      </c>
      <c r="I898" s="118" t="s">
        <v>68</v>
      </c>
      <c r="J898" s="116" t="s">
        <v>37</v>
      </c>
      <c r="K898" s="119" t="s">
        <v>69</v>
      </c>
      <c r="L898" s="119" t="s">
        <v>58</v>
      </c>
      <c r="M898" s="120" t="s">
        <v>10</v>
      </c>
      <c r="N898" s="96" t="s">
        <v>2</v>
      </c>
      <c r="O898" s="116" t="str">
        <f t="shared" si="26"/>
        <v>1268. Cuidado Continuo por una vida con bienestar para la ruralidad de BogotáComunitario20254_SUMAPAZ3_MARZO_2026</v>
      </c>
      <c r="P898" s="121">
        <v>175674</v>
      </c>
      <c r="Q898" s="121"/>
      <c r="R898" s="121"/>
      <c r="S898" s="122"/>
      <c r="T898" s="123">
        <v>0</v>
      </c>
    </row>
    <row r="899" spans="2:20" ht="30.2" hidden="1" customHeight="1">
      <c r="B899" s="117">
        <v>127</v>
      </c>
      <c r="C899" s="118" t="s">
        <v>198</v>
      </c>
      <c r="D899" s="118" t="s">
        <v>65</v>
      </c>
      <c r="E899" s="83">
        <v>2025</v>
      </c>
      <c r="F899" s="116" t="str">
        <f t="shared" si="27"/>
        <v>1278. Cuidado Continuo por una vida con bienestar para la ruralidad de BogotáComunitario2025</v>
      </c>
      <c r="G899" s="118" t="s">
        <v>200</v>
      </c>
      <c r="H899" s="118" t="s">
        <v>67</v>
      </c>
      <c r="I899" s="118" t="s">
        <v>68</v>
      </c>
      <c r="J899" s="116" t="s">
        <v>37</v>
      </c>
      <c r="K899" s="119" t="s">
        <v>69</v>
      </c>
      <c r="L899" s="119" t="s">
        <v>42</v>
      </c>
      <c r="M899" s="120" t="s">
        <v>10</v>
      </c>
      <c r="N899" s="96" t="s">
        <v>2</v>
      </c>
      <c r="O899" s="116" t="str">
        <f t="shared" si="26"/>
        <v>1278. Cuidado Continuo por una vida con bienestar para la ruralidad de BogotáComunitario20254_SUMAPAZ3_MARZO_2026</v>
      </c>
      <c r="P899" s="121">
        <v>468320</v>
      </c>
      <c r="Q899" s="121"/>
      <c r="R899" s="121"/>
      <c r="S899" s="122"/>
      <c r="T899" s="123">
        <v>0</v>
      </c>
    </row>
    <row r="900" spans="2:20" ht="30.2" hidden="1" customHeight="1">
      <c r="B900" s="117">
        <v>127</v>
      </c>
      <c r="C900" s="118" t="s">
        <v>198</v>
      </c>
      <c r="D900" s="118" t="s">
        <v>70</v>
      </c>
      <c r="E900" s="83">
        <v>2025</v>
      </c>
      <c r="F900" s="116" t="str">
        <f t="shared" si="27"/>
        <v>1278. Cuidado Continuo por una vida con bienestar para la ruralidad de BogotáEducativo 2025</v>
      </c>
      <c r="G900" s="118" t="s">
        <v>200</v>
      </c>
      <c r="H900" s="118" t="s">
        <v>67</v>
      </c>
      <c r="I900" s="118" t="s">
        <v>68</v>
      </c>
      <c r="J900" s="116" t="s">
        <v>37</v>
      </c>
      <c r="K900" s="119" t="s">
        <v>69</v>
      </c>
      <c r="L900" s="119" t="s">
        <v>42</v>
      </c>
      <c r="M900" s="120" t="s">
        <v>10</v>
      </c>
      <c r="N900" s="96" t="s">
        <v>2</v>
      </c>
      <c r="O900" s="116" t="str">
        <f t="shared" si="26"/>
        <v>1278. Cuidado Continuo por una vida con bienestar para la ruralidad de BogotáEducativo 20254_SUMAPAZ3_MARZO_2026</v>
      </c>
      <c r="P900" s="121">
        <v>468320</v>
      </c>
      <c r="Q900" s="121"/>
      <c r="R900" s="121"/>
      <c r="S900" s="122"/>
      <c r="T900" s="123">
        <v>0</v>
      </c>
    </row>
    <row r="901" spans="2:20" ht="30.2" hidden="1" customHeight="1">
      <c r="B901" s="117">
        <v>127</v>
      </c>
      <c r="C901" s="118" t="s">
        <v>198</v>
      </c>
      <c r="D901" s="118" t="s">
        <v>71</v>
      </c>
      <c r="E901" s="83">
        <v>2025</v>
      </c>
      <c r="F901" s="116" t="str">
        <f t="shared" si="27"/>
        <v>1278. Cuidado Continuo por una vida con bienestar para la ruralidad de BogotáInstitucional2025</v>
      </c>
      <c r="G901" s="118" t="s">
        <v>200</v>
      </c>
      <c r="H901" s="118" t="s">
        <v>67</v>
      </c>
      <c r="I901" s="118" t="s">
        <v>68</v>
      </c>
      <c r="J901" s="116" t="s">
        <v>37</v>
      </c>
      <c r="K901" s="119" t="s">
        <v>69</v>
      </c>
      <c r="L901" s="119" t="s">
        <v>42</v>
      </c>
      <c r="M901" s="120" t="s">
        <v>10</v>
      </c>
      <c r="N901" s="96" t="s">
        <v>2</v>
      </c>
      <c r="O901" s="116" t="str">
        <f t="shared" si="26"/>
        <v>1278. Cuidado Continuo por una vida con bienestar para la ruralidad de BogotáInstitucional20254_SUMAPAZ3_MARZO_2026</v>
      </c>
      <c r="P901" s="121">
        <v>468320</v>
      </c>
      <c r="Q901" s="121"/>
      <c r="R901" s="121"/>
      <c r="S901" s="122"/>
      <c r="T901" s="123">
        <v>0</v>
      </c>
    </row>
    <row r="902" spans="2:20" ht="30.2" hidden="1" customHeight="1">
      <c r="B902" s="117">
        <v>128</v>
      </c>
      <c r="C902" s="118" t="s">
        <v>198</v>
      </c>
      <c r="D902" s="118" t="s">
        <v>65</v>
      </c>
      <c r="E902" s="83">
        <v>2025</v>
      </c>
      <c r="F902" s="116" t="str">
        <f t="shared" si="27"/>
        <v>1288. Cuidado Continuo por una vida con bienestar para la ruralidad de BogotáComunitario2025</v>
      </c>
      <c r="G902" s="118" t="s">
        <v>201</v>
      </c>
      <c r="H902" s="118" t="s">
        <v>67</v>
      </c>
      <c r="I902" s="118" t="s">
        <v>68</v>
      </c>
      <c r="J902" s="116" t="s">
        <v>37</v>
      </c>
      <c r="K902" s="119" t="s">
        <v>69</v>
      </c>
      <c r="L902" s="119" t="s">
        <v>58</v>
      </c>
      <c r="M902" s="120" t="s">
        <v>10</v>
      </c>
      <c r="N902" s="96" t="s">
        <v>2</v>
      </c>
      <c r="O902" s="116" t="str">
        <f t="shared" si="26"/>
        <v>1288. Cuidado Continuo por una vida con bienestar para la ruralidad de BogotáComunitario20254_SUMAPAZ3_MARZO_2026</v>
      </c>
      <c r="P902" s="121">
        <v>140539</v>
      </c>
      <c r="Q902" s="121"/>
      <c r="R902" s="121"/>
      <c r="S902" s="122"/>
      <c r="T902" s="123">
        <v>0</v>
      </c>
    </row>
    <row r="903" spans="2:20" ht="30.2" hidden="1" customHeight="1">
      <c r="B903" s="117">
        <v>128</v>
      </c>
      <c r="C903" s="118" t="s">
        <v>198</v>
      </c>
      <c r="D903" s="118" t="s">
        <v>70</v>
      </c>
      <c r="E903" s="83">
        <v>2025</v>
      </c>
      <c r="F903" s="116" t="str">
        <f t="shared" si="27"/>
        <v>1288. Cuidado Continuo por una vida con bienestar para la ruralidad de BogotáEducativo 2025</v>
      </c>
      <c r="G903" s="118" t="s">
        <v>201</v>
      </c>
      <c r="H903" s="118" t="s">
        <v>67</v>
      </c>
      <c r="I903" s="118" t="s">
        <v>68</v>
      </c>
      <c r="J903" s="116" t="s">
        <v>37</v>
      </c>
      <c r="K903" s="119" t="s">
        <v>69</v>
      </c>
      <c r="L903" s="119" t="s">
        <v>58</v>
      </c>
      <c r="M903" s="120" t="s">
        <v>10</v>
      </c>
      <c r="N903" s="96" t="s">
        <v>2</v>
      </c>
      <c r="O903" s="116" t="str">
        <f t="shared" ref="O903:O966" si="28">+F903&amp;M903&amp;N903</f>
        <v>1288. Cuidado Continuo por una vida con bienestar para la ruralidad de BogotáEducativo 20254_SUMAPAZ3_MARZO_2026</v>
      </c>
      <c r="P903" s="121">
        <v>140539</v>
      </c>
      <c r="Q903" s="121"/>
      <c r="R903" s="121"/>
      <c r="S903" s="122"/>
      <c r="T903" s="123">
        <v>0</v>
      </c>
    </row>
    <row r="904" spans="2:20" ht="30.2" hidden="1" customHeight="1">
      <c r="B904" s="117">
        <v>129</v>
      </c>
      <c r="C904" s="118" t="s">
        <v>198</v>
      </c>
      <c r="D904" s="118" t="s">
        <v>65</v>
      </c>
      <c r="E904" s="83">
        <v>2025</v>
      </c>
      <c r="F904" s="116" t="str">
        <f t="shared" ref="F904:F967" si="29">B904&amp;C904&amp;D904&amp;E904</f>
        <v>1298. Cuidado Continuo por una vida con bienestar para la ruralidad de BogotáComunitario2025</v>
      </c>
      <c r="G904" s="118" t="s">
        <v>202</v>
      </c>
      <c r="H904" s="118" t="s">
        <v>67</v>
      </c>
      <c r="I904" s="118" t="s">
        <v>68</v>
      </c>
      <c r="J904" s="116" t="s">
        <v>37</v>
      </c>
      <c r="K904" s="119" t="s">
        <v>69</v>
      </c>
      <c r="L904" s="119" t="s">
        <v>42</v>
      </c>
      <c r="M904" s="120" t="s">
        <v>10</v>
      </c>
      <c r="N904" s="96" t="s">
        <v>2</v>
      </c>
      <c r="O904" s="116" t="str">
        <f t="shared" si="28"/>
        <v>1298. Cuidado Continuo por una vida con bienestar para la ruralidad de BogotáComunitario20254_SUMAPAZ3_MARZO_2026</v>
      </c>
      <c r="P904" s="121">
        <v>175674</v>
      </c>
      <c r="Q904" s="121"/>
      <c r="R904" s="121"/>
      <c r="S904" s="122"/>
      <c r="T904" s="123">
        <v>0</v>
      </c>
    </row>
    <row r="905" spans="2:20" ht="30.2" hidden="1" customHeight="1">
      <c r="B905" s="117">
        <v>130</v>
      </c>
      <c r="C905" s="118" t="s">
        <v>198</v>
      </c>
      <c r="D905" s="118" t="s">
        <v>65</v>
      </c>
      <c r="E905" s="83">
        <v>2025</v>
      </c>
      <c r="F905" s="116" t="str">
        <f t="shared" si="29"/>
        <v>1308. Cuidado Continuo por una vida con bienestar para la ruralidad de BogotáComunitario2025</v>
      </c>
      <c r="G905" s="118" t="s">
        <v>203</v>
      </c>
      <c r="H905" s="118" t="s">
        <v>67</v>
      </c>
      <c r="I905" s="118" t="s">
        <v>68</v>
      </c>
      <c r="J905" s="116" t="s">
        <v>37</v>
      </c>
      <c r="K905" s="119" t="s">
        <v>69</v>
      </c>
      <c r="L905" s="119" t="s">
        <v>58</v>
      </c>
      <c r="M905" s="120" t="s">
        <v>10</v>
      </c>
      <c r="N905" s="96" t="s">
        <v>2</v>
      </c>
      <c r="O905" s="116" t="str">
        <f t="shared" si="28"/>
        <v>1308. Cuidado Continuo por una vida con bienestar para la ruralidad de BogotáComunitario20254_SUMAPAZ3_MARZO_2026</v>
      </c>
      <c r="P905" s="121">
        <v>140539</v>
      </c>
      <c r="Q905" s="121"/>
      <c r="R905" s="121"/>
      <c r="S905" s="122"/>
      <c r="T905" s="123">
        <v>0</v>
      </c>
    </row>
    <row r="906" spans="2:20" ht="30.2" hidden="1" customHeight="1">
      <c r="B906" s="117">
        <v>131</v>
      </c>
      <c r="C906" s="118" t="s">
        <v>198</v>
      </c>
      <c r="D906" s="118" t="s">
        <v>76</v>
      </c>
      <c r="E906" s="83">
        <v>2025</v>
      </c>
      <c r="F906" s="116" t="str">
        <f t="shared" si="29"/>
        <v>1318. Cuidado Continuo por una vida con bienestar para la ruralidad de BogotáLaboral2025</v>
      </c>
      <c r="G906" s="118" t="s">
        <v>204</v>
      </c>
      <c r="H906" s="118" t="s">
        <v>88</v>
      </c>
      <c r="I906" s="118" t="s">
        <v>68</v>
      </c>
      <c r="J906" s="116" t="s">
        <v>37</v>
      </c>
      <c r="K906" s="119" t="s">
        <v>132</v>
      </c>
      <c r="L906" s="119" t="s">
        <v>42</v>
      </c>
      <c r="M906" s="120" t="s">
        <v>10</v>
      </c>
      <c r="N906" s="96" t="s">
        <v>2</v>
      </c>
      <c r="O906" s="116" t="str">
        <f t="shared" si="28"/>
        <v>1318. Cuidado Continuo por una vida con bienestar para la ruralidad de BogotáLaboral20254_SUMAPAZ3_MARZO_2026</v>
      </c>
      <c r="P906" s="121">
        <v>940787</v>
      </c>
      <c r="Q906" s="121"/>
      <c r="R906" s="121"/>
      <c r="S906" s="122"/>
      <c r="T906" s="123">
        <v>0</v>
      </c>
    </row>
    <row r="907" spans="2:20" ht="30.2" hidden="1" customHeight="1">
      <c r="B907" s="117">
        <v>132</v>
      </c>
      <c r="C907" s="118" t="s">
        <v>198</v>
      </c>
      <c r="D907" s="118" t="s">
        <v>76</v>
      </c>
      <c r="E907" s="83">
        <v>2025</v>
      </c>
      <c r="F907" s="116" t="str">
        <f t="shared" si="29"/>
        <v>1328. Cuidado Continuo por una vida con bienestar para la ruralidad de BogotáLaboral2025</v>
      </c>
      <c r="G907" s="118" t="s">
        <v>205</v>
      </c>
      <c r="H907" s="118" t="s">
        <v>88</v>
      </c>
      <c r="I907" s="118" t="s">
        <v>68</v>
      </c>
      <c r="J907" s="116" t="s">
        <v>37</v>
      </c>
      <c r="K907" s="119" t="s">
        <v>206</v>
      </c>
      <c r="L907" s="119" t="s">
        <v>58</v>
      </c>
      <c r="M907" s="120" t="s">
        <v>10</v>
      </c>
      <c r="N907" s="96" t="s">
        <v>2</v>
      </c>
      <c r="O907" s="116" t="str">
        <f t="shared" si="28"/>
        <v>1328. Cuidado Continuo por una vida con bienestar para la ruralidad de BogotáLaboral20254_SUMAPAZ3_MARZO_2026</v>
      </c>
      <c r="P907" s="121">
        <v>250875</v>
      </c>
      <c r="Q907" s="121"/>
      <c r="R907" s="121"/>
      <c r="S907" s="122"/>
      <c r="T907" s="123">
        <v>0</v>
      </c>
    </row>
    <row r="908" spans="2:20" ht="30.2" hidden="1" customHeight="1">
      <c r="B908" s="117">
        <v>133</v>
      </c>
      <c r="C908" s="118" t="s">
        <v>198</v>
      </c>
      <c r="D908" s="118" t="s">
        <v>76</v>
      </c>
      <c r="E908" s="83">
        <v>2025</v>
      </c>
      <c r="F908" s="116" t="str">
        <f t="shared" si="29"/>
        <v>1338. Cuidado Continuo por una vida con bienestar para la ruralidad de BogotáLaboral2025</v>
      </c>
      <c r="G908" s="118" t="s">
        <v>207</v>
      </c>
      <c r="H908" s="118" t="s">
        <v>88</v>
      </c>
      <c r="I908" s="118" t="s">
        <v>68</v>
      </c>
      <c r="J908" s="116" t="s">
        <v>37</v>
      </c>
      <c r="K908" s="119" t="s">
        <v>206</v>
      </c>
      <c r="L908" s="119" t="s">
        <v>58</v>
      </c>
      <c r="M908" s="120" t="s">
        <v>10</v>
      </c>
      <c r="N908" s="96" t="s">
        <v>2</v>
      </c>
      <c r="O908" s="116" t="str">
        <f t="shared" si="28"/>
        <v>1338. Cuidado Continuo por una vida con bienestar para la ruralidad de BogotáLaboral20254_SUMAPAZ3_MARZO_2026</v>
      </c>
      <c r="P908" s="121">
        <v>183687</v>
      </c>
      <c r="Q908" s="121"/>
      <c r="R908" s="121"/>
      <c r="S908" s="122"/>
      <c r="T908" s="123">
        <v>0</v>
      </c>
    </row>
    <row r="909" spans="2:20" ht="30.2" hidden="1" customHeight="1">
      <c r="B909" s="117">
        <v>134</v>
      </c>
      <c r="C909" s="118" t="s">
        <v>198</v>
      </c>
      <c r="D909" s="118" t="s">
        <v>76</v>
      </c>
      <c r="E909" s="83">
        <v>2025</v>
      </c>
      <c r="F909" s="116" t="str">
        <f t="shared" si="29"/>
        <v>1348. Cuidado Continuo por una vida con bienestar para la ruralidad de BogotáLaboral2025</v>
      </c>
      <c r="G909" s="118" t="s">
        <v>208</v>
      </c>
      <c r="H909" s="118" t="s">
        <v>88</v>
      </c>
      <c r="I909" s="118" t="s">
        <v>68</v>
      </c>
      <c r="J909" s="116" t="s">
        <v>37</v>
      </c>
      <c r="K909" s="119" t="s">
        <v>129</v>
      </c>
      <c r="L909" s="119" t="s">
        <v>58</v>
      </c>
      <c r="M909" s="120" t="s">
        <v>10</v>
      </c>
      <c r="N909" s="96" t="s">
        <v>2</v>
      </c>
      <c r="O909" s="116" t="str">
        <f t="shared" si="28"/>
        <v>1348. Cuidado Continuo por una vida con bienestar para la ruralidad de BogotáLaboral20254_SUMAPAZ3_MARZO_2026</v>
      </c>
      <c r="P909" s="121">
        <v>110336</v>
      </c>
      <c r="Q909" s="121"/>
      <c r="R909" s="121"/>
      <c r="S909" s="122"/>
      <c r="T909" s="123">
        <v>0</v>
      </c>
    </row>
    <row r="910" spans="2:20" ht="30.2" hidden="1" customHeight="1">
      <c r="B910" s="117">
        <v>135</v>
      </c>
      <c r="C910" s="118" t="s">
        <v>198</v>
      </c>
      <c r="D910" s="118" t="s">
        <v>76</v>
      </c>
      <c r="E910" s="83">
        <v>2025</v>
      </c>
      <c r="F910" s="116" t="str">
        <f t="shared" si="29"/>
        <v>1358. Cuidado Continuo por una vida con bienestar para la ruralidad de BogotáLaboral2025</v>
      </c>
      <c r="G910" s="118" t="s">
        <v>209</v>
      </c>
      <c r="H910" s="118" t="s">
        <v>88</v>
      </c>
      <c r="I910" s="118" t="s">
        <v>68</v>
      </c>
      <c r="J910" s="116" t="s">
        <v>37</v>
      </c>
      <c r="K910" s="119" t="s">
        <v>129</v>
      </c>
      <c r="L910" s="119" t="s">
        <v>42</v>
      </c>
      <c r="M910" s="120" t="s">
        <v>10</v>
      </c>
      <c r="N910" s="96" t="s">
        <v>2</v>
      </c>
      <c r="O910" s="116" t="str">
        <f t="shared" si="28"/>
        <v>1358. Cuidado Continuo por una vida con bienestar para la ruralidad de BogotáLaboral20254_SUMAPAZ3_MARZO_2026</v>
      </c>
      <c r="P910" s="121">
        <v>137922</v>
      </c>
      <c r="Q910" s="121"/>
      <c r="R910" s="121"/>
      <c r="S910" s="122"/>
      <c r="T910" s="123">
        <v>0</v>
      </c>
    </row>
    <row r="911" spans="2:20" ht="30.2" hidden="1" customHeight="1">
      <c r="B911" s="117">
        <v>86</v>
      </c>
      <c r="C911" s="118" t="s">
        <v>210</v>
      </c>
      <c r="D911" s="118" t="s">
        <v>211</v>
      </c>
      <c r="E911" s="83">
        <v>2025</v>
      </c>
      <c r="F911" s="116" t="str">
        <f t="shared" si="29"/>
        <v>869. Gestión de Programas Estrategias y Planes para el BienestarGestión Integral Estrategias y Programas2025</v>
      </c>
      <c r="G911" s="118" t="s">
        <v>212</v>
      </c>
      <c r="H911" s="118" t="s">
        <v>213</v>
      </c>
      <c r="I911" s="118" t="s">
        <v>68</v>
      </c>
      <c r="J911" s="116" t="s">
        <v>37</v>
      </c>
      <c r="K911" s="119" t="s">
        <v>196</v>
      </c>
      <c r="L911" s="119" t="s">
        <v>39</v>
      </c>
      <c r="M911" s="120" t="s">
        <v>10</v>
      </c>
      <c r="N911" s="96" t="s">
        <v>2</v>
      </c>
      <c r="O911" s="116" t="str">
        <f t="shared" si="28"/>
        <v>869. Gestión de Programas Estrategias y Planes para el BienestarGestión Integral Estrategias y Programas20254_SUMAPAZ3_MARZO_2026</v>
      </c>
      <c r="P911" s="121">
        <v>73474880</v>
      </c>
      <c r="Q911" s="121"/>
      <c r="R911" s="121"/>
      <c r="S911" s="122"/>
      <c r="T911" s="123">
        <v>0</v>
      </c>
    </row>
    <row r="912" spans="2:20" ht="30.2" hidden="1" customHeight="1">
      <c r="B912" s="117">
        <v>136</v>
      </c>
      <c r="C912" s="118" t="s">
        <v>210</v>
      </c>
      <c r="D912" s="118" t="s">
        <v>211</v>
      </c>
      <c r="E912" s="83">
        <v>2025</v>
      </c>
      <c r="F912" s="116" t="str">
        <f t="shared" si="29"/>
        <v>1369. Gestión de Programas Estrategias y Planes para el BienestarGestión Integral Estrategias y Programas2025</v>
      </c>
      <c r="G912" s="118" t="s">
        <v>214</v>
      </c>
      <c r="H912" s="118" t="s">
        <v>215</v>
      </c>
      <c r="I912" s="118" t="s">
        <v>47</v>
      </c>
      <c r="J912" s="116" t="s">
        <v>37</v>
      </c>
      <c r="K912" s="119" t="s">
        <v>38</v>
      </c>
      <c r="L912" s="119" t="s">
        <v>39</v>
      </c>
      <c r="M912" s="120" t="s">
        <v>10</v>
      </c>
      <c r="N912" s="96" t="s">
        <v>2</v>
      </c>
      <c r="O912" s="116" t="str">
        <f t="shared" si="28"/>
        <v>1369. Gestión de Programas Estrategias y Planes para el BienestarGestión Integral Estrategias y Programas20254_SUMAPAZ3_MARZO_2026</v>
      </c>
      <c r="P912" s="121">
        <v>5621568</v>
      </c>
      <c r="Q912" s="121"/>
      <c r="R912" s="121"/>
      <c r="S912" s="122"/>
      <c r="T912" s="123">
        <v>0</v>
      </c>
    </row>
    <row r="913" spans="2:20" ht="30.2" hidden="1" customHeight="1">
      <c r="B913" s="117">
        <v>137</v>
      </c>
      <c r="C913" s="118" t="s">
        <v>210</v>
      </c>
      <c r="D913" s="118" t="s">
        <v>211</v>
      </c>
      <c r="E913" s="83">
        <v>2025</v>
      </c>
      <c r="F913" s="116" t="str">
        <f t="shared" si="29"/>
        <v>1379. Gestión de Programas Estrategias y Planes para el BienestarGestión Integral Estrategias y Programas2025</v>
      </c>
      <c r="G913" s="118" t="s">
        <v>216</v>
      </c>
      <c r="H913" s="118" t="s">
        <v>215</v>
      </c>
      <c r="I913" s="118" t="s">
        <v>47</v>
      </c>
      <c r="J913" s="116" t="s">
        <v>37</v>
      </c>
      <c r="K913" s="119" t="s">
        <v>38</v>
      </c>
      <c r="L913" s="119" t="s">
        <v>39</v>
      </c>
      <c r="M913" s="120" t="s">
        <v>10</v>
      </c>
      <c r="N913" s="96" t="s">
        <v>2</v>
      </c>
      <c r="O913" s="116" t="str">
        <f t="shared" si="28"/>
        <v>1379. Gestión de Programas Estrategias y Planes para el BienestarGestión Integral Estrategias y Programas20254_SUMAPAZ3_MARZO_2026</v>
      </c>
      <c r="P913" s="121">
        <v>3994272</v>
      </c>
      <c r="Q913" s="121"/>
      <c r="R913" s="121"/>
      <c r="S913" s="122"/>
      <c r="T913" s="123">
        <v>0</v>
      </c>
    </row>
    <row r="914" spans="2:20" ht="30.2" hidden="1" customHeight="1">
      <c r="B914" s="117">
        <v>138</v>
      </c>
      <c r="C914" s="118" t="s">
        <v>210</v>
      </c>
      <c r="D914" s="118" t="s">
        <v>211</v>
      </c>
      <c r="E914" s="83">
        <v>2025</v>
      </c>
      <c r="F914" s="116" t="str">
        <f t="shared" si="29"/>
        <v>1389. Gestión de Programas Estrategias y Planes para el BienestarGestión Integral Estrategias y Programas2025</v>
      </c>
      <c r="G914" s="118" t="s">
        <v>217</v>
      </c>
      <c r="H914" s="118" t="s">
        <v>215</v>
      </c>
      <c r="I914" s="118" t="s">
        <v>47</v>
      </c>
      <c r="J914" s="116" t="s">
        <v>37</v>
      </c>
      <c r="K914" s="119" t="s">
        <v>38</v>
      </c>
      <c r="L914" s="119" t="s">
        <v>39</v>
      </c>
      <c r="M914" s="120" t="s">
        <v>10</v>
      </c>
      <c r="N914" s="96" t="s">
        <v>2</v>
      </c>
      <c r="O914" s="116" t="str">
        <f t="shared" si="28"/>
        <v>1389. Gestión de Programas Estrategias y Planes para el BienestarGestión Integral Estrategias y Programas20254_SUMAPAZ3_MARZO_2026</v>
      </c>
      <c r="P914" s="121">
        <v>12969056</v>
      </c>
      <c r="Q914" s="121"/>
      <c r="R914" s="121"/>
      <c r="S914" s="122"/>
      <c r="T914" s="123">
        <v>0</v>
      </c>
    </row>
    <row r="915" spans="2:20" ht="30.2" hidden="1" customHeight="1">
      <c r="B915" s="117">
        <v>139</v>
      </c>
      <c r="C915" s="118" t="s">
        <v>210</v>
      </c>
      <c r="D915" s="118" t="s">
        <v>211</v>
      </c>
      <c r="E915" s="83">
        <v>2025</v>
      </c>
      <c r="F915" s="116" t="str">
        <f t="shared" si="29"/>
        <v>1399. Gestión de Programas Estrategias y Planes para el BienestarGestión Integral Estrategias y Programas2025</v>
      </c>
      <c r="G915" s="118" t="s">
        <v>218</v>
      </c>
      <c r="H915" s="118" t="s">
        <v>215</v>
      </c>
      <c r="I915" s="118" t="s">
        <v>47</v>
      </c>
      <c r="J915" s="116" t="s">
        <v>37</v>
      </c>
      <c r="K915" s="119" t="s">
        <v>38</v>
      </c>
      <c r="L915" s="119" t="s">
        <v>39</v>
      </c>
      <c r="M915" s="120" t="s">
        <v>10</v>
      </c>
      <c r="N915" s="96" t="s">
        <v>2</v>
      </c>
      <c r="O915" s="116" t="str">
        <f t="shared" si="28"/>
        <v>1399. Gestión de Programas Estrategias y Planes para el BienestarGestión Integral Estrategias y Programas20254_SUMAPAZ3_MARZO_2026</v>
      </c>
      <c r="P915" s="121">
        <v>3994272</v>
      </c>
      <c r="Q915" s="121"/>
      <c r="R915" s="121"/>
      <c r="S915" s="122"/>
      <c r="T915" s="123">
        <v>0</v>
      </c>
    </row>
    <row r="916" spans="2:20" ht="30.2" hidden="1" customHeight="1">
      <c r="B916" s="117">
        <v>140</v>
      </c>
      <c r="C916" s="118" t="s">
        <v>210</v>
      </c>
      <c r="D916" s="118" t="s">
        <v>211</v>
      </c>
      <c r="E916" s="83">
        <v>2025</v>
      </c>
      <c r="F916" s="116" t="str">
        <f t="shared" si="29"/>
        <v>1409. Gestión de Programas Estrategias y Planes para el BienestarGestión Integral Estrategias y Programas2025</v>
      </c>
      <c r="G916" s="118" t="s">
        <v>219</v>
      </c>
      <c r="H916" s="118" t="s">
        <v>215</v>
      </c>
      <c r="I916" s="118" t="s">
        <v>47</v>
      </c>
      <c r="J916" s="116" t="s">
        <v>37</v>
      </c>
      <c r="K916" s="119" t="s">
        <v>38</v>
      </c>
      <c r="L916" s="119" t="s">
        <v>39</v>
      </c>
      <c r="M916" s="120" t="s">
        <v>10</v>
      </c>
      <c r="N916" s="96" t="s">
        <v>2</v>
      </c>
      <c r="O916" s="116" t="str">
        <f t="shared" si="28"/>
        <v>1409. Gestión de Programas Estrategias y Planes para el BienestarGestión Integral Estrategias y Programas20254_SUMAPAZ3_MARZO_2026</v>
      </c>
      <c r="P916" s="121">
        <v>5621568</v>
      </c>
      <c r="Q916" s="121"/>
      <c r="R916" s="121"/>
      <c r="S916" s="122"/>
      <c r="T916" s="123">
        <v>0</v>
      </c>
    </row>
    <row r="917" spans="2:20" ht="30.2" hidden="1" customHeight="1">
      <c r="B917" s="117">
        <v>141</v>
      </c>
      <c r="C917" s="118" t="s">
        <v>210</v>
      </c>
      <c r="D917" s="118" t="s">
        <v>211</v>
      </c>
      <c r="E917" s="83">
        <v>2025</v>
      </c>
      <c r="F917" s="116" t="str">
        <f t="shared" si="29"/>
        <v>1419. Gestión de Programas Estrategias y Planes para el BienestarGestión Integral Estrategias y Programas2025</v>
      </c>
      <c r="G917" s="118" t="s">
        <v>220</v>
      </c>
      <c r="H917" s="118" t="s">
        <v>215</v>
      </c>
      <c r="I917" s="118" t="s">
        <v>47</v>
      </c>
      <c r="J917" s="116" t="s">
        <v>37</v>
      </c>
      <c r="K917" s="119" t="s">
        <v>38</v>
      </c>
      <c r="L917" s="119" t="s">
        <v>39</v>
      </c>
      <c r="M917" s="120" t="s">
        <v>10</v>
      </c>
      <c r="N917" s="96" t="s">
        <v>2</v>
      </c>
      <c r="O917" s="116" t="str">
        <f t="shared" si="28"/>
        <v>1419. Gestión de Programas Estrategias y Planes para el BienestarGestión Integral Estrategias y Programas20254_SUMAPAZ3_MARZO_2026</v>
      </c>
      <c r="P917" s="121">
        <v>3994272</v>
      </c>
      <c r="Q917" s="121"/>
      <c r="R917" s="121"/>
      <c r="S917" s="122"/>
      <c r="T917" s="123">
        <v>0</v>
      </c>
    </row>
    <row r="918" spans="2:20" ht="30.2" hidden="1" customHeight="1">
      <c r="B918" s="117">
        <v>142</v>
      </c>
      <c r="C918" s="118" t="s">
        <v>210</v>
      </c>
      <c r="D918" s="118" t="s">
        <v>211</v>
      </c>
      <c r="E918" s="83">
        <v>2025</v>
      </c>
      <c r="F918" s="116" t="str">
        <f t="shared" si="29"/>
        <v>1429. Gestión de Programas Estrategias y Planes para el BienestarGestión Integral Estrategias y Programas2025</v>
      </c>
      <c r="G918" s="118" t="s">
        <v>221</v>
      </c>
      <c r="H918" s="118" t="s">
        <v>215</v>
      </c>
      <c r="I918" s="118" t="s">
        <v>47</v>
      </c>
      <c r="J918" s="116" t="s">
        <v>37</v>
      </c>
      <c r="K918" s="119" t="s">
        <v>38</v>
      </c>
      <c r="L918" s="119" t="s">
        <v>58</v>
      </c>
      <c r="M918" s="120" t="s">
        <v>10</v>
      </c>
      <c r="N918" s="96" t="s">
        <v>2</v>
      </c>
      <c r="O918" s="116" t="str">
        <f t="shared" si="28"/>
        <v>1429. Gestión de Programas Estrategias y Planes para el BienestarGestión Integral Estrategias y Programas20254_SUMAPAZ3_MARZO_2026</v>
      </c>
      <c r="P918" s="121">
        <v>3994272</v>
      </c>
      <c r="Q918" s="121"/>
      <c r="R918" s="121"/>
      <c r="S918" s="122"/>
      <c r="T918" s="123">
        <v>0</v>
      </c>
    </row>
    <row r="919" spans="2:20" ht="30.2" hidden="1" customHeight="1">
      <c r="B919" s="117">
        <v>143</v>
      </c>
      <c r="C919" s="118" t="s">
        <v>210</v>
      </c>
      <c r="D919" s="118" t="s">
        <v>211</v>
      </c>
      <c r="E919" s="83">
        <v>2025</v>
      </c>
      <c r="F919" s="116" t="str">
        <f t="shared" si="29"/>
        <v>1439. Gestión de Programas Estrategias y Planes para el BienestarGestión Integral Estrategias y Programas2025</v>
      </c>
      <c r="G919" s="118" t="s">
        <v>222</v>
      </c>
      <c r="H919" s="118" t="s">
        <v>223</v>
      </c>
      <c r="I919" s="118" t="s">
        <v>47</v>
      </c>
      <c r="J919" s="116" t="s">
        <v>37</v>
      </c>
      <c r="K919" s="119" t="s">
        <v>38</v>
      </c>
      <c r="L919" s="119" t="s">
        <v>39</v>
      </c>
      <c r="M919" s="120" t="s">
        <v>10</v>
      </c>
      <c r="N919" s="96" t="s">
        <v>2</v>
      </c>
      <c r="O919" s="116" t="str">
        <f t="shared" si="28"/>
        <v>1439. Gestión de Programas Estrategias y Planes para el BienestarGestión Integral Estrategias y Programas20254_SUMAPAZ3_MARZO_2026</v>
      </c>
      <c r="P919" s="121">
        <v>7508288</v>
      </c>
      <c r="Q919" s="121"/>
      <c r="R919" s="121"/>
      <c r="S919" s="122"/>
      <c r="T919" s="123">
        <v>0</v>
      </c>
    </row>
    <row r="920" spans="2:20" ht="30.2" hidden="1" customHeight="1">
      <c r="B920" s="117">
        <v>144</v>
      </c>
      <c r="C920" s="118" t="s">
        <v>210</v>
      </c>
      <c r="D920" s="118" t="s">
        <v>211</v>
      </c>
      <c r="E920" s="83">
        <v>2025</v>
      </c>
      <c r="F920" s="116" t="str">
        <f t="shared" si="29"/>
        <v>1449. Gestión de Programas Estrategias y Planes para el BienestarGestión Integral Estrategias y Programas2025</v>
      </c>
      <c r="G920" s="118" t="s">
        <v>224</v>
      </c>
      <c r="H920" s="118" t="s">
        <v>223</v>
      </c>
      <c r="I920" s="118" t="s">
        <v>47</v>
      </c>
      <c r="J920" s="116" t="s">
        <v>37</v>
      </c>
      <c r="K920" s="119" t="s">
        <v>38</v>
      </c>
      <c r="L920" s="119" t="s">
        <v>39</v>
      </c>
      <c r="M920" s="120" t="s">
        <v>10</v>
      </c>
      <c r="N920" s="96" t="s">
        <v>2</v>
      </c>
      <c r="O920" s="116" t="str">
        <f t="shared" si="28"/>
        <v>1449. Gestión de Programas Estrategias y Planes para el BienestarGestión Integral Estrategias y Programas20254_SUMAPAZ3_MARZO_2026</v>
      </c>
      <c r="P920" s="121">
        <v>7508288</v>
      </c>
      <c r="Q920" s="121"/>
      <c r="R920" s="121"/>
      <c r="S920" s="122"/>
      <c r="T920" s="123">
        <v>0</v>
      </c>
    </row>
    <row r="921" spans="2:20" ht="30.2" hidden="1" customHeight="1">
      <c r="B921" s="117">
        <v>145</v>
      </c>
      <c r="C921" s="118" t="s">
        <v>210</v>
      </c>
      <c r="D921" s="118" t="s">
        <v>211</v>
      </c>
      <c r="E921" s="83">
        <v>2025</v>
      </c>
      <c r="F921" s="116" t="str">
        <f t="shared" si="29"/>
        <v>1459. Gestión de Programas Estrategias y Planes para el BienestarGestión Integral Estrategias y Programas2025</v>
      </c>
      <c r="G921" s="118" t="s">
        <v>225</v>
      </c>
      <c r="H921" s="118" t="s">
        <v>223</v>
      </c>
      <c r="I921" s="118" t="s">
        <v>47</v>
      </c>
      <c r="J921" s="116" t="s">
        <v>37</v>
      </c>
      <c r="K921" s="119" t="s">
        <v>38</v>
      </c>
      <c r="L921" s="119" t="s">
        <v>39</v>
      </c>
      <c r="M921" s="120" t="s">
        <v>10</v>
      </c>
      <c r="N921" s="96" t="s">
        <v>2</v>
      </c>
      <c r="O921" s="116" t="str">
        <f t="shared" si="28"/>
        <v>1459. Gestión de Programas Estrategias y Planes para el BienestarGestión Integral Estrategias y Programas20254_SUMAPAZ3_MARZO_2026</v>
      </c>
      <c r="P921" s="121">
        <v>5299968</v>
      </c>
      <c r="Q921" s="121"/>
      <c r="R921" s="121"/>
      <c r="S921" s="122"/>
      <c r="T921" s="123">
        <v>0</v>
      </c>
    </row>
    <row r="922" spans="2:20" ht="30.2" hidden="1" customHeight="1">
      <c r="B922" s="117">
        <v>146</v>
      </c>
      <c r="C922" s="118" t="s">
        <v>210</v>
      </c>
      <c r="D922" s="118" t="s">
        <v>211</v>
      </c>
      <c r="E922" s="83">
        <v>2025</v>
      </c>
      <c r="F922" s="116" t="str">
        <f t="shared" si="29"/>
        <v>1469. Gestión de Programas Estrategias y Planes para el BienestarGestión Integral Estrategias y Programas2025</v>
      </c>
      <c r="G922" s="118" t="s">
        <v>226</v>
      </c>
      <c r="H922" s="118" t="s">
        <v>223</v>
      </c>
      <c r="I922" s="118" t="s">
        <v>47</v>
      </c>
      <c r="J922" s="116" t="s">
        <v>37</v>
      </c>
      <c r="K922" s="119" t="s">
        <v>69</v>
      </c>
      <c r="L922" s="119" t="s">
        <v>58</v>
      </c>
      <c r="M922" s="120" t="s">
        <v>10</v>
      </c>
      <c r="N922" s="96" t="s">
        <v>2</v>
      </c>
      <c r="O922" s="116" t="str">
        <f t="shared" si="28"/>
        <v>1469. Gestión de Programas Estrategias y Planes para el BienestarGestión Integral Estrategias y Programas20254_SUMAPAZ3_MARZO_2026</v>
      </c>
      <c r="P922" s="121">
        <v>122208</v>
      </c>
      <c r="Q922" s="121"/>
      <c r="R922" s="121"/>
      <c r="S922" s="122"/>
      <c r="T922" s="123">
        <v>0</v>
      </c>
    </row>
    <row r="923" spans="2:20" ht="30.2" hidden="1" customHeight="1">
      <c r="B923" s="117">
        <v>147</v>
      </c>
      <c r="C923" s="118" t="s">
        <v>210</v>
      </c>
      <c r="D923" s="118" t="s">
        <v>211</v>
      </c>
      <c r="E923" s="83">
        <v>2025</v>
      </c>
      <c r="F923" s="116" t="str">
        <f t="shared" si="29"/>
        <v>1479. Gestión de Programas Estrategias y Planes para el BienestarGestión Integral Estrategias y Programas2025</v>
      </c>
      <c r="G923" s="118" t="s">
        <v>227</v>
      </c>
      <c r="H923" s="118" t="s">
        <v>223</v>
      </c>
      <c r="I923" s="118" t="s">
        <v>47</v>
      </c>
      <c r="J923" s="116" t="s">
        <v>37</v>
      </c>
      <c r="K923" s="119" t="s">
        <v>193</v>
      </c>
      <c r="L923" s="119" t="s">
        <v>58</v>
      </c>
      <c r="M923" s="120" t="s">
        <v>10</v>
      </c>
      <c r="N923" s="96" t="s">
        <v>2</v>
      </c>
      <c r="O923" s="116" t="str">
        <f t="shared" si="28"/>
        <v>1479. Gestión de Programas Estrategias y Planes para el BienestarGestión Integral Estrategias y Programas20254_SUMAPAZ3_MARZO_2026</v>
      </c>
      <c r="P923" s="121">
        <v>30552</v>
      </c>
      <c r="Q923" s="121"/>
      <c r="R923" s="121"/>
      <c r="S923" s="122"/>
      <c r="T923" s="123">
        <v>0</v>
      </c>
    </row>
    <row r="924" spans="2:20" ht="30.2" hidden="1" customHeight="1">
      <c r="B924" s="117">
        <v>148</v>
      </c>
      <c r="C924" s="118" t="s">
        <v>210</v>
      </c>
      <c r="D924" s="118" t="s">
        <v>211</v>
      </c>
      <c r="E924" s="83">
        <v>2025</v>
      </c>
      <c r="F924" s="116" t="str">
        <f t="shared" si="29"/>
        <v>1489. Gestión de Programas Estrategias y Planes para el BienestarGestión Integral Estrategias y Programas2025</v>
      </c>
      <c r="G924" s="118" t="s">
        <v>228</v>
      </c>
      <c r="H924" s="118" t="s">
        <v>223</v>
      </c>
      <c r="I924" s="118" t="s">
        <v>47</v>
      </c>
      <c r="J924" s="116" t="s">
        <v>37</v>
      </c>
      <c r="K924" s="119" t="s">
        <v>69</v>
      </c>
      <c r="L924" s="119" t="s">
        <v>58</v>
      </c>
      <c r="M924" s="120" t="s">
        <v>10</v>
      </c>
      <c r="N924" s="96" t="s">
        <v>2</v>
      </c>
      <c r="O924" s="116" t="str">
        <f t="shared" si="28"/>
        <v>1489. Gestión de Programas Estrategias y Planes para el BienestarGestión Integral Estrategias y Programas20254_SUMAPAZ3_MARZO_2026</v>
      </c>
      <c r="P924" s="121">
        <v>122208</v>
      </c>
      <c r="Q924" s="121"/>
      <c r="R924" s="121"/>
      <c r="S924" s="122"/>
      <c r="T924" s="123">
        <v>0</v>
      </c>
    </row>
    <row r="925" spans="2:20" ht="30.2" hidden="1" customHeight="1">
      <c r="B925" s="117">
        <v>149</v>
      </c>
      <c r="C925" s="118" t="s">
        <v>210</v>
      </c>
      <c r="D925" s="118" t="s">
        <v>211</v>
      </c>
      <c r="E925" s="83">
        <v>2025</v>
      </c>
      <c r="F925" s="116" t="str">
        <f t="shared" si="29"/>
        <v>1499. Gestión de Programas Estrategias y Planes para el BienestarGestión Integral Estrategias y Programas2025</v>
      </c>
      <c r="G925" s="118" t="s">
        <v>229</v>
      </c>
      <c r="H925" s="118" t="s">
        <v>223</v>
      </c>
      <c r="I925" s="118" t="s">
        <v>47</v>
      </c>
      <c r="J925" s="116" t="s">
        <v>37</v>
      </c>
      <c r="K925" s="119" t="s">
        <v>38</v>
      </c>
      <c r="L925" s="119" t="s">
        <v>39</v>
      </c>
      <c r="M925" s="120" t="s">
        <v>10</v>
      </c>
      <c r="N925" s="96" t="s">
        <v>2</v>
      </c>
      <c r="O925" s="116" t="str">
        <f t="shared" si="28"/>
        <v>1499. Gestión de Programas Estrategias y Planes para el BienestarGestión Integral Estrategias y Programas20254_SUMAPAZ3_MARZO_2026</v>
      </c>
      <c r="P925" s="121">
        <v>3665168</v>
      </c>
      <c r="Q925" s="121"/>
      <c r="R925" s="121"/>
      <c r="S925" s="122"/>
      <c r="T925" s="123">
        <v>0</v>
      </c>
    </row>
    <row r="926" spans="2:20" ht="30.2" hidden="1" customHeight="1">
      <c r="B926" s="117">
        <v>150</v>
      </c>
      <c r="C926" s="118" t="s">
        <v>210</v>
      </c>
      <c r="D926" s="118" t="s">
        <v>211</v>
      </c>
      <c r="E926" s="83">
        <v>2025</v>
      </c>
      <c r="F926" s="116" t="str">
        <f t="shared" si="29"/>
        <v>1509. Gestión de Programas Estrategias y Planes para el BienestarGestión Integral Estrategias y Programas2025</v>
      </c>
      <c r="G926" s="118" t="s">
        <v>230</v>
      </c>
      <c r="H926" s="118" t="s">
        <v>223</v>
      </c>
      <c r="I926" s="118" t="s">
        <v>47</v>
      </c>
      <c r="J926" s="116" t="s">
        <v>37</v>
      </c>
      <c r="K926" s="119" t="s">
        <v>38</v>
      </c>
      <c r="L926" s="119" t="s">
        <v>39</v>
      </c>
      <c r="M926" s="120" t="s">
        <v>10</v>
      </c>
      <c r="N926" s="96" t="s">
        <v>2</v>
      </c>
      <c r="O926" s="116" t="str">
        <f t="shared" si="28"/>
        <v>1509. Gestión de Programas Estrategias y Planes para el BienestarGestión Integral Estrategias y Programas20254_SUMAPAZ3_MARZO_2026</v>
      </c>
      <c r="P926" s="121">
        <v>1057260</v>
      </c>
      <c r="Q926" s="121"/>
      <c r="R926" s="121"/>
      <c r="S926" s="122"/>
      <c r="T926" s="123">
        <v>0</v>
      </c>
    </row>
    <row r="927" spans="2:20" ht="30.2" hidden="1" customHeight="1">
      <c r="B927" s="117">
        <v>151</v>
      </c>
      <c r="C927" s="118" t="s">
        <v>210</v>
      </c>
      <c r="D927" s="118" t="s">
        <v>211</v>
      </c>
      <c r="E927" s="83">
        <v>2025</v>
      </c>
      <c r="F927" s="116" t="str">
        <f t="shared" si="29"/>
        <v>1519. Gestión de Programas Estrategias y Planes para el BienestarGestión Integral Estrategias y Programas2025</v>
      </c>
      <c r="G927" s="118" t="s">
        <v>231</v>
      </c>
      <c r="H927" s="118" t="s">
        <v>223</v>
      </c>
      <c r="I927" s="118" t="s">
        <v>47</v>
      </c>
      <c r="J927" s="116" t="s">
        <v>37</v>
      </c>
      <c r="K927" s="119" t="s">
        <v>38</v>
      </c>
      <c r="L927" s="119" t="s">
        <v>39</v>
      </c>
      <c r="M927" s="120" t="s">
        <v>10</v>
      </c>
      <c r="N927" s="96" t="s">
        <v>2</v>
      </c>
      <c r="O927" s="116" t="str">
        <f t="shared" si="28"/>
        <v>1519. Gestión de Programas Estrategias y Planes para el BienestarGestión Integral Estrategias y Programas20254_SUMAPAZ3_MARZO_2026</v>
      </c>
      <c r="P927" s="121">
        <v>1409680</v>
      </c>
      <c r="Q927" s="121"/>
      <c r="R927" s="121"/>
      <c r="S927" s="122"/>
      <c r="T927" s="123">
        <v>0</v>
      </c>
    </row>
    <row r="928" spans="2:20" ht="30.2" hidden="1" customHeight="1">
      <c r="B928" s="117">
        <v>152</v>
      </c>
      <c r="C928" s="118" t="s">
        <v>210</v>
      </c>
      <c r="D928" s="118" t="s">
        <v>211</v>
      </c>
      <c r="E928" s="83">
        <v>2025</v>
      </c>
      <c r="F928" s="116" t="str">
        <f t="shared" si="29"/>
        <v>1529. Gestión de Programas Estrategias y Planes para el BienestarGestión Integral Estrategias y Programas2025</v>
      </c>
      <c r="G928" s="118" t="s">
        <v>232</v>
      </c>
      <c r="H928" s="118" t="s">
        <v>223</v>
      </c>
      <c r="I928" s="118" t="s">
        <v>47</v>
      </c>
      <c r="J928" s="116" t="s">
        <v>37</v>
      </c>
      <c r="K928" s="119" t="s">
        <v>38</v>
      </c>
      <c r="L928" s="119" t="s">
        <v>39</v>
      </c>
      <c r="M928" s="120" t="s">
        <v>10</v>
      </c>
      <c r="N928" s="96" t="s">
        <v>2</v>
      </c>
      <c r="O928" s="116" t="str">
        <f t="shared" si="28"/>
        <v>1529. Gestión de Programas Estrategias y Planes para el BienestarGestión Integral Estrategias y Programas20254_SUMAPAZ3_MARZO_2026</v>
      </c>
      <c r="P928" s="121">
        <v>352420</v>
      </c>
      <c r="Q928" s="121"/>
      <c r="R928" s="121"/>
      <c r="S928" s="122"/>
      <c r="T928" s="123">
        <v>0</v>
      </c>
    </row>
    <row r="929" spans="2:20" ht="30.2" hidden="1" customHeight="1">
      <c r="B929" s="117">
        <v>153</v>
      </c>
      <c r="C929" s="118" t="s">
        <v>210</v>
      </c>
      <c r="D929" s="118" t="s">
        <v>211</v>
      </c>
      <c r="E929" s="83">
        <v>2025</v>
      </c>
      <c r="F929" s="116" t="str">
        <f t="shared" si="29"/>
        <v>1539. Gestión de Programas Estrategias y Planes para el BienestarGestión Integral Estrategias y Programas2025</v>
      </c>
      <c r="G929" s="118" t="s">
        <v>233</v>
      </c>
      <c r="H929" s="118" t="s">
        <v>213</v>
      </c>
      <c r="I929" s="118" t="s">
        <v>47</v>
      </c>
      <c r="J929" s="116" t="s">
        <v>37</v>
      </c>
      <c r="K929" s="119" t="s">
        <v>38</v>
      </c>
      <c r="L929" s="119" t="s">
        <v>39</v>
      </c>
      <c r="M929" s="120" t="s">
        <v>10</v>
      </c>
      <c r="N929" s="96" t="s">
        <v>2</v>
      </c>
      <c r="O929" s="116" t="str">
        <f t="shared" si="28"/>
        <v>1539. Gestión de Programas Estrategias y Planes para el BienestarGestión Integral Estrategias y Programas20254_SUMAPAZ3_MARZO_2026</v>
      </c>
      <c r="P929" s="121">
        <v>7347488</v>
      </c>
      <c r="Q929" s="121"/>
      <c r="R929" s="121"/>
      <c r="S929" s="122"/>
      <c r="T929" s="123">
        <v>0</v>
      </c>
    </row>
    <row r="930" spans="2:20" ht="30.2" hidden="1" customHeight="1">
      <c r="B930" s="117">
        <v>154</v>
      </c>
      <c r="C930" s="118" t="s">
        <v>210</v>
      </c>
      <c r="D930" s="118" t="s">
        <v>211</v>
      </c>
      <c r="E930" s="83">
        <v>2025</v>
      </c>
      <c r="F930" s="116" t="str">
        <f t="shared" si="29"/>
        <v>1549. Gestión de Programas Estrategias y Planes para el BienestarGestión Integral Estrategias y Programas2025</v>
      </c>
      <c r="G930" s="118" t="s">
        <v>234</v>
      </c>
      <c r="H930" s="118" t="s">
        <v>213</v>
      </c>
      <c r="I930" s="118" t="s">
        <v>47</v>
      </c>
      <c r="J930" s="116" t="s">
        <v>37</v>
      </c>
      <c r="K930" s="119" t="s">
        <v>38</v>
      </c>
      <c r="L930" s="119" t="s">
        <v>39</v>
      </c>
      <c r="M930" s="120" t="s">
        <v>10</v>
      </c>
      <c r="N930" s="96" t="s">
        <v>2</v>
      </c>
      <c r="O930" s="116" t="str">
        <f t="shared" si="28"/>
        <v>1549. Gestión de Programas Estrategias y Planes para el BienestarGestión Integral Estrategias y Programas20254_SUMAPAZ3_MARZO_2026</v>
      </c>
      <c r="P930" s="121">
        <v>7347488</v>
      </c>
      <c r="Q930" s="121"/>
      <c r="R930" s="121"/>
      <c r="S930" s="122"/>
      <c r="T930" s="123">
        <v>0</v>
      </c>
    </row>
    <row r="931" spans="2:20" ht="30.2" hidden="1" customHeight="1">
      <c r="B931" s="117">
        <v>155</v>
      </c>
      <c r="C931" s="118" t="s">
        <v>210</v>
      </c>
      <c r="D931" s="118" t="s">
        <v>211</v>
      </c>
      <c r="E931" s="83">
        <v>2025</v>
      </c>
      <c r="F931" s="116" t="str">
        <f t="shared" si="29"/>
        <v>1559. Gestión de Programas Estrategias y Planes para el BienestarGestión Integral Estrategias y Programas2025</v>
      </c>
      <c r="G931" s="118" t="s">
        <v>235</v>
      </c>
      <c r="H931" s="118" t="s">
        <v>213</v>
      </c>
      <c r="I931" s="118" t="s">
        <v>47</v>
      </c>
      <c r="J931" s="116" t="s">
        <v>37</v>
      </c>
      <c r="K931" s="119" t="s">
        <v>38</v>
      </c>
      <c r="L931" s="119" t="s">
        <v>39</v>
      </c>
      <c r="M931" s="120" t="s">
        <v>10</v>
      </c>
      <c r="N931" s="96" t="s">
        <v>2</v>
      </c>
      <c r="O931" s="116" t="str">
        <f t="shared" si="28"/>
        <v>1559. Gestión de Programas Estrategias y Planes para el BienestarGestión Integral Estrategias y Programas20254_SUMAPAZ3_MARZO_2026</v>
      </c>
      <c r="P931" s="121">
        <v>7347488</v>
      </c>
      <c r="Q931" s="121"/>
      <c r="R931" s="121"/>
      <c r="S931" s="122"/>
      <c r="T931" s="123">
        <v>0</v>
      </c>
    </row>
    <row r="932" spans="2:20" ht="30.2" hidden="1" customHeight="1">
      <c r="B932" s="117">
        <v>156</v>
      </c>
      <c r="C932" s="118" t="s">
        <v>210</v>
      </c>
      <c r="D932" s="118" t="s">
        <v>211</v>
      </c>
      <c r="E932" s="83">
        <v>2025</v>
      </c>
      <c r="F932" s="116" t="str">
        <f t="shared" si="29"/>
        <v>1569. Gestión de Programas Estrategias y Planes para el BienestarGestión Integral Estrategias y Programas2025</v>
      </c>
      <c r="G932" s="118" t="s">
        <v>236</v>
      </c>
      <c r="H932" s="118" t="s">
        <v>213</v>
      </c>
      <c r="I932" s="118" t="s">
        <v>47</v>
      </c>
      <c r="J932" s="116" t="s">
        <v>37</v>
      </c>
      <c r="K932" s="119" t="s">
        <v>38</v>
      </c>
      <c r="L932" s="119" t="s">
        <v>39</v>
      </c>
      <c r="M932" s="120" t="s">
        <v>10</v>
      </c>
      <c r="N932" s="96" t="s">
        <v>2</v>
      </c>
      <c r="O932" s="116" t="str">
        <f t="shared" si="28"/>
        <v>1569. Gestión de Programas Estrategias y Planes para el BienestarGestión Integral Estrategias y Programas20254_SUMAPAZ3_MARZO_2026</v>
      </c>
      <c r="P932" s="121">
        <v>13832016</v>
      </c>
      <c r="Q932" s="121"/>
      <c r="R932" s="121"/>
      <c r="S932" s="122"/>
      <c r="T932" s="123">
        <v>0</v>
      </c>
    </row>
    <row r="933" spans="2:20" ht="30.2" hidden="1" customHeight="1">
      <c r="B933" s="117">
        <v>157</v>
      </c>
      <c r="C933" s="118" t="s">
        <v>210</v>
      </c>
      <c r="D933" s="118" t="s">
        <v>211</v>
      </c>
      <c r="E933" s="83">
        <v>2025</v>
      </c>
      <c r="F933" s="116" t="str">
        <f t="shared" si="29"/>
        <v>1579. Gestión de Programas Estrategias y Planes para el BienestarGestión Integral Estrategias y Programas2025</v>
      </c>
      <c r="G933" s="118" t="s">
        <v>237</v>
      </c>
      <c r="H933" s="118" t="s">
        <v>213</v>
      </c>
      <c r="I933" s="118" t="s">
        <v>47</v>
      </c>
      <c r="J933" s="116" t="s">
        <v>37</v>
      </c>
      <c r="K933" s="119" t="s">
        <v>38</v>
      </c>
      <c r="L933" s="119" t="s">
        <v>39</v>
      </c>
      <c r="M933" s="120" t="s">
        <v>10</v>
      </c>
      <c r="N933" s="96" t="s">
        <v>2</v>
      </c>
      <c r="O933" s="116" t="str">
        <f t="shared" si="28"/>
        <v>1579. Gestión de Programas Estrategias y Planes para el BienestarGestión Integral Estrategias y Programas20254_SUMAPAZ3_MARZO_2026</v>
      </c>
      <c r="P933" s="121">
        <v>13832016</v>
      </c>
      <c r="Q933" s="121"/>
      <c r="R933" s="121"/>
      <c r="S933" s="122"/>
      <c r="T933" s="123">
        <v>0</v>
      </c>
    </row>
    <row r="934" spans="2:20" ht="30.2" hidden="1" customHeight="1">
      <c r="B934" s="117">
        <v>158</v>
      </c>
      <c r="C934" s="118" t="s">
        <v>210</v>
      </c>
      <c r="D934" s="118" t="s">
        <v>211</v>
      </c>
      <c r="E934" s="83">
        <v>2025</v>
      </c>
      <c r="F934" s="116" t="str">
        <f t="shared" si="29"/>
        <v>1589. Gestión de Programas Estrategias y Planes para el BienestarGestión Integral Estrategias y Programas2025</v>
      </c>
      <c r="G934" s="118" t="s">
        <v>238</v>
      </c>
      <c r="H934" s="118" t="s">
        <v>213</v>
      </c>
      <c r="I934" s="118" t="s">
        <v>47</v>
      </c>
      <c r="J934" s="116" t="s">
        <v>37</v>
      </c>
      <c r="K934" s="119" t="s">
        <v>69</v>
      </c>
      <c r="L934" s="119" t="s">
        <v>39</v>
      </c>
      <c r="M934" s="120" t="s">
        <v>10</v>
      </c>
      <c r="N934" s="96" t="s">
        <v>2</v>
      </c>
      <c r="O934" s="116" t="str">
        <f t="shared" si="28"/>
        <v>1589. Gestión de Programas Estrategias y Planes para el BienestarGestión Integral Estrategias y Programas20254_SUMAPAZ3_MARZO_2026</v>
      </c>
      <c r="P934" s="121">
        <v>2114520</v>
      </c>
      <c r="Q934" s="121"/>
      <c r="R934" s="121"/>
      <c r="S934" s="122"/>
      <c r="T934" s="123">
        <v>0</v>
      </c>
    </row>
    <row r="935" spans="2:20" ht="30.2" hidden="1" customHeight="1">
      <c r="B935" s="117">
        <v>159</v>
      </c>
      <c r="C935" s="118" t="s">
        <v>210</v>
      </c>
      <c r="D935" s="118" t="s">
        <v>211</v>
      </c>
      <c r="E935" s="83">
        <v>2025</v>
      </c>
      <c r="F935" s="116" t="str">
        <f t="shared" si="29"/>
        <v>1599. Gestión de Programas Estrategias y Planes para el BienestarGestión Integral Estrategias y Programas2025</v>
      </c>
      <c r="G935" s="118" t="s">
        <v>239</v>
      </c>
      <c r="H935" s="118" t="s">
        <v>213</v>
      </c>
      <c r="I935" s="118" t="s">
        <v>47</v>
      </c>
      <c r="J935" s="116" t="s">
        <v>37</v>
      </c>
      <c r="K935" s="119" t="s">
        <v>38</v>
      </c>
      <c r="L935" s="119" t="s">
        <v>39</v>
      </c>
      <c r="M935" s="120" t="s">
        <v>10</v>
      </c>
      <c r="N935" s="96" t="s">
        <v>2</v>
      </c>
      <c r="O935" s="116" t="str">
        <f t="shared" si="28"/>
        <v>1599. Gestión de Programas Estrategias y Planes para el BienestarGestión Integral Estrategias y Programas20254_SUMAPAZ3_MARZO_2026</v>
      </c>
      <c r="P935" s="121">
        <v>4370008</v>
      </c>
      <c r="Q935" s="121"/>
      <c r="R935" s="121"/>
      <c r="S935" s="122"/>
      <c r="T935" s="123">
        <v>0</v>
      </c>
    </row>
    <row r="936" spans="2:20" ht="30.2" hidden="1" customHeight="1">
      <c r="B936" s="117">
        <v>160</v>
      </c>
      <c r="C936" s="118" t="s">
        <v>210</v>
      </c>
      <c r="D936" s="118" t="s">
        <v>211</v>
      </c>
      <c r="E936" s="83">
        <v>2025</v>
      </c>
      <c r="F936" s="116" t="str">
        <f t="shared" si="29"/>
        <v>1609. Gestión de Programas Estrategias y Planes para el BienestarGestión Integral Estrategias y Programas2025</v>
      </c>
      <c r="G936" s="118" t="s">
        <v>240</v>
      </c>
      <c r="H936" s="118" t="s">
        <v>213</v>
      </c>
      <c r="I936" s="118" t="s">
        <v>47</v>
      </c>
      <c r="J936" s="116" t="s">
        <v>37</v>
      </c>
      <c r="K936" s="119" t="s">
        <v>38</v>
      </c>
      <c r="L936" s="119" t="s">
        <v>39</v>
      </c>
      <c r="M936" s="120" t="s">
        <v>10</v>
      </c>
      <c r="N936" s="96" t="s">
        <v>2</v>
      </c>
      <c r="O936" s="116" t="str">
        <f t="shared" si="28"/>
        <v>1609. Gestión de Programas Estrategias y Planes para el BienestarGestión Integral Estrategias y Programas20254_SUMAPAZ3_MARZO_2026</v>
      </c>
      <c r="P936" s="121">
        <v>3994272</v>
      </c>
      <c r="Q936" s="121"/>
      <c r="R936" s="121"/>
      <c r="S936" s="122"/>
      <c r="T936" s="123">
        <v>0</v>
      </c>
    </row>
    <row r="937" spans="2:20" ht="30.2" hidden="1" customHeight="1">
      <c r="B937" s="117">
        <v>161</v>
      </c>
      <c r="C937" s="118" t="s">
        <v>210</v>
      </c>
      <c r="D937" s="118" t="s">
        <v>211</v>
      </c>
      <c r="E937" s="83">
        <v>2025</v>
      </c>
      <c r="F937" s="116" t="str">
        <f t="shared" si="29"/>
        <v>1619. Gestión de Programas Estrategias y Planes para el BienestarGestión Integral Estrategias y Programas2025</v>
      </c>
      <c r="G937" s="118" t="s">
        <v>241</v>
      </c>
      <c r="H937" s="118" t="s">
        <v>215</v>
      </c>
      <c r="I937" s="118" t="s">
        <v>47</v>
      </c>
      <c r="J937" s="116" t="s">
        <v>37</v>
      </c>
      <c r="K937" s="119" t="s">
        <v>38</v>
      </c>
      <c r="L937" s="119" t="s">
        <v>39</v>
      </c>
      <c r="M937" s="120" t="s">
        <v>10</v>
      </c>
      <c r="N937" s="96" t="s">
        <v>2</v>
      </c>
      <c r="O937" s="116" t="str">
        <f t="shared" si="28"/>
        <v>1619. Gestión de Programas Estrategias y Planes para el BienestarGestión Integral Estrategias y Programas20254_SUMAPAZ3_MARZO_2026</v>
      </c>
      <c r="P937" s="121">
        <v>7347488</v>
      </c>
      <c r="Q937" s="121"/>
      <c r="R937" s="121"/>
      <c r="S937" s="122"/>
      <c r="T937" s="123">
        <v>0</v>
      </c>
    </row>
    <row r="938" spans="2:20" ht="30.2" hidden="1" customHeight="1">
      <c r="B938" s="117">
        <v>162</v>
      </c>
      <c r="C938" s="118" t="s">
        <v>210</v>
      </c>
      <c r="D938" s="118" t="s">
        <v>211</v>
      </c>
      <c r="E938" s="83">
        <v>2025</v>
      </c>
      <c r="F938" s="116" t="str">
        <f t="shared" si="29"/>
        <v>1629. Gestión de Programas Estrategias y Planes para el BienestarGestión Integral Estrategias y Programas2025</v>
      </c>
      <c r="G938" s="118" t="s">
        <v>242</v>
      </c>
      <c r="H938" s="118" t="s">
        <v>215</v>
      </c>
      <c r="I938" s="118" t="s">
        <v>47</v>
      </c>
      <c r="J938" s="116" t="s">
        <v>37</v>
      </c>
      <c r="K938" s="119" t="s">
        <v>38</v>
      </c>
      <c r="L938" s="119" t="s">
        <v>39</v>
      </c>
      <c r="M938" s="120" t="s">
        <v>10</v>
      </c>
      <c r="N938" s="96" t="s">
        <v>2</v>
      </c>
      <c r="O938" s="116" t="str">
        <f t="shared" si="28"/>
        <v>1629. Gestión de Programas Estrategias y Planes para el BienestarGestión Integral Estrategias y Programas20254_SUMAPAZ3_MARZO_2026</v>
      </c>
      <c r="P938" s="121">
        <v>10478800</v>
      </c>
      <c r="Q938" s="121"/>
      <c r="R938" s="121"/>
      <c r="S938" s="122"/>
      <c r="T938" s="123">
        <v>0</v>
      </c>
    </row>
    <row r="939" spans="2:20" ht="30.2" hidden="1" customHeight="1">
      <c r="B939" s="117">
        <v>163</v>
      </c>
      <c r="C939" s="118" t="s">
        <v>210</v>
      </c>
      <c r="D939" s="118" t="s">
        <v>211</v>
      </c>
      <c r="E939" s="83">
        <v>2025</v>
      </c>
      <c r="F939" s="116" t="str">
        <f t="shared" si="29"/>
        <v>1639. Gestión de Programas Estrategias y Planes para el BienestarGestión Integral Estrategias y Programas2025</v>
      </c>
      <c r="G939" s="118" t="s">
        <v>243</v>
      </c>
      <c r="H939" s="118" t="s">
        <v>215</v>
      </c>
      <c r="I939" s="118" t="s">
        <v>47</v>
      </c>
      <c r="J939" s="116" t="s">
        <v>37</v>
      </c>
      <c r="K939" s="119" t="s">
        <v>38</v>
      </c>
      <c r="L939" s="119" t="s">
        <v>39</v>
      </c>
      <c r="M939" s="120" t="s">
        <v>10</v>
      </c>
      <c r="N939" s="96" t="s">
        <v>2</v>
      </c>
      <c r="O939" s="116" t="str">
        <f t="shared" si="28"/>
        <v>1639. Gestión de Programas Estrategias y Planes para el BienestarGestión Integral Estrategias y Programas20254_SUMAPAZ3_MARZO_2026</v>
      </c>
      <c r="P939" s="121">
        <v>3994272</v>
      </c>
      <c r="Q939" s="121"/>
      <c r="R939" s="121"/>
      <c r="S939" s="122"/>
      <c r="T939" s="123">
        <v>0</v>
      </c>
    </row>
    <row r="940" spans="2:20" ht="30.2" hidden="1" customHeight="1">
      <c r="B940" s="117">
        <v>164</v>
      </c>
      <c r="C940" s="118" t="s">
        <v>210</v>
      </c>
      <c r="D940" s="118" t="s">
        <v>211</v>
      </c>
      <c r="E940" s="83">
        <v>2025</v>
      </c>
      <c r="F940" s="116" t="str">
        <f t="shared" si="29"/>
        <v>1649. Gestión de Programas Estrategias y Planes para el BienestarGestión Integral Estrategias y Programas2025</v>
      </c>
      <c r="G940" s="118" t="s">
        <v>244</v>
      </c>
      <c r="H940" s="118" t="s">
        <v>215</v>
      </c>
      <c r="I940" s="118" t="s">
        <v>47</v>
      </c>
      <c r="J940" s="116" t="s">
        <v>37</v>
      </c>
      <c r="K940" s="119" t="s">
        <v>38</v>
      </c>
      <c r="L940" s="119" t="s">
        <v>39</v>
      </c>
      <c r="M940" s="120" t="s">
        <v>10</v>
      </c>
      <c r="N940" s="96" t="s">
        <v>2</v>
      </c>
      <c r="O940" s="116" t="str">
        <f t="shared" si="28"/>
        <v>1649. Gestión de Programas Estrategias y Planes para el BienestarGestión Integral Estrategias y Programas20254_SUMAPAZ3_MARZO_2026</v>
      </c>
      <c r="P940" s="121">
        <v>6484528</v>
      </c>
      <c r="Q940" s="121"/>
      <c r="R940" s="121"/>
      <c r="S940" s="122"/>
      <c r="T940" s="123">
        <v>0</v>
      </c>
    </row>
    <row r="941" spans="2:20" ht="30.2" hidden="1" customHeight="1">
      <c r="B941" s="117">
        <v>165</v>
      </c>
      <c r="C941" s="118" t="s">
        <v>210</v>
      </c>
      <c r="D941" s="118" t="s">
        <v>211</v>
      </c>
      <c r="E941" s="83">
        <v>2025</v>
      </c>
      <c r="F941" s="116" t="str">
        <f t="shared" si="29"/>
        <v>1659. Gestión de Programas Estrategias y Planes para el BienestarGestión Integral Estrategias y Programas2025</v>
      </c>
      <c r="G941" s="118" t="s">
        <v>245</v>
      </c>
      <c r="H941" s="118" t="s">
        <v>215</v>
      </c>
      <c r="I941" s="118" t="s">
        <v>47</v>
      </c>
      <c r="J941" s="116" t="s">
        <v>37</v>
      </c>
      <c r="K941" s="119" t="s">
        <v>38</v>
      </c>
      <c r="L941" s="119" t="s">
        <v>39</v>
      </c>
      <c r="M941" s="120" t="s">
        <v>10</v>
      </c>
      <c r="N941" s="96" t="s">
        <v>2</v>
      </c>
      <c r="O941" s="116" t="str">
        <f t="shared" si="28"/>
        <v>1659. Gestión de Programas Estrategias y Planes para el BienestarGestión Integral Estrategias y Programas20254_SUMAPAZ3_MARZO_2026</v>
      </c>
      <c r="P941" s="121">
        <v>3994272</v>
      </c>
      <c r="Q941" s="121"/>
      <c r="R941" s="121"/>
      <c r="S941" s="122"/>
      <c r="T941" s="123">
        <v>0</v>
      </c>
    </row>
    <row r="942" spans="2:20" ht="30.2" hidden="1" customHeight="1">
      <c r="B942" s="117">
        <v>166</v>
      </c>
      <c r="C942" s="118" t="s">
        <v>210</v>
      </c>
      <c r="D942" s="118" t="s">
        <v>211</v>
      </c>
      <c r="E942" s="83">
        <v>2025</v>
      </c>
      <c r="F942" s="116" t="str">
        <f t="shared" si="29"/>
        <v>1669. Gestión de Programas Estrategias y Planes para el BienestarGestión Integral Estrategias y Programas2025</v>
      </c>
      <c r="G942" s="118" t="s">
        <v>246</v>
      </c>
      <c r="H942" s="118" t="s">
        <v>215</v>
      </c>
      <c r="I942" s="118" t="s">
        <v>47</v>
      </c>
      <c r="J942" s="116" t="s">
        <v>37</v>
      </c>
      <c r="K942" s="119" t="s">
        <v>38</v>
      </c>
      <c r="L942" s="119" t="s">
        <v>39</v>
      </c>
      <c r="M942" s="120" t="s">
        <v>10</v>
      </c>
      <c r="N942" s="96" t="s">
        <v>2</v>
      </c>
      <c r="O942" s="116" t="str">
        <f t="shared" si="28"/>
        <v>1669. Gestión de Programas Estrategias y Planes para el BienestarGestión Integral Estrategias y Programas20254_SUMAPAZ3_MARZO_2026</v>
      </c>
      <c r="P942" s="121">
        <v>2983376</v>
      </c>
      <c r="Q942" s="121"/>
      <c r="R942" s="121"/>
      <c r="S942" s="122"/>
      <c r="T942" s="123">
        <v>0</v>
      </c>
    </row>
    <row r="943" spans="2:20" ht="30.2" hidden="1" customHeight="1">
      <c r="B943" s="117">
        <v>167</v>
      </c>
      <c r="C943" s="118" t="s">
        <v>210</v>
      </c>
      <c r="D943" s="118" t="s">
        <v>211</v>
      </c>
      <c r="E943" s="83">
        <v>2025</v>
      </c>
      <c r="F943" s="116" t="str">
        <f t="shared" si="29"/>
        <v>1679. Gestión de Programas Estrategias y Planes para el BienestarGestión Integral Estrategias y Programas2025</v>
      </c>
      <c r="G943" s="118" t="s">
        <v>247</v>
      </c>
      <c r="H943" s="118" t="s">
        <v>215</v>
      </c>
      <c r="I943" s="118" t="s">
        <v>47</v>
      </c>
      <c r="J943" s="116" t="s">
        <v>37</v>
      </c>
      <c r="K943" s="119" t="s">
        <v>38</v>
      </c>
      <c r="L943" s="119" t="s">
        <v>39</v>
      </c>
      <c r="M943" s="120" t="s">
        <v>10</v>
      </c>
      <c r="N943" s="96" t="s">
        <v>2</v>
      </c>
      <c r="O943" s="116" t="str">
        <f t="shared" si="28"/>
        <v>1679. Gestión de Programas Estrategias y Planes para el BienestarGestión Integral Estrategias y Programas20254_SUMAPAZ3_MARZO_2026</v>
      </c>
      <c r="P943" s="121">
        <v>6484528</v>
      </c>
      <c r="Q943" s="121"/>
      <c r="R943" s="121"/>
      <c r="S943" s="122"/>
      <c r="T943" s="123">
        <v>0</v>
      </c>
    </row>
    <row r="944" spans="2:20" ht="30.2" hidden="1" customHeight="1">
      <c r="B944" s="117">
        <v>168</v>
      </c>
      <c r="C944" s="118" t="s">
        <v>210</v>
      </c>
      <c r="D944" s="118" t="s">
        <v>211</v>
      </c>
      <c r="E944" s="83">
        <v>2025</v>
      </c>
      <c r="F944" s="116" t="str">
        <f t="shared" si="29"/>
        <v>1689. Gestión de Programas Estrategias y Planes para el BienestarGestión Integral Estrategias y Programas2025</v>
      </c>
      <c r="G944" s="118" t="s">
        <v>248</v>
      </c>
      <c r="H944" s="118" t="s">
        <v>215</v>
      </c>
      <c r="I944" s="118" t="s">
        <v>47</v>
      </c>
      <c r="J944" s="116" t="s">
        <v>37</v>
      </c>
      <c r="K944" s="119" t="s">
        <v>38</v>
      </c>
      <c r="L944" s="119" t="s">
        <v>39</v>
      </c>
      <c r="M944" s="120" t="s">
        <v>10</v>
      </c>
      <c r="N944" s="96" t="s">
        <v>2</v>
      </c>
      <c r="O944" s="116" t="str">
        <f t="shared" si="28"/>
        <v>1689. Gestión de Programas Estrategias y Planes para el BienestarGestión Integral Estrategias y Programas20254_SUMAPAZ3_MARZO_2026</v>
      </c>
      <c r="P944" s="121">
        <v>3994272</v>
      </c>
      <c r="Q944" s="121"/>
      <c r="R944" s="121"/>
      <c r="S944" s="122"/>
      <c r="T944" s="123">
        <v>0</v>
      </c>
    </row>
    <row r="945" spans="2:20" ht="30.2" hidden="1" customHeight="1">
      <c r="B945" s="117">
        <v>169</v>
      </c>
      <c r="C945" s="118" t="s">
        <v>210</v>
      </c>
      <c r="D945" s="118" t="s">
        <v>211</v>
      </c>
      <c r="E945" s="83">
        <v>2025</v>
      </c>
      <c r="F945" s="116" t="str">
        <f t="shared" si="29"/>
        <v>1699. Gestión de Programas Estrategias y Planes para el BienestarGestión Integral Estrategias y Programas2025</v>
      </c>
      <c r="G945" s="118" t="s">
        <v>249</v>
      </c>
      <c r="H945" s="118" t="s">
        <v>215</v>
      </c>
      <c r="I945" s="118" t="s">
        <v>47</v>
      </c>
      <c r="J945" s="116" t="s">
        <v>37</v>
      </c>
      <c r="K945" s="119" t="s">
        <v>38</v>
      </c>
      <c r="L945" s="119" t="s">
        <v>39</v>
      </c>
      <c r="M945" s="120" t="s">
        <v>10</v>
      </c>
      <c r="N945" s="96" t="s">
        <v>2</v>
      </c>
      <c r="O945" s="116" t="str">
        <f t="shared" si="28"/>
        <v>1699. Gestión de Programas Estrategias y Planes para el BienestarGestión Integral Estrategias y Programas20254_SUMAPAZ3_MARZO_2026</v>
      </c>
      <c r="P945" s="121">
        <v>3994272</v>
      </c>
      <c r="Q945" s="121"/>
      <c r="R945" s="121"/>
      <c r="S945" s="122"/>
      <c r="T945" s="123">
        <v>0</v>
      </c>
    </row>
    <row r="946" spans="2:20" ht="30.2" hidden="1" customHeight="1">
      <c r="B946" s="117">
        <v>170</v>
      </c>
      <c r="C946" s="118" t="s">
        <v>210</v>
      </c>
      <c r="D946" s="118" t="s">
        <v>211</v>
      </c>
      <c r="E946" s="83">
        <v>2025</v>
      </c>
      <c r="F946" s="116" t="str">
        <f t="shared" si="29"/>
        <v>1709. Gestión de Programas Estrategias y Planes para el BienestarGestión Integral Estrategias y Programas2025</v>
      </c>
      <c r="G946" s="118" t="s">
        <v>250</v>
      </c>
      <c r="H946" s="118" t="s">
        <v>215</v>
      </c>
      <c r="I946" s="118" t="s">
        <v>47</v>
      </c>
      <c r="J946" s="116" t="s">
        <v>37</v>
      </c>
      <c r="K946" s="119" t="s">
        <v>251</v>
      </c>
      <c r="L946" s="119" t="s">
        <v>39</v>
      </c>
      <c r="M946" s="120" t="s">
        <v>10</v>
      </c>
      <c r="N946" s="96" t="s">
        <v>2</v>
      </c>
      <c r="O946" s="116" t="str">
        <f t="shared" si="28"/>
        <v>1709. Gestión de Programas Estrategias y Planes para el BienestarGestión Integral Estrategias y Programas20254_SUMAPAZ3_MARZO_2026</v>
      </c>
      <c r="P946" s="121">
        <v>19450000</v>
      </c>
      <c r="Q946" s="121"/>
      <c r="R946" s="121"/>
      <c r="S946" s="122"/>
      <c r="T946" s="123">
        <v>0</v>
      </c>
    </row>
    <row r="947" spans="2:20" ht="30.2" hidden="1" customHeight="1">
      <c r="B947" s="117">
        <v>171</v>
      </c>
      <c r="C947" s="118" t="s">
        <v>210</v>
      </c>
      <c r="D947" s="118" t="s">
        <v>211</v>
      </c>
      <c r="E947" s="83">
        <v>2025</v>
      </c>
      <c r="F947" s="116" t="str">
        <f t="shared" si="29"/>
        <v>1719. Gestión de Programas Estrategias y Planes para el BienestarGestión Integral Estrategias y Programas2025</v>
      </c>
      <c r="G947" s="118" t="s">
        <v>252</v>
      </c>
      <c r="H947" s="118" t="s">
        <v>215</v>
      </c>
      <c r="I947" s="118" t="s">
        <v>47</v>
      </c>
      <c r="J947" s="116" t="s">
        <v>37</v>
      </c>
      <c r="K947" s="119" t="s">
        <v>253</v>
      </c>
      <c r="L947" s="119" t="s">
        <v>39</v>
      </c>
      <c r="M947" s="120" t="s">
        <v>10</v>
      </c>
      <c r="N947" s="96" t="s">
        <v>2</v>
      </c>
      <c r="O947" s="116" t="str">
        <f t="shared" si="28"/>
        <v>1719. Gestión de Programas Estrategias y Planes para el BienestarGestión Integral Estrategias y Programas20254_SUMAPAZ3_MARZO_2026</v>
      </c>
      <c r="P947" s="121">
        <v>3994272</v>
      </c>
      <c r="Q947" s="121"/>
      <c r="R947" s="121"/>
      <c r="S947" s="122"/>
      <c r="T947" s="123">
        <v>0</v>
      </c>
    </row>
    <row r="948" spans="2:20" ht="30.2" hidden="1" customHeight="1">
      <c r="B948" s="117">
        <v>172</v>
      </c>
      <c r="C948" s="118" t="s">
        <v>210</v>
      </c>
      <c r="D948" s="118" t="s">
        <v>211</v>
      </c>
      <c r="E948" s="83">
        <v>2025</v>
      </c>
      <c r="F948" s="116" t="str">
        <f t="shared" si="29"/>
        <v>1729. Gestión de Programas Estrategias y Planes para el BienestarGestión Integral Estrategias y Programas2025</v>
      </c>
      <c r="G948" s="118" t="s">
        <v>254</v>
      </c>
      <c r="H948" s="118" t="s">
        <v>215</v>
      </c>
      <c r="I948" s="118" t="s">
        <v>47</v>
      </c>
      <c r="J948" s="116" t="s">
        <v>37</v>
      </c>
      <c r="K948" s="119" t="s">
        <v>38</v>
      </c>
      <c r="L948" s="119" t="s">
        <v>39</v>
      </c>
      <c r="M948" s="120" t="s">
        <v>10</v>
      </c>
      <c r="N948" s="96" t="s">
        <v>2</v>
      </c>
      <c r="O948" s="116" t="str">
        <f t="shared" si="28"/>
        <v>1729. Gestión de Programas Estrategias y Planes para el BienestarGestión Integral Estrategias y Programas20254_SUMAPAZ3_MARZO_2026</v>
      </c>
      <c r="P948" s="121">
        <v>9985680</v>
      </c>
      <c r="Q948" s="121"/>
      <c r="R948" s="121"/>
      <c r="S948" s="122"/>
      <c r="T948" s="123">
        <v>0</v>
      </c>
    </row>
    <row r="949" spans="2:20" ht="30.2" hidden="1" customHeight="1">
      <c r="B949" s="117">
        <v>173</v>
      </c>
      <c r="C949" s="118" t="s">
        <v>210</v>
      </c>
      <c r="D949" s="118" t="s">
        <v>211</v>
      </c>
      <c r="E949" s="83">
        <v>2025</v>
      </c>
      <c r="F949" s="116" t="str">
        <f t="shared" si="29"/>
        <v>1739. Gestión de Programas Estrategias y Planes para el BienestarGestión Integral Estrategias y Programas2025</v>
      </c>
      <c r="G949" s="118" t="s">
        <v>255</v>
      </c>
      <c r="H949" s="118" t="s">
        <v>215</v>
      </c>
      <c r="I949" s="118" t="s">
        <v>47</v>
      </c>
      <c r="J949" s="116" t="s">
        <v>37</v>
      </c>
      <c r="K949" s="119" t="s">
        <v>38</v>
      </c>
      <c r="L949" s="119" t="s">
        <v>39</v>
      </c>
      <c r="M949" s="120" t="s">
        <v>10</v>
      </c>
      <c r="N949" s="96" t="s">
        <v>2</v>
      </c>
      <c r="O949" s="116" t="str">
        <f t="shared" si="28"/>
        <v>1739. Gestión de Programas Estrategias y Planes para el BienestarGestión Integral Estrategias y Programas20254_SUMAPAZ3_MARZO_2026</v>
      </c>
      <c r="P949" s="121">
        <v>2983376</v>
      </c>
      <c r="Q949" s="121"/>
      <c r="R949" s="121"/>
      <c r="S949" s="122"/>
      <c r="T949" s="123">
        <v>0</v>
      </c>
    </row>
    <row r="950" spans="2:20" ht="30.2" hidden="1" customHeight="1">
      <c r="B950" s="117">
        <v>174</v>
      </c>
      <c r="C950" s="118" t="s">
        <v>256</v>
      </c>
      <c r="D950" s="118" t="s">
        <v>257</v>
      </c>
      <c r="E950" s="83">
        <v>2025</v>
      </c>
      <c r="F950" s="116" t="str">
        <f t="shared" si="29"/>
        <v>17410. Proceso integral e integrado de la Vigilancia de la Salud PúblicaVigilancia en salud pública2025</v>
      </c>
      <c r="G950" s="118" t="s">
        <v>258</v>
      </c>
      <c r="H950" s="118" t="s">
        <v>259</v>
      </c>
      <c r="I950" s="118" t="s">
        <v>47</v>
      </c>
      <c r="J950" s="116" t="s">
        <v>37</v>
      </c>
      <c r="K950" s="119" t="s">
        <v>38</v>
      </c>
      <c r="L950" s="119" t="s">
        <v>39</v>
      </c>
      <c r="M950" s="120" t="s">
        <v>10</v>
      </c>
      <c r="N950" s="96" t="s">
        <v>2</v>
      </c>
      <c r="O950" s="116" t="str">
        <f t="shared" si="28"/>
        <v>17410. Proceso integral e integrado de la Vigilancia de la Salud PúblicaVigilancia en salud pública20254_SUMAPAZ3_MARZO_2026</v>
      </c>
      <c r="P950" s="121">
        <v>37920928</v>
      </c>
      <c r="Q950" s="121"/>
      <c r="R950" s="121"/>
      <c r="S950" s="122">
        <v>0</v>
      </c>
      <c r="T950" s="123">
        <v>0</v>
      </c>
    </row>
    <row r="951" spans="2:20" ht="30.2" hidden="1" customHeight="1">
      <c r="B951" s="117">
        <v>175</v>
      </c>
      <c r="C951" s="118" t="s">
        <v>256</v>
      </c>
      <c r="D951" s="118" t="s">
        <v>257</v>
      </c>
      <c r="E951" s="83">
        <v>2025</v>
      </c>
      <c r="F951" s="116" t="str">
        <f t="shared" si="29"/>
        <v>17510. Proceso integral e integrado de la Vigilancia de la Salud PúblicaVigilancia en salud pública2025</v>
      </c>
      <c r="G951" s="118" t="s">
        <v>260</v>
      </c>
      <c r="H951" s="118" t="s">
        <v>259</v>
      </c>
      <c r="I951" s="118" t="s">
        <v>47</v>
      </c>
      <c r="J951" s="116" t="s">
        <v>37</v>
      </c>
      <c r="K951" s="119" t="s">
        <v>38</v>
      </c>
      <c r="L951" s="119" t="s">
        <v>39</v>
      </c>
      <c r="M951" s="120" t="s">
        <v>10</v>
      </c>
      <c r="N951" s="96" t="s">
        <v>2</v>
      </c>
      <c r="O951" s="116" t="str">
        <f t="shared" si="28"/>
        <v>17510. Proceso integral e integrado de la Vigilancia de la Salud PúblicaVigilancia en salud pública20254_SUMAPAZ3_MARZO_2026</v>
      </c>
      <c r="P951" s="121">
        <v>26899696</v>
      </c>
      <c r="Q951" s="121"/>
      <c r="R951" s="121"/>
      <c r="S951" s="122">
        <v>0</v>
      </c>
      <c r="T951" s="123">
        <v>0</v>
      </c>
    </row>
    <row r="952" spans="2:20" ht="30.2" hidden="1" customHeight="1">
      <c r="B952" s="117">
        <v>176</v>
      </c>
      <c r="C952" s="118" t="s">
        <v>256</v>
      </c>
      <c r="D952" s="118" t="s">
        <v>257</v>
      </c>
      <c r="E952" s="83">
        <v>2025</v>
      </c>
      <c r="F952" s="116" t="str">
        <f t="shared" si="29"/>
        <v>17610. Proceso integral e integrado de la Vigilancia de la Salud PúblicaVigilancia en salud pública2025</v>
      </c>
      <c r="G952" s="118" t="s">
        <v>261</v>
      </c>
      <c r="H952" s="118" t="s">
        <v>259</v>
      </c>
      <c r="I952" s="118" t="s">
        <v>47</v>
      </c>
      <c r="J952" s="116" t="s">
        <v>37</v>
      </c>
      <c r="K952" s="119" t="s">
        <v>38</v>
      </c>
      <c r="L952" s="119" t="s">
        <v>58</v>
      </c>
      <c r="M952" s="120" t="s">
        <v>10</v>
      </c>
      <c r="N952" s="96" t="s">
        <v>2</v>
      </c>
      <c r="O952" s="116" t="str">
        <f t="shared" si="28"/>
        <v>17610. Proceso integral e integrado de la Vigilancia de la Salud PúblicaVigilancia en salud pública20254_SUMAPAZ3_MARZO_2026</v>
      </c>
      <c r="P952" s="121">
        <v>28206464</v>
      </c>
      <c r="Q952" s="121"/>
      <c r="R952" s="121"/>
      <c r="S952" s="122">
        <v>0</v>
      </c>
      <c r="T952" s="123">
        <v>0</v>
      </c>
    </row>
    <row r="953" spans="2:20" ht="30.2" hidden="1" customHeight="1">
      <c r="B953" s="117">
        <v>177</v>
      </c>
      <c r="C953" s="118" t="s">
        <v>256</v>
      </c>
      <c r="D953" s="118" t="s">
        <v>257</v>
      </c>
      <c r="E953" s="83">
        <v>2025</v>
      </c>
      <c r="F953" s="116" t="str">
        <f t="shared" si="29"/>
        <v>17710. Proceso integral e integrado de la Vigilancia de la Salud PúblicaVigilancia en salud pública2025</v>
      </c>
      <c r="G953" s="118" t="s">
        <v>262</v>
      </c>
      <c r="H953" s="118" t="s">
        <v>259</v>
      </c>
      <c r="I953" s="118" t="s">
        <v>47</v>
      </c>
      <c r="J953" s="116" t="s">
        <v>37</v>
      </c>
      <c r="K953" s="119" t="s">
        <v>38</v>
      </c>
      <c r="L953" s="119" t="s">
        <v>58</v>
      </c>
      <c r="M953" s="120" t="s">
        <v>10</v>
      </c>
      <c r="N953" s="96" t="s">
        <v>2</v>
      </c>
      <c r="O953" s="116" t="str">
        <f t="shared" si="28"/>
        <v>17710. Proceso integral e integrado de la Vigilancia de la Salud PúblicaVigilancia en salud pública20254_SUMAPAZ3_MARZO_2026</v>
      </c>
      <c r="P953" s="121">
        <v>37181248</v>
      </c>
      <c r="Q953" s="121"/>
      <c r="R953" s="121"/>
      <c r="S953" s="122">
        <v>0</v>
      </c>
      <c r="T953" s="123">
        <v>0</v>
      </c>
    </row>
    <row r="954" spans="2:20" ht="30.2" hidden="1" customHeight="1">
      <c r="B954" s="117">
        <v>178</v>
      </c>
      <c r="C954" s="118" t="s">
        <v>256</v>
      </c>
      <c r="D954" s="118" t="s">
        <v>257</v>
      </c>
      <c r="E954" s="83">
        <v>2025</v>
      </c>
      <c r="F954" s="116" t="str">
        <f t="shared" si="29"/>
        <v>17810. Proceso integral e integrado de la Vigilancia de la Salud PúblicaVigilancia en salud pública2025</v>
      </c>
      <c r="G954" s="118" t="s">
        <v>263</v>
      </c>
      <c r="H954" s="118" t="s">
        <v>259</v>
      </c>
      <c r="I954" s="118" t="s">
        <v>47</v>
      </c>
      <c r="J954" s="116" t="s">
        <v>37</v>
      </c>
      <c r="K954" s="119" t="s">
        <v>38</v>
      </c>
      <c r="L954" s="119" t="s">
        <v>39</v>
      </c>
      <c r="M954" s="120" t="s">
        <v>10</v>
      </c>
      <c r="N954" s="96" t="s">
        <v>2</v>
      </c>
      <c r="O954" s="116" t="str">
        <f t="shared" si="28"/>
        <v>17810. Proceso integral e integrado de la Vigilancia de la Salud PúblicaVigilancia en salud pública20254_SUMAPAZ3_MARZO_2026</v>
      </c>
      <c r="P954" s="121">
        <v>7347488</v>
      </c>
      <c r="Q954" s="121"/>
      <c r="R954" s="121"/>
      <c r="S954" s="122">
        <v>0</v>
      </c>
      <c r="T954" s="123">
        <v>0</v>
      </c>
    </row>
    <row r="955" spans="2:20" ht="30.2" hidden="1" customHeight="1">
      <c r="B955" s="117">
        <v>179</v>
      </c>
      <c r="C955" s="118" t="s">
        <v>256</v>
      </c>
      <c r="D955" s="118" t="s">
        <v>257</v>
      </c>
      <c r="E955" s="83">
        <v>2025</v>
      </c>
      <c r="F955" s="116" t="str">
        <f t="shared" si="29"/>
        <v>17910. Proceso integral e integrado de la Vigilancia de la Salud PúblicaVigilancia en salud pública2025</v>
      </c>
      <c r="G955" s="118" t="s">
        <v>264</v>
      </c>
      <c r="H955" s="118" t="s">
        <v>259</v>
      </c>
      <c r="I955" s="118" t="s">
        <v>47</v>
      </c>
      <c r="J955" s="116" t="s">
        <v>37</v>
      </c>
      <c r="K955" s="119" t="s">
        <v>38</v>
      </c>
      <c r="L955" s="119" t="s">
        <v>39</v>
      </c>
      <c r="M955" s="120" t="s">
        <v>10</v>
      </c>
      <c r="N955" s="96" t="s">
        <v>2</v>
      </c>
      <c r="O955" s="116" t="str">
        <f t="shared" si="28"/>
        <v>17910. Proceso integral e integrado de la Vigilancia de la Salud PúblicaVigilancia en salud pública20254_SUMAPAZ3_MARZO_2026</v>
      </c>
      <c r="P955" s="121">
        <v>3673744</v>
      </c>
      <c r="Q955" s="121"/>
      <c r="R955" s="121"/>
      <c r="S955" s="122">
        <v>0</v>
      </c>
      <c r="T955" s="123">
        <v>0</v>
      </c>
    </row>
    <row r="956" spans="2:20" ht="30.2" hidden="1" customHeight="1">
      <c r="B956" s="117">
        <v>180</v>
      </c>
      <c r="C956" s="118" t="s">
        <v>256</v>
      </c>
      <c r="D956" s="118" t="s">
        <v>257</v>
      </c>
      <c r="E956" s="83">
        <v>2025</v>
      </c>
      <c r="F956" s="116" t="str">
        <f t="shared" si="29"/>
        <v>18010. Proceso integral e integrado de la Vigilancia de la Salud PúblicaVigilancia en salud pública2025</v>
      </c>
      <c r="G956" s="118" t="s">
        <v>265</v>
      </c>
      <c r="H956" s="118" t="s">
        <v>259</v>
      </c>
      <c r="I956" s="118" t="s">
        <v>47</v>
      </c>
      <c r="J956" s="116" t="s">
        <v>37</v>
      </c>
      <c r="K956" s="119" t="s">
        <v>38</v>
      </c>
      <c r="L956" s="119" t="s">
        <v>39</v>
      </c>
      <c r="M956" s="120" t="s">
        <v>10</v>
      </c>
      <c r="N956" s="96" t="s">
        <v>2</v>
      </c>
      <c r="O956" s="116" t="str">
        <f t="shared" si="28"/>
        <v>18010. Proceso integral e integrado de la Vigilancia de la Salud PúblicaVigilancia en salud pública20254_SUMAPAZ3_MARZO_2026</v>
      </c>
      <c r="P956" s="121">
        <v>3673744</v>
      </c>
      <c r="Q956" s="121"/>
      <c r="R956" s="121"/>
      <c r="S956" s="122">
        <v>0</v>
      </c>
      <c r="T956" s="123">
        <v>0</v>
      </c>
    </row>
    <row r="957" spans="2:20" ht="30.2" hidden="1" customHeight="1">
      <c r="B957" s="117">
        <v>181</v>
      </c>
      <c r="C957" s="118" t="s">
        <v>256</v>
      </c>
      <c r="D957" s="118" t="s">
        <v>257</v>
      </c>
      <c r="E957" s="83">
        <v>2025</v>
      </c>
      <c r="F957" s="116" t="str">
        <f t="shared" si="29"/>
        <v>18110. Proceso integral e integrado de la Vigilancia de la Salud PúblicaVigilancia en salud pública2025</v>
      </c>
      <c r="G957" s="118" t="s">
        <v>266</v>
      </c>
      <c r="H957" s="118" t="s">
        <v>259</v>
      </c>
      <c r="I957" s="118" t="s">
        <v>47</v>
      </c>
      <c r="J957" s="116" t="s">
        <v>37</v>
      </c>
      <c r="K957" s="119" t="s">
        <v>38</v>
      </c>
      <c r="L957" s="119" t="s">
        <v>39</v>
      </c>
      <c r="M957" s="120" t="s">
        <v>10</v>
      </c>
      <c r="N957" s="96" t="s">
        <v>2</v>
      </c>
      <c r="O957" s="116" t="str">
        <f t="shared" si="28"/>
        <v>18110. Proceso integral e integrado de la Vigilancia de la Salud PúblicaVigilancia en salud pública20254_SUMAPAZ3_MARZO_2026</v>
      </c>
      <c r="P957" s="121">
        <v>87405520</v>
      </c>
      <c r="Q957" s="121"/>
      <c r="R957" s="121"/>
      <c r="S957" s="122">
        <v>0</v>
      </c>
      <c r="T957" s="123">
        <v>0</v>
      </c>
    </row>
    <row r="958" spans="2:20" ht="30.2" hidden="1" customHeight="1">
      <c r="B958" s="117">
        <v>182</v>
      </c>
      <c r="C958" s="118" t="s">
        <v>256</v>
      </c>
      <c r="D958" s="118" t="s">
        <v>257</v>
      </c>
      <c r="E958" s="83">
        <v>2025</v>
      </c>
      <c r="F958" s="116" t="str">
        <f t="shared" si="29"/>
        <v>18210. Proceso integral e integrado de la Vigilancia de la Salud PúblicaVigilancia en salud pública2025</v>
      </c>
      <c r="G958" s="118" t="s">
        <v>267</v>
      </c>
      <c r="H958" s="118" t="s">
        <v>259</v>
      </c>
      <c r="I958" s="118" t="s">
        <v>47</v>
      </c>
      <c r="J958" s="116" t="s">
        <v>37</v>
      </c>
      <c r="K958" s="119" t="s">
        <v>38</v>
      </c>
      <c r="L958" s="119" t="s">
        <v>39</v>
      </c>
      <c r="M958" s="120" t="s">
        <v>10</v>
      </c>
      <c r="N958" s="96" t="s">
        <v>2</v>
      </c>
      <c r="O958" s="116" t="str">
        <f t="shared" si="28"/>
        <v>18210. Proceso integral e integrado de la Vigilancia de la Salud PúblicaVigilancia en salud pública20254_SUMAPAZ3_MARZO_2026</v>
      </c>
      <c r="P958" s="121">
        <v>17288787</v>
      </c>
      <c r="Q958" s="121"/>
      <c r="R958" s="121"/>
      <c r="S958" s="122">
        <v>0</v>
      </c>
      <c r="T958" s="123">
        <v>0</v>
      </c>
    </row>
    <row r="959" spans="2:20" ht="30.2" hidden="1" customHeight="1">
      <c r="B959" s="117">
        <v>183</v>
      </c>
      <c r="C959" s="118" t="s">
        <v>256</v>
      </c>
      <c r="D959" s="118" t="s">
        <v>257</v>
      </c>
      <c r="E959" s="83">
        <v>2025</v>
      </c>
      <c r="F959" s="116" t="str">
        <f t="shared" si="29"/>
        <v>18310. Proceso integral e integrado de la Vigilancia de la Salud PúblicaVigilancia en salud pública2025</v>
      </c>
      <c r="G959" s="118" t="s">
        <v>268</v>
      </c>
      <c r="H959" s="118" t="s">
        <v>259</v>
      </c>
      <c r="I959" s="118" t="s">
        <v>47</v>
      </c>
      <c r="J959" s="116" t="s">
        <v>37</v>
      </c>
      <c r="K959" s="119" t="s">
        <v>38</v>
      </c>
      <c r="L959" s="119" t="s">
        <v>39</v>
      </c>
      <c r="M959" s="120" t="s">
        <v>10</v>
      </c>
      <c r="N959" s="96" t="s">
        <v>2</v>
      </c>
      <c r="O959" s="116" t="str">
        <f t="shared" si="28"/>
        <v>18310. Proceso integral e integrado de la Vigilancia de la Salud PúblicaVigilancia en salud pública20254_SUMAPAZ3_MARZO_2026</v>
      </c>
      <c r="P959" s="121">
        <v>61146880</v>
      </c>
      <c r="Q959" s="121"/>
      <c r="R959" s="121"/>
      <c r="S959" s="122">
        <v>0</v>
      </c>
      <c r="T959" s="123">
        <v>0</v>
      </c>
    </row>
    <row r="960" spans="2:20" ht="30.2" hidden="1" customHeight="1">
      <c r="B960" s="117">
        <v>184</v>
      </c>
      <c r="C960" s="118" t="s">
        <v>256</v>
      </c>
      <c r="D960" s="118" t="s">
        <v>257</v>
      </c>
      <c r="E960" s="83">
        <v>2025</v>
      </c>
      <c r="F960" s="116" t="str">
        <f t="shared" si="29"/>
        <v>18410. Proceso integral e integrado de la Vigilancia de la Salud PúblicaVigilancia en salud pública2025</v>
      </c>
      <c r="G960" s="118" t="s">
        <v>269</v>
      </c>
      <c r="H960" s="118" t="s">
        <v>259</v>
      </c>
      <c r="I960" s="118" t="s">
        <v>47</v>
      </c>
      <c r="J960" s="116" t="s">
        <v>37</v>
      </c>
      <c r="K960" s="119" t="s">
        <v>38</v>
      </c>
      <c r="L960" s="119" t="s">
        <v>39</v>
      </c>
      <c r="M960" s="120" t="s">
        <v>10</v>
      </c>
      <c r="N960" s="96" t="s">
        <v>2</v>
      </c>
      <c r="O960" s="116" t="str">
        <f t="shared" si="28"/>
        <v>18410. Proceso integral e integrado de la Vigilancia de la Salud PúblicaVigilancia en salud pública20254_SUMAPAZ3_MARZO_2026</v>
      </c>
      <c r="P960" s="121">
        <v>9941299</v>
      </c>
      <c r="Q960" s="121"/>
      <c r="R960" s="121"/>
      <c r="S960" s="122">
        <v>0</v>
      </c>
      <c r="T960" s="123">
        <v>0</v>
      </c>
    </row>
    <row r="961" spans="2:20" ht="30.2" hidden="1" customHeight="1">
      <c r="B961" s="117">
        <v>185</v>
      </c>
      <c r="C961" s="118" t="s">
        <v>256</v>
      </c>
      <c r="D961" s="118" t="s">
        <v>257</v>
      </c>
      <c r="E961" s="83">
        <v>2025</v>
      </c>
      <c r="F961" s="116" t="str">
        <f t="shared" si="29"/>
        <v>18510. Proceso integral e integrado de la Vigilancia de la Salud PúblicaVigilancia en salud pública2025</v>
      </c>
      <c r="G961" s="118" t="s">
        <v>270</v>
      </c>
      <c r="H961" s="118" t="s">
        <v>259</v>
      </c>
      <c r="I961" s="118" t="s">
        <v>47</v>
      </c>
      <c r="J961" s="116" t="s">
        <v>37</v>
      </c>
      <c r="K961" s="119" t="s">
        <v>38</v>
      </c>
      <c r="L961" s="119" t="s">
        <v>39</v>
      </c>
      <c r="M961" s="120" t="s">
        <v>10</v>
      </c>
      <c r="N961" s="96" t="s">
        <v>2</v>
      </c>
      <c r="O961" s="116" t="str">
        <f t="shared" si="28"/>
        <v>18510. Proceso integral e integrado de la Vigilancia de la Salud PúblicaVigilancia en salud pública20254_SUMAPAZ3_MARZO_2026</v>
      </c>
      <c r="P961" s="121">
        <v>40189280</v>
      </c>
      <c r="Q961" s="121"/>
      <c r="R961" s="121"/>
      <c r="S961" s="122">
        <v>0</v>
      </c>
      <c r="T961" s="123">
        <v>0</v>
      </c>
    </row>
    <row r="962" spans="2:20" ht="30.2" hidden="1" customHeight="1">
      <c r="B962" s="117">
        <v>186</v>
      </c>
      <c r="C962" s="118" t="s">
        <v>256</v>
      </c>
      <c r="D962" s="118" t="s">
        <v>257</v>
      </c>
      <c r="E962" s="83">
        <v>2025</v>
      </c>
      <c r="F962" s="116" t="str">
        <f t="shared" si="29"/>
        <v>18610. Proceso integral e integrado de la Vigilancia de la Salud PúblicaVigilancia en salud pública2025</v>
      </c>
      <c r="G962" s="118" t="s">
        <v>271</v>
      </c>
      <c r="H962" s="118" t="s">
        <v>259</v>
      </c>
      <c r="I962" s="118" t="s">
        <v>47</v>
      </c>
      <c r="J962" s="116" t="s">
        <v>37</v>
      </c>
      <c r="K962" s="119" t="s">
        <v>38</v>
      </c>
      <c r="L962" s="119" t="s">
        <v>58</v>
      </c>
      <c r="M962" s="120" t="s">
        <v>10</v>
      </c>
      <c r="N962" s="96" t="s">
        <v>2</v>
      </c>
      <c r="O962" s="116" t="str">
        <f t="shared" si="28"/>
        <v>18610. Proceso integral e integrado de la Vigilancia de la Salud PúblicaVigilancia en salud pública20254_SUMAPAZ3_MARZO_2026</v>
      </c>
      <c r="P962" s="121">
        <v>7347488</v>
      </c>
      <c r="Q962" s="121"/>
      <c r="R962" s="121"/>
      <c r="S962" s="122">
        <v>0</v>
      </c>
      <c r="T962" s="123">
        <v>0</v>
      </c>
    </row>
    <row r="963" spans="2:20" ht="30.2" hidden="1" customHeight="1">
      <c r="B963" s="117">
        <v>187</v>
      </c>
      <c r="C963" s="118" t="s">
        <v>256</v>
      </c>
      <c r="D963" s="118" t="s">
        <v>257</v>
      </c>
      <c r="E963" s="83">
        <v>2025</v>
      </c>
      <c r="F963" s="116" t="str">
        <f t="shared" si="29"/>
        <v>18710. Proceso integral e integrado de la Vigilancia de la Salud PúblicaVigilancia en salud pública2025</v>
      </c>
      <c r="G963" s="118" t="s">
        <v>272</v>
      </c>
      <c r="H963" s="118" t="s">
        <v>273</v>
      </c>
      <c r="I963" s="118" t="s">
        <v>47</v>
      </c>
      <c r="J963" s="116" t="s">
        <v>37</v>
      </c>
      <c r="K963" s="119" t="s">
        <v>38</v>
      </c>
      <c r="L963" s="119" t="s">
        <v>39</v>
      </c>
      <c r="M963" s="120" t="s">
        <v>10</v>
      </c>
      <c r="N963" s="96" t="s">
        <v>2</v>
      </c>
      <c r="O963" s="116" t="str">
        <f t="shared" si="28"/>
        <v>18710. Proceso integral e integrado de la Vigilancia de la Salud PúblicaVigilancia en salud pública20254_SUMAPAZ3_MARZO_2026</v>
      </c>
      <c r="P963" s="121">
        <v>3994272</v>
      </c>
      <c r="Q963" s="121"/>
      <c r="R963" s="121"/>
      <c r="S963" s="122">
        <v>0</v>
      </c>
      <c r="T963" s="123">
        <v>0</v>
      </c>
    </row>
    <row r="964" spans="2:20" ht="30.2" hidden="1" customHeight="1">
      <c r="B964" s="117">
        <v>188</v>
      </c>
      <c r="C964" s="118" t="s">
        <v>256</v>
      </c>
      <c r="D964" s="118" t="s">
        <v>257</v>
      </c>
      <c r="E964" s="83">
        <v>2025</v>
      </c>
      <c r="F964" s="116" t="str">
        <f t="shared" si="29"/>
        <v>18810. Proceso integral e integrado de la Vigilancia de la Salud PúblicaVigilancia en salud pública2025</v>
      </c>
      <c r="G964" s="118" t="s">
        <v>274</v>
      </c>
      <c r="H964" s="118" t="s">
        <v>273</v>
      </c>
      <c r="I964" s="118" t="s">
        <v>47</v>
      </c>
      <c r="J964" s="116" t="s">
        <v>37</v>
      </c>
      <c r="K964" s="119" t="s">
        <v>38</v>
      </c>
      <c r="L964" s="119" t="s">
        <v>39</v>
      </c>
      <c r="M964" s="120" t="s">
        <v>10</v>
      </c>
      <c r="N964" s="96" t="s">
        <v>2</v>
      </c>
      <c r="O964" s="116" t="str">
        <f t="shared" si="28"/>
        <v>18810. Proceso integral e integrado de la Vigilancia de la Salud PúblicaVigilancia en salud pública20254_SUMAPAZ3_MARZO_2026</v>
      </c>
      <c r="P964" s="121">
        <v>33280669</v>
      </c>
      <c r="Q964" s="121"/>
      <c r="R964" s="121"/>
      <c r="S964" s="122">
        <v>0</v>
      </c>
      <c r="T964" s="123">
        <v>0</v>
      </c>
    </row>
    <row r="965" spans="2:20" ht="30.2" hidden="1" customHeight="1">
      <c r="B965" s="117">
        <v>189</v>
      </c>
      <c r="C965" s="118" t="s">
        <v>256</v>
      </c>
      <c r="D965" s="118" t="s">
        <v>257</v>
      </c>
      <c r="E965" s="83">
        <v>2025</v>
      </c>
      <c r="F965" s="116" t="str">
        <f t="shared" si="29"/>
        <v>18910. Proceso integral e integrado de la Vigilancia de la Salud PúblicaVigilancia en salud pública2025</v>
      </c>
      <c r="G965" s="118" t="s">
        <v>275</v>
      </c>
      <c r="H965" s="118" t="s">
        <v>273</v>
      </c>
      <c r="I965" s="118" t="s">
        <v>47</v>
      </c>
      <c r="J965" s="116" t="s">
        <v>37</v>
      </c>
      <c r="K965" s="119" t="s">
        <v>38</v>
      </c>
      <c r="L965" s="119" t="s">
        <v>39</v>
      </c>
      <c r="M965" s="120" t="s">
        <v>10</v>
      </c>
      <c r="N965" s="96" t="s">
        <v>2</v>
      </c>
      <c r="O965" s="116" t="str">
        <f t="shared" si="28"/>
        <v>18910. Proceso integral e integrado de la Vigilancia de la Salud PúblicaVigilancia en salud pública20254_SUMAPAZ3_MARZO_2026</v>
      </c>
      <c r="P965" s="121">
        <v>25933181</v>
      </c>
      <c r="Q965" s="121"/>
      <c r="R965" s="121"/>
      <c r="S965" s="122">
        <v>0</v>
      </c>
      <c r="T965" s="123">
        <v>0</v>
      </c>
    </row>
    <row r="966" spans="2:20" ht="30.2" hidden="1" customHeight="1">
      <c r="B966" s="117">
        <v>190</v>
      </c>
      <c r="C966" s="118" t="s">
        <v>256</v>
      </c>
      <c r="D966" s="118" t="s">
        <v>257</v>
      </c>
      <c r="E966" s="83">
        <v>2025</v>
      </c>
      <c r="F966" s="116" t="str">
        <f t="shared" si="29"/>
        <v>19010. Proceso integral e integrado de la Vigilancia de la Salud PúblicaVigilancia en salud pública2025</v>
      </c>
      <c r="G966" s="118" t="s">
        <v>276</v>
      </c>
      <c r="H966" s="118" t="s">
        <v>273</v>
      </c>
      <c r="I966" s="118" t="s">
        <v>47</v>
      </c>
      <c r="J966" s="116" t="s">
        <v>37</v>
      </c>
      <c r="K966" s="119" t="s">
        <v>38</v>
      </c>
      <c r="L966" s="119" t="s">
        <v>39</v>
      </c>
      <c r="M966" s="120" t="s">
        <v>10</v>
      </c>
      <c r="N966" s="96" t="s">
        <v>2</v>
      </c>
      <c r="O966" s="116" t="str">
        <f t="shared" si="28"/>
        <v>19010. Proceso integral e integrado de la Vigilancia de la Salud PúblicaVigilancia en salud pública20254_SUMAPAZ3_MARZO_2026</v>
      </c>
      <c r="P966" s="121">
        <v>8432352</v>
      </c>
      <c r="Q966" s="121"/>
      <c r="R966" s="121"/>
      <c r="S966" s="122">
        <v>0</v>
      </c>
      <c r="T966" s="123">
        <v>0</v>
      </c>
    </row>
    <row r="967" spans="2:20" ht="30.2" hidden="1" customHeight="1">
      <c r="B967" s="117">
        <v>191</v>
      </c>
      <c r="C967" s="118" t="s">
        <v>256</v>
      </c>
      <c r="D967" s="118" t="s">
        <v>257</v>
      </c>
      <c r="E967" s="83">
        <v>2025</v>
      </c>
      <c r="F967" s="116" t="str">
        <f t="shared" si="29"/>
        <v>19110. Proceso integral e integrado de la Vigilancia de la Salud PúblicaVigilancia en salud pública2025</v>
      </c>
      <c r="G967" s="118" t="s">
        <v>277</v>
      </c>
      <c r="H967" s="118" t="s">
        <v>259</v>
      </c>
      <c r="I967" s="118" t="s">
        <v>47</v>
      </c>
      <c r="J967" s="116" t="s">
        <v>37</v>
      </c>
      <c r="K967" s="119" t="s">
        <v>38</v>
      </c>
      <c r="L967" s="119" t="s">
        <v>39</v>
      </c>
      <c r="M967" s="120" t="s">
        <v>10</v>
      </c>
      <c r="N967" s="96" t="s">
        <v>2</v>
      </c>
      <c r="O967" s="116" t="str">
        <f t="shared" ref="O967:O1030" si="30">+F967&amp;M967&amp;N967</f>
        <v>19110. Proceso integral e integrado de la Vigilancia de la Salud PúblicaVigilancia en salud pública20254_SUMAPAZ3_MARZO_2026</v>
      </c>
      <c r="P967" s="121">
        <v>7347488</v>
      </c>
      <c r="Q967" s="121"/>
      <c r="R967" s="121"/>
      <c r="S967" s="122">
        <v>0</v>
      </c>
      <c r="T967" s="123">
        <v>0</v>
      </c>
    </row>
    <row r="968" spans="2:20" ht="30.2" hidden="1" customHeight="1">
      <c r="B968" s="117">
        <v>192</v>
      </c>
      <c r="C968" s="118" t="s">
        <v>256</v>
      </c>
      <c r="D968" s="118" t="s">
        <v>257</v>
      </c>
      <c r="E968" s="83">
        <v>2025</v>
      </c>
      <c r="F968" s="116" t="str">
        <f t="shared" ref="F968:F1031" si="31">B968&amp;C968&amp;D968&amp;E968</f>
        <v>19210. Proceso integral e integrado de la Vigilancia de la Salud PúblicaVigilancia en salud pública2025</v>
      </c>
      <c r="G968" s="118" t="s">
        <v>278</v>
      </c>
      <c r="H968" s="118" t="s">
        <v>259</v>
      </c>
      <c r="I968" s="118" t="s">
        <v>47</v>
      </c>
      <c r="J968" s="116" t="s">
        <v>37</v>
      </c>
      <c r="K968" s="119" t="s">
        <v>38</v>
      </c>
      <c r="L968" s="119" t="s">
        <v>39</v>
      </c>
      <c r="M968" s="120" t="s">
        <v>10</v>
      </c>
      <c r="N968" s="96" t="s">
        <v>2</v>
      </c>
      <c r="O968" s="116" t="str">
        <f t="shared" si="30"/>
        <v>19210. Proceso integral e integrado de la Vigilancia de la Salud PúblicaVigilancia en salud pública20254_SUMAPAZ3_MARZO_2026</v>
      </c>
      <c r="P968" s="121">
        <v>3673744</v>
      </c>
      <c r="Q968" s="121"/>
      <c r="R968" s="121"/>
      <c r="S968" s="122">
        <v>0</v>
      </c>
      <c r="T968" s="123">
        <v>0</v>
      </c>
    </row>
    <row r="969" spans="2:20" ht="30.2" hidden="1" customHeight="1">
      <c r="B969" s="117">
        <v>193</v>
      </c>
      <c r="C969" s="118" t="s">
        <v>256</v>
      </c>
      <c r="D969" s="118" t="s">
        <v>257</v>
      </c>
      <c r="E969" s="83">
        <v>2025</v>
      </c>
      <c r="F969" s="116" t="str">
        <f t="shared" si="31"/>
        <v>19310. Proceso integral e integrado de la Vigilancia de la Salud PúblicaVigilancia en salud pública2025</v>
      </c>
      <c r="G969" s="118" t="s">
        <v>279</v>
      </c>
      <c r="H969" s="118" t="s">
        <v>273</v>
      </c>
      <c r="I969" s="118" t="s">
        <v>47</v>
      </c>
      <c r="J969" s="116" t="s">
        <v>37</v>
      </c>
      <c r="K969" s="119" t="s">
        <v>38</v>
      </c>
      <c r="L969" s="119" t="s">
        <v>39</v>
      </c>
      <c r="M969" s="120" t="s">
        <v>10</v>
      </c>
      <c r="N969" s="96" t="s">
        <v>2</v>
      </c>
      <c r="O969" s="116" t="str">
        <f t="shared" si="30"/>
        <v>19310. Proceso integral e integrado de la Vigilancia de la Salud PúblicaVigilancia en salud pública20254_SUMAPAZ3_MARZO_2026</v>
      </c>
      <c r="P969" s="121">
        <v>42556256</v>
      </c>
      <c r="Q969" s="121"/>
      <c r="R969" s="121"/>
      <c r="S969" s="122">
        <v>0</v>
      </c>
      <c r="T969" s="123">
        <v>0</v>
      </c>
    </row>
    <row r="970" spans="2:20" ht="30.2" hidden="1" customHeight="1">
      <c r="B970" s="117">
        <v>194</v>
      </c>
      <c r="C970" s="118" t="s">
        <v>256</v>
      </c>
      <c r="D970" s="118" t="s">
        <v>257</v>
      </c>
      <c r="E970" s="83">
        <v>2025</v>
      </c>
      <c r="F970" s="116" t="str">
        <f t="shared" si="31"/>
        <v>19410. Proceso integral e integrado de la Vigilancia de la Salud PúblicaVigilancia en salud pública2025</v>
      </c>
      <c r="G970" s="118" t="s">
        <v>280</v>
      </c>
      <c r="H970" s="118" t="s">
        <v>273</v>
      </c>
      <c r="I970" s="118" t="s">
        <v>47</v>
      </c>
      <c r="J970" s="116" t="s">
        <v>37</v>
      </c>
      <c r="K970" s="119" t="s">
        <v>38</v>
      </c>
      <c r="L970" s="119" t="s">
        <v>39</v>
      </c>
      <c r="M970" s="120" t="s">
        <v>10</v>
      </c>
      <c r="N970" s="96" t="s">
        <v>2</v>
      </c>
      <c r="O970" s="116" t="str">
        <f t="shared" si="30"/>
        <v>19410. Proceso integral e integrado de la Vigilancia de la Salud PúblicaVigilancia en salud pública20254_SUMAPAZ3_MARZO_2026</v>
      </c>
      <c r="P970" s="121">
        <v>38561984</v>
      </c>
      <c r="Q970" s="121"/>
      <c r="R970" s="121"/>
      <c r="S970" s="122">
        <v>0</v>
      </c>
      <c r="T970" s="123">
        <v>0</v>
      </c>
    </row>
    <row r="971" spans="2:20" ht="30.2" hidden="1" customHeight="1">
      <c r="B971" s="117">
        <v>195</v>
      </c>
      <c r="C971" s="118" t="s">
        <v>256</v>
      </c>
      <c r="D971" s="118" t="s">
        <v>257</v>
      </c>
      <c r="E971" s="83">
        <v>2025</v>
      </c>
      <c r="F971" s="116" t="str">
        <f t="shared" si="31"/>
        <v>19510. Proceso integral e integrado de la Vigilancia de la Salud PúblicaVigilancia en salud pública2025</v>
      </c>
      <c r="G971" s="118" t="s">
        <v>281</v>
      </c>
      <c r="H971" s="118" t="s">
        <v>259</v>
      </c>
      <c r="I971" s="118" t="s">
        <v>47</v>
      </c>
      <c r="J971" s="116" t="s">
        <v>37</v>
      </c>
      <c r="K971" s="119" t="s">
        <v>38</v>
      </c>
      <c r="L971" s="119" t="s">
        <v>39</v>
      </c>
      <c r="M971" s="120" t="s">
        <v>10</v>
      </c>
      <c r="N971" s="96" t="s">
        <v>2</v>
      </c>
      <c r="O971" s="116" t="str">
        <f t="shared" si="30"/>
        <v>19510. Proceso integral e integrado de la Vigilancia de la Salud PúblicaVigilancia en salud pública20254_SUMAPAZ3_MARZO_2026</v>
      </c>
      <c r="P971" s="121">
        <v>125967504</v>
      </c>
      <c r="Q971" s="121"/>
      <c r="R971" s="121"/>
      <c r="S971" s="122">
        <v>0</v>
      </c>
      <c r="T971" s="123">
        <v>0</v>
      </c>
    </row>
    <row r="972" spans="2:20" ht="30.2" hidden="1" customHeight="1">
      <c r="B972" s="117">
        <v>196</v>
      </c>
      <c r="C972" s="118" t="s">
        <v>256</v>
      </c>
      <c r="D972" s="118" t="s">
        <v>257</v>
      </c>
      <c r="E972" s="83">
        <v>2025</v>
      </c>
      <c r="F972" s="116" t="str">
        <f t="shared" si="31"/>
        <v>19610. Proceso integral e integrado de la Vigilancia de la Salud PúblicaVigilancia en salud pública2025</v>
      </c>
      <c r="G972" s="118" t="s">
        <v>282</v>
      </c>
      <c r="H972" s="118" t="s">
        <v>259</v>
      </c>
      <c r="I972" s="118" t="s">
        <v>47</v>
      </c>
      <c r="J972" s="116" t="s">
        <v>37</v>
      </c>
      <c r="K972" s="119" t="s">
        <v>38</v>
      </c>
      <c r="L972" s="119" t="s">
        <v>39</v>
      </c>
      <c r="M972" s="120" t="s">
        <v>10</v>
      </c>
      <c r="N972" s="96" t="s">
        <v>2</v>
      </c>
      <c r="O972" s="116" t="str">
        <f t="shared" si="30"/>
        <v>19610. Proceso integral e integrado de la Vigilancia de la Salud PúblicaVigilancia en salud pública20254_SUMAPAZ3_MARZO_2026</v>
      </c>
      <c r="P972" s="121">
        <v>59199056</v>
      </c>
      <c r="Q972" s="121"/>
      <c r="R972" s="121"/>
      <c r="S972" s="122">
        <v>0</v>
      </c>
      <c r="T972" s="123">
        <v>0</v>
      </c>
    </row>
    <row r="973" spans="2:20" ht="30.2" hidden="1" customHeight="1">
      <c r="B973" s="117">
        <v>197</v>
      </c>
      <c r="C973" s="118" t="s">
        <v>256</v>
      </c>
      <c r="D973" s="118" t="s">
        <v>257</v>
      </c>
      <c r="E973" s="83">
        <v>2025</v>
      </c>
      <c r="F973" s="116" t="str">
        <f t="shared" si="31"/>
        <v>19710. Proceso integral e integrado de la Vigilancia de la Salud PúblicaVigilancia en salud pública2025</v>
      </c>
      <c r="G973" s="118" t="s">
        <v>283</v>
      </c>
      <c r="H973" s="118" t="s">
        <v>259</v>
      </c>
      <c r="I973" s="118" t="s">
        <v>47</v>
      </c>
      <c r="J973" s="116" t="s">
        <v>37</v>
      </c>
      <c r="K973" s="119" t="s">
        <v>38</v>
      </c>
      <c r="L973" s="119" t="s">
        <v>39</v>
      </c>
      <c r="M973" s="120" t="s">
        <v>10</v>
      </c>
      <c r="N973" s="96" t="s">
        <v>2</v>
      </c>
      <c r="O973" s="116" t="str">
        <f t="shared" si="30"/>
        <v>19710. Proceso integral e integrado de la Vigilancia de la Salud PúblicaVigilancia en salud pública20254_SUMAPAZ3_MARZO_2026</v>
      </c>
      <c r="P973" s="121">
        <v>34888240</v>
      </c>
      <c r="Q973" s="121"/>
      <c r="R973" s="121"/>
      <c r="S973" s="122">
        <v>0</v>
      </c>
      <c r="T973" s="123">
        <v>0</v>
      </c>
    </row>
    <row r="974" spans="2:20" ht="30.2" hidden="1" customHeight="1">
      <c r="B974" s="117">
        <v>198</v>
      </c>
      <c r="C974" s="118" t="s">
        <v>256</v>
      </c>
      <c r="D974" s="118" t="s">
        <v>257</v>
      </c>
      <c r="E974" s="83">
        <v>2025</v>
      </c>
      <c r="F974" s="116" t="str">
        <f t="shared" si="31"/>
        <v>19810. Proceso integral e integrado de la Vigilancia de la Salud PúblicaVigilancia en salud pública2025</v>
      </c>
      <c r="G974" s="118" t="s">
        <v>284</v>
      </c>
      <c r="H974" s="118" t="s">
        <v>259</v>
      </c>
      <c r="I974" s="118" t="s">
        <v>47</v>
      </c>
      <c r="J974" s="116" t="s">
        <v>37</v>
      </c>
      <c r="K974" s="119" t="s">
        <v>38</v>
      </c>
      <c r="L974" s="119" t="s">
        <v>39</v>
      </c>
      <c r="M974" s="120" t="s">
        <v>10</v>
      </c>
      <c r="N974" s="96" t="s">
        <v>2</v>
      </c>
      <c r="O974" s="116" t="str">
        <f t="shared" si="30"/>
        <v>19810. Proceso integral e integrado de la Vigilancia de la Salud PúblicaVigilancia en salud pública20254_SUMAPAZ3_MARZO_2026</v>
      </c>
      <c r="P974" s="121">
        <v>73252976</v>
      </c>
      <c r="Q974" s="121"/>
      <c r="R974" s="121"/>
      <c r="S974" s="122">
        <v>0</v>
      </c>
      <c r="T974" s="123">
        <v>0</v>
      </c>
    </row>
    <row r="975" spans="2:20" ht="30.2" hidden="1" customHeight="1">
      <c r="B975" s="117">
        <v>199</v>
      </c>
      <c r="C975" s="118" t="s">
        <v>256</v>
      </c>
      <c r="D975" s="118" t="s">
        <v>257</v>
      </c>
      <c r="E975" s="83">
        <v>2025</v>
      </c>
      <c r="F975" s="116" t="str">
        <f t="shared" si="31"/>
        <v>19910. Proceso integral e integrado de la Vigilancia de la Salud PúblicaVigilancia en salud pública2025</v>
      </c>
      <c r="G975" s="118" t="s">
        <v>285</v>
      </c>
      <c r="H975" s="118" t="s">
        <v>259</v>
      </c>
      <c r="I975" s="118" t="s">
        <v>47</v>
      </c>
      <c r="J975" s="116" t="s">
        <v>37</v>
      </c>
      <c r="K975" s="119" t="s">
        <v>38</v>
      </c>
      <c r="L975" s="119" t="s">
        <v>39</v>
      </c>
      <c r="M975" s="120" t="s">
        <v>10</v>
      </c>
      <c r="N975" s="96" t="s">
        <v>2</v>
      </c>
      <c r="O975" s="116" t="str">
        <f t="shared" si="30"/>
        <v>19910. Proceso integral e integrado de la Vigilancia de la Salud PúblicaVigilancia en salud pública20254_SUMAPAZ3_MARZO_2026</v>
      </c>
      <c r="P975" s="121">
        <v>67631408</v>
      </c>
      <c r="Q975" s="121"/>
      <c r="R975" s="121"/>
      <c r="S975" s="122">
        <v>0</v>
      </c>
      <c r="T975" s="123">
        <v>0</v>
      </c>
    </row>
    <row r="976" spans="2:20" ht="30.2" hidden="1" customHeight="1">
      <c r="B976" s="117">
        <v>200</v>
      </c>
      <c r="C976" s="118" t="s">
        <v>256</v>
      </c>
      <c r="D976" s="118" t="s">
        <v>257</v>
      </c>
      <c r="E976" s="83">
        <v>2025</v>
      </c>
      <c r="F976" s="116" t="str">
        <f t="shared" si="31"/>
        <v>20010. Proceso integral e integrado de la Vigilancia de la Salud PúblicaVigilancia en salud pública2025</v>
      </c>
      <c r="G976" s="118" t="s">
        <v>286</v>
      </c>
      <c r="H976" s="118" t="s">
        <v>259</v>
      </c>
      <c r="I976" s="118" t="s">
        <v>47</v>
      </c>
      <c r="J976" s="116" t="s">
        <v>37</v>
      </c>
      <c r="K976" s="119" t="s">
        <v>38</v>
      </c>
      <c r="L976" s="119" t="s">
        <v>39</v>
      </c>
      <c r="M976" s="120" t="s">
        <v>10</v>
      </c>
      <c r="N976" s="96" t="s">
        <v>2</v>
      </c>
      <c r="O976" s="116" t="str">
        <f t="shared" si="30"/>
        <v>20010. Proceso integral e integrado de la Vigilancia de la Salud PúblicaVigilancia en salud pública20254_SUMAPAZ3_MARZO_2026</v>
      </c>
      <c r="P976" s="121">
        <v>62009840</v>
      </c>
      <c r="Q976" s="121"/>
      <c r="R976" s="121"/>
      <c r="S976" s="122">
        <v>0</v>
      </c>
      <c r="T976" s="123">
        <v>0</v>
      </c>
    </row>
    <row r="977" spans="2:20" ht="30.2" hidden="1" customHeight="1">
      <c r="B977" s="117">
        <v>201</v>
      </c>
      <c r="C977" s="118" t="s">
        <v>256</v>
      </c>
      <c r="D977" s="118" t="s">
        <v>257</v>
      </c>
      <c r="E977" s="83">
        <v>2025</v>
      </c>
      <c r="F977" s="116" t="str">
        <f t="shared" si="31"/>
        <v>20110. Proceso integral e integrado de la Vigilancia de la Salud PúblicaVigilancia en salud pública2025</v>
      </c>
      <c r="G977" s="118" t="s">
        <v>287</v>
      </c>
      <c r="H977" s="118" t="s">
        <v>273</v>
      </c>
      <c r="I977" s="118" t="s">
        <v>47</v>
      </c>
      <c r="J977" s="116" t="s">
        <v>37</v>
      </c>
      <c r="K977" s="119" t="s">
        <v>288</v>
      </c>
      <c r="L977" s="119" t="s">
        <v>39</v>
      </c>
      <c r="M977" s="120" t="s">
        <v>10</v>
      </c>
      <c r="N977" s="96" t="s">
        <v>2</v>
      </c>
      <c r="O977" s="116" t="str">
        <f t="shared" si="30"/>
        <v>20110. Proceso integral e integrado de la Vigilancia de la Salud PúblicaVigilancia en salud pública20254_SUMAPAZ3_MARZO_2026</v>
      </c>
      <c r="P977" s="121">
        <v>152760</v>
      </c>
      <c r="Q977" s="121"/>
      <c r="R977" s="121"/>
      <c r="S977" s="122">
        <v>0</v>
      </c>
      <c r="T977" s="123">
        <v>0</v>
      </c>
    </row>
    <row r="978" spans="2:20" ht="30.2" hidden="1" customHeight="1">
      <c r="B978" s="117">
        <v>202</v>
      </c>
      <c r="C978" s="118" t="s">
        <v>256</v>
      </c>
      <c r="D978" s="118" t="s">
        <v>257</v>
      </c>
      <c r="E978" s="83">
        <v>2025</v>
      </c>
      <c r="F978" s="116" t="str">
        <f t="shared" si="31"/>
        <v>20210. Proceso integral e integrado de la Vigilancia de la Salud PúblicaVigilancia en salud pública2025</v>
      </c>
      <c r="G978" s="118" t="s">
        <v>289</v>
      </c>
      <c r="H978" s="118" t="s">
        <v>259</v>
      </c>
      <c r="I978" s="118" t="s">
        <v>47</v>
      </c>
      <c r="J978" s="116" t="s">
        <v>37</v>
      </c>
      <c r="K978" s="119" t="s">
        <v>38</v>
      </c>
      <c r="L978" s="119" t="s">
        <v>39</v>
      </c>
      <c r="M978" s="120" t="s">
        <v>10</v>
      </c>
      <c r="N978" s="96" t="s">
        <v>2</v>
      </c>
      <c r="O978" s="116" t="str">
        <f t="shared" si="30"/>
        <v>20210. Proceso integral e integrado de la Vigilancia de la Salud PúblicaVigilancia en salud pública20254_SUMAPAZ3_MARZO_2026</v>
      </c>
      <c r="P978" s="121">
        <v>41150864</v>
      </c>
      <c r="Q978" s="121"/>
      <c r="R978" s="121"/>
      <c r="S978" s="122">
        <v>0</v>
      </c>
      <c r="T978" s="123">
        <v>0</v>
      </c>
    </row>
    <row r="979" spans="2:20" ht="30.2" hidden="1" customHeight="1">
      <c r="B979" s="117">
        <v>203</v>
      </c>
      <c r="C979" s="118" t="s">
        <v>256</v>
      </c>
      <c r="D979" s="118" t="s">
        <v>257</v>
      </c>
      <c r="E979" s="83">
        <v>2025</v>
      </c>
      <c r="F979" s="116" t="str">
        <f t="shared" si="31"/>
        <v>20310. Proceso integral e integrado de la Vigilancia de la Salud PúblicaVigilancia en salud pública2025</v>
      </c>
      <c r="G979" s="118" t="s">
        <v>290</v>
      </c>
      <c r="H979" s="118" t="s">
        <v>259</v>
      </c>
      <c r="I979" s="118" t="s">
        <v>47</v>
      </c>
      <c r="J979" s="116" t="s">
        <v>37</v>
      </c>
      <c r="K979" s="119" t="s">
        <v>38</v>
      </c>
      <c r="L979" s="119" t="s">
        <v>39</v>
      </c>
      <c r="M979" s="120" t="s">
        <v>10</v>
      </c>
      <c r="N979" s="96" t="s">
        <v>2</v>
      </c>
      <c r="O979" s="116" t="str">
        <f t="shared" si="30"/>
        <v>20310. Proceso integral e integrado de la Vigilancia de la Salud PúblicaVigilancia en salud pública20254_SUMAPAZ3_MARZO_2026</v>
      </c>
      <c r="P979" s="121">
        <v>37156592</v>
      </c>
      <c r="Q979" s="121"/>
      <c r="R979" s="121"/>
      <c r="S979" s="122">
        <v>0</v>
      </c>
      <c r="T979" s="123">
        <v>0</v>
      </c>
    </row>
    <row r="980" spans="2:20" ht="30.2" hidden="1" customHeight="1">
      <c r="B980" s="117">
        <v>204</v>
      </c>
      <c r="C980" s="118" t="s">
        <v>256</v>
      </c>
      <c r="D980" s="118" t="s">
        <v>257</v>
      </c>
      <c r="E980" s="83">
        <v>2025</v>
      </c>
      <c r="F980" s="116" t="str">
        <f t="shared" si="31"/>
        <v>20410. Proceso integral e integrado de la Vigilancia de la Salud PúblicaVigilancia en salud pública2025</v>
      </c>
      <c r="G980" s="118" t="s">
        <v>291</v>
      </c>
      <c r="H980" s="118" t="s">
        <v>259</v>
      </c>
      <c r="I980" s="118" t="s">
        <v>47</v>
      </c>
      <c r="J980" s="116" t="s">
        <v>37</v>
      </c>
      <c r="K980" s="119" t="s">
        <v>38</v>
      </c>
      <c r="L980" s="119" t="s">
        <v>39</v>
      </c>
      <c r="M980" s="120" t="s">
        <v>10</v>
      </c>
      <c r="N980" s="96" t="s">
        <v>2</v>
      </c>
      <c r="O980" s="116" t="str">
        <f t="shared" si="30"/>
        <v>20410. Proceso integral e integrado de la Vigilancia de la Salud PúblicaVigilancia en salud pública20254_SUMAPAZ3_MARZO_2026</v>
      </c>
      <c r="P980" s="121">
        <v>33162320</v>
      </c>
      <c r="Q980" s="121"/>
      <c r="R980" s="121"/>
      <c r="S980" s="122">
        <v>0</v>
      </c>
      <c r="T980" s="123">
        <v>0</v>
      </c>
    </row>
    <row r="981" spans="2:20" ht="30.2" hidden="1" customHeight="1">
      <c r="B981" s="117">
        <v>205</v>
      </c>
      <c r="C981" s="118" t="s">
        <v>256</v>
      </c>
      <c r="D981" s="118" t="s">
        <v>257</v>
      </c>
      <c r="E981" s="83">
        <v>2025</v>
      </c>
      <c r="F981" s="116" t="str">
        <f t="shared" si="31"/>
        <v>20510. Proceso integral e integrado de la Vigilancia de la Salud PúblicaVigilancia en salud pública2025</v>
      </c>
      <c r="G981" s="118" t="s">
        <v>292</v>
      </c>
      <c r="H981" s="118" t="s">
        <v>259</v>
      </c>
      <c r="I981" s="118" t="s">
        <v>47</v>
      </c>
      <c r="J981" s="116" t="s">
        <v>37</v>
      </c>
      <c r="K981" s="119" t="s">
        <v>38</v>
      </c>
      <c r="L981" s="119" t="s">
        <v>39</v>
      </c>
      <c r="M981" s="120" t="s">
        <v>10</v>
      </c>
      <c r="N981" s="96" t="s">
        <v>2</v>
      </c>
      <c r="O981" s="116" t="str">
        <f t="shared" si="30"/>
        <v>20510. Proceso integral e integrado de la Vigilancia de la Salud PúblicaVigilancia en salud pública20254_SUMAPAZ3_MARZO_2026</v>
      </c>
      <c r="P981" s="121">
        <v>11243136</v>
      </c>
      <c r="Q981" s="121"/>
      <c r="R981" s="121"/>
      <c r="S981" s="122">
        <v>0</v>
      </c>
      <c r="T981" s="123">
        <v>0</v>
      </c>
    </row>
    <row r="982" spans="2:20" ht="30.2" hidden="1" customHeight="1">
      <c r="B982" s="117">
        <v>206</v>
      </c>
      <c r="C982" s="118" t="s">
        <v>256</v>
      </c>
      <c r="D982" s="118" t="s">
        <v>257</v>
      </c>
      <c r="E982" s="83">
        <v>2025</v>
      </c>
      <c r="F982" s="116" t="str">
        <f t="shared" si="31"/>
        <v>20610. Proceso integral e integrado de la Vigilancia de la Salud PúblicaVigilancia en salud pública2025</v>
      </c>
      <c r="G982" s="118" t="s">
        <v>293</v>
      </c>
      <c r="H982" s="118" t="s">
        <v>259</v>
      </c>
      <c r="I982" s="118" t="s">
        <v>47</v>
      </c>
      <c r="J982" s="116" t="s">
        <v>37</v>
      </c>
      <c r="K982" s="119" t="s">
        <v>38</v>
      </c>
      <c r="L982" s="119" t="s">
        <v>39</v>
      </c>
      <c r="M982" s="120" t="s">
        <v>10</v>
      </c>
      <c r="N982" s="96" t="s">
        <v>2</v>
      </c>
      <c r="O982" s="116" t="str">
        <f t="shared" si="30"/>
        <v>20610. Proceso integral e integrado de la Vigilancia de la Salud PúblicaVigilancia en salud pública20254_SUMAPAZ3_MARZO_2026</v>
      </c>
      <c r="P982" s="121">
        <v>7347488</v>
      </c>
      <c r="Q982" s="121"/>
      <c r="R982" s="121"/>
      <c r="S982" s="122">
        <v>0</v>
      </c>
      <c r="T982" s="123">
        <v>0</v>
      </c>
    </row>
    <row r="983" spans="2:20" ht="30.2" hidden="1" customHeight="1">
      <c r="B983" s="117">
        <v>207</v>
      </c>
      <c r="C983" s="118" t="s">
        <v>256</v>
      </c>
      <c r="D983" s="118" t="s">
        <v>257</v>
      </c>
      <c r="E983" s="83">
        <v>2025</v>
      </c>
      <c r="F983" s="116" t="str">
        <f t="shared" si="31"/>
        <v>20710. Proceso integral e integrado de la Vigilancia de la Salud PúblicaVigilancia en salud pública2025</v>
      </c>
      <c r="G983" s="118" t="s">
        <v>294</v>
      </c>
      <c r="H983" s="118" t="s">
        <v>259</v>
      </c>
      <c r="I983" s="118" t="s">
        <v>47</v>
      </c>
      <c r="J983" s="116" t="s">
        <v>37</v>
      </c>
      <c r="K983" s="119" t="s">
        <v>38</v>
      </c>
      <c r="L983" s="119" t="s">
        <v>39</v>
      </c>
      <c r="M983" s="120" t="s">
        <v>10</v>
      </c>
      <c r="N983" s="96" t="s">
        <v>2</v>
      </c>
      <c r="O983" s="116" t="str">
        <f t="shared" si="30"/>
        <v>20710. Proceso integral e integrado de la Vigilancia de la Salud PúblicaVigilancia en salud pública20254_SUMAPAZ3_MARZO_2026</v>
      </c>
      <c r="P983" s="121">
        <v>8210448</v>
      </c>
      <c r="Q983" s="121"/>
      <c r="R983" s="121"/>
      <c r="S983" s="122">
        <v>0</v>
      </c>
      <c r="T983" s="123">
        <v>0</v>
      </c>
    </row>
    <row r="984" spans="2:20" ht="30.2" hidden="1" customHeight="1">
      <c r="B984" s="117">
        <v>208</v>
      </c>
      <c r="C984" s="118" t="s">
        <v>256</v>
      </c>
      <c r="D984" s="118" t="s">
        <v>257</v>
      </c>
      <c r="E984" s="83">
        <v>2025</v>
      </c>
      <c r="F984" s="116" t="str">
        <f t="shared" si="31"/>
        <v>20810. Proceso integral e integrado de la Vigilancia de la Salud PúblicaVigilancia en salud pública2025</v>
      </c>
      <c r="G984" s="118" t="s">
        <v>295</v>
      </c>
      <c r="H984" s="118" t="s">
        <v>273</v>
      </c>
      <c r="I984" s="118" t="s">
        <v>47</v>
      </c>
      <c r="J984" s="116" t="s">
        <v>37</v>
      </c>
      <c r="K984" s="119" t="s">
        <v>38</v>
      </c>
      <c r="L984" s="119" t="s">
        <v>39</v>
      </c>
      <c r="M984" s="120" t="s">
        <v>10</v>
      </c>
      <c r="N984" s="96" t="s">
        <v>2</v>
      </c>
      <c r="O984" s="116" t="str">
        <f t="shared" si="30"/>
        <v>20810. Proceso integral e integrado de la Vigilancia de la Salud PúblicaVigilancia en salud pública20254_SUMAPAZ3_MARZO_2026</v>
      </c>
      <c r="P984" s="121">
        <v>12969056</v>
      </c>
      <c r="Q984" s="121"/>
      <c r="R984" s="121"/>
      <c r="S984" s="122">
        <v>0</v>
      </c>
      <c r="T984" s="123">
        <v>0</v>
      </c>
    </row>
    <row r="985" spans="2:20" ht="30.2" hidden="1" customHeight="1">
      <c r="B985" s="117">
        <v>209</v>
      </c>
      <c r="C985" s="118" t="s">
        <v>256</v>
      </c>
      <c r="D985" s="118" t="s">
        <v>257</v>
      </c>
      <c r="E985" s="83">
        <v>2025</v>
      </c>
      <c r="F985" s="116" t="str">
        <f t="shared" si="31"/>
        <v>20910. Proceso integral e integrado de la Vigilancia de la Salud PúblicaVigilancia en salud pública2025</v>
      </c>
      <c r="G985" s="118" t="s">
        <v>296</v>
      </c>
      <c r="H985" s="118" t="s">
        <v>273</v>
      </c>
      <c r="I985" s="118" t="s">
        <v>47</v>
      </c>
      <c r="J985" s="116" t="s">
        <v>37</v>
      </c>
      <c r="K985" s="119" t="s">
        <v>38</v>
      </c>
      <c r="L985" s="119" t="s">
        <v>39</v>
      </c>
      <c r="M985" s="120" t="s">
        <v>10</v>
      </c>
      <c r="N985" s="96" t="s">
        <v>2</v>
      </c>
      <c r="O985" s="116" t="str">
        <f t="shared" si="30"/>
        <v>20910. Proceso integral e integrado de la Vigilancia de la Salud PúblicaVigilancia en salud pública20254_SUMAPAZ3_MARZO_2026</v>
      </c>
      <c r="P985" s="121">
        <v>7988544</v>
      </c>
      <c r="Q985" s="121"/>
      <c r="R985" s="121"/>
      <c r="S985" s="122">
        <v>0</v>
      </c>
      <c r="T985" s="123">
        <v>0</v>
      </c>
    </row>
    <row r="986" spans="2:20" ht="30.2" hidden="1" customHeight="1">
      <c r="B986" s="117">
        <v>210</v>
      </c>
      <c r="C986" s="118" t="s">
        <v>256</v>
      </c>
      <c r="D986" s="118" t="s">
        <v>257</v>
      </c>
      <c r="E986" s="83">
        <v>2025</v>
      </c>
      <c r="F986" s="116" t="str">
        <f t="shared" si="31"/>
        <v>21010. Proceso integral e integrado de la Vigilancia de la Salud PúblicaVigilancia en salud pública2025</v>
      </c>
      <c r="G986" s="118" t="s">
        <v>297</v>
      </c>
      <c r="H986" s="118" t="s">
        <v>273</v>
      </c>
      <c r="I986" s="118" t="s">
        <v>47</v>
      </c>
      <c r="J986" s="116" t="s">
        <v>37</v>
      </c>
      <c r="K986" s="119" t="s">
        <v>38</v>
      </c>
      <c r="L986" s="119" t="s">
        <v>58</v>
      </c>
      <c r="M986" s="120" t="s">
        <v>10</v>
      </c>
      <c r="N986" s="96" t="s">
        <v>2</v>
      </c>
      <c r="O986" s="116" t="str">
        <f t="shared" si="30"/>
        <v>21010. Proceso integral e integrado de la Vigilancia de la Salud PúblicaVigilancia en salud pública20254_SUMAPAZ3_MARZO_2026</v>
      </c>
      <c r="P986" s="121">
        <v>70836688</v>
      </c>
      <c r="Q986" s="121"/>
      <c r="R986" s="121"/>
      <c r="S986" s="122">
        <v>0</v>
      </c>
      <c r="T986" s="123">
        <v>0</v>
      </c>
    </row>
    <row r="987" spans="2:20" ht="30.2" hidden="1" customHeight="1">
      <c r="B987" s="117">
        <v>211</v>
      </c>
      <c r="C987" s="118" t="s">
        <v>256</v>
      </c>
      <c r="D987" s="118" t="s">
        <v>257</v>
      </c>
      <c r="E987" s="83">
        <v>2025</v>
      </c>
      <c r="F987" s="116" t="str">
        <f t="shared" si="31"/>
        <v>21110. Proceso integral e integrado de la Vigilancia de la Salud PúblicaVigilancia en salud pública2025</v>
      </c>
      <c r="G987" s="118" t="s">
        <v>298</v>
      </c>
      <c r="H987" s="118" t="s">
        <v>273</v>
      </c>
      <c r="I987" s="118" t="s">
        <v>47</v>
      </c>
      <c r="J987" s="116" t="s">
        <v>37</v>
      </c>
      <c r="K987" s="119" t="s">
        <v>38</v>
      </c>
      <c r="L987" s="119" t="s">
        <v>58</v>
      </c>
      <c r="M987" s="120" t="s">
        <v>10</v>
      </c>
      <c r="N987" s="96" t="s">
        <v>2</v>
      </c>
      <c r="O987" s="116" t="str">
        <f t="shared" si="30"/>
        <v>21110. Proceso integral e integrado de la Vigilancia de la Salud PúblicaVigilancia en salud pública20254_SUMAPAZ3_MARZO_2026</v>
      </c>
      <c r="P987" s="121">
        <v>25938112</v>
      </c>
      <c r="Q987" s="121"/>
      <c r="R987" s="121"/>
      <c r="S987" s="122">
        <v>0</v>
      </c>
      <c r="T987" s="123">
        <v>0</v>
      </c>
    </row>
    <row r="988" spans="2:20" ht="30.2" hidden="1" customHeight="1">
      <c r="B988" s="117">
        <v>212</v>
      </c>
      <c r="C988" s="118" t="s">
        <v>256</v>
      </c>
      <c r="D988" s="118" t="s">
        <v>257</v>
      </c>
      <c r="E988" s="83">
        <v>2025</v>
      </c>
      <c r="F988" s="116" t="str">
        <f t="shared" si="31"/>
        <v>21210. Proceso integral e integrado de la Vigilancia de la Salud PúblicaVigilancia en salud pública2025</v>
      </c>
      <c r="G988" s="118" t="s">
        <v>299</v>
      </c>
      <c r="H988" s="118" t="s">
        <v>273</v>
      </c>
      <c r="I988" s="118" t="s">
        <v>47</v>
      </c>
      <c r="J988" s="116" t="s">
        <v>37</v>
      </c>
      <c r="K988" s="119" t="s">
        <v>38</v>
      </c>
      <c r="L988" s="119" t="s">
        <v>58</v>
      </c>
      <c r="M988" s="120" t="s">
        <v>10</v>
      </c>
      <c r="N988" s="96" t="s">
        <v>2</v>
      </c>
      <c r="O988" s="116" t="str">
        <f t="shared" si="30"/>
        <v>21210. Proceso integral e integrado de la Vigilancia de la Salud PúblicaVigilancia en salud pública20254_SUMAPAZ3_MARZO_2026</v>
      </c>
      <c r="P988" s="121">
        <v>100000000</v>
      </c>
      <c r="Q988" s="121"/>
      <c r="R988" s="121"/>
      <c r="S988" s="122">
        <v>0</v>
      </c>
      <c r="T988" s="123">
        <v>0</v>
      </c>
    </row>
    <row r="989" spans="2:20" ht="30.2" hidden="1" customHeight="1">
      <c r="B989" s="117">
        <v>213</v>
      </c>
      <c r="C989" s="118" t="s">
        <v>256</v>
      </c>
      <c r="D989" s="118" t="s">
        <v>257</v>
      </c>
      <c r="E989" s="83">
        <v>2025</v>
      </c>
      <c r="F989" s="116" t="str">
        <f t="shared" si="31"/>
        <v>21310. Proceso integral e integrado de la Vigilancia de la Salud PúblicaVigilancia en salud pública2025</v>
      </c>
      <c r="G989" s="118" t="s">
        <v>300</v>
      </c>
      <c r="H989" s="118" t="s">
        <v>259</v>
      </c>
      <c r="I989" s="118" t="s">
        <v>47</v>
      </c>
      <c r="J989" s="116" t="s">
        <v>37</v>
      </c>
      <c r="K989" s="119" t="s">
        <v>38</v>
      </c>
      <c r="L989" s="119" t="s">
        <v>39</v>
      </c>
      <c r="M989" s="120" t="s">
        <v>10</v>
      </c>
      <c r="N989" s="96" t="s">
        <v>2</v>
      </c>
      <c r="O989" s="116" t="str">
        <f t="shared" si="30"/>
        <v>21310. Proceso integral e integrado de la Vigilancia de la Salud PúblicaVigilancia en salud pública20254_SUMAPAZ3_MARZO_2026</v>
      </c>
      <c r="P989" s="121">
        <v>92953120</v>
      </c>
      <c r="Q989" s="121"/>
      <c r="R989" s="121"/>
      <c r="S989" s="122">
        <v>0</v>
      </c>
      <c r="T989" s="123">
        <v>0</v>
      </c>
    </row>
    <row r="990" spans="2:20" ht="30.2" hidden="1" customHeight="1">
      <c r="B990" s="117">
        <v>214</v>
      </c>
      <c r="C990" s="118" t="s">
        <v>256</v>
      </c>
      <c r="D990" s="118" t="s">
        <v>257</v>
      </c>
      <c r="E990" s="83">
        <v>2025</v>
      </c>
      <c r="F990" s="116" t="str">
        <f t="shared" si="31"/>
        <v>21410. Proceso integral e integrado de la Vigilancia de la Salud PúblicaVigilancia en salud pública2025</v>
      </c>
      <c r="G990" s="118" t="s">
        <v>301</v>
      </c>
      <c r="H990" s="118" t="s">
        <v>259</v>
      </c>
      <c r="I990" s="118" t="s">
        <v>47</v>
      </c>
      <c r="J990" s="116" t="s">
        <v>37</v>
      </c>
      <c r="K990" s="119" t="s">
        <v>38</v>
      </c>
      <c r="L990" s="119" t="s">
        <v>39</v>
      </c>
      <c r="M990" s="120" t="s">
        <v>10</v>
      </c>
      <c r="N990" s="96" t="s">
        <v>2</v>
      </c>
      <c r="O990" s="116" t="str">
        <f t="shared" si="30"/>
        <v>21410. Proceso integral e integrado de la Vigilancia de la Salud PúblicaVigilancia en salud pública20254_SUMAPAZ3_MARZO_2026</v>
      </c>
      <c r="P990" s="121">
        <v>72587264</v>
      </c>
      <c r="Q990" s="121"/>
      <c r="R990" s="121"/>
      <c r="S990" s="122">
        <v>0</v>
      </c>
      <c r="T990" s="123">
        <v>0</v>
      </c>
    </row>
    <row r="991" spans="2:20" ht="30.2" hidden="1" customHeight="1">
      <c r="B991" s="117">
        <v>215</v>
      </c>
      <c r="C991" s="118" t="s">
        <v>256</v>
      </c>
      <c r="D991" s="118" t="s">
        <v>257</v>
      </c>
      <c r="E991" s="83">
        <v>2025</v>
      </c>
      <c r="F991" s="116" t="str">
        <f t="shared" si="31"/>
        <v>21510. Proceso integral e integrado de la Vigilancia de la Salud PúblicaVigilancia en salud pública2025</v>
      </c>
      <c r="G991" s="118" t="s">
        <v>302</v>
      </c>
      <c r="H991" s="118" t="s">
        <v>273</v>
      </c>
      <c r="I991" s="118" t="s">
        <v>47</v>
      </c>
      <c r="J991" s="116" t="s">
        <v>37</v>
      </c>
      <c r="K991" s="119" t="s">
        <v>303</v>
      </c>
      <c r="L991" s="119" t="s">
        <v>39</v>
      </c>
      <c r="M991" s="120" t="s">
        <v>10</v>
      </c>
      <c r="N991" s="96" t="s">
        <v>2</v>
      </c>
      <c r="O991" s="116" t="str">
        <f t="shared" si="30"/>
        <v>21510. Proceso integral e integrado de la Vigilancia de la Salud PúblicaVigilancia en salud pública20254_SUMAPAZ3_MARZO_2026</v>
      </c>
      <c r="P991" s="121">
        <v>211452</v>
      </c>
      <c r="Q991" s="121"/>
      <c r="R991" s="121"/>
      <c r="S991" s="122">
        <v>0</v>
      </c>
      <c r="T991" s="123">
        <v>0</v>
      </c>
    </row>
    <row r="992" spans="2:20" ht="30.2" hidden="1" customHeight="1">
      <c r="B992" s="117">
        <v>216</v>
      </c>
      <c r="C992" s="118" t="s">
        <v>256</v>
      </c>
      <c r="D992" s="118" t="s">
        <v>257</v>
      </c>
      <c r="E992" s="83">
        <v>2025</v>
      </c>
      <c r="F992" s="116" t="str">
        <f t="shared" si="31"/>
        <v>21610. Proceso integral e integrado de la Vigilancia de la Salud PúblicaVigilancia en salud pública2025</v>
      </c>
      <c r="G992" s="118" t="s">
        <v>304</v>
      </c>
      <c r="H992" s="118" t="s">
        <v>259</v>
      </c>
      <c r="I992" s="118" t="s">
        <v>47</v>
      </c>
      <c r="J992" s="116" t="s">
        <v>37</v>
      </c>
      <c r="K992" s="119" t="s">
        <v>38</v>
      </c>
      <c r="L992" s="119" t="s">
        <v>58</v>
      </c>
      <c r="M992" s="120" t="s">
        <v>10</v>
      </c>
      <c r="N992" s="96" t="s">
        <v>2</v>
      </c>
      <c r="O992" s="116" t="str">
        <f t="shared" si="30"/>
        <v>21610. Proceso integral e integrado de la Vigilancia de la Salud PúblicaVigilancia en salud pública20254_SUMAPAZ3_MARZO_2026</v>
      </c>
      <c r="P992" s="121">
        <v>30252912</v>
      </c>
      <c r="Q992" s="121"/>
      <c r="R992" s="121"/>
      <c r="S992" s="122">
        <v>0</v>
      </c>
      <c r="T992" s="123">
        <v>0</v>
      </c>
    </row>
    <row r="993" spans="2:20" ht="30.2" hidden="1" customHeight="1">
      <c r="B993" s="117">
        <v>217</v>
      </c>
      <c r="C993" s="118" t="s">
        <v>256</v>
      </c>
      <c r="D993" s="118" t="s">
        <v>257</v>
      </c>
      <c r="E993" s="83">
        <v>2025</v>
      </c>
      <c r="F993" s="116" t="str">
        <f t="shared" si="31"/>
        <v>21710. Proceso integral e integrado de la Vigilancia de la Salud PúblicaVigilancia en salud pública2025</v>
      </c>
      <c r="G993" s="118" t="s">
        <v>305</v>
      </c>
      <c r="H993" s="118" t="s">
        <v>259</v>
      </c>
      <c r="I993" s="118" t="s">
        <v>47</v>
      </c>
      <c r="J993" s="116" t="s">
        <v>37</v>
      </c>
      <c r="K993" s="119" t="s">
        <v>38</v>
      </c>
      <c r="L993" s="119" t="s">
        <v>39</v>
      </c>
      <c r="M993" s="120" t="s">
        <v>10</v>
      </c>
      <c r="N993" s="96" t="s">
        <v>2</v>
      </c>
      <c r="O993" s="116" t="str">
        <f t="shared" si="30"/>
        <v>21710. Proceso integral e integrado de la Vigilancia de la Salud PúblicaVigilancia en salud pública20254_SUMAPAZ3_MARZO_2026</v>
      </c>
      <c r="P993" s="121">
        <v>3994272</v>
      </c>
      <c r="Q993" s="121"/>
      <c r="R993" s="121"/>
      <c r="S993" s="122">
        <v>0</v>
      </c>
      <c r="T993" s="123">
        <v>0</v>
      </c>
    </row>
    <row r="994" spans="2:20" ht="30.2" hidden="1" customHeight="1">
      <c r="B994" s="117">
        <v>218</v>
      </c>
      <c r="C994" s="118" t="s">
        <v>256</v>
      </c>
      <c r="D994" s="118" t="s">
        <v>257</v>
      </c>
      <c r="E994" s="83">
        <v>2025</v>
      </c>
      <c r="F994" s="116" t="str">
        <f t="shared" si="31"/>
        <v>21810. Proceso integral e integrado de la Vigilancia de la Salud PúblicaVigilancia en salud pública2025</v>
      </c>
      <c r="G994" s="118" t="s">
        <v>306</v>
      </c>
      <c r="H994" s="118" t="s">
        <v>259</v>
      </c>
      <c r="I994" s="118" t="s">
        <v>47</v>
      </c>
      <c r="J994" s="116" t="s">
        <v>37</v>
      </c>
      <c r="K994" s="119" t="s">
        <v>38</v>
      </c>
      <c r="L994" s="119" t="s">
        <v>39</v>
      </c>
      <c r="M994" s="120" t="s">
        <v>10</v>
      </c>
      <c r="N994" s="96" t="s">
        <v>2</v>
      </c>
      <c r="O994" s="116" t="str">
        <f t="shared" si="30"/>
        <v>21810. Proceso integral e integrado de la Vigilancia de la Salud PúblicaVigilancia en salud pública20254_SUMAPAZ3_MARZO_2026</v>
      </c>
      <c r="P994" s="121">
        <v>7347488</v>
      </c>
      <c r="Q994" s="121"/>
      <c r="R994" s="121"/>
      <c r="S994" s="122">
        <v>0</v>
      </c>
      <c r="T994" s="123">
        <v>0</v>
      </c>
    </row>
    <row r="995" spans="2:20" ht="30.2" hidden="1" customHeight="1">
      <c r="B995" s="117">
        <v>219</v>
      </c>
      <c r="C995" s="118" t="s">
        <v>256</v>
      </c>
      <c r="D995" s="118" t="s">
        <v>257</v>
      </c>
      <c r="E995" s="83">
        <v>2025</v>
      </c>
      <c r="F995" s="116" t="str">
        <f t="shared" si="31"/>
        <v>21910. Proceso integral e integrado de la Vigilancia de la Salud PúblicaVigilancia en salud pública2025</v>
      </c>
      <c r="G995" s="118" t="s">
        <v>307</v>
      </c>
      <c r="H995" s="118" t="s">
        <v>259</v>
      </c>
      <c r="I995" s="118" t="s">
        <v>47</v>
      </c>
      <c r="J995" s="116" t="s">
        <v>37</v>
      </c>
      <c r="K995" s="119" t="s">
        <v>38</v>
      </c>
      <c r="L995" s="119" t="s">
        <v>39</v>
      </c>
      <c r="M995" s="120" t="s">
        <v>10</v>
      </c>
      <c r="N995" s="96" t="s">
        <v>2</v>
      </c>
      <c r="O995" s="116" t="str">
        <f t="shared" si="30"/>
        <v>21910. Proceso integral e integrado de la Vigilancia de la Salud PúblicaVigilancia en salud pública20254_SUMAPAZ3_MARZO_2026</v>
      </c>
      <c r="P995" s="121">
        <v>6484528</v>
      </c>
      <c r="Q995" s="121"/>
      <c r="R995" s="121"/>
      <c r="S995" s="122">
        <v>0</v>
      </c>
      <c r="T995" s="123">
        <v>0</v>
      </c>
    </row>
    <row r="996" spans="2:20" ht="30.2" hidden="1" customHeight="1">
      <c r="B996" s="117">
        <v>220</v>
      </c>
      <c r="C996" s="118" t="s">
        <v>256</v>
      </c>
      <c r="D996" s="118" t="s">
        <v>257</v>
      </c>
      <c r="E996" s="83">
        <v>2025</v>
      </c>
      <c r="F996" s="116" t="str">
        <f t="shared" si="31"/>
        <v>22010. Proceso integral e integrado de la Vigilancia de la Salud PúblicaVigilancia en salud pública2025</v>
      </c>
      <c r="G996" s="118" t="s">
        <v>308</v>
      </c>
      <c r="H996" s="118" t="s">
        <v>259</v>
      </c>
      <c r="I996" s="118" t="s">
        <v>47</v>
      </c>
      <c r="J996" s="116" t="s">
        <v>37</v>
      </c>
      <c r="K996" s="119" t="s">
        <v>38</v>
      </c>
      <c r="L996" s="119" t="s">
        <v>39</v>
      </c>
      <c r="M996" s="120" t="s">
        <v>10</v>
      </c>
      <c r="N996" s="96" t="s">
        <v>2</v>
      </c>
      <c r="O996" s="116" t="str">
        <f t="shared" si="30"/>
        <v>22010. Proceso integral e integrado de la Vigilancia de la Salud PúblicaVigilancia en salud pública20254_SUMAPAZ3_MARZO_2026</v>
      </c>
      <c r="P996" s="121">
        <v>5621568</v>
      </c>
      <c r="Q996" s="121"/>
      <c r="R996" s="121"/>
      <c r="S996" s="122">
        <v>0</v>
      </c>
      <c r="T996" s="123">
        <v>0</v>
      </c>
    </row>
    <row r="997" spans="2:20" ht="30.2" hidden="1" customHeight="1">
      <c r="B997" s="117">
        <v>221</v>
      </c>
      <c r="C997" s="118" t="s">
        <v>256</v>
      </c>
      <c r="D997" s="118" t="s">
        <v>257</v>
      </c>
      <c r="E997" s="83">
        <v>2025</v>
      </c>
      <c r="F997" s="116" t="str">
        <f t="shared" si="31"/>
        <v>22110. Proceso integral e integrado de la Vigilancia de la Salud PúblicaVigilancia en salud pública2025</v>
      </c>
      <c r="G997" s="118" t="s">
        <v>309</v>
      </c>
      <c r="H997" s="118" t="s">
        <v>273</v>
      </c>
      <c r="I997" s="118" t="s">
        <v>47</v>
      </c>
      <c r="J997" s="116" t="s">
        <v>37</v>
      </c>
      <c r="K997" s="119" t="s">
        <v>38</v>
      </c>
      <c r="L997" s="119" t="s">
        <v>58</v>
      </c>
      <c r="M997" s="120" t="s">
        <v>10</v>
      </c>
      <c r="N997" s="96" t="s">
        <v>2</v>
      </c>
      <c r="O997" s="116" t="str">
        <f t="shared" si="30"/>
        <v>22110. Proceso integral e integrado de la Vigilancia de la Salud PúblicaVigilancia en salud pública20254_SUMAPAZ3_MARZO_2026</v>
      </c>
      <c r="P997" s="121">
        <v>149094832</v>
      </c>
      <c r="Q997" s="121"/>
      <c r="R997" s="121"/>
      <c r="S997" s="122">
        <v>0</v>
      </c>
      <c r="T997" s="123">
        <v>0</v>
      </c>
    </row>
    <row r="998" spans="2:20" ht="30.2" hidden="1" customHeight="1">
      <c r="B998" s="117">
        <v>222</v>
      </c>
      <c r="C998" s="118" t="s">
        <v>256</v>
      </c>
      <c r="D998" s="118" t="s">
        <v>257</v>
      </c>
      <c r="E998" s="83">
        <v>2025</v>
      </c>
      <c r="F998" s="116" t="str">
        <f t="shared" si="31"/>
        <v>22210. Proceso integral e integrado de la Vigilancia de la Salud PúblicaVigilancia en salud pública2025</v>
      </c>
      <c r="G998" s="118" t="s">
        <v>310</v>
      </c>
      <c r="H998" s="118" t="s">
        <v>259</v>
      </c>
      <c r="I998" s="118" t="s">
        <v>47</v>
      </c>
      <c r="J998" s="116" t="s">
        <v>37</v>
      </c>
      <c r="K998" s="119" t="s">
        <v>38</v>
      </c>
      <c r="L998" s="119" t="s">
        <v>39</v>
      </c>
      <c r="M998" s="120" t="s">
        <v>10</v>
      </c>
      <c r="N998" s="96" t="s">
        <v>2</v>
      </c>
      <c r="O998" s="116" t="str">
        <f t="shared" si="30"/>
        <v>22210. Proceso integral e integrado de la Vigilancia de la Salud PúblicaVigilancia en salud pública20254_SUMAPAZ3_MARZO_2026</v>
      </c>
      <c r="P998" s="121">
        <v>18590624</v>
      </c>
      <c r="Q998" s="121"/>
      <c r="R998" s="121"/>
      <c r="S998" s="122">
        <v>0</v>
      </c>
      <c r="T998" s="123">
        <v>0</v>
      </c>
    </row>
    <row r="999" spans="2:20" ht="30.2" hidden="1" customHeight="1">
      <c r="B999" s="117">
        <v>223</v>
      </c>
      <c r="C999" s="118" t="s">
        <v>256</v>
      </c>
      <c r="D999" s="118" t="s">
        <v>257</v>
      </c>
      <c r="E999" s="83">
        <v>2025</v>
      </c>
      <c r="F999" s="116" t="str">
        <f t="shared" si="31"/>
        <v>22310. Proceso integral e integrado de la Vigilancia de la Salud PúblicaVigilancia en salud pública2025</v>
      </c>
      <c r="G999" s="118" t="s">
        <v>311</v>
      </c>
      <c r="H999" s="118" t="s">
        <v>259</v>
      </c>
      <c r="I999" s="118" t="s">
        <v>47</v>
      </c>
      <c r="J999" s="116" t="s">
        <v>37</v>
      </c>
      <c r="K999" s="119" t="s">
        <v>38</v>
      </c>
      <c r="L999" s="119" t="s">
        <v>39</v>
      </c>
      <c r="M999" s="120" t="s">
        <v>10</v>
      </c>
      <c r="N999" s="96" t="s">
        <v>2</v>
      </c>
      <c r="O999" s="116" t="str">
        <f t="shared" si="30"/>
        <v>22310. Proceso integral e integrado de la Vigilancia de la Salud PúblicaVigilancia en salud pública20254_SUMAPAZ3_MARZO_2026</v>
      </c>
      <c r="P999" s="121">
        <v>29488576</v>
      </c>
      <c r="Q999" s="121"/>
      <c r="R999" s="121"/>
      <c r="S999" s="122">
        <v>0</v>
      </c>
      <c r="T999" s="123">
        <v>0</v>
      </c>
    </row>
    <row r="1000" spans="2:20" ht="30.2" hidden="1" customHeight="1">
      <c r="B1000" s="117">
        <v>224</v>
      </c>
      <c r="C1000" s="118" t="s">
        <v>256</v>
      </c>
      <c r="D1000" s="118" t="s">
        <v>257</v>
      </c>
      <c r="E1000" s="83">
        <v>2025</v>
      </c>
      <c r="F1000" s="116" t="str">
        <f t="shared" si="31"/>
        <v>22410. Proceso integral e integrado de la Vigilancia de la Salud PúblicaVigilancia en salud pública2025</v>
      </c>
      <c r="G1000" s="118" t="s">
        <v>312</v>
      </c>
      <c r="H1000" s="118" t="s">
        <v>273</v>
      </c>
      <c r="I1000" s="118" t="s">
        <v>47</v>
      </c>
      <c r="J1000" s="116" t="s">
        <v>37</v>
      </c>
      <c r="K1000" s="119" t="s">
        <v>38</v>
      </c>
      <c r="L1000" s="119" t="s">
        <v>39</v>
      </c>
      <c r="M1000" s="120" t="s">
        <v>10</v>
      </c>
      <c r="N1000" s="96" t="s">
        <v>2</v>
      </c>
      <c r="O1000" s="116" t="str">
        <f t="shared" si="30"/>
        <v>22410. Proceso integral e integrado de la Vigilancia de la Salud PúblicaVigilancia en salud pública20254_SUMAPAZ3_MARZO_2026</v>
      </c>
      <c r="P1000" s="121">
        <v>3994272</v>
      </c>
      <c r="Q1000" s="121"/>
      <c r="R1000" s="121"/>
      <c r="S1000" s="122">
        <v>0</v>
      </c>
      <c r="T1000" s="123">
        <v>0</v>
      </c>
    </row>
    <row r="1001" spans="2:20" ht="30.2" hidden="1" customHeight="1">
      <c r="B1001" s="117">
        <v>225</v>
      </c>
      <c r="C1001" s="118" t="s">
        <v>256</v>
      </c>
      <c r="D1001" s="118" t="s">
        <v>257</v>
      </c>
      <c r="E1001" s="83">
        <v>2025</v>
      </c>
      <c r="F1001" s="116" t="str">
        <f t="shared" si="31"/>
        <v>22510. Proceso integral e integrado de la Vigilancia de la Salud PúblicaVigilancia en salud pública2025</v>
      </c>
      <c r="G1001" s="118" t="s">
        <v>313</v>
      </c>
      <c r="H1001" s="118" t="s">
        <v>259</v>
      </c>
      <c r="I1001" s="118" t="s">
        <v>47</v>
      </c>
      <c r="J1001" s="116" t="s">
        <v>37</v>
      </c>
      <c r="K1001" s="119" t="s">
        <v>38</v>
      </c>
      <c r="L1001" s="119" t="s">
        <v>39</v>
      </c>
      <c r="M1001" s="120" t="s">
        <v>10</v>
      </c>
      <c r="N1001" s="96" t="s">
        <v>2</v>
      </c>
      <c r="O1001" s="116" t="str">
        <f t="shared" si="30"/>
        <v>22510. Proceso integral e integrado de la Vigilancia de la Salud PúblicaVigilancia en salud pública20254_SUMAPAZ3_MARZO_2026</v>
      </c>
      <c r="P1001" s="121">
        <v>7347488</v>
      </c>
      <c r="Q1001" s="121"/>
      <c r="R1001" s="121"/>
      <c r="S1001" s="122">
        <v>0</v>
      </c>
      <c r="T1001" s="123">
        <v>0</v>
      </c>
    </row>
    <row r="1002" spans="2:20" ht="30.2" hidden="1" customHeight="1">
      <c r="B1002" s="117">
        <v>226</v>
      </c>
      <c r="C1002" s="118" t="s">
        <v>256</v>
      </c>
      <c r="D1002" s="118" t="s">
        <v>257</v>
      </c>
      <c r="E1002" s="83">
        <v>2025</v>
      </c>
      <c r="F1002" s="116" t="str">
        <f t="shared" si="31"/>
        <v>22610. Proceso integral e integrado de la Vigilancia de la Salud PúblicaVigilancia en salud pública2025</v>
      </c>
      <c r="G1002" s="118" t="s">
        <v>314</v>
      </c>
      <c r="H1002" s="118" t="s">
        <v>259</v>
      </c>
      <c r="I1002" s="118" t="s">
        <v>47</v>
      </c>
      <c r="J1002" s="116" t="s">
        <v>37</v>
      </c>
      <c r="K1002" s="119" t="s">
        <v>38</v>
      </c>
      <c r="L1002" s="119" t="s">
        <v>58</v>
      </c>
      <c r="M1002" s="120" t="s">
        <v>10</v>
      </c>
      <c r="N1002" s="96" t="s">
        <v>2</v>
      </c>
      <c r="O1002" s="116" t="str">
        <f t="shared" si="30"/>
        <v>22610. Proceso integral e integrado de la Vigilancia de la Salud PúblicaVigilancia en salud pública20254_SUMAPAZ3_MARZO_2026</v>
      </c>
      <c r="P1002" s="121">
        <v>95295440</v>
      </c>
      <c r="Q1002" s="121"/>
      <c r="R1002" s="121"/>
      <c r="S1002" s="122">
        <v>0</v>
      </c>
      <c r="T1002" s="123">
        <v>0</v>
      </c>
    </row>
    <row r="1003" spans="2:20" ht="30.2" hidden="1" customHeight="1">
      <c r="B1003" s="117">
        <v>227</v>
      </c>
      <c r="C1003" s="118" t="s">
        <v>256</v>
      </c>
      <c r="D1003" s="118" t="s">
        <v>257</v>
      </c>
      <c r="E1003" s="83">
        <v>2025</v>
      </c>
      <c r="F1003" s="116" t="str">
        <f t="shared" si="31"/>
        <v>22710. Proceso integral e integrado de la Vigilancia de la Salud PúblicaVigilancia en salud pública2025</v>
      </c>
      <c r="G1003" s="118" t="s">
        <v>315</v>
      </c>
      <c r="H1003" s="118" t="s">
        <v>259</v>
      </c>
      <c r="I1003" s="118" t="s">
        <v>47</v>
      </c>
      <c r="J1003" s="116" t="s">
        <v>37</v>
      </c>
      <c r="K1003" s="119" t="s">
        <v>38</v>
      </c>
      <c r="L1003" s="119" t="s">
        <v>58</v>
      </c>
      <c r="M1003" s="120" t="s">
        <v>10</v>
      </c>
      <c r="N1003" s="96" t="s">
        <v>2</v>
      </c>
      <c r="O1003" s="116" t="str">
        <f t="shared" si="30"/>
        <v>22710. Proceso integral e integrado de la Vigilancia de la Salud PúblicaVigilancia en salud pública20254_SUMAPAZ3_MARZO_2026</v>
      </c>
      <c r="P1003" s="121">
        <v>53602144</v>
      </c>
      <c r="Q1003" s="121"/>
      <c r="R1003" s="121"/>
      <c r="S1003" s="122">
        <v>0</v>
      </c>
      <c r="T1003" s="123">
        <v>0</v>
      </c>
    </row>
    <row r="1004" spans="2:20" ht="30.2" hidden="1" customHeight="1">
      <c r="B1004" s="117">
        <v>228</v>
      </c>
      <c r="C1004" s="118" t="s">
        <v>256</v>
      </c>
      <c r="D1004" s="118" t="s">
        <v>257</v>
      </c>
      <c r="E1004" s="83">
        <v>2025</v>
      </c>
      <c r="F1004" s="116" t="str">
        <f t="shared" si="31"/>
        <v>22810. Proceso integral e integrado de la Vigilancia de la Salud PúblicaVigilancia en salud pública2025</v>
      </c>
      <c r="G1004" s="118" t="s">
        <v>316</v>
      </c>
      <c r="H1004" s="118" t="s">
        <v>273</v>
      </c>
      <c r="I1004" s="118" t="s">
        <v>47</v>
      </c>
      <c r="J1004" s="116" t="s">
        <v>37</v>
      </c>
      <c r="K1004" s="119" t="s">
        <v>38</v>
      </c>
      <c r="L1004" s="119" t="s">
        <v>42</v>
      </c>
      <c r="M1004" s="120" t="s">
        <v>10</v>
      </c>
      <c r="N1004" s="96" t="s">
        <v>2</v>
      </c>
      <c r="O1004" s="116" t="str">
        <f t="shared" si="30"/>
        <v>22810. Proceso integral e integrado de la Vigilancia de la Salud PúblicaVigilancia en salud pública20254_SUMAPAZ3_MARZO_2026</v>
      </c>
      <c r="P1004" s="121">
        <v>3513480</v>
      </c>
      <c r="Q1004" s="121"/>
      <c r="R1004" s="121"/>
      <c r="S1004" s="122">
        <v>0</v>
      </c>
      <c r="T1004" s="123">
        <v>0</v>
      </c>
    </row>
    <row r="1005" spans="2:20" ht="30.2" hidden="1" customHeight="1">
      <c r="B1005" s="117">
        <v>229</v>
      </c>
      <c r="C1005" s="118" t="s">
        <v>256</v>
      </c>
      <c r="D1005" s="118" t="s">
        <v>257</v>
      </c>
      <c r="E1005" s="83">
        <v>2025</v>
      </c>
      <c r="F1005" s="116" t="str">
        <f t="shared" si="31"/>
        <v>22910. Proceso integral e integrado de la Vigilancia de la Salud PúblicaVigilancia en salud pública2025</v>
      </c>
      <c r="G1005" s="118" t="s">
        <v>317</v>
      </c>
      <c r="H1005" s="118" t="s">
        <v>273</v>
      </c>
      <c r="I1005" s="118" t="s">
        <v>47</v>
      </c>
      <c r="J1005" s="116" t="s">
        <v>37</v>
      </c>
      <c r="K1005" s="119" t="s">
        <v>318</v>
      </c>
      <c r="L1005" s="119" t="s">
        <v>39</v>
      </c>
      <c r="M1005" s="120" t="s">
        <v>10</v>
      </c>
      <c r="N1005" s="96" t="s">
        <v>2</v>
      </c>
      <c r="O1005" s="116" t="str">
        <f t="shared" si="30"/>
        <v>22910. Proceso integral e integrado de la Vigilancia de la Salud PúblicaVigilancia en salud pública20254_SUMAPAZ3_MARZO_2026</v>
      </c>
      <c r="P1005" s="121">
        <v>281936</v>
      </c>
      <c r="Q1005" s="121"/>
      <c r="R1005" s="121"/>
      <c r="S1005" s="122">
        <v>0</v>
      </c>
      <c r="T1005" s="123">
        <v>0</v>
      </c>
    </row>
    <row r="1006" spans="2:20" ht="30.2" hidden="1" customHeight="1">
      <c r="B1006" s="117">
        <v>230</v>
      </c>
      <c r="C1006" s="118" t="s">
        <v>256</v>
      </c>
      <c r="D1006" s="118" t="s">
        <v>257</v>
      </c>
      <c r="E1006" s="83">
        <v>2025</v>
      </c>
      <c r="F1006" s="116" t="str">
        <f t="shared" si="31"/>
        <v>23010. Proceso integral e integrado de la Vigilancia de la Salud PúblicaVigilancia en salud pública2025</v>
      </c>
      <c r="G1006" s="118" t="s">
        <v>319</v>
      </c>
      <c r="H1006" s="118" t="s">
        <v>273</v>
      </c>
      <c r="I1006" s="118" t="s">
        <v>47</v>
      </c>
      <c r="J1006" s="116" t="s">
        <v>37</v>
      </c>
      <c r="K1006" s="119" t="s">
        <v>318</v>
      </c>
      <c r="L1006" s="119" t="s">
        <v>39</v>
      </c>
      <c r="M1006" s="120" t="s">
        <v>10</v>
      </c>
      <c r="N1006" s="96" t="s">
        <v>2</v>
      </c>
      <c r="O1006" s="116" t="str">
        <f t="shared" si="30"/>
        <v>23010. Proceso integral e integrado de la Vigilancia de la Salud PúblicaVigilancia en salud pública20254_SUMAPAZ3_MARZO_2026</v>
      </c>
      <c r="P1006" s="121">
        <v>244416</v>
      </c>
      <c r="Q1006" s="121"/>
      <c r="R1006" s="121"/>
      <c r="S1006" s="122">
        <v>0</v>
      </c>
      <c r="T1006" s="123">
        <v>0</v>
      </c>
    </row>
    <row r="1007" spans="2:20" ht="30.2" hidden="1" customHeight="1">
      <c r="B1007" s="117">
        <v>231</v>
      </c>
      <c r="C1007" s="118" t="s">
        <v>320</v>
      </c>
      <c r="D1007" s="118" t="s">
        <v>257</v>
      </c>
      <c r="E1007" s="83">
        <v>2025</v>
      </c>
      <c r="F1007" s="116" t="str">
        <f t="shared" si="31"/>
        <v>23111. Proceso integral e integrado de la Vigilancia basada en ComunidadVigilancia en salud pública2025</v>
      </c>
      <c r="G1007" s="118" t="s">
        <v>321</v>
      </c>
      <c r="H1007" s="118" t="s">
        <v>321</v>
      </c>
      <c r="I1007" s="118" t="s">
        <v>47</v>
      </c>
      <c r="J1007" s="116" t="s">
        <v>37</v>
      </c>
      <c r="K1007" s="119" t="s">
        <v>38</v>
      </c>
      <c r="L1007" s="119" t="s">
        <v>39</v>
      </c>
      <c r="M1007" s="120" t="s">
        <v>10</v>
      </c>
      <c r="N1007" s="96" t="s">
        <v>2</v>
      </c>
      <c r="O1007" s="116" t="str">
        <f t="shared" si="30"/>
        <v>23111. Proceso integral e integrado de la Vigilancia basada en ComunidadVigilancia en salud pública20254_SUMAPAZ3_MARZO_2026</v>
      </c>
      <c r="P1007" s="121">
        <v>25173776</v>
      </c>
      <c r="Q1007" s="121"/>
      <c r="R1007" s="121"/>
      <c r="S1007" s="122"/>
      <c r="T1007" s="123">
        <v>0</v>
      </c>
    </row>
    <row r="1008" spans="2:20" ht="30.2" hidden="1" customHeight="1">
      <c r="B1008" s="117">
        <v>232</v>
      </c>
      <c r="C1008" s="118" t="s">
        <v>320</v>
      </c>
      <c r="D1008" s="118" t="s">
        <v>257</v>
      </c>
      <c r="E1008" s="83">
        <v>2025</v>
      </c>
      <c r="F1008" s="116" t="str">
        <f t="shared" si="31"/>
        <v>23211. Proceso integral e integrado de la Vigilancia basada en ComunidadVigilancia en salud pública2025</v>
      </c>
      <c r="G1008" s="118" t="s">
        <v>322</v>
      </c>
      <c r="H1008" s="118" t="s">
        <v>322</v>
      </c>
      <c r="I1008" s="118" t="s">
        <v>47</v>
      </c>
      <c r="J1008" s="116" t="s">
        <v>37</v>
      </c>
      <c r="K1008" s="119" t="s">
        <v>38</v>
      </c>
      <c r="L1008" s="119" t="s">
        <v>42</v>
      </c>
      <c r="M1008" s="120" t="s">
        <v>10</v>
      </c>
      <c r="N1008" s="96" t="s">
        <v>2</v>
      </c>
      <c r="O1008" s="116" t="str">
        <f t="shared" si="30"/>
        <v>23211. Proceso integral e integrado de la Vigilancia basada en ComunidadVigilancia en salud pública20254_SUMAPAZ3_MARZO_2026</v>
      </c>
      <c r="P1008" s="121">
        <v>5621568</v>
      </c>
      <c r="Q1008" s="121"/>
      <c r="R1008" s="121"/>
      <c r="S1008" s="122"/>
      <c r="T1008" s="123">
        <v>0</v>
      </c>
    </row>
    <row r="1009" spans="2:20" ht="30.2" hidden="1" customHeight="1">
      <c r="B1009" s="117">
        <v>233</v>
      </c>
      <c r="C1009" s="118" t="s">
        <v>320</v>
      </c>
      <c r="D1009" s="118" t="s">
        <v>257</v>
      </c>
      <c r="E1009" s="83">
        <v>2025</v>
      </c>
      <c r="F1009" s="116" t="str">
        <f t="shared" si="31"/>
        <v>23311. Proceso integral e integrado de la Vigilancia basada en ComunidadVigilancia en salud pública2025</v>
      </c>
      <c r="G1009" s="118" t="s">
        <v>323</v>
      </c>
      <c r="H1009" s="118" t="s">
        <v>322</v>
      </c>
      <c r="I1009" s="118" t="s">
        <v>47</v>
      </c>
      <c r="J1009" s="116" t="s">
        <v>37</v>
      </c>
      <c r="K1009" s="119" t="s">
        <v>38</v>
      </c>
      <c r="L1009" s="119" t="s">
        <v>42</v>
      </c>
      <c r="M1009" s="120" t="s">
        <v>10</v>
      </c>
      <c r="N1009" s="96" t="s">
        <v>2</v>
      </c>
      <c r="O1009" s="116" t="str">
        <f t="shared" si="30"/>
        <v>23311. Proceso integral e integrado de la Vigilancia basada en ComunidadVigilancia en salud pública20254_SUMAPAZ3_MARZO_2026</v>
      </c>
      <c r="P1009" s="121">
        <v>7026960</v>
      </c>
      <c r="Q1009" s="121"/>
      <c r="R1009" s="121"/>
      <c r="S1009" s="122"/>
      <c r="T1009" s="123">
        <v>0</v>
      </c>
    </row>
    <row r="1010" spans="2:20" ht="30.2" hidden="1" customHeight="1">
      <c r="B1010" s="117">
        <v>234</v>
      </c>
      <c r="C1010" s="118" t="s">
        <v>324</v>
      </c>
      <c r="D1010" s="118" t="s">
        <v>325</v>
      </c>
      <c r="E1010" s="83">
        <v>2025</v>
      </c>
      <c r="F1010" s="116" t="str">
        <f t="shared" si="31"/>
        <v>23413. Proceso integral e integrado de gestión y análisis de políticas para el bienestarAnálisis de Politicas2025</v>
      </c>
      <c r="G1010" s="118" t="s">
        <v>326</v>
      </c>
      <c r="H1010" s="118" t="s">
        <v>327</v>
      </c>
      <c r="I1010" s="118" t="s">
        <v>47</v>
      </c>
      <c r="J1010" s="116" t="s">
        <v>37</v>
      </c>
      <c r="K1010" s="119" t="s">
        <v>38</v>
      </c>
      <c r="L1010" s="119" t="s">
        <v>42</v>
      </c>
      <c r="M1010" s="120" t="s">
        <v>10</v>
      </c>
      <c r="N1010" s="96" t="s">
        <v>2</v>
      </c>
      <c r="O1010" s="116" t="str">
        <f t="shared" si="30"/>
        <v>23413. Proceso integral e integrado de gestión y análisis de políticas para el bienestarAnálisis de Politicas20254_SUMAPAZ3_MARZO_2026</v>
      </c>
      <c r="P1010" s="121">
        <v>24853248</v>
      </c>
      <c r="Q1010" s="121"/>
      <c r="R1010" s="121"/>
      <c r="S1010" s="122"/>
      <c r="T1010" s="123">
        <v>0</v>
      </c>
    </row>
    <row r="1011" spans="2:20" ht="30.2" hidden="1" customHeight="1">
      <c r="B1011" s="117">
        <v>235</v>
      </c>
      <c r="C1011" s="118" t="s">
        <v>324</v>
      </c>
      <c r="D1011" s="118" t="s">
        <v>325</v>
      </c>
      <c r="E1011" s="83">
        <v>2025</v>
      </c>
      <c r="F1011" s="116" t="str">
        <f t="shared" si="31"/>
        <v>23513. Proceso integral e integrado de gestión y análisis de políticas para el bienestarAnálisis de Politicas2025</v>
      </c>
      <c r="G1011" s="118" t="s">
        <v>328</v>
      </c>
      <c r="H1011" s="118" t="s">
        <v>327</v>
      </c>
      <c r="I1011" s="118" t="s">
        <v>47</v>
      </c>
      <c r="J1011" s="116" t="s">
        <v>37</v>
      </c>
      <c r="K1011" s="119" t="s">
        <v>38</v>
      </c>
      <c r="L1011" s="119" t="s">
        <v>39</v>
      </c>
      <c r="M1011" s="120" t="s">
        <v>10</v>
      </c>
      <c r="N1011" s="96" t="s">
        <v>2</v>
      </c>
      <c r="O1011" s="116" t="str">
        <f t="shared" si="30"/>
        <v>23513. Proceso integral e integrado de gestión y análisis de políticas para el bienestarAnálisis de Politicas20254_SUMAPAZ3_MARZO_2026</v>
      </c>
      <c r="P1011" s="121">
        <v>7332480</v>
      </c>
      <c r="Q1011" s="121"/>
      <c r="R1011" s="121"/>
      <c r="S1011" s="122"/>
      <c r="T1011" s="123">
        <v>0</v>
      </c>
    </row>
    <row r="1012" spans="2:20" ht="30.2" hidden="1" customHeight="1">
      <c r="B1012" s="117">
        <v>236</v>
      </c>
      <c r="C1012" s="118" t="s">
        <v>324</v>
      </c>
      <c r="D1012" s="118" t="s">
        <v>325</v>
      </c>
      <c r="E1012" s="83">
        <v>2025</v>
      </c>
      <c r="F1012" s="116" t="str">
        <f t="shared" si="31"/>
        <v>23613. Proceso integral e integrado de gestión y análisis de políticas para el bienestarAnálisis de Politicas2025</v>
      </c>
      <c r="G1012" s="118" t="s">
        <v>329</v>
      </c>
      <c r="H1012" s="118" t="s">
        <v>327</v>
      </c>
      <c r="I1012" s="118" t="s">
        <v>47</v>
      </c>
      <c r="J1012" s="116" t="s">
        <v>37</v>
      </c>
      <c r="K1012" s="119" t="s">
        <v>38</v>
      </c>
      <c r="L1012" s="119" t="s">
        <v>58</v>
      </c>
      <c r="M1012" s="120" t="s">
        <v>10</v>
      </c>
      <c r="N1012" s="96" t="s">
        <v>2</v>
      </c>
      <c r="O1012" s="116" t="str">
        <f t="shared" si="30"/>
        <v>23613. Proceso integral e integrado de gestión y análisis de políticas para el bienestarAnálisis de Politicas20254_SUMAPAZ3_MARZO_2026</v>
      </c>
      <c r="P1012" s="121">
        <v>7332480</v>
      </c>
      <c r="Q1012" s="121"/>
      <c r="R1012" s="121"/>
      <c r="S1012" s="122"/>
      <c r="T1012" s="123">
        <v>0</v>
      </c>
    </row>
    <row r="1013" spans="2:20" ht="30.2" hidden="1" customHeight="1">
      <c r="B1013" s="117">
        <v>237</v>
      </c>
      <c r="C1013" s="118" t="s">
        <v>324</v>
      </c>
      <c r="D1013" s="118" t="s">
        <v>325</v>
      </c>
      <c r="E1013" s="83">
        <v>2025</v>
      </c>
      <c r="F1013" s="116" t="str">
        <f t="shared" si="31"/>
        <v>23713. Proceso integral e integrado de gestión y análisis de políticas para el bienestarAnálisis de Politicas2025</v>
      </c>
      <c r="G1013" s="118" t="s">
        <v>330</v>
      </c>
      <c r="H1013" s="118" t="s">
        <v>327</v>
      </c>
      <c r="I1013" s="118" t="s">
        <v>47</v>
      </c>
      <c r="J1013" s="116" t="s">
        <v>37</v>
      </c>
      <c r="K1013" s="119" t="s">
        <v>38</v>
      </c>
      <c r="L1013" s="119" t="s">
        <v>42</v>
      </c>
      <c r="M1013" s="120" t="s">
        <v>10</v>
      </c>
      <c r="N1013" s="96" t="s">
        <v>2</v>
      </c>
      <c r="O1013" s="116" t="str">
        <f t="shared" si="30"/>
        <v>23713. Proceso integral e integrado de gestión y análisis de políticas para el bienestarAnálisis de Politicas20254_SUMAPAZ3_MARZO_2026</v>
      </c>
      <c r="P1013" s="121">
        <v>22914000</v>
      </c>
      <c r="Q1013" s="121"/>
      <c r="R1013" s="121"/>
      <c r="S1013" s="122"/>
      <c r="T1013" s="123">
        <v>0</v>
      </c>
    </row>
    <row r="1014" spans="2:20" ht="30.2" hidden="1" customHeight="1">
      <c r="B1014" s="117">
        <v>238</v>
      </c>
      <c r="C1014" s="118" t="s">
        <v>324</v>
      </c>
      <c r="D1014" s="118" t="s">
        <v>325</v>
      </c>
      <c r="E1014" s="83">
        <v>2025</v>
      </c>
      <c r="F1014" s="116" t="str">
        <f t="shared" si="31"/>
        <v>23813. Proceso integral e integrado de gestión y análisis de políticas para el bienestarAnálisis de Politicas2025</v>
      </c>
      <c r="G1014" s="118" t="s">
        <v>331</v>
      </c>
      <c r="H1014" s="118" t="s">
        <v>327</v>
      </c>
      <c r="I1014" s="118" t="s">
        <v>47</v>
      </c>
      <c r="J1014" s="116" t="s">
        <v>37</v>
      </c>
      <c r="K1014" s="119" t="s">
        <v>38</v>
      </c>
      <c r="L1014" s="119" t="s">
        <v>58</v>
      </c>
      <c r="M1014" s="120" t="s">
        <v>10</v>
      </c>
      <c r="N1014" s="96" t="s">
        <v>2</v>
      </c>
      <c r="O1014" s="116" t="str">
        <f t="shared" si="30"/>
        <v>23813. Proceso integral e integrado de gestión y análisis de políticas para el bienestarAnálisis de Politicas20254_SUMAPAZ3_MARZO_2026</v>
      </c>
      <c r="P1014" s="121">
        <v>29329920</v>
      </c>
      <c r="Q1014" s="121"/>
      <c r="R1014" s="121"/>
      <c r="S1014" s="122"/>
      <c r="T1014" s="123">
        <v>0</v>
      </c>
    </row>
    <row r="1015" spans="2:20" ht="30.2" hidden="1" customHeight="1">
      <c r="B1015" s="117">
        <v>239</v>
      </c>
      <c r="C1015" s="118" t="s">
        <v>324</v>
      </c>
      <c r="D1015" s="118" t="s">
        <v>325</v>
      </c>
      <c r="E1015" s="83">
        <v>2025</v>
      </c>
      <c r="F1015" s="116" t="str">
        <f t="shared" si="31"/>
        <v>23913. Proceso integral e integrado de gestión y análisis de políticas para el bienestarAnálisis de Politicas2025</v>
      </c>
      <c r="G1015" s="118" t="s">
        <v>332</v>
      </c>
      <c r="H1015" s="118" t="s">
        <v>333</v>
      </c>
      <c r="I1015" s="118" t="s">
        <v>47</v>
      </c>
      <c r="J1015" s="116" t="s">
        <v>37</v>
      </c>
      <c r="K1015" s="119" t="s">
        <v>38</v>
      </c>
      <c r="L1015" s="119" t="s">
        <v>42</v>
      </c>
      <c r="M1015" s="120" t="s">
        <v>10</v>
      </c>
      <c r="N1015" s="96" t="s">
        <v>2</v>
      </c>
      <c r="O1015" s="116" t="str">
        <f t="shared" si="30"/>
        <v>23913. Proceso integral e integrado de gestión y análisis de políticas para el bienestarAnálisis de Politicas20254_SUMAPAZ3_MARZO_2026</v>
      </c>
      <c r="P1015" s="121">
        <v>17086608</v>
      </c>
      <c r="Q1015" s="121"/>
      <c r="R1015" s="121"/>
      <c r="S1015" s="122"/>
      <c r="T1015" s="123">
        <v>0</v>
      </c>
    </row>
    <row r="1016" spans="2:20" ht="30.2" hidden="1" customHeight="1">
      <c r="B1016" s="117">
        <v>240</v>
      </c>
      <c r="C1016" s="118" t="s">
        <v>324</v>
      </c>
      <c r="D1016" s="118" t="s">
        <v>325</v>
      </c>
      <c r="E1016" s="83">
        <v>2025</v>
      </c>
      <c r="F1016" s="116" t="str">
        <f t="shared" si="31"/>
        <v>24013. Proceso integral e integrado de gestión y análisis de políticas para el bienestarAnálisis de Politicas2025</v>
      </c>
      <c r="G1016" s="118" t="s">
        <v>334</v>
      </c>
      <c r="H1016" s="118" t="s">
        <v>333</v>
      </c>
      <c r="I1016" s="118" t="s">
        <v>47</v>
      </c>
      <c r="J1016" s="116" t="s">
        <v>37</v>
      </c>
      <c r="K1016" s="119" t="s">
        <v>38</v>
      </c>
      <c r="L1016" s="119" t="s">
        <v>39</v>
      </c>
      <c r="M1016" s="120" t="s">
        <v>10</v>
      </c>
      <c r="N1016" s="96" t="s">
        <v>2</v>
      </c>
      <c r="O1016" s="116" t="str">
        <f t="shared" si="30"/>
        <v>24013. Proceso integral e integrado de gestión y análisis de políticas para el bienestarAnálisis de Politicas20254_SUMAPAZ3_MARZO_2026</v>
      </c>
      <c r="P1016" s="121">
        <v>3910656</v>
      </c>
      <c r="Q1016" s="121"/>
      <c r="R1016" s="121"/>
      <c r="S1016" s="122"/>
      <c r="T1016" s="123">
        <v>0</v>
      </c>
    </row>
    <row r="1017" spans="2:20" ht="30.2" hidden="1" customHeight="1">
      <c r="B1017" s="117">
        <v>241</v>
      </c>
      <c r="C1017" s="118" t="s">
        <v>324</v>
      </c>
      <c r="D1017" s="118" t="s">
        <v>325</v>
      </c>
      <c r="E1017" s="83">
        <v>2025</v>
      </c>
      <c r="F1017" s="116" t="str">
        <f t="shared" si="31"/>
        <v>24113. Proceso integral e integrado de gestión y análisis de políticas para el bienestarAnálisis de Politicas2025</v>
      </c>
      <c r="G1017" s="118" t="s">
        <v>335</v>
      </c>
      <c r="H1017" s="118" t="s">
        <v>333</v>
      </c>
      <c r="I1017" s="118" t="s">
        <v>47</v>
      </c>
      <c r="J1017" s="116" t="s">
        <v>37</v>
      </c>
      <c r="K1017" s="119" t="s">
        <v>38</v>
      </c>
      <c r="L1017" s="119" t="s">
        <v>58</v>
      </c>
      <c r="M1017" s="120" t="s">
        <v>10</v>
      </c>
      <c r="N1017" s="96" t="s">
        <v>2</v>
      </c>
      <c r="O1017" s="116" t="str">
        <f t="shared" si="30"/>
        <v>24113. Proceso integral e integrado de gestión y análisis de políticas para el bienestarAnálisis de Politicas20254_SUMAPAZ3_MARZO_2026</v>
      </c>
      <c r="P1017" s="121">
        <v>3910656</v>
      </c>
      <c r="Q1017" s="121"/>
      <c r="R1017" s="121"/>
      <c r="S1017" s="122"/>
      <c r="T1017" s="123">
        <v>0</v>
      </c>
    </row>
    <row r="1018" spans="2:20" ht="30.2" hidden="1" customHeight="1">
      <c r="B1018" s="117">
        <v>242</v>
      </c>
      <c r="C1018" s="118" t="s">
        <v>324</v>
      </c>
      <c r="D1018" s="118" t="s">
        <v>325</v>
      </c>
      <c r="E1018" s="83">
        <v>2025</v>
      </c>
      <c r="F1018" s="116" t="str">
        <f t="shared" si="31"/>
        <v>24213. Proceso integral e integrado de gestión y análisis de políticas para el bienestarAnálisis de Politicas2025</v>
      </c>
      <c r="G1018" s="118" t="s">
        <v>336</v>
      </c>
      <c r="H1018" s="118" t="s">
        <v>333</v>
      </c>
      <c r="I1018" s="118" t="s">
        <v>47</v>
      </c>
      <c r="J1018" s="116" t="s">
        <v>37</v>
      </c>
      <c r="K1018" s="119" t="s">
        <v>38</v>
      </c>
      <c r="L1018" s="119" t="s">
        <v>42</v>
      </c>
      <c r="M1018" s="120" t="s">
        <v>10</v>
      </c>
      <c r="N1018" s="96" t="s">
        <v>2</v>
      </c>
      <c r="O1018" s="116" t="str">
        <f t="shared" si="30"/>
        <v>24213. Proceso integral e integrado de gestión y análisis de políticas para el bienestarAnálisis de Politicas20254_SUMAPAZ3_MARZO_2026</v>
      </c>
      <c r="P1018" s="121">
        <v>12220800</v>
      </c>
      <c r="Q1018" s="121"/>
      <c r="R1018" s="121"/>
      <c r="S1018" s="122"/>
      <c r="T1018" s="123">
        <v>0</v>
      </c>
    </row>
    <row r="1019" spans="2:20" ht="30.2" hidden="1" customHeight="1">
      <c r="B1019" s="117">
        <v>243</v>
      </c>
      <c r="C1019" s="118" t="s">
        <v>324</v>
      </c>
      <c r="D1019" s="118" t="s">
        <v>325</v>
      </c>
      <c r="E1019" s="83">
        <v>2025</v>
      </c>
      <c r="F1019" s="116" t="str">
        <f t="shared" si="31"/>
        <v>24313. Proceso integral e integrado de gestión y análisis de políticas para el bienestarAnálisis de Politicas2025</v>
      </c>
      <c r="G1019" s="118" t="s">
        <v>337</v>
      </c>
      <c r="H1019" s="118" t="s">
        <v>333</v>
      </c>
      <c r="I1019" s="118" t="s">
        <v>47</v>
      </c>
      <c r="J1019" s="116" t="s">
        <v>37</v>
      </c>
      <c r="K1019" s="119" t="s">
        <v>61</v>
      </c>
      <c r="L1019" s="119" t="s">
        <v>58</v>
      </c>
      <c r="M1019" s="120" t="s">
        <v>10</v>
      </c>
      <c r="N1019" s="96" t="s">
        <v>2</v>
      </c>
      <c r="O1019" s="116" t="str">
        <f t="shared" si="30"/>
        <v>24313. Proceso integral e integrado de gestión y análisis de políticas para el bienestarAnálisis de Politicas20254_SUMAPAZ3_MARZO_2026</v>
      </c>
      <c r="P1019" s="121">
        <v>15642624</v>
      </c>
      <c r="Q1019" s="121"/>
      <c r="R1019" s="121"/>
      <c r="S1019" s="122"/>
      <c r="T1019" s="123">
        <v>0</v>
      </c>
    </row>
    <row r="1020" spans="2:20" ht="30.2" hidden="1" customHeight="1">
      <c r="B1020" s="117">
        <v>244</v>
      </c>
      <c r="C1020" s="118" t="s">
        <v>324</v>
      </c>
      <c r="D1020" s="118" t="s">
        <v>325</v>
      </c>
      <c r="E1020" s="83">
        <v>2025</v>
      </c>
      <c r="F1020" s="116" t="str">
        <f t="shared" si="31"/>
        <v>24413. Proceso integral e integrado de gestión y análisis de políticas para el bienestarAnálisis de Politicas2025</v>
      </c>
      <c r="G1020" s="118" t="s">
        <v>338</v>
      </c>
      <c r="H1020" s="118" t="s">
        <v>339</v>
      </c>
      <c r="I1020" s="118" t="s">
        <v>47</v>
      </c>
      <c r="J1020" s="116" t="s">
        <v>37</v>
      </c>
      <c r="K1020" s="119" t="s">
        <v>61</v>
      </c>
      <c r="L1020" s="119" t="s">
        <v>39</v>
      </c>
      <c r="M1020" s="120" t="s">
        <v>10</v>
      </c>
      <c r="N1020" s="96" t="s">
        <v>2</v>
      </c>
      <c r="O1020" s="116" t="str">
        <f t="shared" si="30"/>
        <v>24413. Proceso integral e integrado de gestión y análisis de políticas para el bienestarAnálisis de Politicas20254_SUMAPAZ3_MARZO_2026</v>
      </c>
      <c r="P1020" s="121">
        <v>20316544</v>
      </c>
      <c r="Q1020" s="121"/>
      <c r="R1020" s="121"/>
      <c r="S1020" s="122"/>
      <c r="T1020" s="123">
        <v>0</v>
      </c>
    </row>
    <row r="1021" spans="2:20" ht="30.2" hidden="1" customHeight="1">
      <c r="B1021" s="117">
        <v>245</v>
      </c>
      <c r="C1021" s="118" t="s">
        <v>324</v>
      </c>
      <c r="D1021" s="118" t="s">
        <v>325</v>
      </c>
      <c r="E1021" s="83">
        <v>2025</v>
      </c>
      <c r="F1021" s="116" t="str">
        <f t="shared" si="31"/>
        <v>24513. Proceso integral e integrado de gestión y análisis de políticas para el bienestarAnálisis de Politicas2025</v>
      </c>
      <c r="G1021" s="118" t="s">
        <v>340</v>
      </c>
      <c r="H1021" s="118" t="s">
        <v>339</v>
      </c>
      <c r="I1021" s="118" t="s">
        <v>47</v>
      </c>
      <c r="J1021" s="116" t="s">
        <v>37</v>
      </c>
      <c r="K1021" s="119" t="s">
        <v>61</v>
      </c>
      <c r="L1021" s="119" t="s">
        <v>58</v>
      </c>
      <c r="M1021" s="120" t="s">
        <v>10</v>
      </c>
      <c r="N1021" s="96" t="s">
        <v>2</v>
      </c>
      <c r="O1021" s="116" t="str">
        <f t="shared" si="30"/>
        <v>24513. Proceso integral e integrado de gestión y análisis de políticas para el bienestarAnálisis de Politicas20254_SUMAPAZ3_MARZO_2026</v>
      </c>
      <c r="P1021" s="121">
        <v>24729968</v>
      </c>
      <c r="Q1021" s="121"/>
      <c r="R1021" s="121"/>
      <c r="S1021" s="122"/>
      <c r="T1021" s="123">
        <v>0</v>
      </c>
    </row>
    <row r="1022" spans="2:20" ht="30.2" hidden="1" customHeight="1">
      <c r="B1022" s="117">
        <v>246</v>
      </c>
      <c r="C1022" s="118" t="s">
        <v>324</v>
      </c>
      <c r="D1022" s="118" t="s">
        <v>325</v>
      </c>
      <c r="E1022" s="83">
        <v>2025</v>
      </c>
      <c r="F1022" s="116" t="str">
        <f t="shared" si="31"/>
        <v>24613. Proceso integral e integrado de gestión y análisis de políticas para el bienestarAnálisis de Politicas2025</v>
      </c>
      <c r="G1022" s="118" t="s">
        <v>341</v>
      </c>
      <c r="H1022" s="118" t="s">
        <v>327</v>
      </c>
      <c r="I1022" s="118" t="s">
        <v>47</v>
      </c>
      <c r="J1022" s="116" t="s">
        <v>37</v>
      </c>
      <c r="K1022" s="119" t="s">
        <v>342</v>
      </c>
      <c r="L1022" s="119" t="s">
        <v>58</v>
      </c>
      <c r="M1022" s="120" t="s">
        <v>10</v>
      </c>
      <c r="N1022" s="96" t="s">
        <v>2</v>
      </c>
      <c r="O1022" s="116" t="str">
        <f t="shared" si="30"/>
        <v>24613. Proceso integral e integrado de gestión y análisis de políticas para el bienestarAnálisis de Politicas20254_SUMAPAZ3_MARZO_2026</v>
      </c>
      <c r="P1022" s="121">
        <v>67458816</v>
      </c>
      <c r="Q1022" s="121"/>
      <c r="R1022" s="121"/>
      <c r="S1022" s="122"/>
      <c r="T1022" s="123">
        <v>0</v>
      </c>
    </row>
    <row r="1023" spans="2:20" ht="30.2" hidden="1" customHeight="1">
      <c r="B1023" s="117">
        <v>1</v>
      </c>
      <c r="C1023" s="118" t="s">
        <v>32</v>
      </c>
      <c r="D1023" s="118" t="s">
        <v>33</v>
      </c>
      <c r="E1023" s="83">
        <v>2025</v>
      </c>
      <c r="F1023" s="116" t="str">
        <f t="shared" si="31"/>
        <v>11. Gestión Territorial para la Atención Primaria Social de los procesos de Gestión de la Salud Pública (GSP) y el Plan de Salud Pública de Intervenciones Colectivas (PSPIC)Gestión Territorial2025</v>
      </c>
      <c r="G1023" s="118" t="s">
        <v>34</v>
      </c>
      <c r="H1023" s="118" t="s">
        <v>35</v>
      </c>
      <c r="I1023" s="118" t="s">
        <v>36</v>
      </c>
      <c r="J1023" s="116" t="s">
        <v>37</v>
      </c>
      <c r="K1023" s="119" t="s">
        <v>38</v>
      </c>
      <c r="L1023" s="119" t="s">
        <v>39</v>
      </c>
      <c r="M1023" s="120" t="s">
        <v>11</v>
      </c>
      <c r="N1023" s="96" t="s">
        <v>2</v>
      </c>
      <c r="O1023" s="116" t="str">
        <f t="shared" si="30"/>
        <v>11. Gestión Territorial para la Atención Primaria Social de los procesos de Gestión de la Salud Pública (GSP) y el Plan de Salud Pública de Intervenciones Colectivas (PSPIC)Gestión Territorial20255_SUBRED3_MARZO_2026</v>
      </c>
      <c r="P1023" s="121">
        <v>30277568</v>
      </c>
      <c r="Q1023" s="121"/>
      <c r="R1023" s="121"/>
      <c r="S1023" s="122"/>
      <c r="T1023" s="123">
        <v>0</v>
      </c>
    </row>
    <row r="1024" spans="2:20" ht="30.2" hidden="1" customHeight="1">
      <c r="B1024" s="117">
        <v>3</v>
      </c>
      <c r="C1024" s="118" t="s">
        <v>32</v>
      </c>
      <c r="D1024" s="118" t="s">
        <v>33</v>
      </c>
      <c r="E1024" s="83">
        <v>2025</v>
      </c>
      <c r="F1024" s="116" t="str">
        <f t="shared" si="31"/>
        <v>31. Gestión Territorial para la Atención Primaria Social de los procesos de Gestión de la Salud Pública (GSP) y el Plan de Salud Pública de Intervenciones Colectivas (PSPIC)Gestión Territorial2025</v>
      </c>
      <c r="G1024" s="118" t="s">
        <v>40</v>
      </c>
      <c r="H1024" s="118" t="s">
        <v>35</v>
      </c>
      <c r="I1024" s="118" t="s">
        <v>41</v>
      </c>
      <c r="J1024" s="116" t="s">
        <v>37</v>
      </c>
      <c r="K1024" s="119" t="s">
        <v>38</v>
      </c>
      <c r="L1024" s="119" t="s">
        <v>42</v>
      </c>
      <c r="M1024" s="120" t="s">
        <v>11</v>
      </c>
      <c r="N1024" s="96" t="s">
        <v>2</v>
      </c>
      <c r="O1024" s="116" t="str">
        <f t="shared" si="30"/>
        <v>31. Gestión Territorial para la Atención Primaria Social de los procesos de Gestión de la Salud Pública (GSP) y el Plan de Salud Pública de Intervenciones Colectivas (PSPIC)Gestión Territorial20255_SUBRED3_MARZO_2026</v>
      </c>
      <c r="P1024" s="121">
        <v>12204720</v>
      </c>
      <c r="Q1024" s="121"/>
      <c r="R1024" s="121"/>
      <c r="S1024" s="122"/>
      <c r="T1024" s="123">
        <v>0</v>
      </c>
    </row>
    <row r="1025" spans="2:20" ht="30.2" hidden="1" customHeight="1">
      <c r="B1025" s="117">
        <v>4</v>
      </c>
      <c r="C1025" s="118" t="s">
        <v>32</v>
      </c>
      <c r="D1025" s="118" t="s">
        <v>33</v>
      </c>
      <c r="E1025" s="83">
        <v>2025</v>
      </c>
      <c r="F1025" s="116" t="str">
        <f t="shared" si="31"/>
        <v>41. Gestión Territorial para la Atención Primaria Social de los procesos de Gestión de la Salud Pública (GSP) y el Plan de Salud Pública de Intervenciones Colectivas (PSPIC)Gestión Territorial2025</v>
      </c>
      <c r="G1025" s="118" t="s">
        <v>43</v>
      </c>
      <c r="H1025" s="118" t="s">
        <v>35</v>
      </c>
      <c r="I1025" s="118" t="s">
        <v>41</v>
      </c>
      <c r="J1025" s="116" t="s">
        <v>37</v>
      </c>
      <c r="K1025" s="119" t="s">
        <v>38</v>
      </c>
      <c r="L1025" s="119" t="s">
        <v>42</v>
      </c>
      <c r="M1025" s="120" t="s">
        <v>11</v>
      </c>
      <c r="N1025" s="96" t="s">
        <v>2</v>
      </c>
      <c r="O1025" s="116" t="str">
        <f t="shared" si="30"/>
        <v>41. Gestión Territorial para la Atención Primaria Social de los procesos de Gestión de la Salud Pública (GSP) y el Plan de Salud Pública de Intervenciones Colectivas (PSPIC)Gestión Territorial20255_SUBRED3_MARZO_2026</v>
      </c>
      <c r="P1025" s="121">
        <v>6484528</v>
      </c>
      <c r="Q1025" s="121"/>
      <c r="R1025" s="121"/>
      <c r="S1025" s="122"/>
      <c r="T1025" s="123">
        <v>0</v>
      </c>
    </row>
    <row r="1026" spans="2:20" ht="30.2" hidden="1" customHeight="1">
      <c r="B1026" s="117">
        <v>5</v>
      </c>
      <c r="C1026" s="118" t="s">
        <v>32</v>
      </c>
      <c r="D1026" s="118" t="s">
        <v>33</v>
      </c>
      <c r="E1026" s="83">
        <v>2025</v>
      </c>
      <c r="F1026" s="116" t="str">
        <f t="shared" si="31"/>
        <v>51. Gestión Territorial para la Atención Primaria Social de los procesos de Gestión de la Salud Pública (GSP) y el Plan de Salud Pública de Intervenciones Colectivas (PSPIC)Gestión Territorial2025</v>
      </c>
      <c r="G1026" s="118" t="s">
        <v>44</v>
      </c>
      <c r="H1026" s="118" t="s">
        <v>35</v>
      </c>
      <c r="I1026" s="118" t="s">
        <v>41</v>
      </c>
      <c r="J1026" s="116" t="s">
        <v>37</v>
      </c>
      <c r="K1026" s="119" t="s">
        <v>38</v>
      </c>
      <c r="L1026" s="119" t="s">
        <v>42</v>
      </c>
      <c r="M1026" s="120" t="s">
        <v>11</v>
      </c>
      <c r="N1026" s="96" t="s">
        <v>2</v>
      </c>
      <c r="O1026" s="116" t="str">
        <f t="shared" si="30"/>
        <v>51. Gestión Territorial para la Atención Primaria Social de los procesos de Gestión de la Salud Pública (GSP) y el Plan de Salud Pública de Intervenciones Colectivas (PSPIC)Gestión Territorial20255_SUBRED3_MARZO_2026</v>
      </c>
      <c r="P1026" s="121">
        <v>5621568</v>
      </c>
      <c r="Q1026" s="121"/>
      <c r="R1026" s="121"/>
      <c r="S1026" s="122"/>
      <c r="T1026" s="123">
        <v>0</v>
      </c>
    </row>
    <row r="1027" spans="2:20" ht="30.2" hidden="1" customHeight="1">
      <c r="B1027" s="117">
        <v>6</v>
      </c>
      <c r="C1027" s="118" t="s">
        <v>32</v>
      </c>
      <c r="D1027" s="118" t="s">
        <v>33</v>
      </c>
      <c r="E1027" s="83">
        <v>2025</v>
      </c>
      <c r="F1027" s="116" t="str">
        <f t="shared" si="31"/>
        <v>61. Gestión Territorial para la Atención Primaria Social de los procesos de Gestión de la Salud Pública (GSP) y el Plan de Salud Pública de Intervenciones Colectivas (PSPIC)Gestión Territorial2025</v>
      </c>
      <c r="G1027" s="118" t="s">
        <v>45</v>
      </c>
      <c r="H1027" s="118" t="s">
        <v>35</v>
      </c>
      <c r="I1027" s="118" t="s">
        <v>41</v>
      </c>
      <c r="J1027" s="116" t="s">
        <v>37</v>
      </c>
      <c r="K1027" s="119" t="s">
        <v>38</v>
      </c>
      <c r="L1027" s="119" t="s">
        <v>42</v>
      </c>
      <c r="M1027" s="120" t="s">
        <v>11</v>
      </c>
      <c r="N1027" s="96" t="s">
        <v>2</v>
      </c>
      <c r="O1027" s="116" t="str">
        <f t="shared" si="30"/>
        <v>61. Gestión Territorial para la Atención Primaria Social de los procesos de Gestión de la Salud Pública (GSP) y el Plan de Salud Pública de Intervenciones Colectivas (PSPIC)Gestión Territorial20255_SUBRED3_MARZO_2026</v>
      </c>
      <c r="P1027" s="121">
        <v>15132712</v>
      </c>
      <c r="Q1027" s="121"/>
      <c r="R1027" s="121"/>
      <c r="S1027" s="122"/>
      <c r="T1027" s="123">
        <v>0</v>
      </c>
    </row>
    <row r="1028" spans="2:20" ht="30.2" hidden="1" customHeight="1">
      <c r="B1028" s="117">
        <v>7</v>
      </c>
      <c r="C1028" s="118" t="s">
        <v>32</v>
      </c>
      <c r="D1028" s="118" t="s">
        <v>33</v>
      </c>
      <c r="E1028" s="83">
        <v>2025</v>
      </c>
      <c r="F1028" s="116" t="str">
        <f t="shared" si="31"/>
        <v>71. Gestión Territorial para la Atención Primaria Social de los procesos de Gestión de la Salud Pública (GSP) y el Plan de Salud Pública de Intervenciones Colectivas (PSPIC)Gestión Territorial2025</v>
      </c>
      <c r="G1028" s="118" t="s">
        <v>46</v>
      </c>
      <c r="H1028" s="118" t="s">
        <v>35</v>
      </c>
      <c r="I1028" s="118" t="s">
        <v>47</v>
      </c>
      <c r="J1028" s="116" t="s">
        <v>37</v>
      </c>
      <c r="K1028" s="119" t="s">
        <v>38</v>
      </c>
      <c r="L1028" s="119" t="s">
        <v>39</v>
      </c>
      <c r="M1028" s="120" t="s">
        <v>11</v>
      </c>
      <c r="N1028" s="96" t="s">
        <v>2</v>
      </c>
      <c r="O1028" s="116" t="str">
        <f t="shared" si="30"/>
        <v>71. Gestión Territorial para la Atención Primaria Social de los procesos de Gestión de la Salud Pública (GSP) y el Plan de Salud Pública de Intervenciones Colectivas (PSPIC)Gestión Territorial20255_SUBRED3_MARZO_2026</v>
      </c>
      <c r="P1028" s="121">
        <v>25617584</v>
      </c>
      <c r="Q1028" s="121"/>
      <c r="R1028" s="121"/>
      <c r="S1028" s="122"/>
      <c r="T1028" s="123">
        <v>0</v>
      </c>
    </row>
    <row r="1029" spans="2:20" ht="30.2" hidden="1" customHeight="1">
      <c r="B1029" s="117">
        <v>8</v>
      </c>
      <c r="C1029" s="118" t="s">
        <v>32</v>
      </c>
      <c r="D1029" s="118" t="s">
        <v>33</v>
      </c>
      <c r="E1029" s="83">
        <v>2025</v>
      </c>
      <c r="F1029" s="116" t="str">
        <f t="shared" si="31"/>
        <v>81. Gestión Territorial para la Atención Primaria Social de los procesos de Gestión de la Salud Pública (GSP) y el Plan de Salud Pública de Intervenciones Colectivas (PSPIC)Gestión Territorial2025</v>
      </c>
      <c r="G1029" s="118" t="s">
        <v>48</v>
      </c>
      <c r="H1029" s="118" t="s">
        <v>35</v>
      </c>
      <c r="I1029" s="118" t="s">
        <v>47</v>
      </c>
      <c r="J1029" s="116" t="s">
        <v>37</v>
      </c>
      <c r="K1029" s="119" t="s">
        <v>38</v>
      </c>
      <c r="L1029" s="119" t="s">
        <v>39</v>
      </c>
      <c r="M1029" s="120" t="s">
        <v>11</v>
      </c>
      <c r="N1029" s="96" t="s">
        <v>2</v>
      </c>
      <c r="O1029" s="116" t="str">
        <f t="shared" si="30"/>
        <v>81. Gestión Territorial para la Atención Primaria Social de los procesos de Gestión de la Salud Pública (GSP) y el Plan de Salud Pública de Intervenciones Colectivas (PSPIC)Gestión Territorial20255_SUBRED3_MARZO_2026</v>
      </c>
      <c r="P1029" s="121">
        <v>9098064</v>
      </c>
      <c r="Q1029" s="121"/>
      <c r="R1029" s="121"/>
      <c r="S1029" s="122"/>
      <c r="T1029" s="123">
        <v>0</v>
      </c>
    </row>
    <row r="1030" spans="2:20" ht="30.2" hidden="1" customHeight="1">
      <c r="B1030" s="117">
        <v>9</v>
      </c>
      <c r="C1030" s="118" t="s">
        <v>32</v>
      </c>
      <c r="D1030" s="118" t="s">
        <v>33</v>
      </c>
      <c r="E1030" s="83">
        <v>2025</v>
      </c>
      <c r="F1030" s="116" t="str">
        <f t="shared" si="31"/>
        <v>91. Gestión Territorial para la Atención Primaria Social de los procesos de Gestión de la Salud Pública (GSP) y el Plan de Salud Pública de Intervenciones Colectivas (PSPIC)Gestión Territorial2025</v>
      </c>
      <c r="G1030" s="118" t="s">
        <v>49</v>
      </c>
      <c r="H1030" s="118" t="s">
        <v>35</v>
      </c>
      <c r="I1030" s="118" t="s">
        <v>47</v>
      </c>
      <c r="J1030" s="116" t="s">
        <v>37</v>
      </c>
      <c r="K1030" s="119" t="s">
        <v>38</v>
      </c>
      <c r="L1030" s="119" t="s">
        <v>39</v>
      </c>
      <c r="M1030" s="120" t="s">
        <v>11</v>
      </c>
      <c r="N1030" s="96" t="s">
        <v>2</v>
      </c>
      <c r="O1030" s="116" t="str">
        <f t="shared" si="30"/>
        <v>91. Gestión Territorial para la Atención Primaria Social de los procesos de Gestión de la Salud Pública (GSP) y el Plan de Salud Pública de Intervenciones Colectivas (PSPIC)Gestión Territorial20255_SUBRED3_MARZO_2026</v>
      </c>
      <c r="P1030" s="121">
        <v>28674928</v>
      </c>
      <c r="Q1030" s="121"/>
      <c r="R1030" s="121"/>
      <c r="S1030" s="122"/>
      <c r="T1030" s="123">
        <v>0</v>
      </c>
    </row>
    <row r="1031" spans="2:20" ht="30.2" hidden="1" customHeight="1">
      <c r="B1031" s="117">
        <v>10</v>
      </c>
      <c r="C1031" s="118" t="s">
        <v>32</v>
      </c>
      <c r="D1031" s="118" t="s">
        <v>33</v>
      </c>
      <c r="E1031" s="83">
        <v>2025</v>
      </c>
      <c r="F1031" s="116" t="str">
        <f t="shared" si="31"/>
        <v>101. Gestión Territorial para la Atención Primaria Social de los procesos de Gestión de la Salud Pública (GSP) y el Plan de Salud Pública de Intervenciones Colectivas (PSPIC)Gestión Territorial2025</v>
      </c>
      <c r="G1031" s="118" t="s">
        <v>50</v>
      </c>
      <c r="H1031" s="118" t="s">
        <v>35</v>
      </c>
      <c r="I1031" s="118" t="s">
        <v>47</v>
      </c>
      <c r="J1031" s="116" t="s">
        <v>37</v>
      </c>
      <c r="K1031" s="119" t="s">
        <v>38</v>
      </c>
      <c r="L1031" s="119" t="s">
        <v>39</v>
      </c>
      <c r="M1031" s="120" t="s">
        <v>11</v>
      </c>
      <c r="N1031" s="96" t="s">
        <v>2</v>
      </c>
      <c r="O1031" s="116" t="str">
        <f t="shared" ref="O1031:O1094" si="32">+F1031&amp;M1031&amp;N1031</f>
        <v>101. Gestión Territorial para la Atención Primaria Social de los procesos de Gestión de la Salud Pública (GSP) y el Plan de Salud Pública de Intervenciones Colectivas (PSPIC)Gestión Territorial20255_SUBRED3_MARZO_2026</v>
      </c>
      <c r="P1031" s="121">
        <v>13092336</v>
      </c>
      <c r="Q1031" s="121"/>
      <c r="R1031" s="121"/>
      <c r="S1031" s="122"/>
      <c r="T1031" s="123">
        <v>0</v>
      </c>
    </row>
    <row r="1032" spans="2:20" ht="30.2" hidden="1" customHeight="1">
      <c r="B1032" s="117">
        <v>11</v>
      </c>
      <c r="C1032" s="118" t="s">
        <v>32</v>
      </c>
      <c r="D1032" s="118" t="s">
        <v>33</v>
      </c>
      <c r="E1032" s="83">
        <v>2025</v>
      </c>
      <c r="F1032" s="116" t="str">
        <f t="shared" ref="F1032:F1095" si="33">B1032&amp;C1032&amp;D1032&amp;E1032</f>
        <v>111. Gestión Territorial para la Atención Primaria Social de los procesos de Gestión de la Salud Pública (GSP) y el Plan de Salud Pública de Intervenciones Colectivas (PSPIC)Gestión Territorial2025</v>
      </c>
      <c r="G1032" s="118" t="s">
        <v>51</v>
      </c>
      <c r="H1032" s="118" t="s">
        <v>35</v>
      </c>
      <c r="I1032" s="118" t="s">
        <v>47</v>
      </c>
      <c r="J1032" s="116" t="s">
        <v>37</v>
      </c>
      <c r="K1032" s="119" t="s">
        <v>38</v>
      </c>
      <c r="L1032" s="119" t="s">
        <v>39</v>
      </c>
      <c r="M1032" s="120" t="s">
        <v>11</v>
      </c>
      <c r="N1032" s="96" t="s">
        <v>2</v>
      </c>
      <c r="O1032" s="116" t="str">
        <f t="shared" si="32"/>
        <v>111. Gestión Territorial para la Atención Primaria Social de los procesos de Gestión de la Salud Pública (GSP) y el Plan de Salud Pública de Intervenciones Colectivas (PSPIC)Gestión Territorial20255_SUBRED3_MARZO_2026</v>
      </c>
      <c r="P1032" s="121">
        <v>29389952</v>
      </c>
      <c r="Q1032" s="121"/>
      <c r="R1032" s="121"/>
      <c r="S1032" s="122"/>
      <c r="T1032" s="123">
        <v>0</v>
      </c>
    </row>
    <row r="1033" spans="2:20" ht="30.2" hidden="1" customHeight="1">
      <c r="B1033" s="117">
        <v>12</v>
      </c>
      <c r="C1033" s="118" t="s">
        <v>32</v>
      </c>
      <c r="D1033" s="118" t="s">
        <v>33</v>
      </c>
      <c r="E1033" s="83">
        <v>2025</v>
      </c>
      <c r="F1033" s="116" t="str">
        <f t="shared" si="33"/>
        <v>121. Gestión Territorial para la Atención Primaria Social de los procesos de Gestión de la Salud Pública (GSP) y el Plan de Salud Pública de Intervenciones Colectivas (PSPIC)Gestión Territorial2025</v>
      </c>
      <c r="G1033" s="118" t="s">
        <v>52</v>
      </c>
      <c r="H1033" s="118" t="s">
        <v>53</v>
      </c>
      <c r="I1033" s="118" t="s">
        <v>47</v>
      </c>
      <c r="J1033" s="116" t="s">
        <v>37</v>
      </c>
      <c r="K1033" s="119" t="s">
        <v>38</v>
      </c>
      <c r="L1033" s="119" t="s">
        <v>39</v>
      </c>
      <c r="M1033" s="120" t="s">
        <v>11</v>
      </c>
      <c r="N1033" s="96" t="s">
        <v>2</v>
      </c>
      <c r="O1033" s="116" t="str">
        <f t="shared" si="32"/>
        <v>121. Gestión Territorial para la Atención Primaria Social de los procesos de Gestión de la Salud Pública (GSP) y el Plan de Salud Pública de Intervenciones Colectivas (PSPIC)Gestión Territorial20255_SUBRED3_MARZO_2026</v>
      </c>
      <c r="P1033" s="121">
        <v>100029392</v>
      </c>
      <c r="Q1033" s="121"/>
      <c r="R1033" s="121"/>
      <c r="S1033" s="122"/>
      <c r="T1033" s="123">
        <v>0</v>
      </c>
    </row>
    <row r="1034" spans="2:20" ht="30.2" hidden="1" customHeight="1">
      <c r="B1034" s="117">
        <v>13</v>
      </c>
      <c r="C1034" s="118" t="s">
        <v>32</v>
      </c>
      <c r="D1034" s="118" t="s">
        <v>33</v>
      </c>
      <c r="E1034" s="83">
        <v>2025</v>
      </c>
      <c r="F1034" s="116" t="str">
        <f t="shared" si="33"/>
        <v>131. Gestión Territorial para la Atención Primaria Social de los procesos de Gestión de la Salud Pública (GSP) y el Plan de Salud Pública de Intervenciones Colectivas (PSPIC)Gestión Territorial2025</v>
      </c>
      <c r="G1034" s="118" t="s">
        <v>54</v>
      </c>
      <c r="H1034" s="118" t="s">
        <v>53</v>
      </c>
      <c r="I1034" s="118" t="s">
        <v>47</v>
      </c>
      <c r="J1034" s="116" t="s">
        <v>37</v>
      </c>
      <c r="K1034" s="119" t="s">
        <v>38</v>
      </c>
      <c r="L1034" s="119" t="s">
        <v>39</v>
      </c>
      <c r="M1034" s="120" t="s">
        <v>11</v>
      </c>
      <c r="N1034" s="96" t="s">
        <v>2</v>
      </c>
      <c r="O1034" s="116" t="str">
        <f t="shared" si="32"/>
        <v>131. Gestión Territorial para la Atención Primaria Social de los procesos de Gestión de la Salud Pública (GSP) y el Plan de Salud Pública de Intervenciones Colectivas (PSPIC)Gestión Territorial20255_SUBRED3_MARZO_2026</v>
      </c>
      <c r="P1034" s="121">
        <v>29833760</v>
      </c>
      <c r="Q1034" s="121"/>
      <c r="R1034" s="121"/>
      <c r="S1034" s="122"/>
      <c r="T1034" s="123">
        <v>0</v>
      </c>
    </row>
    <row r="1035" spans="2:20" ht="30.2" hidden="1" customHeight="1">
      <c r="B1035" s="117">
        <v>14</v>
      </c>
      <c r="C1035" s="118" t="s">
        <v>32</v>
      </c>
      <c r="D1035" s="118" t="s">
        <v>33</v>
      </c>
      <c r="E1035" s="83">
        <v>2025</v>
      </c>
      <c r="F1035" s="116" t="str">
        <f t="shared" si="33"/>
        <v>141. Gestión Territorial para la Atención Primaria Social de los procesos de Gestión de la Salud Pública (GSP) y el Plan de Salud Pública de Intervenciones Colectivas (PSPIC)Gestión Territorial2025</v>
      </c>
      <c r="G1035" s="118" t="s">
        <v>55</v>
      </c>
      <c r="H1035" s="118" t="s">
        <v>53</v>
      </c>
      <c r="I1035" s="118" t="s">
        <v>47</v>
      </c>
      <c r="J1035" s="116" t="s">
        <v>37</v>
      </c>
      <c r="K1035" s="119" t="s">
        <v>38</v>
      </c>
      <c r="L1035" s="119" t="s">
        <v>39</v>
      </c>
      <c r="M1035" s="120" t="s">
        <v>11</v>
      </c>
      <c r="N1035" s="96" t="s">
        <v>2</v>
      </c>
      <c r="O1035" s="116" t="str">
        <f t="shared" si="32"/>
        <v>141. Gestión Territorial para la Atención Primaria Social de los procesos de Gestión de la Salud Pública (GSP) y el Plan de Salud Pública de Intervenciones Colectivas (PSPIC)Gestión Territorial20255_SUBRED3_MARZO_2026</v>
      </c>
      <c r="P1035" s="121">
        <v>54021296</v>
      </c>
      <c r="Q1035" s="121"/>
      <c r="R1035" s="121"/>
      <c r="S1035" s="122"/>
      <c r="T1035" s="123">
        <v>0</v>
      </c>
    </row>
    <row r="1036" spans="2:20" ht="30.2" hidden="1" customHeight="1">
      <c r="B1036" s="117">
        <v>15</v>
      </c>
      <c r="C1036" s="118" t="s">
        <v>32</v>
      </c>
      <c r="D1036" s="118" t="s">
        <v>33</v>
      </c>
      <c r="E1036" s="83">
        <v>2025</v>
      </c>
      <c r="F1036" s="116" t="str">
        <f t="shared" si="33"/>
        <v>151. Gestión Territorial para la Atención Primaria Social de los procesos de Gestión de la Salud Pública (GSP) y el Plan de Salud Pública de Intervenciones Colectivas (PSPIC)Gestión Territorial2025</v>
      </c>
      <c r="G1036" s="118" t="s">
        <v>56</v>
      </c>
      <c r="H1036" s="118" t="s">
        <v>53</v>
      </c>
      <c r="I1036" s="118" t="s">
        <v>47</v>
      </c>
      <c r="J1036" s="116" t="s">
        <v>37</v>
      </c>
      <c r="K1036" s="119" t="s">
        <v>38</v>
      </c>
      <c r="L1036" s="119" t="s">
        <v>39</v>
      </c>
      <c r="M1036" s="120" t="s">
        <v>11</v>
      </c>
      <c r="N1036" s="96" t="s">
        <v>2</v>
      </c>
      <c r="O1036" s="116" t="str">
        <f t="shared" si="32"/>
        <v>151. Gestión Territorial para la Atención Primaria Social de los procesos de Gestión de la Salud Pública (GSP) y el Plan de Salud Pública de Intervenciones Colectivas (PSPIC)Gestión Territorial20255_SUBRED3_MARZO_2026</v>
      </c>
      <c r="P1036" s="121">
        <v>5621568</v>
      </c>
      <c r="Q1036" s="121"/>
      <c r="R1036" s="121"/>
      <c r="S1036" s="122"/>
      <c r="T1036" s="123">
        <v>0</v>
      </c>
    </row>
    <row r="1037" spans="2:20" ht="30.2" hidden="1" customHeight="1">
      <c r="B1037" s="117">
        <v>16</v>
      </c>
      <c r="C1037" s="118" t="s">
        <v>32</v>
      </c>
      <c r="D1037" s="118" t="s">
        <v>33</v>
      </c>
      <c r="E1037" s="83">
        <v>2025</v>
      </c>
      <c r="F1037" s="116" t="str">
        <f t="shared" si="33"/>
        <v>161. Gestión Territorial para la Atención Primaria Social de los procesos de Gestión de la Salud Pública (GSP) y el Plan de Salud Pública de Intervenciones Colectivas (PSPIC)Gestión Territorial2025</v>
      </c>
      <c r="G1037" s="118" t="s">
        <v>57</v>
      </c>
      <c r="H1037" s="118" t="s">
        <v>53</v>
      </c>
      <c r="I1037" s="118" t="s">
        <v>47</v>
      </c>
      <c r="J1037" s="116" t="s">
        <v>37</v>
      </c>
      <c r="K1037" s="119" t="s">
        <v>38</v>
      </c>
      <c r="L1037" s="119" t="s">
        <v>58</v>
      </c>
      <c r="M1037" s="120" t="s">
        <v>11</v>
      </c>
      <c r="N1037" s="96" t="s">
        <v>2</v>
      </c>
      <c r="O1037" s="116" t="str">
        <f t="shared" si="32"/>
        <v>161. Gestión Territorial para la Atención Primaria Social de los procesos de Gestión de la Salud Pública (GSP) y el Plan de Salud Pública de Intervenciones Colectivas (PSPIC)Gestión Territorial20255_SUBRED3_MARZO_2026</v>
      </c>
      <c r="P1037" s="121">
        <v>3994272</v>
      </c>
      <c r="Q1037" s="121"/>
      <c r="R1037" s="121"/>
      <c r="S1037" s="122"/>
      <c r="T1037" s="123">
        <v>0</v>
      </c>
    </row>
    <row r="1038" spans="2:20" ht="30.2" hidden="1" customHeight="1">
      <c r="B1038" s="117">
        <v>17</v>
      </c>
      <c r="C1038" s="118" t="s">
        <v>32</v>
      </c>
      <c r="D1038" s="118" t="s">
        <v>33</v>
      </c>
      <c r="E1038" s="83">
        <v>2025</v>
      </c>
      <c r="F1038" s="116" t="str">
        <f t="shared" si="33"/>
        <v>171. Gestión Territorial para la Atención Primaria Social de los procesos de Gestión de la Salud Pública (GSP) y el Plan de Salud Pública de Intervenciones Colectivas (PSPIC)Gestión Territorial2025</v>
      </c>
      <c r="G1038" s="118" t="s">
        <v>59</v>
      </c>
      <c r="H1038" s="118" t="s">
        <v>60</v>
      </c>
      <c r="I1038" s="118" t="s">
        <v>47</v>
      </c>
      <c r="J1038" s="116" t="s">
        <v>37</v>
      </c>
      <c r="K1038" s="119" t="s">
        <v>61</v>
      </c>
      <c r="L1038" s="119" t="s">
        <v>58</v>
      </c>
      <c r="M1038" s="120" t="s">
        <v>11</v>
      </c>
      <c r="N1038" s="96" t="s">
        <v>2</v>
      </c>
      <c r="O1038" s="116" t="str">
        <f t="shared" si="32"/>
        <v>171. Gestión Territorial para la Atención Primaria Social de los procesos de Gestión de la Salud Pública (GSP) y el Plan de Salud Pública de Intervenciones Colectivas (PSPIC)Gestión Territorial20255_SUBRED3_MARZO_2026</v>
      </c>
      <c r="P1038" s="121">
        <v>5621568</v>
      </c>
      <c r="Q1038" s="121"/>
      <c r="R1038" s="121"/>
      <c r="S1038" s="122"/>
      <c r="T1038" s="123">
        <v>0</v>
      </c>
    </row>
    <row r="1039" spans="2:20" ht="30.2" hidden="1" customHeight="1">
      <c r="B1039" s="117">
        <v>18</v>
      </c>
      <c r="C1039" s="118" t="s">
        <v>32</v>
      </c>
      <c r="D1039" s="118" t="s">
        <v>33</v>
      </c>
      <c r="E1039" s="83">
        <v>2025</v>
      </c>
      <c r="F1039" s="116" t="str">
        <f t="shared" si="33"/>
        <v>181. Gestión Territorial para la Atención Primaria Social de los procesos de Gestión de la Salud Pública (GSP) y el Plan de Salud Pública de Intervenciones Colectivas (PSPIC)Gestión Territorial2025</v>
      </c>
      <c r="G1039" s="118" t="s">
        <v>62</v>
      </c>
      <c r="H1039" s="118" t="s">
        <v>60</v>
      </c>
      <c r="I1039" s="118" t="s">
        <v>47</v>
      </c>
      <c r="J1039" s="116" t="s">
        <v>37</v>
      </c>
      <c r="K1039" s="119" t="s">
        <v>61</v>
      </c>
      <c r="L1039" s="119" t="s">
        <v>39</v>
      </c>
      <c r="M1039" s="120" t="s">
        <v>11</v>
      </c>
      <c r="N1039" s="96" t="s">
        <v>2</v>
      </c>
      <c r="O1039" s="116" t="str">
        <f t="shared" si="32"/>
        <v>181. Gestión Territorial para la Atención Primaria Social de los procesos de Gestión de la Salud Pública (GSP) y el Plan de Salud Pública de Intervenciones Colectivas (PSPIC)Gestión Territorial20255_SUBRED3_MARZO_2026</v>
      </c>
      <c r="P1039" s="121">
        <v>32422640</v>
      </c>
      <c r="Q1039" s="121"/>
      <c r="R1039" s="121"/>
      <c r="S1039" s="122"/>
      <c r="T1039" s="123">
        <v>0</v>
      </c>
    </row>
    <row r="1040" spans="2:20" ht="30.2" hidden="1" customHeight="1">
      <c r="B1040" s="117">
        <v>19</v>
      </c>
      <c r="C1040" s="118" t="s">
        <v>32</v>
      </c>
      <c r="D1040" s="118" t="s">
        <v>33</v>
      </c>
      <c r="E1040" s="83">
        <v>2025</v>
      </c>
      <c r="F1040" s="116" t="str">
        <f t="shared" si="33"/>
        <v>191. Gestión Territorial para la Atención Primaria Social de los procesos de Gestión de la Salud Pública (GSP) y el Plan de Salud Pública de Intervenciones Colectivas (PSPIC)Gestión Territorial2025</v>
      </c>
      <c r="G1040" s="118" t="s">
        <v>63</v>
      </c>
      <c r="H1040" s="118" t="s">
        <v>60</v>
      </c>
      <c r="I1040" s="118" t="s">
        <v>47</v>
      </c>
      <c r="J1040" s="116" t="s">
        <v>37</v>
      </c>
      <c r="K1040" s="119" t="s">
        <v>61</v>
      </c>
      <c r="L1040" s="119" t="s">
        <v>39</v>
      </c>
      <c r="M1040" s="120" t="s">
        <v>11</v>
      </c>
      <c r="N1040" s="96" t="s">
        <v>2</v>
      </c>
      <c r="O1040" s="116" t="str">
        <f t="shared" si="32"/>
        <v>191. Gestión Territorial para la Atención Primaria Social de los procesos de Gestión de la Salud Pública (GSP) y el Plan de Salud Pública de Intervenciones Colectivas (PSPIC)Gestión Territorial20255_SUBRED3_MARZO_2026</v>
      </c>
      <c r="P1040" s="121">
        <v>20316544</v>
      </c>
      <c r="Q1040" s="121"/>
      <c r="R1040" s="121"/>
      <c r="S1040" s="122"/>
      <c r="T1040" s="123">
        <v>0</v>
      </c>
    </row>
    <row r="1041" spans="2:20" ht="30.2" hidden="1" customHeight="1">
      <c r="B1041" s="117">
        <v>20</v>
      </c>
      <c r="C1041" s="118" t="s">
        <v>64</v>
      </c>
      <c r="D1041" s="118" t="s">
        <v>65</v>
      </c>
      <c r="E1041" s="83">
        <v>2025</v>
      </c>
      <c r="F1041" s="116" t="str">
        <f t="shared" si="33"/>
        <v>202. Cuidado Continuo por una vida con bienestarComunitario2025</v>
      </c>
      <c r="G1041" s="118" t="s">
        <v>66</v>
      </c>
      <c r="H1041" s="118" t="s">
        <v>67</v>
      </c>
      <c r="I1041" s="118" t="s">
        <v>68</v>
      </c>
      <c r="J1041" s="116" t="s">
        <v>37</v>
      </c>
      <c r="K1041" s="119" t="s">
        <v>69</v>
      </c>
      <c r="L1041" s="119" t="s">
        <v>42</v>
      </c>
      <c r="M1041" s="120" t="s">
        <v>11</v>
      </c>
      <c r="N1041" s="96" t="s">
        <v>2</v>
      </c>
      <c r="O1041" s="116" t="str">
        <f t="shared" si="32"/>
        <v>202. Cuidado Continuo por una vida con bienestarComunitario20255_SUBRED3_MARZO_2026</v>
      </c>
      <c r="P1041" s="121">
        <v>105404</v>
      </c>
      <c r="Q1041" s="121"/>
      <c r="R1041" s="121"/>
      <c r="S1041" s="122"/>
      <c r="T1041" s="123">
        <v>0</v>
      </c>
    </row>
    <row r="1042" spans="2:20" ht="30.2" hidden="1" customHeight="1">
      <c r="B1042" s="117">
        <v>20</v>
      </c>
      <c r="C1042" s="118" t="s">
        <v>64</v>
      </c>
      <c r="D1042" s="118" t="s">
        <v>70</v>
      </c>
      <c r="E1042" s="83">
        <v>2025</v>
      </c>
      <c r="F1042" s="116" t="str">
        <f t="shared" si="33"/>
        <v>202. Cuidado Continuo por una vida con bienestarEducativo 2025</v>
      </c>
      <c r="G1042" s="118" t="s">
        <v>66</v>
      </c>
      <c r="H1042" s="118" t="s">
        <v>67</v>
      </c>
      <c r="I1042" s="118" t="s">
        <v>68</v>
      </c>
      <c r="J1042" s="116" t="s">
        <v>37</v>
      </c>
      <c r="K1042" s="119" t="s">
        <v>69</v>
      </c>
      <c r="L1042" s="119" t="s">
        <v>42</v>
      </c>
      <c r="M1042" s="120" t="s">
        <v>11</v>
      </c>
      <c r="N1042" s="96" t="s">
        <v>2</v>
      </c>
      <c r="O1042" s="116" t="str">
        <f t="shared" si="32"/>
        <v>202. Cuidado Continuo por una vida con bienestarEducativo 20255_SUBRED3_MARZO_2026</v>
      </c>
      <c r="P1042" s="121">
        <v>105404</v>
      </c>
      <c r="Q1042" s="121"/>
      <c r="R1042" s="121"/>
      <c r="S1042" s="122"/>
      <c r="T1042" s="123">
        <v>0</v>
      </c>
    </row>
    <row r="1043" spans="2:20" ht="30.2" hidden="1" customHeight="1">
      <c r="B1043" s="117">
        <v>20</v>
      </c>
      <c r="C1043" s="118" t="s">
        <v>64</v>
      </c>
      <c r="D1043" s="118" t="s">
        <v>71</v>
      </c>
      <c r="E1043" s="83">
        <v>2025</v>
      </c>
      <c r="F1043" s="116" t="str">
        <f t="shared" si="33"/>
        <v>202. Cuidado Continuo por una vida con bienestarInstitucional2025</v>
      </c>
      <c r="G1043" s="118" t="s">
        <v>66</v>
      </c>
      <c r="H1043" s="118" t="s">
        <v>67</v>
      </c>
      <c r="I1043" s="118" t="s">
        <v>68</v>
      </c>
      <c r="J1043" s="116" t="s">
        <v>37</v>
      </c>
      <c r="K1043" s="119" t="s">
        <v>69</v>
      </c>
      <c r="L1043" s="119" t="s">
        <v>42</v>
      </c>
      <c r="M1043" s="120" t="s">
        <v>11</v>
      </c>
      <c r="N1043" s="96" t="s">
        <v>2</v>
      </c>
      <c r="O1043" s="116" t="str">
        <f t="shared" si="32"/>
        <v>202. Cuidado Continuo por una vida con bienestarInstitucional20255_SUBRED3_MARZO_2026</v>
      </c>
      <c r="P1043" s="121">
        <v>105404</v>
      </c>
      <c r="Q1043" s="121"/>
      <c r="R1043" s="121"/>
      <c r="S1043" s="122"/>
      <c r="T1043" s="123">
        <v>0</v>
      </c>
    </row>
    <row r="1044" spans="2:20" ht="30.2" hidden="1" customHeight="1">
      <c r="B1044" s="117">
        <v>21</v>
      </c>
      <c r="C1044" s="118" t="s">
        <v>64</v>
      </c>
      <c r="D1044" s="118" t="s">
        <v>65</v>
      </c>
      <c r="E1044" s="83">
        <v>2025</v>
      </c>
      <c r="F1044" s="116" t="str">
        <f t="shared" si="33"/>
        <v>212. Cuidado Continuo por una vida con bienestarComunitario2025</v>
      </c>
      <c r="G1044" s="118" t="s">
        <v>72</v>
      </c>
      <c r="H1044" s="118" t="s">
        <v>67</v>
      </c>
      <c r="I1044" s="118" t="s">
        <v>68</v>
      </c>
      <c r="J1044" s="116" t="s">
        <v>37</v>
      </c>
      <c r="K1044" s="119" t="s">
        <v>69</v>
      </c>
      <c r="L1044" s="119" t="s">
        <v>42</v>
      </c>
      <c r="M1044" s="120" t="s">
        <v>11</v>
      </c>
      <c r="N1044" s="96" t="s">
        <v>2</v>
      </c>
      <c r="O1044" s="116" t="str">
        <f t="shared" si="32"/>
        <v>212. Cuidado Continuo por una vida con bienestarComunitario20255_SUBRED3_MARZO_2026</v>
      </c>
      <c r="P1044" s="121">
        <v>55938</v>
      </c>
      <c r="Q1044" s="121"/>
      <c r="R1044" s="121"/>
      <c r="S1044" s="122"/>
      <c r="T1044" s="123">
        <v>0</v>
      </c>
    </row>
    <row r="1045" spans="2:20" ht="30.2" hidden="1" customHeight="1">
      <c r="B1045" s="117">
        <v>22</v>
      </c>
      <c r="C1045" s="118" t="s">
        <v>64</v>
      </c>
      <c r="D1045" s="118" t="s">
        <v>65</v>
      </c>
      <c r="E1045" s="83">
        <v>2025</v>
      </c>
      <c r="F1045" s="116" t="str">
        <f t="shared" si="33"/>
        <v>222. Cuidado Continuo por una vida con bienestarComunitario2025</v>
      </c>
      <c r="G1045" s="118" t="s">
        <v>73</v>
      </c>
      <c r="H1045" s="118" t="s">
        <v>67</v>
      </c>
      <c r="I1045" s="118" t="s">
        <v>68</v>
      </c>
      <c r="J1045" s="116" t="s">
        <v>37</v>
      </c>
      <c r="K1045" s="119" t="s">
        <v>69</v>
      </c>
      <c r="L1045" s="119" t="s">
        <v>58</v>
      </c>
      <c r="M1045" s="120" t="s">
        <v>11</v>
      </c>
      <c r="N1045" s="96" t="s">
        <v>2</v>
      </c>
      <c r="O1045" s="116" t="str">
        <f t="shared" si="32"/>
        <v>222. Cuidado Continuo por una vida con bienestarComunitario20255_SUBRED3_MARZO_2026</v>
      </c>
      <c r="P1045" s="121">
        <v>105404</v>
      </c>
      <c r="Q1045" s="121"/>
      <c r="R1045" s="121"/>
      <c r="S1045" s="122"/>
      <c r="T1045" s="123">
        <v>0</v>
      </c>
    </row>
    <row r="1046" spans="2:20" ht="30.2" hidden="1" customHeight="1">
      <c r="B1046" s="117">
        <v>23</v>
      </c>
      <c r="C1046" s="118" t="s">
        <v>64</v>
      </c>
      <c r="D1046" s="118" t="s">
        <v>65</v>
      </c>
      <c r="E1046" s="83">
        <v>2025</v>
      </c>
      <c r="F1046" s="116" t="str">
        <f t="shared" si="33"/>
        <v>232. Cuidado Continuo por una vida con bienestarComunitario2025</v>
      </c>
      <c r="G1046" s="118" t="s">
        <v>74</v>
      </c>
      <c r="H1046" s="118" t="s">
        <v>67</v>
      </c>
      <c r="I1046" s="118" t="s">
        <v>68</v>
      </c>
      <c r="J1046" s="116" t="s">
        <v>37</v>
      </c>
      <c r="K1046" s="119" t="s">
        <v>69</v>
      </c>
      <c r="L1046" s="119" t="s">
        <v>58</v>
      </c>
      <c r="M1046" s="120" t="s">
        <v>11</v>
      </c>
      <c r="N1046" s="96" t="s">
        <v>2</v>
      </c>
      <c r="O1046" s="116" t="str">
        <f t="shared" si="32"/>
        <v>232. Cuidado Continuo por una vida con bienestarComunitario20255_SUBRED3_MARZO_2026</v>
      </c>
      <c r="P1046" s="121">
        <v>55938</v>
      </c>
      <c r="Q1046" s="121"/>
      <c r="R1046" s="121"/>
      <c r="S1046" s="122"/>
      <c r="T1046" s="123">
        <v>0</v>
      </c>
    </row>
    <row r="1047" spans="2:20" ht="30.2" hidden="1" customHeight="1">
      <c r="B1047" s="117">
        <v>24</v>
      </c>
      <c r="C1047" s="118" t="s">
        <v>64</v>
      </c>
      <c r="D1047" s="118" t="s">
        <v>70</v>
      </c>
      <c r="E1047" s="83">
        <v>2025</v>
      </c>
      <c r="F1047" s="116" t="str">
        <f t="shared" si="33"/>
        <v>242. Cuidado Continuo por una vida con bienestarEducativo 2025</v>
      </c>
      <c r="G1047" s="118" t="s">
        <v>75</v>
      </c>
      <c r="H1047" s="118" t="s">
        <v>67</v>
      </c>
      <c r="I1047" s="118" t="s">
        <v>68</v>
      </c>
      <c r="J1047" s="116" t="s">
        <v>37</v>
      </c>
      <c r="K1047" s="119" t="s">
        <v>69</v>
      </c>
      <c r="L1047" s="119" t="s">
        <v>42</v>
      </c>
      <c r="M1047" s="120" t="s">
        <v>11</v>
      </c>
      <c r="N1047" s="96" t="s">
        <v>2</v>
      </c>
      <c r="O1047" s="116" t="str">
        <f t="shared" si="32"/>
        <v>242. Cuidado Continuo por una vida con bienestarEducativo 20255_SUBRED3_MARZO_2026</v>
      </c>
      <c r="P1047" s="121">
        <v>180297</v>
      </c>
      <c r="Q1047" s="121"/>
      <c r="R1047" s="121"/>
      <c r="S1047" s="122"/>
      <c r="T1047" s="123">
        <v>0</v>
      </c>
    </row>
    <row r="1048" spans="2:20" ht="30.2" hidden="1" customHeight="1">
      <c r="B1048" s="117">
        <v>25</v>
      </c>
      <c r="C1048" s="118" t="s">
        <v>64</v>
      </c>
      <c r="D1048" s="118" t="s">
        <v>76</v>
      </c>
      <c r="E1048" s="83">
        <v>2025</v>
      </c>
      <c r="F1048" s="116" t="str">
        <f t="shared" si="33"/>
        <v>252. Cuidado Continuo por una vida con bienestarLaboral2025</v>
      </c>
      <c r="G1048" s="118" t="s">
        <v>77</v>
      </c>
      <c r="H1048" s="118" t="s">
        <v>67</v>
      </c>
      <c r="I1048" s="118" t="s">
        <v>68</v>
      </c>
      <c r="J1048" s="116" t="s">
        <v>37</v>
      </c>
      <c r="K1048" s="119" t="s">
        <v>69</v>
      </c>
      <c r="L1048" s="119" t="s">
        <v>42</v>
      </c>
      <c r="M1048" s="120" t="s">
        <v>11</v>
      </c>
      <c r="N1048" s="96" t="s">
        <v>2</v>
      </c>
      <c r="O1048" s="116" t="str">
        <f t="shared" si="32"/>
        <v>252. Cuidado Continuo por una vida con bienestarLaboral20255_SUBRED3_MARZO_2026</v>
      </c>
      <c r="P1048" s="121">
        <v>210809</v>
      </c>
      <c r="Q1048" s="121"/>
      <c r="R1048" s="121"/>
      <c r="S1048" s="122"/>
      <c r="T1048" s="123">
        <v>0</v>
      </c>
    </row>
    <row r="1049" spans="2:20" ht="30.2" hidden="1" customHeight="1">
      <c r="B1049" s="117">
        <v>26</v>
      </c>
      <c r="C1049" s="118" t="s">
        <v>64</v>
      </c>
      <c r="D1049" s="118" t="s">
        <v>65</v>
      </c>
      <c r="E1049" s="83">
        <v>2025</v>
      </c>
      <c r="F1049" s="116" t="str">
        <f t="shared" si="33"/>
        <v>262. Cuidado Continuo por una vida con bienestarComunitario2025</v>
      </c>
      <c r="G1049" s="118" t="s">
        <v>78</v>
      </c>
      <c r="H1049" s="118" t="s">
        <v>67</v>
      </c>
      <c r="I1049" s="118" t="s">
        <v>68</v>
      </c>
      <c r="J1049" s="116" t="s">
        <v>37</v>
      </c>
      <c r="K1049" s="119" t="s">
        <v>69</v>
      </c>
      <c r="L1049" s="119" t="s">
        <v>42</v>
      </c>
      <c r="M1049" s="120" t="s">
        <v>11</v>
      </c>
      <c r="N1049" s="96" t="s">
        <v>2</v>
      </c>
      <c r="O1049" s="116" t="str">
        <f t="shared" si="32"/>
        <v>262. Cuidado Continuo por una vida con bienestarComunitario20255_SUBRED3_MARZO_2026</v>
      </c>
      <c r="P1049" s="121">
        <v>140539</v>
      </c>
      <c r="Q1049" s="121"/>
      <c r="R1049" s="121"/>
      <c r="S1049" s="122"/>
      <c r="T1049" s="123">
        <v>0</v>
      </c>
    </row>
    <row r="1050" spans="2:20" ht="30.2" hidden="1" customHeight="1">
      <c r="B1050" s="117">
        <v>27</v>
      </c>
      <c r="C1050" s="118" t="s">
        <v>64</v>
      </c>
      <c r="D1050" s="118" t="s">
        <v>65</v>
      </c>
      <c r="E1050" s="83">
        <v>2025</v>
      </c>
      <c r="F1050" s="116" t="str">
        <f t="shared" si="33"/>
        <v>272. Cuidado Continuo por una vida con bienestarComunitario2025</v>
      </c>
      <c r="G1050" s="118" t="s">
        <v>79</v>
      </c>
      <c r="H1050" s="118" t="s">
        <v>67</v>
      </c>
      <c r="I1050" s="118" t="s">
        <v>68</v>
      </c>
      <c r="J1050" s="116" t="s">
        <v>37</v>
      </c>
      <c r="K1050" s="119" t="s">
        <v>69</v>
      </c>
      <c r="L1050" s="119" t="s">
        <v>42</v>
      </c>
      <c r="M1050" s="120" t="s">
        <v>11</v>
      </c>
      <c r="N1050" s="96" t="s">
        <v>2</v>
      </c>
      <c r="O1050" s="116" t="str">
        <f t="shared" si="32"/>
        <v>272. Cuidado Continuo por una vida con bienestarComunitario20255_SUBRED3_MARZO_2026</v>
      </c>
      <c r="P1050" s="121">
        <v>74584</v>
      </c>
      <c r="Q1050" s="121"/>
      <c r="R1050" s="121"/>
      <c r="S1050" s="122"/>
      <c r="T1050" s="123">
        <v>0</v>
      </c>
    </row>
    <row r="1051" spans="2:20" ht="30.2" hidden="1" customHeight="1">
      <c r="B1051" s="117">
        <v>28</v>
      </c>
      <c r="C1051" s="118" t="s">
        <v>64</v>
      </c>
      <c r="D1051" s="118" t="s">
        <v>65</v>
      </c>
      <c r="E1051" s="83">
        <v>2025</v>
      </c>
      <c r="F1051" s="116" t="str">
        <f t="shared" si="33"/>
        <v>282. Cuidado Continuo por una vida con bienestarComunitario2025</v>
      </c>
      <c r="G1051" s="118" t="s">
        <v>80</v>
      </c>
      <c r="H1051" s="118" t="s">
        <v>67</v>
      </c>
      <c r="I1051" s="118" t="s">
        <v>68</v>
      </c>
      <c r="J1051" s="116" t="s">
        <v>37</v>
      </c>
      <c r="K1051" s="119" t="s">
        <v>69</v>
      </c>
      <c r="L1051" s="119" t="s">
        <v>42</v>
      </c>
      <c r="M1051" s="120" t="s">
        <v>11</v>
      </c>
      <c r="N1051" s="96" t="s">
        <v>2</v>
      </c>
      <c r="O1051" s="116" t="str">
        <f t="shared" si="32"/>
        <v>282. Cuidado Continuo por una vida con bienestarComunitario20255_SUBRED3_MARZO_2026</v>
      </c>
      <c r="P1051" s="121">
        <v>215123</v>
      </c>
      <c r="Q1051" s="121"/>
      <c r="R1051" s="121"/>
      <c r="S1051" s="122"/>
      <c r="T1051" s="123">
        <v>0</v>
      </c>
    </row>
    <row r="1052" spans="2:20" ht="30.2" hidden="1" customHeight="1">
      <c r="B1052" s="117">
        <v>29</v>
      </c>
      <c r="C1052" s="118" t="s">
        <v>64</v>
      </c>
      <c r="D1052" s="118" t="s">
        <v>65</v>
      </c>
      <c r="E1052" s="83">
        <v>2025</v>
      </c>
      <c r="F1052" s="116" t="str">
        <f t="shared" si="33"/>
        <v>292. Cuidado Continuo por una vida con bienestarComunitario2025</v>
      </c>
      <c r="G1052" s="118" t="s">
        <v>81</v>
      </c>
      <c r="H1052" s="118" t="s">
        <v>67</v>
      </c>
      <c r="I1052" s="118" t="s">
        <v>68</v>
      </c>
      <c r="J1052" s="116" t="s">
        <v>37</v>
      </c>
      <c r="K1052" s="119" t="s">
        <v>69</v>
      </c>
      <c r="L1052" s="119" t="s">
        <v>58</v>
      </c>
      <c r="M1052" s="120" t="s">
        <v>11</v>
      </c>
      <c r="N1052" s="96" t="s">
        <v>2</v>
      </c>
      <c r="O1052" s="116" t="str">
        <f t="shared" si="32"/>
        <v>292. Cuidado Continuo por una vida con bienestarComunitario20255_SUBRED3_MARZO_2026</v>
      </c>
      <c r="P1052" s="121">
        <v>140539</v>
      </c>
      <c r="Q1052" s="121"/>
      <c r="R1052" s="121"/>
      <c r="S1052" s="122"/>
      <c r="T1052" s="123">
        <v>0</v>
      </c>
    </row>
    <row r="1053" spans="2:20" ht="30.2" hidden="1" customHeight="1">
      <c r="B1053" s="117">
        <v>30</v>
      </c>
      <c r="C1053" s="118" t="s">
        <v>64</v>
      </c>
      <c r="D1053" s="118" t="s">
        <v>65</v>
      </c>
      <c r="E1053" s="83">
        <v>2025</v>
      </c>
      <c r="F1053" s="116" t="str">
        <f t="shared" si="33"/>
        <v>302. Cuidado Continuo por una vida con bienestarComunitario2025</v>
      </c>
      <c r="G1053" s="118" t="s">
        <v>82</v>
      </c>
      <c r="H1053" s="118" t="s">
        <v>67</v>
      </c>
      <c r="I1053" s="118" t="s">
        <v>68</v>
      </c>
      <c r="J1053" s="116" t="s">
        <v>37</v>
      </c>
      <c r="K1053" s="119" t="s">
        <v>69</v>
      </c>
      <c r="L1053" s="119" t="s">
        <v>58</v>
      </c>
      <c r="M1053" s="120" t="s">
        <v>11</v>
      </c>
      <c r="N1053" s="96" t="s">
        <v>2</v>
      </c>
      <c r="O1053" s="116" t="str">
        <f t="shared" si="32"/>
        <v>302. Cuidado Continuo por una vida con bienestarComunitario20255_SUBRED3_MARZO_2026</v>
      </c>
      <c r="P1053" s="121">
        <v>74584</v>
      </c>
      <c r="Q1053" s="121"/>
      <c r="R1053" s="121"/>
      <c r="S1053" s="122"/>
      <c r="T1053" s="123">
        <v>0</v>
      </c>
    </row>
    <row r="1054" spans="2:20" ht="30.2" hidden="1" customHeight="1">
      <c r="B1054" s="117">
        <v>31</v>
      </c>
      <c r="C1054" s="118" t="s">
        <v>64</v>
      </c>
      <c r="D1054" s="118" t="s">
        <v>65</v>
      </c>
      <c r="E1054" s="83">
        <v>2025</v>
      </c>
      <c r="F1054" s="116" t="str">
        <f t="shared" si="33"/>
        <v>312. Cuidado Continuo por una vida con bienestarComunitario2025</v>
      </c>
      <c r="G1054" s="118" t="s">
        <v>83</v>
      </c>
      <c r="H1054" s="118" t="s">
        <v>67</v>
      </c>
      <c r="I1054" s="118" t="s">
        <v>68</v>
      </c>
      <c r="J1054" s="116" t="s">
        <v>37</v>
      </c>
      <c r="K1054" s="119" t="s">
        <v>69</v>
      </c>
      <c r="L1054" s="119" t="s">
        <v>42</v>
      </c>
      <c r="M1054" s="120" t="s">
        <v>11</v>
      </c>
      <c r="N1054" s="96" t="s">
        <v>2</v>
      </c>
      <c r="O1054" s="116" t="str">
        <f t="shared" si="32"/>
        <v>312. Cuidado Continuo por una vida con bienestarComunitario20255_SUBRED3_MARZO_2026</v>
      </c>
      <c r="P1054" s="121">
        <v>215123</v>
      </c>
      <c r="Q1054" s="121"/>
      <c r="R1054" s="121"/>
      <c r="S1054" s="122"/>
      <c r="T1054" s="123">
        <v>0</v>
      </c>
    </row>
    <row r="1055" spans="2:20" ht="30.2" hidden="1" customHeight="1">
      <c r="B1055" s="117">
        <v>31</v>
      </c>
      <c r="C1055" s="118" t="s">
        <v>64</v>
      </c>
      <c r="D1055" s="118" t="s">
        <v>70</v>
      </c>
      <c r="E1055" s="83">
        <v>2025</v>
      </c>
      <c r="F1055" s="116" t="str">
        <f t="shared" si="33"/>
        <v>312. Cuidado Continuo por una vida con bienestarEducativo 2025</v>
      </c>
      <c r="G1055" s="118" t="s">
        <v>83</v>
      </c>
      <c r="H1055" s="118" t="s">
        <v>67</v>
      </c>
      <c r="I1055" s="118" t="s">
        <v>68</v>
      </c>
      <c r="J1055" s="116" t="s">
        <v>37</v>
      </c>
      <c r="K1055" s="119" t="s">
        <v>69</v>
      </c>
      <c r="L1055" s="119" t="s">
        <v>42</v>
      </c>
      <c r="M1055" s="120" t="s">
        <v>11</v>
      </c>
      <c r="N1055" s="96" t="s">
        <v>2</v>
      </c>
      <c r="O1055" s="116" t="str">
        <f t="shared" si="32"/>
        <v>312. Cuidado Continuo por una vida con bienestarEducativo 20255_SUBRED3_MARZO_2026</v>
      </c>
      <c r="P1055" s="121">
        <v>215123</v>
      </c>
      <c r="Q1055" s="121"/>
      <c r="R1055" s="121"/>
      <c r="S1055" s="122"/>
      <c r="T1055" s="123">
        <v>0</v>
      </c>
    </row>
    <row r="1056" spans="2:20" ht="30.2" hidden="1" customHeight="1">
      <c r="B1056" s="117">
        <v>31</v>
      </c>
      <c r="C1056" s="118" t="s">
        <v>64</v>
      </c>
      <c r="D1056" s="118" t="s">
        <v>76</v>
      </c>
      <c r="E1056" s="83">
        <v>2025</v>
      </c>
      <c r="F1056" s="116" t="str">
        <f t="shared" si="33"/>
        <v>312. Cuidado Continuo por una vida con bienestarLaboral2025</v>
      </c>
      <c r="G1056" s="118" t="s">
        <v>83</v>
      </c>
      <c r="H1056" s="118" t="s">
        <v>67</v>
      </c>
      <c r="I1056" s="118" t="s">
        <v>68</v>
      </c>
      <c r="J1056" s="116" t="s">
        <v>37</v>
      </c>
      <c r="K1056" s="119" t="s">
        <v>69</v>
      </c>
      <c r="L1056" s="119" t="s">
        <v>42</v>
      </c>
      <c r="M1056" s="120" t="s">
        <v>11</v>
      </c>
      <c r="N1056" s="96" t="s">
        <v>2</v>
      </c>
      <c r="O1056" s="116" t="str">
        <f t="shared" si="32"/>
        <v>312. Cuidado Continuo por una vida con bienestarLaboral20255_SUBRED3_MARZO_2026</v>
      </c>
      <c r="P1056" s="121">
        <v>215123</v>
      </c>
      <c r="Q1056" s="121"/>
      <c r="R1056" s="121"/>
      <c r="S1056" s="122"/>
      <c r="T1056" s="123">
        <v>0</v>
      </c>
    </row>
    <row r="1057" spans="2:20" ht="30.2" hidden="1" customHeight="1">
      <c r="B1057" s="117">
        <v>31</v>
      </c>
      <c r="C1057" s="118" t="s">
        <v>64</v>
      </c>
      <c r="D1057" s="118" t="s">
        <v>71</v>
      </c>
      <c r="E1057" s="83">
        <v>2025</v>
      </c>
      <c r="F1057" s="116" t="str">
        <f t="shared" si="33"/>
        <v>312. Cuidado Continuo por una vida con bienestarInstitucional2025</v>
      </c>
      <c r="G1057" s="118" t="s">
        <v>83</v>
      </c>
      <c r="H1057" s="118" t="s">
        <v>67</v>
      </c>
      <c r="I1057" s="118" t="s">
        <v>68</v>
      </c>
      <c r="J1057" s="116" t="s">
        <v>37</v>
      </c>
      <c r="K1057" s="119" t="s">
        <v>69</v>
      </c>
      <c r="L1057" s="119" t="s">
        <v>42</v>
      </c>
      <c r="M1057" s="120" t="s">
        <v>11</v>
      </c>
      <c r="N1057" s="96" t="s">
        <v>2</v>
      </c>
      <c r="O1057" s="116" t="str">
        <f t="shared" si="32"/>
        <v>312. Cuidado Continuo por una vida con bienestarInstitucional20255_SUBRED3_MARZO_2026</v>
      </c>
      <c r="P1057" s="121">
        <v>215123</v>
      </c>
      <c r="Q1057" s="121"/>
      <c r="R1057" s="121"/>
      <c r="S1057" s="122"/>
      <c r="T1057" s="123">
        <v>0</v>
      </c>
    </row>
    <row r="1058" spans="2:20" ht="30.2" hidden="1" customHeight="1">
      <c r="B1058" s="117">
        <v>32</v>
      </c>
      <c r="C1058" s="118" t="s">
        <v>64</v>
      </c>
      <c r="D1058" s="118" t="s">
        <v>70</v>
      </c>
      <c r="E1058" s="83">
        <v>2025</v>
      </c>
      <c r="F1058" s="116" t="str">
        <f t="shared" si="33"/>
        <v>322. Cuidado Continuo por una vida con bienestarEducativo 2025</v>
      </c>
      <c r="G1058" s="118" t="s">
        <v>84</v>
      </c>
      <c r="H1058" s="118" t="s">
        <v>67</v>
      </c>
      <c r="I1058" s="118" t="s">
        <v>68</v>
      </c>
      <c r="J1058" s="116" t="s">
        <v>37</v>
      </c>
      <c r="K1058" s="119" t="s">
        <v>69</v>
      </c>
      <c r="L1058" s="119" t="s">
        <v>42</v>
      </c>
      <c r="M1058" s="120" t="s">
        <v>11</v>
      </c>
      <c r="N1058" s="96" t="s">
        <v>2</v>
      </c>
      <c r="O1058" s="116" t="str">
        <f t="shared" si="32"/>
        <v>322. Cuidado Continuo por una vida con bienestarEducativo 20255_SUBRED3_MARZO_2026</v>
      </c>
      <c r="P1058" s="121">
        <v>281078</v>
      </c>
      <c r="Q1058" s="121"/>
      <c r="R1058" s="121"/>
      <c r="S1058" s="122"/>
      <c r="T1058" s="123">
        <v>0</v>
      </c>
    </row>
    <row r="1059" spans="2:20" ht="30.2" hidden="1" customHeight="1">
      <c r="B1059" s="117">
        <v>33</v>
      </c>
      <c r="C1059" s="118" t="s">
        <v>64</v>
      </c>
      <c r="D1059" s="118" t="s">
        <v>76</v>
      </c>
      <c r="E1059" s="83">
        <v>2025</v>
      </c>
      <c r="F1059" s="116" t="str">
        <f t="shared" si="33"/>
        <v>332. Cuidado Continuo por una vida con bienestarLaboral2025</v>
      </c>
      <c r="G1059" s="118" t="s">
        <v>85</v>
      </c>
      <c r="H1059" s="118" t="s">
        <v>67</v>
      </c>
      <c r="I1059" s="118" t="s">
        <v>68</v>
      </c>
      <c r="J1059" s="116" t="s">
        <v>37</v>
      </c>
      <c r="K1059" s="119" t="s">
        <v>86</v>
      </c>
      <c r="L1059" s="119" t="s">
        <v>42</v>
      </c>
      <c r="M1059" s="120" t="s">
        <v>11</v>
      </c>
      <c r="N1059" s="96" t="s">
        <v>2</v>
      </c>
      <c r="O1059" s="116" t="str">
        <f t="shared" si="32"/>
        <v>332. Cuidado Continuo por una vida con bienestarLaboral20255_SUBRED3_MARZO_2026</v>
      </c>
      <c r="P1059" s="121">
        <v>1094110</v>
      </c>
      <c r="Q1059" s="121"/>
      <c r="R1059" s="121"/>
      <c r="S1059" s="122"/>
      <c r="T1059" s="123">
        <v>0</v>
      </c>
    </row>
    <row r="1060" spans="2:20" ht="30.2" hidden="1" customHeight="1">
      <c r="B1060" s="117">
        <v>34</v>
      </c>
      <c r="C1060" s="118" t="s">
        <v>64</v>
      </c>
      <c r="D1060" s="118" t="s">
        <v>65</v>
      </c>
      <c r="E1060" s="83">
        <v>2025</v>
      </c>
      <c r="F1060" s="116" t="str">
        <f t="shared" si="33"/>
        <v>342. Cuidado Continuo por una vida con bienestarComunitario2025</v>
      </c>
      <c r="G1060" s="118" t="s">
        <v>87</v>
      </c>
      <c r="H1060" s="118" t="s">
        <v>88</v>
      </c>
      <c r="I1060" s="118" t="s">
        <v>68</v>
      </c>
      <c r="J1060" s="116" t="s">
        <v>37</v>
      </c>
      <c r="K1060" s="119" t="s">
        <v>69</v>
      </c>
      <c r="L1060" s="119" t="s">
        <v>42</v>
      </c>
      <c r="M1060" s="120" t="s">
        <v>11</v>
      </c>
      <c r="N1060" s="96" t="s">
        <v>2</v>
      </c>
      <c r="O1060" s="116" t="str">
        <f t="shared" si="32"/>
        <v>342. Cuidado Continuo por una vida con bienestarComunitario20255_SUBRED3_MARZO_2026</v>
      </c>
      <c r="P1060" s="121">
        <v>161342</v>
      </c>
      <c r="Q1060" s="121"/>
      <c r="R1060" s="121"/>
      <c r="S1060" s="122"/>
      <c r="T1060" s="123">
        <v>0</v>
      </c>
    </row>
    <row r="1061" spans="2:20" ht="30.2" hidden="1" customHeight="1">
      <c r="B1061" s="117">
        <v>35</v>
      </c>
      <c r="C1061" s="118" t="s">
        <v>64</v>
      </c>
      <c r="D1061" s="118" t="s">
        <v>65</v>
      </c>
      <c r="E1061" s="83">
        <v>2025</v>
      </c>
      <c r="F1061" s="116" t="str">
        <f t="shared" si="33"/>
        <v>352. Cuidado Continuo por una vida con bienestarComunitario2025</v>
      </c>
      <c r="G1061" s="118" t="s">
        <v>89</v>
      </c>
      <c r="H1061" s="118" t="s">
        <v>67</v>
      </c>
      <c r="I1061" s="118" t="s">
        <v>68</v>
      </c>
      <c r="J1061" s="116" t="s">
        <v>37</v>
      </c>
      <c r="K1061" s="119" t="s">
        <v>69</v>
      </c>
      <c r="L1061" s="119" t="s">
        <v>42</v>
      </c>
      <c r="M1061" s="120" t="s">
        <v>11</v>
      </c>
      <c r="N1061" s="96" t="s">
        <v>2</v>
      </c>
      <c r="O1061" s="116" t="str">
        <f t="shared" si="32"/>
        <v>352. Cuidado Continuo por una vida con bienestarComunitario20255_SUBRED3_MARZO_2026</v>
      </c>
      <c r="P1061" s="121">
        <v>215123</v>
      </c>
      <c r="Q1061" s="121"/>
      <c r="R1061" s="121"/>
      <c r="S1061" s="122"/>
      <c r="T1061" s="123">
        <v>0</v>
      </c>
    </row>
    <row r="1062" spans="2:20" ht="30.2" hidden="1" customHeight="1">
      <c r="B1062" s="117">
        <v>36</v>
      </c>
      <c r="C1062" s="118" t="s">
        <v>64</v>
      </c>
      <c r="D1062" s="118" t="s">
        <v>65</v>
      </c>
      <c r="E1062" s="83">
        <v>2025</v>
      </c>
      <c r="F1062" s="116" t="str">
        <f t="shared" si="33"/>
        <v>362. Cuidado Continuo por una vida con bienestarComunitario2025</v>
      </c>
      <c r="G1062" s="118" t="s">
        <v>90</v>
      </c>
      <c r="H1062" s="118" t="s">
        <v>67</v>
      </c>
      <c r="I1062" s="118" t="s">
        <v>68</v>
      </c>
      <c r="J1062" s="116" t="s">
        <v>37</v>
      </c>
      <c r="K1062" s="119" t="s">
        <v>69</v>
      </c>
      <c r="L1062" s="119" t="s">
        <v>58</v>
      </c>
      <c r="M1062" s="120" t="s">
        <v>11</v>
      </c>
      <c r="N1062" s="96" t="s">
        <v>2</v>
      </c>
      <c r="O1062" s="116" t="str">
        <f t="shared" si="32"/>
        <v>362. Cuidado Continuo por una vida con bienestarComunitario20255_SUBRED3_MARZO_2026</v>
      </c>
      <c r="P1062" s="121">
        <v>140539</v>
      </c>
      <c r="Q1062" s="121"/>
      <c r="R1062" s="121"/>
      <c r="S1062" s="122"/>
      <c r="T1062" s="123">
        <v>0</v>
      </c>
    </row>
    <row r="1063" spans="2:20" ht="30.2" hidden="1" customHeight="1">
      <c r="B1063" s="117">
        <v>37</v>
      </c>
      <c r="C1063" s="118" t="s">
        <v>64</v>
      </c>
      <c r="D1063" s="118" t="s">
        <v>65</v>
      </c>
      <c r="E1063" s="83">
        <v>2025</v>
      </c>
      <c r="F1063" s="116" t="str">
        <f t="shared" si="33"/>
        <v>372. Cuidado Continuo por una vida con bienestarComunitario2025</v>
      </c>
      <c r="G1063" s="118" t="s">
        <v>91</v>
      </c>
      <c r="H1063" s="118" t="s">
        <v>67</v>
      </c>
      <c r="I1063" s="118" t="s">
        <v>68</v>
      </c>
      <c r="J1063" s="116" t="s">
        <v>37</v>
      </c>
      <c r="K1063" s="119" t="s">
        <v>69</v>
      </c>
      <c r="L1063" s="119" t="s">
        <v>58</v>
      </c>
      <c r="M1063" s="120" t="s">
        <v>11</v>
      </c>
      <c r="N1063" s="96" t="s">
        <v>2</v>
      </c>
      <c r="O1063" s="116" t="str">
        <f t="shared" si="32"/>
        <v>372. Cuidado Continuo por una vida con bienestarComunitario20255_SUBRED3_MARZO_2026</v>
      </c>
      <c r="P1063" s="121">
        <v>74584</v>
      </c>
      <c r="Q1063" s="121"/>
      <c r="R1063" s="121"/>
      <c r="S1063" s="122"/>
      <c r="T1063" s="123">
        <v>0</v>
      </c>
    </row>
    <row r="1064" spans="2:20" ht="30.2" hidden="1" customHeight="1">
      <c r="B1064" s="117">
        <v>38</v>
      </c>
      <c r="C1064" s="118" t="s">
        <v>64</v>
      </c>
      <c r="D1064" s="118" t="s">
        <v>65</v>
      </c>
      <c r="E1064" s="83">
        <v>2025</v>
      </c>
      <c r="F1064" s="116" t="str">
        <f t="shared" si="33"/>
        <v>382. Cuidado Continuo por una vida con bienestarComunitario2025</v>
      </c>
      <c r="G1064" s="118" t="s">
        <v>92</v>
      </c>
      <c r="H1064" s="118" t="s">
        <v>67</v>
      </c>
      <c r="I1064" s="118" t="s">
        <v>68</v>
      </c>
      <c r="J1064" s="116" t="s">
        <v>37</v>
      </c>
      <c r="K1064" s="119" t="s">
        <v>69</v>
      </c>
      <c r="L1064" s="119" t="s">
        <v>42</v>
      </c>
      <c r="M1064" s="120" t="s">
        <v>11</v>
      </c>
      <c r="N1064" s="96" t="s">
        <v>2</v>
      </c>
      <c r="O1064" s="116" t="str">
        <f t="shared" si="32"/>
        <v>382. Cuidado Continuo por una vida con bienestarComunitario20255_SUBRED3_MARZO_2026</v>
      </c>
      <c r="P1064" s="121">
        <v>355662</v>
      </c>
      <c r="Q1064" s="121"/>
      <c r="R1064" s="121"/>
      <c r="S1064" s="122"/>
      <c r="T1064" s="123">
        <v>0</v>
      </c>
    </row>
    <row r="1065" spans="2:20" ht="30.2" hidden="1" customHeight="1">
      <c r="B1065" s="117">
        <v>39</v>
      </c>
      <c r="C1065" s="118" t="s">
        <v>64</v>
      </c>
      <c r="D1065" s="118" t="s">
        <v>65</v>
      </c>
      <c r="E1065" s="83">
        <v>2025</v>
      </c>
      <c r="F1065" s="116" t="str">
        <f t="shared" si="33"/>
        <v>392. Cuidado Continuo por una vida con bienestarComunitario2025</v>
      </c>
      <c r="G1065" s="118" t="s">
        <v>93</v>
      </c>
      <c r="H1065" s="118" t="s">
        <v>67</v>
      </c>
      <c r="I1065" s="118" t="s">
        <v>68</v>
      </c>
      <c r="J1065" s="116" t="s">
        <v>37</v>
      </c>
      <c r="K1065" s="119" t="s">
        <v>69</v>
      </c>
      <c r="L1065" s="119" t="s">
        <v>42</v>
      </c>
      <c r="M1065" s="120" t="s">
        <v>11</v>
      </c>
      <c r="N1065" s="96" t="s">
        <v>2</v>
      </c>
      <c r="O1065" s="116" t="str">
        <f t="shared" si="32"/>
        <v>392. Cuidado Continuo por una vida con bienestarComunitario20255_SUBRED3_MARZO_2026</v>
      </c>
      <c r="P1065" s="121">
        <v>140539</v>
      </c>
      <c r="Q1065" s="121"/>
      <c r="R1065" s="121"/>
      <c r="S1065" s="122"/>
      <c r="T1065" s="123">
        <v>0</v>
      </c>
    </row>
    <row r="1066" spans="2:20" ht="30.2" hidden="1" customHeight="1">
      <c r="B1066" s="117">
        <v>40</v>
      </c>
      <c r="C1066" s="118" t="s">
        <v>64</v>
      </c>
      <c r="D1066" s="118" t="s">
        <v>65</v>
      </c>
      <c r="E1066" s="83">
        <v>2025</v>
      </c>
      <c r="F1066" s="116" t="str">
        <f t="shared" si="33"/>
        <v>402. Cuidado Continuo por una vida con bienestarComunitario2025</v>
      </c>
      <c r="G1066" s="118" t="s">
        <v>94</v>
      </c>
      <c r="H1066" s="118" t="s">
        <v>67</v>
      </c>
      <c r="I1066" s="118" t="s">
        <v>68</v>
      </c>
      <c r="J1066" s="116" t="s">
        <v>37</v>
      </c>
      <c r="K1066" s="119" t="s">
        <v>69</v>
      </c>
      <c r="L1066" s="119" t="s">
        <v>42</v>
      </c>
      <c r="M1066" s="120" t="s">
        <v>11</v>
      </c>
      <c r="N1066" s="96" t="s">
        <v>2</v>
      </c>
      <c r="O1066" s="116" t="str">
        <f t="shared" si="32"/>
        <v>402. Cuidado Continuo por una vida con bienestarComunitario20255_SUBRED3_MARZO_2026</v>
      </c>
      <c r="P1066" s="121">
        <v>74584</v>
      </c>
      <c r="Q1066" s="121"/>
      <c r="R1066" s="121"/>
      <c r="S1066" s="122"/>
      <c r="T1066" s="123">
        <v>0</v>
      </c>
    </row>
    <row r="1067" spans="2:20" ht="30.2" hidden="1" customHeight="1">
      <c r="B1067" s="117">
        <v>41</v>
      </c>
      <c r="C1067" s="118" t="s">
        <v>64</v>
      </c>
      <c r="D1067" s="118" t="s">
        <v>65</v>
      </c>
      <c r="E1067" s="83">
        <v>2025</v>
      </c>
      <c r="F1067" s="116" t="str">
        <f t="shared" si="33"/>
        <v>412. Cuidado Continuo por una vida con bienestarComunitario2025</v>
      </c>
      <c r="G1067" s="118" t="s">
        <v>95</v>
      </c>
      <c r="H1067" s="118" t="s">
        <v>96</v>
      </c>
      <c r="I1067" s="118" t="s">
        <v>68</v>
      </c>
      <c r="J1067" s="116" t="s">
        <v>37</v>
      </c>
      <c r="K1067" s="119" t="s">
        <v>97</v>
      </c>
      <c r="L1067" s="119" t="s">
        <v>42</v>
      </c>
      <c r="M1067" s="120" t="s">
        <v>11</v>
      </c>
      <c r="N1067" s="96" t="s">
        <v>2</v>
      </c>
      <c r="O1067" s="116" t="str">
        <f t="shared" si="32"/>
        <v>412. Cuidado Continuo por una vida con bienestarComunitario20255_SUBRED3_MARZO_2026</v>
      </c>
      <c r="P1067" s="121">
        <v>621332</v>
      </c>
      <c r="Q1067" s="121"/>
      <c r="R1067" s="121"/>
      <c r="S1067" s="122"/>
      <c r="T1067" s="123">
        <v>0</v>
      </c>
    </row>
    <row r="1068" spans="2:20" ht="30.2" hidden="1" customHeight="1">
      <c r="B1068" s="117">
        <v>42</v>
      </c>
      <c r="C1068" s="118" t="s">
        <v>64</v>
      </c>
      <c r="D1068" s="118" t="s">
        <v>65</v>
      </c>
      <c r="E1068" s="83">
        <v>2025</v>
      </c>
      <c r="F1068" s="116" t="str">
        <f t="shared" si="33"/>
        <v>422. Cuidado Continuo por una vida con bienestarComunitario2025</v>
      </c>
      <c r="G1068" s="118" t="s">
        <v>98</v>
      </c>
      <c r="H1068" s="118" t="s">
        <v>67</v>
      </c>
      <c r="I1068" s="118" t="s">
        <v>68</v>
      </c>
      <c r="J1068" s="116" t="s">
        <v>37</v>
      </c>
      <c r="K1068" s="119" t="s">
        <v>97</v>
      </c>
      <c r="L1068" s="119" t="s">
        <v>42</v>
      </c>
      <c r="M1068" s="120" t="s">
        <v>11</v>
      </c>
      <c r="N1068" s="96" t="s">
        <v>2</v>
      </c>
      <c r="O1068" s="116" t="str">
        <f t="shared" si="32"/>
        <v>422. Cuidado Continuo por una vida con bienestarComunitario20255_SUBRED3_MARZO_2026</v>
      </c>
      <c r="P1068" s="121">
        <v>340253</v>
      </c>
      <c r="Q1068" s="121"/>
      <c r="R1068" s="121"/>
      <c r="S1068" s="122"/>
      <c r="T1068" s="123">
        <v>0</v>
      </c>
    </row>
    <row r="1069" spans="2:20" ht="30.2" hidden="1" customHeight="1">
      <c r="B1069" s="117">
        <v>43</v>
      </c>
      <c r="C1069" s="118" t="s">
        <v>64</v>
      </c>
      <c r="D1069" s="118" t="s">
        <v>65</v>
      </c>
      <c r="E1069" s="83">
        <v>2025</v>
      </c>
      <c r="F1069" s="116" t="str">
        <f t="shared" si="33"/>
        <v>432. Cuidado Continuo por una vida con bienestarComunitario2025</v>
      </c>
      <c r="G1069" s="118" t="s">
        <v>99</v>
      </c>
      <c r="H1069" s="118" t="s">
        <v>96</v>
      </c>
      <c r="I1069" s="118" t="s">
        <v>68</v>
      </c>
      <c r="J1069" s="116" t="s">
        <v>37</v>
      </c>
      <c r="K1069" s="119" t="s">
        <v>97</v>
      </c>
      <c r="L1069" s="119" t="s">
        <v>42</v>
      </c>
      <c r="M1069" s="120" t="s">
        <v>11</v>
      </c>
      <c r="N1069" s="96" t="s">
        <v>2</v>
      </c>
      <c r="O1069" s="116" t="str">
        <f t="shared" si="32"/>
        <v>432. Cuidado Continuo por una vida con bienestarComunitario20255_SUBRED3_MARZO_2026</v>
      </c>
      <c r="P1069" s="121">
        <v>548596</v>
      </c>
      <c r="Q1069" s="121"/>
      <c r="R1069" s="121"/>
      <c r="S1069" s="122"/>
      <c r="T1069" s="123">
        <v>0</v>
      </c>
    </row>
    <row r="1070" spans="2:20" ht="30.2" hidden="1" customHeight="1">
      <c r="B1070" s="117">
        <v>44</v>
      </c>
      <c r="C1070" s="118" t="s">
        <v>64</v>
      </c>
      <c r="D1070" s="118" t="s">
        <v>65</v>
      </c>
      <c r="E1070" s="83">
        <v>2025</v>
      </c>
      <c r="F1070" s="116" t="str">
        <f t="shared" si="33"/>
        <v>442. Cuidado Continuo por una vida con bienestarComunitario2025</v>
      </c>
      <c r="G1070" s="118" t="s">
        <v>100</v>
      </c>
      <c r="H1070" s="118" t="s">
        <v>67</v>
      </c>
      <c r="I1070" s="118" t="s">
        <v>68</v>
      </c>
      <c r="J1070" s="116" t="s">
        <v>37</v>
      </c>
      <c r="K1070" s="119" t="s">
        <v>97</v>
      </c>
      <c r="L1070" s="119" t="s">
        <v>42</v>
      </c>
      <c r="M1070" s="120" t="s">
        <v>11</v>
      </c>
      <c r="N1070" s="96" t="s">
        <v>2</v>
      </c>
      <c r="O1070" s="116" t="str">
        <f t="shared" si="32"/>
        <v>442. Cuidado Continuo por una vida con bienestarComunitario20255_SUBRED3_MARZO_2026</v>
      </c>
      <c r="P1070" s="121">
        <v>711326</v>
      </c>
      <c r="Q1070" s="121"/>
      <c r="R1070" s="121"/>
      <c r="S1070" s="122"/>
      <c r="T1070" s="123">
        <v>0</v>
      </c>
    </row>
    <row r="1071" spans="2:20" ht="30.2" hidden="1" customHeight="1">
      <c r="B1071" s="117">
        <v>45</v>
      </c>
      <c r="C1071" s="118" t="s">
        <v>64</v>
      </c>
      <c r="D1071" s="118" t="s">
        <v>65</v>
      </c>
      <c r="E1071" s="83">
        <v>2025</v>
      </c>
      <c r="F1071" s="116" t="str">
        <f t="shared" si="33"/>
        <v>452. Cuidado Continuo por una vida con bienestarComunitario2025</v>
      </c>
      <c r="G1071" s="118" t="s">
        <v>101</v>
      </c>
      <c r="H1071" s="118" t="s">
        <v>96</v>
      </c>
      <c r="I1071" s="118" t="s">
        <v>68</v>
      </c>
      <c r="J1071" s="116" t="s">
        <v>37</v>
      </c>
      <c r="K1071" s="119" t="s">
        <v>97</v>
      </c>
      <c r="L1071" s="119" t="s">
        <v>42</v>
      </c>
      <c r="M1071" s="120" t="s">
        <v>11</v>
      </c>
      <c r="N1071" s="96" t="s">
        <v>2</v>
      </c>
      <c r="O1071" s="116" t="str">
        <f t="shared" si="32"/>
        <v>452. Cuidado Continuo por una vida con bienestarComunitario20255_SUBRED3_MARZO_2026</v>
      </c>
      <c r="P1071" s="121">
        <v>281078</v>
      </c>
      <c r="Q1071" s="121"/>
      <c r="R1071" s="121"/>
      <c r="S1071" s="122"/>
      <c r="T1071" s="123">
        <v>0</v>
      </c>
    </row>
    <row r="1072" spans="2:20" ht="30.2" hidden="1" customHeight="1">
      <c r="B1072" s="117">
        <v>46</v>
      </c>
      <c r="C1072" s="118" t="s">
        <v>64</v>
      </c>
      <c r="D1072" s="118" t="s">
        <v>70</v>
      </c>
      <c r="E1072" s="83">
        <v>2025</v>
      </c>
      <c r="F1072" s="116" t="str">
        <f t="shared" si="33"/>
        <v>462. Cuidado Continuo por una vida con bienestarEducativo 2025</v>
      </c>
      <c r="G1072" s="118" t="s">
        <v>102</v>
      </c>
      <c r="H1072" s="118" t="s">
        <v>67</v>
      </c>
      <c r="I1072" s="118" t="s">
        <v>68</v>
      </c>
      <c r="J1072" s="116" t="s">
        <v>37</v>
      </c>
      <c r="K1072" s="119" t="s">
        <v>97</v>
      </c>
      <c r="L1072" s="119" t="s">
        <v>42</v>
      </c>
      <c r="M1072" s="120" t="s">
        <v>11</v>
      </c>
      <c r="N1072" s="96" t="s">
        <v>2</v>
      </c>
      <c r="O1072" s="116" t="str">
        <f t="shared" si="32"/>
        <v>462. Cuidado Continuo por una vida con bienestarEducativo 20255_SUBRED3_MARZO_2026</v>
      </c>
      <c r="P1072" s="121">
        <v>2366976</v>
      </c>
      <c r="Q1072" s="121"/>
      <c r="R1072" s="121"/>
      <c r="S1072" s="122"/>
      <c r="T1072" s="123">
        <v>0</v>
      </c>
    </row>
    <row r="1073" spans="2:20" ht="30.2" hidden="1" customHeight="1">
      <c r="B1073" s="117">
        <v>47</v>
      </c>
      <c r="C1073" s="118" t="s">
        <v>64</v>
      </c>
      <c r="D1073" s="118" t="s">
        <v>76</v>
      </c>
      <c r="E1073" s="83">
        <v>2025</v>
      </c>
      <c r="F1073" s="116" t="str">
        <f t="shared" si="33"/>
        <v>472. Cuidado Continuo por una vida con bienestarLaboral2025</v>
      </c>
      <c r="G1073" s="118" t="s">
        <v>103</v>
      </c>
      <c r="H1073" s="118" t="s">
        <v>67</v>
      </c>
      <c r="I1073" s="118" t="s">
        <v>68</v>
      </c>
      <c r="J1073" s="116" t="s">
        <v>37</v>
      </c>
      <c r="K1073" s="119" t="s">
        <v>97</v>
      </c>
      <c r="L1073" s="119" t="s">
        <v>42</v>
      </c>
      <c r="M1073" s="120" t="s">
        <v>11</v>
      </c>
      <c r="N1073" s="96" t="s">
        <v>2</v>
      </c>
      <c r="O1073" s="116" t="str">
        <f t="shared" si="32"/>
        <v>472. Cuidado Continuo por una vida con bienestarLaboral20255_SUBRED3_MARZO_2026</v>
      </c>
      <c r="P1073" s="121">
        <v>110336</v>
      </c>
      <c r="Q1073" s="121"/>
      <c r="R1073" s="121"/>
      <c r="S1073" s="122"/>
      <c r="T1073" s="123">
        <v>0</v>
      </c>
    </row>
    <row r="1074" spans="2:20" ht="30.2" hidden="1" customHeight="1">
      <c r="B1074" s="117">
        <v>48</v>
      </c>
      <c r="C1074" s="118" t="s">
        <v>64</v>
      </c>
      <c r="D1074" s="118" t="s">
        <v>65</v>
      </c>
      <c r="E1074" s="83">
        <v>2025</v>
      </c>
      <c r="F1074" s="116" t="str">
        <f t="shared" si="33"/>
        <v>482. Cuidado Continuo por una vida con bienestarComunitario2025</v>
      </c>
      <c r="G1074" s="118" t="s">
        <v>104</v>
      </c>
      <c r="H1074" s="118" t="s">
        <v>67</v>
      </c>
      <c r="I1074" s="118" t="s">
        <v>68</v>
      </c>
      <c r="J1074" s="116" t="s">
        <v>37</v>
      </c>
      <c r="K1074" s="119" t="s">
        <v>97</v>
      </c>
      <c r="L1074" s="119" t="s">
        <v>42</v>
      </c>
      <c r="M1074" s="120" t="s">
        <v>11</v>
      </c>
      <c r="N1074" s="96" t="s">
        <v>2</v>
      </c>
      <c r="O1074" s="116" t="str">
        <f t="shared" si="32"/>
        <v>482. Cuidado Continuo por una vida con bienestarComunitario20255_SUBRED3_MARZO_2026</v>
      </c>
      <c r="P1074" s="121">
        <v>430247</v>
      </c>
      <c r="Q1074" s="121"/>
      <c r="R1074" s="121"/>
      <c r="S1074" s="122"/>
      <c r="T1074" s="123">
        <v>0</v>
      </c>
    </row>
    <row r="1075" spans="2:20" ht="30.2" hidden="1" customHeight="1">
      <c r="B1075" s="117">
        <v>49</v>
      </c>
      <c r="C1075" s="118" t="s">
        <v>64</v>
      </c>
      <c r="D1075" s="118" t="s">
        <v>65</v>
      </c>
      <c r="E1075" s="83">
        <v>2025</v>
      </c>
      <c r="F1075" s="116" t="str">
        <f t="shared" si="33"/>
        <v>492. Cuidado Continuo por una vida con bienestarComunitario2025</v>
      </c>
      <c r="G1075" s="118" t="s">
        <v>105</v>
      </c>
      <c r="H1075" s="118" t="s">
        <v>67</v>
      </c>
      <c r="I1075" s="118" t="s">
        <v>68</v>
      </c>
      <c r="J1075" s="116" t="s">
        <v>37</v>
      </c>
      <c r="K1075" s="119" t="s">
        <v>97</v>
      </c>
      <c r="L1075" s="119" t="s">
        <v>42</v>
      </c>
      <c r="M1075" s="120" t="s">
        <v>11</v>
      </c>
      <c r="N1075" s="96" t="s">
        <v>2</v>
      </c>
      <c r="O1075" s="116" t="str">
        <f t="shared" si="32"/>
        <v>492. Cuidado Continuo por una vida con bienestarComunitario20255_SUBRED3_MARZO_2026</v>
      </c>
      <c r="P1075" s="121">
        <v>711326</v>
      </c>
      <c r="Q1075" s="121"/>
      <c r="R1075" s="121"/>
      <c r="S1075" s="122"/>
      <c r="T1075" s="123">
        <v>0</v>
      </c>
    </row>
    <row r="1076" spans="2:20" ht="30.2" hidden="1" customHeight="1">
      <c r="B1076" s="117">
        <v>50</v>
      </c>
      <c r="C1076" s="118" t="s">
        <v>64</v>
      </c>
      <c r="D1076" s="118" t="s">
        <v>65</v>
      </c>
      <c r="E1076" s="83">
        <v>2025</v>
      </c>
      <c r="F1076" s="116" t="str">
        <f t="shared" si="33"/>
        <v>502. Cuidado Continuo por una vida con bienestarComunitario2025</v>
      </c>
      <c r="G1076" s="118" t="s">
        <v>106</v>
      </c>
      <c r="H1076" s="118" t="s">
        <v>67</v>
      </c>
      <c r="I1076" s="118" t="s">
        <v>68</v>
      </c>
      <c r="J1076" s="116" t="s">
        <v>37</v>
      </c>
      <c r="K1076" s="119" t="s">
        <v>69</v>
      </c>
      <c r="L1076" s="119" t="s">
        <v>42</v>
      </c>
      <c r="M1076" s="120" t="s">
        <v>11</v>
      </c>
      <c r="N1076" s="96" t="s">
        <v>2</v>
      </c>
      <c r="O1076" s="116" t="str">
        <f t="shared" si="32"/>
        <v>502. Cuidado Continuo por una vida con bienestarComunitario20255_SUBRED3_MARZO_2026</v>
      </c>
      <c r="P1076" s="121">
        <v>266747</v>
      </c>
      <c r="Q1076" s="121"/>
      <c r="R1076" s="121"/>
      <c r="S1076" s="122"/>
      <c r="T1076" s="123">
        <v>0</v>
      </c>
    </row>
    <row r="1077" spans="2:20" ht="30.2" hidden="1" customHeight="1">
      <c r="B1077" s="117">
        <v>51</v>
      </c>
      <c r="C1077" s="118" t="s">
        <v>64</v>
      </c>
      <c r="D1077" s="118" t="s">
        <v>65</v>
      </c>
      <c r="E1077" s="83">
        <v>2025</v>
      </c>
      <c r="F1077" s="116" t="str">
        <f t="shared" si="33"/>
        <v>512. Cuidado Continuo por una vida con bienestarComunitario2025</v>
      </c>
      <c r="G1077" s="118" t="s">
        <v>107</v>
      </c>
      <c r="H1077" s="118" t="s">
        <v>67</v>
      </c>
      <c r="I1077" s="118" t="s">
        <v>68</v>
      </c>
      <c r="J1077" s="116" t="s">
        <v>37</v>
      </c>
      <c r="K1077" s="119" t="s">
        <v>38</v>
      </c>
      <c r="L1077" s="119" t="s">
        <v>58</v>
      </c>
      <c r="M1077" s="120" t="s">
        <v>11</v>
      </c>
      <c r="N1077" s="96" t="s">
        <v>2</v>
      </c>
      <c r="O1077" s="116" t="str">
        <f t="shared" si="32"/>
        <v>512. Cuidado Continuo por una vida con bienestarComunitario20255_SUBRED3_MARZO_2026</v>
      </c>
      <c r="P1077" s="121">
        <v>5621568</v>
      </c>
      <c r="Q1077" s="121"/>
      <c r="R1077" s="121"/>
      <c r="S1077" s="122"/>
      <c r="T1077" s="123">
        <v>0</v>
      </c>
    </row>
    <row r="1078" spans="2:20" ht="30.2" hidden="1" customHeight="1">
      <c r="B1078" s="117">
        <v>52</v>
      </c>
      <c r="C1078" s="118" t="s">
        <v>64</v>
      </c>
      <c r="D1078" s="118" t="s">
        <v>65</v>
      </c>
      <c r="E1078" s="83">
        <v>2025</v>
      </c>
      <c r="F1078" s="116" t="str">
        <f t="shared" si="33"/>
        <v>522. Cuidado Continuo por una vida con bienestarComunitario2025</v>
      </c>
      <c r="G1078" s="118" t="s">
        <v>108</v>
      </c>
      <c r="H1078" s="118" t="s">
        <v>88</v>
      </c>
      <c r="I1078" s="118" t="s">
        <v>68</v>
      </c>
      <c r="J1078" s="116" t="s">
        <v>37</v>
      </c>
      <c r="K1078" s="119" t="s">
        <v>97</v>
      </c>
      <c r="L1078" s="119" t="s">
        <v>42</v>
      </c>
      <c r="M1078" s="120" t="s">
        <v>11</v>
      </c>
      <c r="N1078" s="96" t="s">
        <v>2</v>
      </c>
      <c r="O1078" s="116" t="str">
        <f t="shared" si="32"/>
        <v>522. Cuidado Continuo por una vida con bienestarComunitario20255_SUBRED3_MARZO_2026</v>
      </c>
      <c r="P1078" s="121">
        <v>711326</v>
      </c>
      <c r="Q1078" s="121"/>
      <c r="R1078" s="121"/>
      <c r="S1078" s="122"/>
      <c r="T1078" s="123">
        <v>0</v>
      </c>
    </row>
    <row r="1079" spans="2:20" ht="30.2" hidden="1" customHeight="1">
      <c r="B1079" s="117">
        <v>53</v>
      </c>
      <c r="C1079" s="118" t="s">
        <v>64</v>
      </c>
      <c r="D1079" s="118" t="s">
        <v>65</v>
      </c>
      <c r="E1079" s="83">
        <v>2025</v>
      </c>
      <c r="F1079" s="116" t="str">
        <f t="shared" si="33"/>
        <v>532. Cuidado Continuo por una vida con bienestarComunitario2025</v>
      </c>
      <c r="G1079" s="118" t="s">
        <v>109</v>
      </c>
      <c r="H1079" s="118" t="s">
        <v>67</v>
      </c>
      <c r="I1079" s="118" t="s">
        <v>68</v>
      </c>
      <c r="J1079" s="116" t="s">
        <v>37</v>
      </c>
      <c r="K1079" s="119" t="s">
        <v>38</v>
      </c>
      <c r="L1079" s="119" t="s">
        <v>39</v>
      </c>
      <c r="M1079" s="120" t="s">
        <v>11</v>
      </c>
      <c r="N1079" s="96" t="s">
        <v>2</v>
      </c>
      <c r="O1079" s="116" t="str">
        <f t="shared" si="32"/>
        <v>532. Cuidado Continuo por una vida con bienestarComunitario20255_SUBRED3_MARZO_2026</v>
      </c>
      <c r="P1079" s="121">
        <v>5621568</v>
      </c>
      <c r="Q1079" s="121"/>
      <c r="R1079" s="121"/>
      <c r="S1079" s="122"/>
      <c r="T1079" s="123">
        <v>0</v>
      </c>
    </row>
    <row r="1080" spans="2:20" ht="30.2" hidden="1" customHeight="1">
      <c r="B1080" s="117">
        <v>54</v>
      </c>
      <c r="C1080" s="118" t="s">
        <v>64</v>
      </c>
      <c r="D1080" s="118" t="s">
        <v>65</v>
      </c>
      <c r="E1080" s="83">
        <v>2025</v>
      </c>
      <c r="F1080" s="116" t="str">
        <f t="shared" si="33"/>
        <v>542. Cuidado Continuo por una vida con bienestarComunitario2025</v>
      </c>
      <c r="G1080" s="118" t="s">
        <v>110</v>
      </c>
      <c r="H1080" s="118" t="s">
        <v>67</v>
      </c>
      <c r="I1080" s="118" t="s">
        <v>68</v>
      </c>
      <c r="J1080" s="116" t="s">
        <v>37</v>
      </c>
      <c r="K1080" s="119" t="s">
        <v>69</v>
      </c>
      <c r="L1080" s="119" t="s">
        <v>42</v>
      </c>
      <c r="M1080" s="120" t="s">
        <v>11</v>
      </c>
      <c r="N1080" s="96" t="s">
        <v>2</v>
      </c>
      <c r="O1080" s="116" t="str">
        <f t="shared" si="32"/>
        <v>542. Cuidado Continuo por una vida con bienestarComunitario20255_SUBRED3_MARZO_2026</v>
      </c>
      <c r="P1080" s="121">
        <v>285702</v>
      </c>
      <c r="Q1080" s="121"/>
      <c r="R1080" s="121"/>
      <c r="S1080" s="122"/>
      <c r="T1080" s="123">
        <v>0</v>
      </c>
    </row>
    <row r="1081" spans="2:20" ht="30.2" hidden="1" customHeight="1">
      <c r="B1081" s="117">
        <v>55</v>
      </c>
      <c r="C1081" s="118" t="s">
        <v>64</v>
      </c>
      <c r="D1081" s="118" t="s">
        <v>65</v>
      </c>
      <c r="E1081" s="83">
        <v>2025</v>
      </c>
      <c r="F1081" s="116" t="str">
        <f t="shared" si="33"/>
        <v>552. Cuidado Continuo por una vida con bienestarComunitario2025</v>
      </c>
      <c r="G1081" s="118" t="s">
        <v>111</v>
      </c>
      <c r="H1081" s="118" t="s">
        <v>67</v>
      </c>
      <c r="I1081" s="118" t="s">
        <v>68</v>
      </c>
      <c r="J1081" s="116" t="s">
        <v>37</v>
      </c>
      <c r="K1081" s="119" t="s">
        <v>69</v>
      </c>
      <c r="L1081" s="119" t="s">
        <v>42</v>
      </c>
      <c r="M1081" s="120" t="s">
        <v>11</v>
      </c>
      <c r="N1081" s="96" t="s">
        <v>2</v>
      </c>
      <c r="O1081" s="116" t="str">
        <f t="shared" si="32"/>
        <v>552. Cuidado Continuo por una vida con bienestarComunitario20255_SUBRED3_MARZO_2026</v>
      </c>
      <c r="P1081" s="121">
        <v>380935</v>
      </c>
      <c r="Q1081" s="121"/>
      <c r="R1081" s="121"/>
      <c r="S1081" s="122"/>
      <c r="T1081" s="123">
        <v>0</v>
      </c>
    </row>
    <row r="1082" spans="2:20" ht="30.2" hidden="1" customHeight="1">
      <c r="B1082" s="117">
        <v>56</v>
      </c>
      <c r="C1082" s="118" t="s">
        <v>64</v>
      </c>
      <c r="D1082" s="118" t="s">
        <v>65</v>
      </c>
      <c r="E1082" s="83">
        <v>2025</v>
      </c>
      <c r="F1082" s="116" t="str">
        <f t="shared" si="33"/>
        <v>562. Cuidado Continuo por una vida con bienestarComunitario2025</v>
      </c>
      <c r="G1082" s="118" t="s">
        <v>112</v>
      </c>
      <c r="H1082" s="118" t="s">
        <v>67</v>
      </c>
      <c r="I1082" s="118" t="s">
        <v>68</v>
      </c>
      <c r="J1082" s="116" t="s">
        <v>37</v>
      </c>
      <c r="K1082" s="119" t="s">
        <v>69</v>
      </c>
      <c r="L1082" s="119" t="s">
        <v>42</v>
      </c>
      <c r="M1082" s="120" t="s">
        <v>11</v>
      </c>
      <c r="N1082" s="96" t="s">
        <v>2</v>
      </c>
      <c r="O1082" s="116" t="str">
        <f t="shared" si="32"/>
        <v>562. Cuidado Continuo por una vida con bienestarComunitario20255_SUBRED3_MARZO_2026</v>
      </c>
      <c r="P1082" s="121">
        <v>266747</v>
      </c>
      <c r="Q1082" s="121"/>
      <c r="R1082" s="121"/>
      <c r="S1082" s="122"/>
      <c r="T1082" s="123">
        <v>0</v>
      </c>
    </row>
    <row r="1083" spans="2:20" ht="30.2" hidden="1" customHeight="1">
      <c r="B1083" s="117">
        <v>57</v>
      </c>
      <c r="C1083" s="118" t="s">
        <v>64</v>
      </c>
      <c r="D1083" s="118" t="s">
        <v>65</v>
      </c>
      <c r="E1083" s="83">
        <v>2025</v>
      </c>
      <c r="F1083" s="116" t="str">
        <f t="shared" si="33"/>
        <v>572. Cuidado Continuo por una vida con bienestarComunitario2025</v>
      </c>
      <c r="G1083" s="118" t="s">
        <v>113</v>
      </c>
      <c r="H1083" s="118" t="s">
        <v>88</v>
      </c>
      <c r="I1083" s="118" t="s">
        <v>68</v>
      </c>
      <c r="J1083" s="116" t="s">
        <v>37</v>
      </c>
      <c r="K1083" s="119" t="s">
        <v>69</v>
      </c>
      <c r="L1083" s="119" t="s">
        <v>42</v>
      </c>
      <c r="M1083" s="120" t="s">
        <v>11</v>
      </c>
      <c r="N1083" s="96" t="s">
        <v>2</v>
      </c>
      <c r="O1083" s="116" t="str">
        <f t="shared" si="32"/>
        <v>572. Cuidado Continuo por una vida con bienestarComunitario20255_SUBRED3_MARZO_2026</v>
      </c>
      <c r="P1083" s="121">
        <v>88916</v>
      </c>
      <c r="Q1083" s="121"/>
      <c r="R1083" s="121"/>
      <c r="S1083" s="122"/>
      <c r="T1083" s="123">
        <v>0</v>
      </c>
    </row>
    <row r="1084" spans="2:20" ht="30.2" hidden="1" customHeight="1">
      <c r="B1084" s="117">
        <v>58</v>
      </c>
      <c r="C1084" s="118" t="s">
        <v>64</v>
      </c>
      <c r="D1084" s="118" t="s">
        <v>70</v>
      </c>
      <c r="E1084" s="83">
        <v>2025</v>
      </c>
      <c r="F1084" s="116" t="str">
        <f t="shared" si="33"/>
        <v>582. Cuidado Continuo por una vida con bienestarEducativo 2025</v>
      </c>
      <c r="G1084" s="118" t="s">
        <v>114</v>
      </c>
      <c r="H1084" s="118" t="s">
        <v>67</v>
      </c>
      <c r="I1084" s="118" t="s">
        <v>68</v>
      </c>
      <c r="J1084" s="116" t="s">
        <v>37</v>
      </c>
      <c r="K1084" s="119" t="s">
        <v>115</v>
      </c>
      <c r="L1084" s="119" t="s">
        <v>42</v>
      </c>
      <c r="M1084" s="120" t="s">
        <v>11</v>
      </c>
      <c r="N1084" s="96" t="s">
        <v>2</v>
      </c>
      <c r="O1084" s="116" t="str">
        <f t="shared" si="32"/>
        <v>582. Cuidado Continuo por una vida con bienestarEducativo 20255_SUBRED3_MARZO_2026</v>
      </c>
      <c r="P1084" s="121">
        <v>562157</v>
      </c>
      <c r="Q1084" s="121"/>
      <c r="R1084" s="121"/>
      <c r="S1084" s="122"/>
      <c r="T1084" s="123">
        <v>0</v>
      </c>
    </row>
    <row r="1085" spans="2:20" ht="30.2" hidden="1" customHeight="1">
      <c r="B1085" s="117">
        <v>59</v>
      </c>
      <c r="C1085" s="118" t="s">
        <v>64</v>
      </c>
      <c r="D1085" s="118" t="s">
        <v>70</v>
      </c>
      <c r="E1085" s="83">
        <v>2025</v>
      </c>
      <c r="F1085" s="116" t="str">
        <f t="shared" si="33"/>
        <v>592. Cuidado Continuo por una vida con bienestarEducativo 2025</v>
      </c>
      <c r="G1085" s="118" t="s">
        <v>116</v>
      </c>
      <c r="H1085" s="118" t="s">
        <v>67</v>
      </c>
      <c r="I1085" s="118" t="s">
        <v>68</v>
      </c>
      <c r="J1085" s="116" t="s">
        <v>37</v>
      </c>
      <c r="K1085" s="119" t="s">
        <v>38</v>
      </c>
      <c r="L1085" s="119" t="s">
        <v>39</v>
      </c>
      <c r="M1085" s="120" t="s">
        <v>11</v>
      </c>
      <c r="N1085" s="96" t="s">
        <v>2</v>
      </c>
      <c r="O1085" s="116" t="str">
        <f t="shared" si="32"/>
        <v>592. Cuidado Continuo por una vida con bienestarEducativo 20255_SUBRED3_MARZO_2026</v>
      </c>
      <c r="P1085" s="121">
        <v>14226512</v>
      </c>
      <c r="Q1085" s="121"/>
      <c r="R1085" s="121"/>
      <c r="S1085" s="122"/>
      <c r="T1085" s="123">
        <v>0</v>
      </c>
    </row>
    <row r="1086" spans="2:20" ht="30.2" hidden="1" customHeight="1">
      <c r="B1086" s="117">
        <v>60</v>
      </c>
      <c r="C1086" s="118" t="s">
        <v>64</v>
      </c>
      <c r="D1086" s="118" t="s">
        <v>70</v>
      </c>
      <c r="E1086" s="83">
        <v>2025</v>
      </c>
      <c r="F1086" s="116" t="str">
        <f t="shared" si="33"/>
        <v>602. Cuidado Continuo por una vida con bienestarEducativo 2025</v>
      </c>
      <c r="G1086" s="118" t="s">
        <v>117</v>
      </c>
      <c r="H1086" s="118" t="s">
        <v>67</v>
      </c>
      <c r="I1086" s="118" t="s">
        <v>68</v>
      </c>
      <c r="J1086" s="116" t="s">
        <v>37</v>
      </c>
      <c r="K1086" s="119" t="s">
        <v>69</v>
      </c>
      <c r="L1086" s="119" t="s">
        <v>42</v>
      </c>
      <c r="M1086" s="120" t="s">
        <v>11</v>
      </c>
      <c r="N1086" s="96" t="s">
        <v>2</v>
      </c>
      <c r="O1086" s="116" t="str">
        <f t="shared" si="32"/>
        <v>602. Cuidado Continuo por una vida con bienestarEducativo 20255_SUBRED3_MARZO_2026</v>
      </c>
      <c r="P1086" s="121">
        <v>105404</v>
      </c>
      <c r="Q1086" s="121"/>
      <c r="R1086" s="121"/>
      <c r="S1086" s="122"/>
      <c r="T1086" s="123">
        <v>0</v>
      </c>
    </row>
    <row r="1087" spans="2:20" ht="30.2" hidden="1" customHeight="1">
      <c r="B1087" s="117">
        <v>61</v>
      </c>
      <c r="C1087" s="118" t="s">
        <v>64</v>
      </c>
      <c r="D1087" s="118" t="s">
        <v>70</v>
      </c>
      <c r="E1087" s="83">
        <v>2025</v>
      </c>
      <c r="F1087" s="116" t="str">
        <f t="shared" si="33"/>
        <v>612. Cuidado Continuo por una vida con bienestarEducativo 2025</v>
      </c>
      <c r="G1087" s="118" t="s">
        <v>118</v>
      </c>
      <c r="H1087" s="118" t="s">
        <v>67</v>
      </c>
      <c r="I1087" s="118" t="s">
        <v>68</v>
      </c>
      <c r="J1087" s="116" t="s">
        <v>37</v>
      </c>
      <c r="K1087" s="119" t="s">
        <v>69</v>
      </c>
      <c r="L1087" s="119" t="s">
        <v>42</v>
      </c>
      <c r="M1087" s="120" t="s">
        <v>11</v>
      </c>
      <c r="N1087" s="96" t="s">
        <v>2</v>
      </c>
      <c r="O1087" s="116" t="str">
        <f t="shared" si="32"/>
        <v>612. Cuidado Continuo por una vida con bienestarEducativo 20255_SUBRED3_MARZO_2026</v>
      </c>
      <c r="P1087" s="121">
        <v>266747</v>
      </c>
      <c r="Q1087" s="121"/>
      <c r="R1087" s="121"/>
      <c r="S1087" s="122"/>
      <c r="T1087" s="123">
        <v>0</v>
      </c>
    </row>
    <row r="1088" spans="2:20" ht="30.2" hidden="1" customHeight="1">
      <c r="B1088" s="117">
        <v>62</v>
      </c>
      <c r="C1088" s="118" t="s">
        <v>64</v>
      </c>
      <c r="D1088" s="118" t="s">
        <v>70</v>
      </c>
      <c r="E1088" s="83">
        <v>2025</v>
      </c>
      <c r="F1088" s="116" t="str">
        <f t="shared" si="33"/>
        <v>622. Cuidado Continuo por una vida con bienestarEducativo 2025</v>
      </c>
      <c r="G1088" s="118" t="s">
        <v>119</v>
      </c>
      <c r="H1088" s="118" t="s">
        <v>96</v>
      </c>
      <c r="I1088" s="118" t="s">
        <v>68</v>
      </c>
      <c r="J1088" s="116" t="s">
        <v>37</v>
      </c>
      <c r="K1088" s="119" t="s">
        <v>38</v>
      </c>
      <c r="L1088" s="119" t="s">
        <v>39</v>
      </c>
      <c r="M1088" s="120" t="s">
        <v>11</v>
      </c>
      <c r="N1088" s="96" t="s">
        <v>2</v>
      </c>
      <c r="O1088" s="116" t="str">
        <f t="shared" si="32"/>
        <v>622. Cuidado Continuo por una vida con bienestarEducativo 20255_SUBRED3_MARZO_2026</v>
      </c>
      <c r="P1088" s="121">
        <v>13610112</v>
      </c>
      <c r="Q1088" s="121"/>
      <c r="R1088" s="121"/>
      <c r="S1088" s="122"/>
      <c r="T1088" s="123">
        <v>0</v>
      </c>
    </row>
    <row r="1089" spans="2:20" ht="30.2" hidden="1" customHeight="1">
      <c r="B1089" s="117">
        <v>63</v>
      </c>
      <c r="C1089" s="118" t="s">
        <v>64</v>
      </c>
      <c r="D1089" s="118" t="s">
        <v>70</v>
      </c>
      <c r="E1089" s="83">
        <v>2025</v>
      </c>
      <c r="F1089" s="116" t="str">
        <f t="shared" si="33"/>
        <v>632. Cuidado Continuo por una vida con bienestarEducativo 2025</v>
      </c>
      <c r="G1089" s="118" t="s">
        <v>120</v>
      </c>
      <c r="H1089" s="118" t="s">
        <v>96</v>
      </c>
      <c r="I1089" s="118" t="s">
        <v>68</v>
      </c>
      <c r="J1089" s="116" t="s">
        <v>37</v>
      </c>
      <c r="K1089" s="119" t="s">
        <v>69</v>
      </c>
      <c r="L1089" s="119" t="s">
        <v>42</v>
      </c>
      <c r="M1089" s="120" t="s">
        <v>11</v>
      </c>
      <c r="N1089" s="96" t="s">
        <v>2</v>
      </c>
      <c r="O1089" s="116" t="str">
        <f t="shared" si="32"/>
        <v>632. Cuidado Continuo por una vida con bienestarEducativo 20255_SUBRED3_MARZO_2026</v>
      </c>
      <c r="P1089" s="121">
        <v>105404</v>
      </c>
      <c r="Q1089" s="121"/>
      <c r="R1089" s="121"/>
      <c r="S1089" s="122"/>
      <c r="T1089" s="123">
        <v>0</v>
      </c>
    </row>
    <row r="1090" spans="2:20" ht="30.2" hidden="1" customHeight="1">
      <c r="B1090" s="117">
        <v>64</v>
      </c>
      <c r="C1090" s="118" t="s">
        <v>64</v>
      </c>
      <c r="D1090" s="118" t="s">
        <v>70</v>
      </c>
      <c r="E1090" s="83">
        <v>2025</v>
      </c>
      <c r="F1090" s="116" t="str">
        <f t="shared" si="33"/>
        <v>642. Cuidado Continuo por una vida con bienestarEducativo 2025</v>
      </c>
      <c r="G1090" s="118" t="s">
        <v>121</v>
      </c>
      <c r="H1090" s="118" t="s">
        <v>88</v>
      </c>
      <c r="I1090" s="118" t="s">
        <v>68</v>
      </c>
      <c r="J1090" s="116" t="s">
        <v>37</v>
      </c>
      <c r="K1090" s="119" t="s">
        <v>69</v>
      </c>
      <c r="L1090" s="119" t="s">
        <v>42</v>
      </c>
      <c r="M1090" s="120" t="s">
        <v>11</v>
      </c>
      <c r="N1090" s="96" t="s">
        <v>2</v>
      </c>
      <c r="O1090" s="116" t="str">
        <f t="shared" si="32"/>
        <v>642. Cuidado Continuo por una vida con bienestarEducativo 20255_SUBRED3_MARZO_2026</v>
      </c>
      <c r="P1090" s="121">
        <v>137765</v>
      </c>
      <c r="Q1090" s="121"/>
      <c r="R1090" s="121"/>
      <c r="S1090" s="122"/>
      <c r="T1090" s="123">
        <v>0</v>
      </c>
    </row>
    <row r="1091" spans="2:20" ht="30.2" hidden="1" customHeight="1">
      <c r="B1091" s="117">
        <v>65</v>
      </c>
      <c r="C1091" s="118" t="s">
        <v>64</v>
      </c>
      <c r="D1091" s="118" t="s">
        <v>70</v>
      </c>
      <c r="E1091" s="83">
        <v>2025</v>
      </c>
      <c r="F1091" s="116" t="str">
        <f t="shared" si="33"/>
        <v>652. Cuidado Continuo por una vida con bienestarEducativo 2025</v>
      </c>
      <c r="G1091" s="118" t="s">
        <v>122</v>
      </c>
      <c r="H1091" s="118" t="s">
        <v>88</v>
      </c>
      <c r="I1091" s="118" t="s">
        <v>68</v>
      </c>
      <c r="J1091" s="116" t="s">
        <v>37</v>
      </c>
      <c r="K1091" s="119" t="s">
        <v>69</v>
      </c>
      <c r="L1091" s="119" t="s">
        <v>42</v>
      </c>
      <c r="M1091" s="120" t="s">
        <v>11</v>
      </c>
      <c r="N1091" s="96" t="s">
        <v>2</v>
      </c>
      <c r="O1091" s="116" t="str">
        <f t="shared" si="32"/>
        <v>652. Cuidado Continuo por una vida con bienestarEducativo 20255_SUBRED3_MARZO_2026</v>
      </c>
      <c r="P1091" s="121">
        <v>105404</v>
      </c>
      <c r="Q1091" s="121"/>
      <c r="R1091" s="121"/>
      <c r="S1091" s="122"/>
      <c r="T1091" s="123">
        <v>0</v>
      </c>
    </row>
    <row r="1092" spans="2:20" ht="30.2" hidden="1" customHeight="1">
      <c r="B1092" s="117">
        <v>66</v>
      </c>
      <c r="C1092" s="118" t="s">
        <v>64</v>
      </c>
      <c r="D1092" s="118" t="s">
        <v>70</v>
      </c>
      <c r="E1092" s="83">
        <v>2025</v>
      </c>
      <c r="F1092" s="116" t="str">
        <f t="shared" si="33"/>
        <v>662. Cuidado Continuo por una vida con bienestarEducativo 2025</v>
      </c>
      <c r="G1092" s="118" t="s">
        <v>123</v>
      </c>
      <c r="H1092" s="118" t="s">
        <v>88</v>
      </c>
      <c r="I1092" s="118" t="s">
        <v>68</v>
      </c>
      <c r="J1092" s="116" t="s">
        <v>37</v>
      </c>
      <c r="K1092" s="119" t="s">
        <v>97</v>
      </c>
      <c r="L1092" s="119" t="s">
        <v>42</v>
      </c>
      <c r="M1092" s="120" t="s">
        <v>11</v>
      </c>
      <c r="N1092" s="96" t="s">
        <v>2</v>
      </c>
      <c r="O1092" s="116" t="str">
        <f t="shared" si="32"/>
        <v>662. Cuidado Continuo por una vida con bienestarEducativo 20255_SUBRED3_MARZO_2026</v>
      </c>
      <c r="P1092" s="121">
        <v>199714</v>
      </c>
      <c r="Q1092" s="121"/>
      <c r="R1092" s="121"/>
      <c r="S1092" s="122"/>
      <c r="T1092" s="123">
        <v>0</v>
      </c>
    </row>
    <row r="1093" spans="2:20" ht="30.2" hidden="1" customHeight="1">
      <c r="B1093" s="117">
        <v>67</v>
      </c>
      <c r="C1093" s="118" t="s">
        <v>64</v>
      </c>
      <c r="D1093" s="118" t="s">
        <v>70</v>
      </c>
      <c r="E1093" s="83">
        <v>2025</v>
      </c>
      <c r="F1093" s="116" t="str">
        <f t="shared" si="33"/>
        <v>672. Cuidado Continuo por una vida con bienestarEducativo 2025</v>
      </c>
      <c r="G1093" s="118" t="s">
        <v>124</v>
      </c>
      <c r="H1093" s="118" t="s">
        <v>88</v>
      </c>
      <c r="I1093" s="118" t="s">
        <v>68</v>
      </c>
      <c r="J1093" s="116" t="s">
        <v>37</v>
      </c>
      <c r="K1093" s="119" t="s">
        <v>69</v>
      </c>
      <c r="L1093" s="119" t="s">
        <v>42</v>
      </c>
      <c r="M1093" s="120" t="s">
        <v>11</v>
      </c>
      <c r="N1093" s="96" t="s">
        <v>2</v>
      </c>
      <c r="O1093" s="116" t="str">
        <f t="shared" si="32"/>
        <v>672. Cuidado Continuo por una vida con bienestarEducativo 20255_SUBRED3_MARZO_2026</v>
      </c>
      <c r="P1093" s="121">
        <v>88916</v>
      </c>
      <c r="Q1093" s="121"/>
      <c r="R1093" s="121"/>
      <c r="S1093" s="122"/>
      <c r="T1093" s="123">
        <v>0</v>
      </c>
    </row>
    <row r="1094" spans="2:20" ht="30.2" hidden="1" customHeight="1">
      <c r="B1094" s="117">
        <v>68</v>
      </c>
      <c r="C1094" s="118" t="s">
        <v>64</v>
      </c>
      <c r="D1094" s="118" t="s">
        <v>71</v>
      </c>
      <c r="E1094" s="83">
        <v>2025</v>
      </c>
      <c r="F1094" s="116" t="str">
        <f t="shared" si="33"/>
        <v>682. Cuidado Continuo por una vida con bienestarInstitucional2025</v>
      </c>
      <c r="G1094" s="118" t="s">
        <v>125</v>
      </c>
      <c r="H1094" s="118" t="s">
        <v>88</v>
      </c>
      <c r="I1094" s="118" t="s">
        <v>68</v>
      </c>
      <c r="J1094" s="116" t="s">
        <v>37</v>
      </c>
      <c r="K1094" s="119" t="s">
        <v>69</v>
      </c>
      <c r="L1094" s="119" t="s">
        <v>42</v>
      </c>
      <c r="M1094" s="120" t="s">
        <v>11</v>
      </c>
      <c r="N1094" s="96" t="s">
        <v>2</v>
      </c>
      <c r="O1094" s="116" t="str">
        <f t="shared" si="32"/>
        <v>682. Cuidado Continuo por una vida con bienestarInstitucional20255_SUBRED3_MARZO_2026</v>
      </c>
      <c r="P1094" s="121">
        <v>105404</v>
      </c>
      <c r="Q1094" s="121"/>
      <c r="R1094" s="121"/>
      <c r="S1094" s="122"/>
      <c r="T1094" s="123">
        <v>0</v>
      </c>
    </row>
    <row r="1095" spans="2:20" ht="30.2" hidden="1" customHeight="1">
      <c r="B1095" s="117">
        <v>69</v>
      </c>
      <c r="C1095" s="118" t="s">
        <v>64</v>
      </c>
      <c r="D1095" s="118" t="s">
        <v>71</v>
      </c>
      <c r="E1095" s="83">
        <v>2025</v>
      </c>
      <c r="F1095" s="116" t="str">
        <f t="shared" si="33"/>
        <v>692. Cuidado Continuo por una vida con bienestarInstitucional2025</v>
      </c>
      <c r="G1095" s="118" t="s">
        <v>126</v>
      </c>
      <c r="H1095" s="118" t="s">
        <v>96</v>
      </c>
      <c r="I1095" s="118" t="s">
        <v>68</v>
      </c>
      <c r="J1095" s="116" t="s">
        <v>37</v>
      </c>
      <c r="K1095" s="119" t="s">
        <v>69</v>
      </c>
      <c r="L1095" s="119" t="s">
        <v>42</v>
      </c>
      <c r="M1095" s="120" t="s">
        <v>11</v>
      </c>
      <c r="N1095" s="96" t="s">
        <v>2</v>
      </c>
      <c r="O1095" s="116" t="str">
        <f t="shared" ref="O1095:O1158" si="34">+F1095&amp;M1095&amp;N1095</f>
        <v>692. Cuidado Continuo por una vida con bienestarInstitucional20255_SUBRED3_MARZO_2026</v>
      </c>
      <c r="P1095" s="121">
        <v>105404</v>
      </c>
      <c r="Q1095" s="121"/>
      <c r="R1095" s="121"/>
      <c r="S1095" s="122"/>
      <c r="T1095" s="123">
        <v>0</v>
      </c>
    </row>
    <row r="1096" spans="2:20" ht="30.2" hidden="1" customHeight="1">
      <c r="B1096" s="117">
        <v>70</v>
      </c>
      <c r="C1096" s="118" t="s">
        <v>64</v>
      </c>
      <c r="D1096" s="118" t="s">
        <v>71</v>
      </c>
      <c r="E1096" s="83">
        <v>2025</v>
      </c>
      <c r="F1096" s="116" t="str">
        <f t="shared" ref="F1096:F1159" si="35">B1096&amp;C1096&amp;D1096&amp;E1096</f>
        <v>702. Cuidado Continuo por una vida con bienestarInstitucional2025</v>
      </c>
      <c r="G1096" s="118" t="s">
        <v>127</v>
      </c>
      <c r="H1096" s="118" t="s">
        <v>67</v>
      </c>
      <c r="I1096" s="118" t="s">
        <v>68</v>
      </c>
      <c r="J1096" s="116" t="s">
        <v>37</v>
      </c>
      <c r="K1096" s="119" t="s">
        <v>69</v>
      </c>
      <c r="L1096" s="119" t="s">
        <v>42</v>
      </c>
      <c r="M1096" s="120" t="s">
        <v>11</v>
      </c>
      <c r="N1096" s="96" t="s">
        <v>2</v>
      </c>
      <c r="O1096" s="116" t="str">
        <f t="shared" si="34"/>
        <v>702. Cuidado Continuo por una vida con bienestarInstitucional20255_SUBRED3_MARZO_2026</v>
      </c>
      <c r="P1096" s="121">
        <v>74893</v>
      </c>
      <c r="Q1096" s="121"/>
      <c r="R1096" s="121"/>
      <c r="S1096" s="122"/>
      <c r="T1096" s="123">
        <v>0</v>
      </c>
    </row>
    <row r="1097" spans="2:20" ht="30.2" hidden="1" customHeight="1">
      <c r="B1097" s="117">
        <v>71</v>
      </c>
      <c r="C1097" s="118" t="s">
        <v>64</v>
      </c>
      <c r="D1097" s="118" t="s">
        <v>76</v>
      </c>
      <c r="E1097" s="83">
        <v>2025</v>
      </c>
      <c r="F1097" s="116" t="str">
        <f t="shared" si="35"/>
        <v>712. Cuidado Continuo por una vida con bienestarLaboral2025</v>
      </c>
      <c r="G1097" s="118" t="s">
        <v>128</v>
      </c>
      <c r="H1097" s="118" t="s">
        <v>88</v>
      </c>
      <c r="I1097" s="118" t="s">
        <v>68</v>
      </c>
      <c r="J1097" s="116" t="s">
        <v>37</v>
      </c>
      <c r="K1097" s="119" t="s">
        <v>129</v>
      </c>
      <c r="L1097" s="119" t="s">
        <v>42</v>
      </c>
      <c r="M1097" s="120" t="s">
        <v>11</v>
      </c>
      <c r="N1097" s="96" t="s">
        <v>2</v>
      </c>
      <c r="O1097" s="116" t="str">
        <f t="shared" si="34"/>
        <v>712. Cuidado Continuo por una vida con bienestarLaboral20255_SUBRED3_MARZO_2026</v>
      </c>
      <c r="P1097" s="121">
        <v>59965</v>
      </c>
      <c r="Q1097" s="121"/>
      <c r="R1097" s="121"/>
      <c r="S1097" s="122"/>
      <c r="T1097" s="123">
        <v>0</v>
      </c>
    </row>
    <row r="1098" spans="2:20" ht="30.2" hidden="1" customHeight="1">
      <c r="B1098" s="117">
        <v>72</v>
      </c>
      <c r="C1098" s="118" t="s">
        <v>64</v>
      </c>
      <c r="D1098" s="118" t="s">
        <v>76</v>
      </c>
      <c r="E1098" s="83">
        <v>2025</v>
      </c>
      <c r="F1098" s="116" t="str">
        <f t="shared" si="35"/>
        <v>722. Cuidado Continuo por una vida con bienestarLaboral2025</v>
      </c>
      <c r="G1098" s="118" t="s">
        <v>130</v>
      </c>
      <c r="H1098" s="118" t="s">
        <v>88</v>
      </c>
      <c r="I1098" s="118" t="s">
        <v>68</v>
      </c>
      <c r="J1098" s="116" t="s">
        <v>37</v>
      </c>
      <c r="K1098" s="119" t="s">
        <v>129</v>
      </c>
      <c r="L1098" s="119" t="s">
        <v>42</v>
      </c>
      <c r="M1098" s="120" t="s">
        <v>11</v>
      </c>
      <c r="N1098" s="96" t="s">
        <v>2</v>
      </c>
      <c r="O1098" s="116" t="str">
        <f t="shared" si="34"/>
        <v>722. Cuidado Continuo por una vida con bienestarLaboral20255_SUBRED3_MARZO_2026</v>
      </c>
      <c r="P1098" s="121">
        <v>99830</v>
      </c>
      <c r="Q1098" s="121"/>
      <c r="R1098" s="121"/>
      <c r="S1098" s="122"/>
      <c r="T1098" s="123">
        <v>0</v>
      </c>
    </row>
    <row r="1099" spans="2:20" ht="30.2" hidden="1" customHeight="1">
      <c r="B1099" s="117">
        <v>73</v>
      </c>
      <c r="C1099" s="118" t="s">
        <v>64</v>
      </c>
      <c r="D1099" s="118" t="s">
        <v>76</v>
      </c>
      <c r="E1099" s="83">
        <v>2025</v>
      </c>
      <c r="F1099" s="116" t="str">
        <f t="shared" si="35"/>
        <v>732. Cuidado Continuo por una vida con bienestarLaboral2025</v>
      </c>
      <c r="G1099" s="118" t="s">
        <v>131</v>
      </c>
      <c r="H1099" s="118" t="s">
        <v>88</v>
      </c>
      <c r="I1099" s="118" t="s">
        <v>68</v>
      </c>
      <c r="J1099" s="116" t="s">
        <v>37</v>
      </c>
      <c r="K1099" s="119" t="s">
        <v>132</v>
      </c>
      <c r="L1099" s="119" t="s">
        <v>42</v>
      </c>
      <c r="M1099" s="120" t="s">
        <v>11</v>
      </c>
      <c r="N1099" s="96" t="s">
        <v>2</v>
      </c>
      <c r="O1099" s="116" t="str">
        <f t="shared" si="34"/>
        <v>732. Cuidado Continuo por una vida con bienestarLaboral20255_SUBRED3_MARZO_2026</v>
      </c>
      <c r="P1099" s="121">
        <v>220671</v>
      </c>
      <c r="Q1099" s="121"/>
      <c r="R1099" s="121"/>
      <c r="S1099" s="122"/>
      <c r="T1099" s="123">
        <v>0</v>
      </c>
    </row>
    <row r="1100" spans="2:20" ht="30.2" hidden="1" customHeight="1">
      <c r="B1100" s="117">
        <v>74</v>
      </c>
      <c r="C1100" s="118" t="s">
        <v>64</v>
      </c>
      <c r="D1100" s="118" t="s">
        <v>76</v>
      </c>
      <c r="E1100" s="83">
        <v>2025</v>
      </c>
      <c r="F1100" s="116" t="str">
        <f t="shared" si="35"/>
        <v>742. Cuidado Continuo por una vida con bienestarLaboral2025</v>
      </c>
      <c r="G1100" s="118" t="s">
        <v>133</v>
      </c>
      <c r="H1100" s="118" t="s">
        <v>88</v>
      </c>
      <c r="I1100" s="118" t="s">
        <v>68</v>
      </c>
      <c r="J1100" s="116" t="s">
        <v>37</v>
      </c>
      <c r="K1100" s="119" t="s">
        <v>132</v>
      </c>
      <c r="L1100" s="119" t="s">
        <v>42</v>
      </c>
      <c r="M1100" s="120" t="s">
        <v>11</v>
      </c>
      <c r="N1100" s="96" t="s">
        <v>2</v>
      </c>
      <c r="O1100" s="116" t="str">
        <f t="shared" si="34"/>
        <v>742. Cuidado Continuo por una vida con bienestarLaboral20255_SUBRED3_MARZO_2026</v>
      </c>
      <c r="P1100" s="121">
        <v>367374</v>
      </c>
      <c r="Q1100" s="121"/>
      <c r="R1100" s="121"/>
      <c r="S1100" s="122"/>
      <c r="T1100" s="123">
        <v>0</v>
      </c>
    </row>
    <row r="1101" spans="2:20" ht="30.2" hidden="1" customHeight="1">
      <c r="B1101" s="117">
        <v>75</v>
      </c>
      <c r="C1101" s="118" t="s">
        <v>64</v>
      </c>
      <c r="D1101" s="118" t="s">
        <v>76</v>
      </c>
      <c r="E1101" s="83">
        <v>2025</v>
      </c>
      <c r="F1101" s="116" t="str">
        <f t="shared" si="35"/>
        <v>752. Cuidado Continuo por una vida con bienestarLaboral2025</v>
      </c>
      <c r="G1101" s="118" t="s">
        <v>134</v>
      </c>
      <c r="H1101" s="118" t="s">
        <v>88</v>
      </c>
      <c r="I1101" s="118" t="s">
        <v>68</v>
      </c>
      <c r="J1101" s="116" t="s">
        <v>37</v>
      </c>
      <c r="K1101" s="119" t="s">
        <v>135</v>
      </c>
      <c r="L1101" s="119" t="s">
        <v>42</v>
      </c>
      <c r="M1101" s="120" t="s">
        <v>11</v>
      </c>
      <c r="N1101" s="96" t="s">
        <v>2</v>
      </c>
      <c r="O1101" s="116" t="str">
        <f t="shared" si="34"/>
        <v>752. Cuidado Continuo por una vida con bienestarLaboral20255_SUBRED3_MARZO_2026</v>
      </c>
      <c r="P1101" s="121">
        <v>210809</v>
      </c>
      <c r="Q1101" s="121"/>
      <c r="R1101" s="121"/>
      <c r="S1101" s="122"/>
      <c r="T1101" s="123">
        <v>0</v>
      </c>
    </row>
    <row r="1102" spans="2:20" ht="30.2" hidden="1" customHeight="1">
      <c r="B1102" s="117">
        <v>76</v>
      </c>
      <c r="C1102" s="118" t="s">
        <v>64</v>
      </c>
      <c r="D1102" s="118" t="s">
        <v>76</v>
      </c>
      <c r="E1102" s="83">
        <v>2025</v>
      </c>
      <c r="F1102" s="116" t="str">
        <f t="shared" si="35"/>
        <v>762. Cuidado Continuo por una vida con bienestarLaboral2025</v>
      </c>
      <c r="G1102" s="118" t="s">
        <v>136</v>
      </c>
      <c r="H1102" s="118" t="s">
        <v>88</v>
      </c>
      <c r="I1102" s="118" t="s">
        <v>68</v>
      </c>
      <c r="J1102" s="116" t="s">
        <v>37</v>
      </c>
      <c r="K1102" s="119" t="s">
        <v>135</v>
      </c>
      <c r="L1102" s="119" t="s">
        <v>42</v>
      </c>
      <c r="M1102" s="120" t="s">
        <v>11</v>
      </c>
      <c r="N1102" s="96" t="s">
        <v>2</v>
      </c>
      <c r="O1102" s="116" t="str">
        <f t="shared" si="34"/>
        <v>762. Cuidado Continuo por una vida con bienestarLaboral20255_SUBRED3_MARZO_2026</v>
      </c>
      <c r="P1102" s="121">
        <v>55168</v>
      </c>
      <c r="Q1102" s="121"/>
      <c r="R1102" s="121"/>
      <c r="S1102" s="122"/>
      <c r="T1102" s="123">
        <v>0</v>
      </c>
    </row>
    <row r="1103" spans="2:20" ht="30.2" hidden="1" customHeight="1">
      <c r="B1103" s="117">
        <v>77</v>
      </c>
      <c r="C1103" s="118" t="s">
        <v>64</v>
      </c>
      <c r="D1103" s="118" t="s">
        <v>76</v>
      </c>
      <c r="E1103" s="83">
        <v>2025</v>
      </c>
      <c r="F1103" s="116" t="str">
        <f t="shared" si="35"/>
        <v>772. Cuidado Continuo por una vida con bienestarLaboral2025</v>
      </c>
      <c r="G1103" s="118" t="s">
        <v>137</v>
      </c>
      <c r="H1103" s="118" t="s">
        <v>88</v>
      </c>
      <c r="I1103" s="118" t="s">
        <v>68</v>
      </c>
      <c r="J1103" s="116" t="s">
        <v>37</v>
      </c>
      <c r="K1103" s="119" t="s">
        <v>135</v>
      </c>
      <c r="L1103" s="119" t="s">
        <v>58</v>
      </c>
      <c r="M1103" s="120" t="s">
        <v>11</v>
      </c>
      <c r="N1103" s="96" t="s">
        <v>2</v>
      </c>
      <c r="O1103" s="116" t="str">
        <f t="shared" si="34"/>
        <v>772. Cuidado Continuo por una vida con bienestarLaboral20255_SUBRED3_MARZO_2026</v>
      </c>
      <c r="P1103" s="121">
        <v>91844</v>
      </c>
      <c r="Q1103" s="121"/>
      <c r="R1103" s="121"/>
      <c r="S1103" s="122"/>
      <c r="T1103" s="123">
        <v>0</v>
      </c>
    </row>
    <row r="1104" spans="2:20" ht="30.2" hidden="1" customHeight="1">
      <c r="B1104" s="117">
        <v>78</v>
      </c>
      <c r="C1104" s="118" t="s">
        <v>64</v>
      </c>
      <c r="D1104" s="118" t="s">
        <v>76</v>
      </c>
      <c r="E1104" s="83">
        <v>2025</v>
      </c>
      <c r="F1104" s="116" t="str">
        <f t="shared" si="35"/>
        <v>782. Cuidado Continuo por una vida con bienestarLaboral2025</v>
      </c>
      <c r="G1104" s="118" t="s">
        <v>138</v>
      </c>
      <c r="H1104" s="118" t="s">
        <v>88</v>
      </c>
      <c r="I1104" s="118" t="s">
        <v>68</v>
      </c>
      <c r="J1104" s="116" t="s">
        <v>37</v>
      </c>
      <c r="K1104" s="119" t="s">
        <v>135</v>
      </c>
      <c r="L1104" s="119" t="s">
        <v>58</v>
      </c>
      <c r="M1104" s="120" t="s">
        <v>11</v>
      </c>
      <c r="N1104" s="96" t="s">
        <v>2</v>
      </c>
      <c r="O1104" s="116" t="str">
        <f t="shared" si="34"/>
        <v>782. Cuidado Continuo por una vida con bienestarLaboral20255_SUBRED3_MARZO_2026</v>
      </c>
      <c r="P1104" s="121">
        <v>121585</v>
      </c>
      <c r="Q1104" s="121"/>
      <c r="R1104" s="121"/>
      <c r="S1104" s="122"/>
      <c r="T1104" s="123">
        <v>0</v>
      </c>
    </row>
    <row r="1105" spans="2:20" ht="30.2" hidden="1" customHeight="1">
      <c r="B1105" s="117">
        <v>79</v>
      </c>
      <c r="C1105" s="118" t="s">
        <v>64</v>
      </c>
      <c r="D1105" s="118" t="s">
        <v>76</v>
      </c>
      <c r="E1105" s="83">
        <v>2025</v>
      </c>
      <c r="F1105" s="116" t="str">
        <f t="shared" si="35"/>
        <v>792. Cuidado Continuo por una vida con bienestarLaboral2025</v>
      </c>
      <c r="G1105" s="118" t="s">
        <v>139</v>
      </c>
      <c r="H1105" s="118" t="s">
        <v>88</v>
      </c>
      <c r="I1105" s="118" t="s">
        <v>68</v>
      </c>
      <c r="J1105" s="116" t="s">
        <v>37</v>
      </c>
      <c r="K1105" s="119" t="s">
        <v>135</v>
      </c>
      <c r="L1105" s="119" t="s">
        <v>42</v>
      </c>
      <c r="M1105" s="120" t="s">
        <v>11</v>
      </c>
      <c r="N1105" s="96" t="s">
        <v>2</v>
      </c>
      <c r="O1105" s="116" t="str">
        <f t="shared" si="34"/>
        <v>792. Cuidado Continuo por una vida con bienestarLaboral20255_SUBRED3_MARZO_2026</v>
      </c>
      <c r="P1105" s="121">
        <v>125438</v>
      </c>
      <c r="Q1105" s="121"/>
      <c r="R1105" s="121"/>
      <c r="S1105" s="122"/>
      <c r="T1105" s="123">
        <v>0</v>
      </c>
    </row>
    <row r="1106" spans="2:20" ht="30.2" hidden="1" customHeight="1">
      <c r="B1106" s="117">
        <v>80</v>
      </c>
      <c r="C1106" s="118" t="s">
        <v>64</v>
      </c>
      <c r="D1106" s="118" t="s">
        <v>76</v>
      </c>
      <c r="E1106" s="83">
        <v>2025</v>
      </c>
      <c r="F1106" s="116" t="str">
        <f t="shared" si="35"/>
        <v>802. Cuidado Continuo por una vida con bienestarLaboral2025</v>
      </c>
      <c r="G1106" s="118" t="s">
        <v>140</v>
      </c>
      <c r="H1106" s="118" t="s">
        <v>88</v>
      </c>
      <c r="I1106" s="118" t="s">
        <v>68</v>
      </c>
      <c r="J1106" s="116" t="s">
        <v>37</v>
      </c>
      <c r="K1106" s="119" t="s">
        <v>141</v>
      </c>
      <c r="L1106" s="119" t="s">
        <v>39</v>
      </c>
      <c r="M1106" s="120" t="s">
        <v>11</v>
      </c>
      <c r="N1106" s="96" t="s">
        <v>2</v>
      </c>
      <c r="O1106" s="116" t="str">
        <f t="shared" si="34"/>
        <v>802. Cuidado Continuo por una vida con bienestarLaboral20255_SUBRED3_MARZO_2026</v>
      </c>
      <c r="P1106" s="121">
        <v>53781</v>
      </c>
      <c r="Q1106" s="121"/>
      <c r="R1106" s="121"/>
      <c r="S1106" s="122"/>
      <c r="T1106" s="123">
        <v>0</v>
      </c>
    </row>
    <row r="1107" spans="2:20" ht="30.2" hidden="1" customHeight="1">
      <c r="B1107" s="117">
        <v>81</v>
      </c>
      <c r="C1107" s="118" t="s">
        <v>64</v>
      </c>
      <c r="D1107" s="118" t="s">
        <v>76</v>
      </c>
      <c r="E1107" s="83">
        <v>2025</v>
      </c>
      <c r="F1107" s="116" t="str">
        <f t="shared" si="35"/>
        <v>812. Cuidado Continuo por una vida con bienestarLaboral2025</v>
      </c>
      <c r="G1107" s="118" t="s">
        <v>142</v>
      </c>
      <c r="H1107" s="118" t="s">
        <v>88</v>
      </c>
      <c r="I1107" s="118" t="s">
        <v>68</v>
      </c>
      <c r="J1107" s="116" t="s">
        <v>37</v>
      </c>
      <c r="K1107" s="119" t="s">
        <v>129</v>
      </c>
      <c r="L1107" s="119" t="s">
        <v>42</v>
      </c>
      <c r="M1107" s="120" t="s">
        <v>11</v>
      </c>
      <c r="N1107" s="96" t="s">
        <v>2</v>
      </c>
      <c r="O1107" s="116" t="str">
        <f t="shared" si="34"/>
        <v>812. Cuidado Continuo por una vida con bienestarLaboral20255_SUBRED3_MARZO_2026</v>
      </c>
      <c r="P1107" s="121">
        <v>82752</v>
      </c>
      <c r="Q1107" s="121"/>
      <c r="R1107" s="121"/>
      <c r="S1107" s="122"/>
      <c r="T1107" s="123">
        <v>0</v>
      </c>
    </row>
    <row r="1108" spans="2:20" ht="30.2" hidden="1" customHeight="1">
      <c r="B1108" s="117">
        <v>82</v>
      </c>
      <c r="C1108" s="118" t="s">
        <v>64</v>
      </c>
      <c r="D1108" s="118" t="s">
        <v>76</v>
      </c>
      <c r="E1108" s="83">
        <v>2025</v>
      </c>
      <c r="F1108" s="116" t="str">
        <f t="shared" si="35"/>
        <v>822. Cuidado Continuo por una vida con bienestarLaboral2025</v>
      </c>
      <c r="G1108" s="118" t="s">
        <v>143</v>
      </c>
      <c r="H1108" s="118" t="s">
        <v>88</v>
      </c>
      <c r="I1108" s="118" t="s">
        <v>68</v>
      </c>
      <c r="J1108" s="116" t="s">
        <v>37</v>
      </c>
      <c r="K1108" s="119" t="s">
        <v>144</v>
      </c>
      <c r="L1108" s="119" t="s">
        <v>42</v>
      </c>
      <c r="M1108" s="120" t="s">
        <v>11</v>
      </c>
      <c r="N1108" s="96" t="s">
        <v>2</v>
      </c>
      <c r="O1108" s="116" t="str">
        <f t="shared" si="34"/>
        <v>822. Cuidado Continuo por una vida con bienestarLaboral20255_SUBRED3_MARZO_2026</v>
      </c>
      <c r="P1108" s="121">
        <v>281078</v>
      </c>
      <c r="Q1108" s="121"/>
      <c r="R1108" s="121"/>
      <c r="S1108" s="122"/>
      <c r="T1108" s="123">
        <v>0</v>
      </c>
    </row>
    <row r="1109" spans="2:20" ht="30.2" hidden="1" customHeight="1">
      <c r="B1109" s="117">
        <v>83</v>
      </c>
      <c r="C1109" s="118" t="s">
        <v>64</v>
      </c>
      <c r="D1109" s="118" t="s">
        <v>76</v>
      </c>
      <c r="E1109" s="83">
        <v>2025</v>
      </c>
      <c r="F1109" s="116" t="str">
        <f t="shared" si="35"/>
        <v>832. Cuidado Continuo por una vida con bienestarLaboral2025</v>
      </c>
      <c r="G1109" s="118" t="s">
        <v>145</v>
      </c>
      <c r="H1109" s="118" t="s">
        <v>88</v>
      </c>
      <c r="I1109" s="118" t="s">
        <v>68</v>
      </c>
      <c r="J1109" s="116" t="s">
        <v>37</v>
      </c>
      <c r="K1109" s="119" t="s">
        <v>135</v>
      </c>
      <c r="L1109" s="119" t="s">
        <v>42</v>
      </c>
      <c r="M1109" s="120" t="s">
        <v>11</v>
      </c>
      <c r="N1109" s="96" t="s">
        <v>2</v>
      </c>
      <c r="O1109" s="116" t="str">
        <f t="shared" si="34"/>
        <v>832. Cuidado Continuo por una vida con bienestarLaboral20255_SUBRED3_MARZO_2026</v>
      </c>
      <c r="P1109" s="121">
        <v>70270</v>
      </c>
      <c r="Q1109" s="121"/>
      <c r="R1109" s="121"/>
      <c r="S1109" s="122"/>
      <c r="T1109" s="123">
        <v>0</v>
      </c>
    </row>
    <row r="1110" spans="2:20" ht="30.2" hidden="1" customHeight="1">
      <c r="B1110" s="117">
        <v>84</v>
      </c>
      <c r="C1110" s="118" t="s">
        <v>64</v>
      </c>
      <c r="D1110" s="118" t="s">
        <v>76</v>
      </c>
      <c r="E1110" s="83">
        <v>2025</v>
      </c>
      <c r="F1110" s="116" t="str">
        <f t="shared" si="35"/>
        <v>842. Cuidado Continuo por una vida con bienestarLaboral2025</v>
      </c>
      <c r="G1110" s="118" t="s">
        <v>146</v>
      </c>
      <c r="H1110" s="118" t="s">
        <v>88</v>
      </c>
      <c r="I1110" s="118" t="s">
        <v>68</v>
      </c>
      <c r="J1110" s="116" t="s">
        <v>37</v>
      </c>
      <c r="K1110" s="119" t="s">
        <v>135</v>
      </c>
      <c r="L1110" s="119" t="s">
        <v>42</v>
      </c>
      <c r="M1110" s="120" t="s">
        <v>11</v>
      </c>
      <c r="N1110" s="96" t="s">
        <v>2</v>
      </c>
      <c r="O1110" s="116" t="str">
        <f t="shared" si="34"/>
        <v>842. Cuidado Continuo por una vida con bienestarLaboral20255_SUBRED3_MARZO_2026</v>
      </c>
      <c r="P1110" s="121">
        <v>105404</v>
      </c>
      <c r="Q1110" s="121"/>
      <c r="R1110" s="121"/>
      <c r="S1110" s="122"/>
      <c r="T1110" s="123">
        <v>0</v>
      </c>
    </row>
    <row r="1111" spans="2:20" ht="30.2" hidden="1" customHeight="1">
      <c r="B1111" s="117">
        <v>85</v>
      </c>
      <c r="C1111" s="118" t="s">
        <v>64</v>
      </c>
      <c r="D1111" s="118" t="s">
        <v>76</v>
      </c>
      <c r="E1111" s="83">
        <v>2025</v>
      </c>
      <c r="F1111" s="116" t="str">
        <f t="shared" si="35"/>
        <v>852. Cuidado Continuo por una vida con bienestarLaboral2025</v>
      </c>
      <c r="G1111" s="118" t="s">
        <v>147</v>
      </c>
      <c r="H1111" s="118" t="s">
        <v>88</v>
      </c>
      <c r="I1111" s="118" t="s">
        <v>68</v>
      </c>
      <c r="J1111" s="116" t="s">
        <v>37</v>
      </c>
      <c r="K1111" s="119" t="s">
        <v>141</v>
      </c>
      <c r="L1111" s="119" t="s">
        <v>39</v>
      </c>
      <c r="M1111" s="120" t="s">
        <v>11</v>
      </c>
      <c r="N1111" s="96" t="s">
        <v>2</v>
      </c>
      <c r="O1111" s="116" t="str">
        <f t="shared" si="34"/>
        <v>852. Cuidado Continuo por una vida con bienestarLaboral20255_SUBRED3_MARZO_2026</v>
      </c>
      <c r="P1111" s="121">
        <v>35135</v>
      </c>
      <c r="Q1111" s="121"/>
      <c r="R1111" s="121"/>
      <c r="S1111" s="122"/>
      <c r="T1111" s="123">
        <v>0</v>
      </c>
    </row>
    <row r="1112" spans="2:20" ht="30.2" hidden="1" customHeight="1">
      <c r="B1112" s="117">
        <v>87</v>
      </c>
      <c r="C1112" s="118" t="s">
        <v>148</v>
      </c>
      <c r="D1112" s="118" t="s">
        <v>65</v>
      </c>
      <c r="E1112" s="83">
        <v>2025</v>
      </c>
      <c r="F1112" s="116" t="str">
        <f t="shared" si="35"/>
        <v>873. Cuidado Continuo por una vida con bienestar con enfoque diferencial étnicoComunitario2025</v>
      </c>
      <c r="G1112" s="118" t="s">
        <v>149</v>
      </c>
      <c r="H1112" s="118" t="s">
        <v>67</v>
      </c>
      <c r="I1112" s="118" t="s">
        <v>68</v>
      </c>
      <c r="J1112" s="116" t="s">
        <v>37</v>
      </c>
      <c r="K1112" s="119" t="s">
        <v>38</v>
      </c>
      <c r="L1112" s="119" t="s">
        <v>58</v>
      </c>
      <c r="M1112" s="120" t="s">
        <v>11</v>
      </c>
      <c r="N1112" s="96" t="s">
        <v>2</v>
      </c>
      <c r="O1112" s="116" t="str">
        <f t="shared" si="34"/>
        <v>873. Cuidado Continuo por una vida con bienestar con enfoque diferencial étnicoComunitario20255_SUBRED3_MARZO_2026</v>
      </c>
      <c r="P1112" s="121">
        <v>25814832</v>
      </c>
      <c r="Q1112" s="121"/>
      <c r="R1112" s="121"/>
      <c r="S1112" s="122"/>
      <c r="T1112" s="123">
        <v>0</v>
      </c>
    </row>
    <row r="1113" spans="2:20" ht="30.2" hidden="1" customHeight="1">
      <c r="B1113" s="117">
        <v>88</v>
      </c>
      <c r="C1113" s="118" t="s">
        <v>148</v>
      </c>
      <c r="D1113" s="118" t="s">
        <v>65</v>
      </c>
      <c r="E1113" s="83">
        <v>2025</v>
      </c>
      <c r="F1113" s="116" t="str">
        <f t="shared" si="35"/>
        <v>883. Cuidado Continuo por una vida con bienestar con enfoque diferencial étnicoComunitario2025</v>
      </c>
      <c r="G1113" s="118" t="s">
        <v>150</v>
      </c>
      <c r="H1113" s="118" t="s">
        <v>67</v>
      </c>
      <c r="I1113" s="118" t="s">
        <v>68</v>
      </c>
      <c r="J1113" s="116" t="s">
        <v>37</v>
      </c>
      <c r="K1113" s="119" t="s">
        <v>38</v>
      </c>
      <c r="L1113" s="119" t="s">
        <v>58</v>
      </c>
      <c r="M1113" s="120" t="s">
        <v>11</v>
      </c>
      <c r="N1113" s="96" t="s">
        <v>2</v>
      </c>
      <c r="O1113" s="116" t="str">
        <f t="shared" si="34"/>
        <v>883. Cuidado Continuo por una vida con bienestar con enfoque diferencial étnicoComunitario20255_SUBRED3_MARZO_2026</v>
      </c>
      <c r="P1113" s="121">
        <v>19848080</v>
      </c>
      <c r="Q1113" s="121"/>
      <c r="R1113" s="121"/>
      <c r="S1113" s="122"/>
      <c r="T1113" s="123">
        <v>0</v>
      </c>
    </row>
    <row r="1114" spans="2:20" ht="30.2" hidden="1" customHeight="1">
      <c r="B1114" s="117">
        <v>89</v>
      </c>
      <c r="C1114" s="118" t="s">
        <v>148</v>
      </c>
      <c r="D1114" s="118" t="s">
        <v>65</v>
      </c>
      <c r="E1114" s="83">
        <v>2025</v>
      </c>
      <c r="F1114" s="116" t="str">
        <f t="shared" si="35"/>
        <v>893. Cuidado Continuo por una vida con bienestar con enfoque diferencial étnicoComunitario2025</v>
      </c>
      <c r="G1114" s="118" t="s">
        <v>151</v>
      </c>
      <c r="H1114" s="118" t="s">
        <v>67</v>
      </c>
      <c r="I1114" s="118" t="s">
        <v>68</v>
      </c>
      <c r="J1114" s="116" t="s">
        <v>37</v>
      </c>
      <c r="K1114" s="119" t="s">
        <v>38</v>
      </c>
      <c r="L1114" s="119" t="s">
        <v>58</v>
      </c>
      <c r="M1114" s="120" t="s">
        <v>11</v>
      </c>
      <c r="N1114" s="96" t="s">
        <v>2</v>
      </c>
      <c r="O1114" s="116" t="str">
        <f t="shared" si="34"/>
        <v>893. Cuidado Continuo por una vida con bienestar con enfoque diferencial étnicoComunitario20255_SUBRED3_MARZO_2026</v>
      </c>
      <c r="P1114" s="121">
        <v>33729408</v>
      </c>
      <c r="Q1114" s="121"/>
      <c r="R1114" s="121"/>
      <c r="S1114" s="122"/>
      <c r="T1114" s="123">
        <v>0</v>
      </c>
    </row>
    <row r="1115" spans="2:20" ht="30.2" hidden="1" customHeight="1">
      <c r="B1115" s="117">
        <v>90</v>
      </c>
      <c r="C1115" s="118" t="s">
        <v>148</v>
      </c>
      <c r="D1115" s="118" t="s">
        <v>65</v>
      </c>
      <c r="E1115" s="83">
        <v>2025</v>
      </c>
      <c r="F1115" s="116" t="str">
        <f t="shared" si="35"/>
        <v>903. Cuidado Continuo por una vida con bienestar con enfoque diferencial étnicoComunitario2025</v>
      </c>
      <c r="G1115" s="118" t="s">
        <v>152</v>
      </c>
      <c r="H1115" s="118" t="s">
        <v>67</v>
      </c>
      <c r="I1115" s="118" t="s">
        <v>68</v>
      </c>
      <c r="J1115" s="116" t="s">
        <v>37</v>
      </c>
      <c r="K1115" s="119" t="s">
        <v>38</v>
      </c>
      <c r="L1115" s="119" t="s">
        <v>58</v>
      </c>
      <c r="M1115" s="120" t="s">
        <v>11</v>
      </c>
      <c r="N1115" s="96" t="s">
        <v>2</v>
      </c>
      <c r="O1115" s="116" t="str">
        <f t="shared" si="34"/>
        <v>903. Cuidado Continuo por una vida con bienestar con enfoque diferencial étnicoComunitario20255_SUBRED3_MARZO_2026</v>
      </c>
      <c r="P1115" s="121">
        <v>11243136</v>
      </c>
      <c r="Q1115" s="121"/>
      <c r="R1115" s="121"/>
      <c r="S1115" s="122"/>
      <c r="T1115" s="123">
        <v>0</v>
      </c>
    </row>
    <row r="1116" spans="2:20" ht="30.2" hidden="1" customHeight="1">
      <c r="B1116" s="117">
        <v>91</v>
      </c>
      <c r="C1116" s="118" t="s">
        <v>148</v>
      </c>
      <c r="D1116" s="118" t="s">
        <v>65</v>
      </c>
      <c r="E1116" s="83">
        <v>2025</v>
      </c>
      <c r="F1116" s="116" t="str">
        <f t="shared" si="35"/>
        <v>913. Cuidado Continuo por una vida con bienestar con enfoque diferencial étnicoComunitario2025</v>
      </c>
      <c r="G1116" s="118" t="s">
        <v>153</v>
      </c>
      <c r="H1116" s="118" t="s">
        <v>67</v>
      </c>
      <c r="I1116" s="118" t="s">
        <v>68</v>
      </c>
      <c r="J1116" s="116" t="s">
        <v>37</v>
      </c>
      <c r="K1116" s="119" t="s">
        <v>38</v>
      </c>
      <c r="L1116" s="119" t="s">
        <v>58</v>
      </c>
      <c r="M1116" s="120" t="s">
        <v>11</v>
      </c>
      <c r="N1116" s="96" t="s">
        <v>2</v>
      </c>
      <c r="O1116" s="116" t="str">
        <f t="shared" si="34"/>
        <v>913. Cuidado Continuo por una vida con bienestar con enfoque diferencial étnicoComunitario20255_SUBRED3_MARZO_2026</v>
      </c>
      <c r="P1116" s="121">
        <v>19305648</v>
      </c>
      <c r="Q1116" s="121"/>
      <c r="R1116" s="121"/>
      <c r="S1116" s="122"/>
      <c r="T1116" s="123">
        <v>0</v>
      </c>
    </row>
    <row r="1117" spans="2:20" ht="30.2" hidden="1" customHeight="1">
      <c r="B1117" s="117">
        <v>92</v>
      </c>
      <c r="C1117" s="118" t="s">
        <v>154</v>
      </c>
      <c r="D1117" s="118" t="s">
        <v>65</v>
      </c>
      <c r="E1117" s="83">
        <v>2025</v>
      </c>
      <c r="F1117" s="116" t="str">
        <f t="shared" si="35"/>
        <v>924. Cuidado Continuo por una vida con bienestar con enfoque GéneroComunitario2025</v>
      </c>
      <c r="G1117" s="118" t="s">
        <v>155</v>
      </c>
      <c r="H1117" s="118" t="s">
        <v>67</v>
      </c>
      <c r="I1117" s="118" t="s">
        <v>68</v>
      </c>
      <c r="J1117" s="116" t="s">
        <v>37</v>
      </c>
      <c r="K1117" s="119" t="s">
        <v>69</v>
      </c>
      <c r="L1117" s="119" t="s">
        <v>42</v>
      </c>
      <c r="M1117" s="120" t="s">
        <v>11</v>
      </c>
      <c r="N1117" s="96" t="s">
        <v>2</v>
      </c>
      <c r="O1117" s="116" t="str">
        <f t="shared" si="34"/>
        <v>924. Cuidado Continuo por una vida con bienestar con enfoque GéneroComunitario20255_SUBRED3_MARZO_2026</v>
      </c>
      <c r="P1117" s="121">
        <v>372151</v>
      </c>
      <c r="Q1117" s="121"/>
      <c r="R1117" s="121"/>
      <c r="S1117" s="122"/>
      <c r="T1117" s="123">
        <v>0</v>
      </c>
    </row>
    <row r="1118" spans="2:20" ht="30.2" hidden="1" customHeight="1">
      <c r="B1118" s="117">
        <v>93</v>
      </c>
      <c r="C1118" s="118" t="s">
        <v>154</v>
      </c>
      <c r="D1118" s="118" t="s">
        <v>65</v>
      </c>
      <c r="E1118" s="83">
        <v>2025</v>
      </c>
      <c r="F1118" s="116" t="str">
        <f t="shared" si="35"/>
        <v>934. Cuidado Continuo por una vida con bienestar con enfoque GéneroComunitario2025</v>
      </c>
      <c r="G1118" s="118" t="s">
        <v>156</v>
      </c>
      <c r="H1118" s="118" t="s">
        <v>88</v>
      </c>
      <c r="I1118" s="118" t="s">
        <v>68</v>
      </c>
      <c r="J1118" s="116" t="s">
        <v>37</v>
      </c>
      <c r="K1118" s="119" t="s">
        <v>69</v>
      </c>
      <c r="L1118" s="119" t="s">
        <v>42</v>
      </c>
      <c r="M1118" s="120" t="s">
        <v>11</v>
      </c>
      <c r="N1118" s="96" t="s">
        <v>2</v>
      </c>
      <c r="O1118" s="116" t="str">
        <f t="shared" si="34"/>
        <v>934. Cuidado Continuo por una vida con bienestar con enfoque GéneroComunitario20255_SUBRED3_MARZO_2026</v>
      </c>
      <c r="P1118" s="121">
        <v>372151</v>
      </c>
      <c r="Q1118" s="121"/>
      <c r="R1118" s="121"/>
      <c r="S1118" s="122"/>
      <c r="T1118" s="123">
        <v>0</v>
      </c>
    </row>
    <row r="1119" spans="2:20" ht="30.2" hidden="1" customHeight="1">
      <c r="B1119" s="117">
        <v>94</v>
      </c>
      <c r="C1119" s="118" t="s">
        <v>154</v>
      </c>
      <c r="D1119" s="118" t="s">
        <v>65</v>
      </c>
      <c r="E1119" s="83">
        <v>2025</v>
      </c>
      <c r="F1119" s="116" t="str">
        <f t="shared" si="35"/>
        <v>944. Cuidado Continuo por una vida con bienestar con enfoque GéneroComunitario2025</v>
      </c>
      <c r="G1119" s="118" t="s">
        <v>157</v>
      </c>
      <c r="H1119" s="118" t="s">
        <v>67</v>
      </c>
      <c r="I1119" s="118" t="s">
        <v>68</v>
      </c>
      <c r="J1119" s="116" t="s">
        <v>37</v>
      </c>
      <c r="K1119" s="119" t="s">
        <v>69</v>
      </c>
      <c r="L1119" s="119" t="s">
        <v>42</v>
      </c>
      <c r="M1119" s="120" t="s">
        <v>11</v>
      </c>
      <c r="N1119" s="96" t="s">
        <v>2</v>
      </c>
      <c r="O1119" s="116" t="str">
        <f t="shared" si="34"/>
        <v>944. Cuidado Continuo por una vida con bienestar con enfoque GéneroComunitario20255_SUBRED3_MARZO_2026</v>
      </c>
      <c r="P1119" s="121">
        <v>372151</v>
      </c>
      <c r="Q1119" s="121"/>
      <c r="R1119" s="121"/>
      <c r="S1119" s="122"/>
      <c r="T1119" s="123">
        <v>0</v>
      </c>
    </row>
    <row r="1120" spans="2:20" ht="30.2" hidden="1" customHeight="1">
      <c r="B1120" s="117">
        <v>95</v>
      </c>
      <c r="C1120" s="118" t="s">
        <v>154</v>
      </c>
      <c r="D1120" s="118" t="s">
        <v>65</v>
      </c>
      <c r="E1120" s="83">
        <v>2025</v>
      </c>
      <c r="F1120" s="116" t="str">
        <f t="shared" si="35"/>
        <v>954. Cuidado Continuo por una vida con bienestar con enfoque GéneroComunitario2025</v>
      </c>
      <c r="G1120" s="118" t="s">
        <v>158</v>
      </c>
      <c r="H1120" s="118" t="s">
        <v>88</v>
      </c>
      <c r="I1120" s="118" t="s">
        <v>68</v>
      </c>
      <c r="J1120" s="116" t="s">
        <v>37</v>
      </c>
      <c r="K1120" s="119" t="s">
        <v>69</v>
      </c>
      <c r="L1120" s="119" t="s">
        <v>42</v>
      </c>
      <c r="M1120" s="120" t="s">
        <v>11</v>
      </c>
      <c r="N1120" s="96" t="s">
        <v>2</v>
      </c>
      <c r="O1120" s="116" t="str">
        <f t="shared" si="34"/>
        <v>954. Cuidado Continuo por una vida con bienestar con enfoque GéneroComunitario20255_SUBRED3_MARZO_2026</v>
      </c>
      <c r="P1120" s="121">
        <v>70270</v>
      </c>
      <c r="Q1120" s="121"/>
      <c r="R1120" s="121"/>
      <c r="S1120" s="122"/>
      <c r="T1120" s="123">
        <v>0</v>
      </c>
    </row>
    <row r="1121" spans="2:20" ht="30.2" hidden="1" customHeight="1">
      <c r="B1121" s="117">
        <v>96</v>
      </c>
      <c r="C1121" s="118" t="s">
        <v>154</v>
      </c>
      <c r="D1121" s="118" t="s">
        <v>65</v>
      </c>
      <c r="E1121" s="83">
        <v>2025</v>
      </c>
      <c r="F1121" s="116" t="str">
        <f t="shared" si="35"/>
        <v>964. Cuidado Continuo por una vida con bienestar con enfoque GéneroComunitario2025</v>
      </c>
      <c r="G1121" s="118" t="s">
        <v>159</v>
      </c>
      <c r="H1121" s="118" t="s">
        <v>88</v>
      </c>
      <c r="I1121" s="118" t="s">
        <v>68</v>
      </c>
      <c r="J1121" s="116" t="s">
        <v>37</v>
      </c>
      <c r="K1121" s="119" t="s">
        <v>69</v>
      </c>
      <c r="L1121" s="119" t="s">
        <v>42</v>
      </c>
      <c r="M1121" s="120" t="s">
        <v>11</v>
      </c>
      <c r="N1121" s="96" t="s">
        <v>2</v>
      </c>
      <c r="O1121" s="116" t="str">
        <f t="shared" si="34"/>
        <v>964. Cuidado Continuo por una vida con bienestar con enfoque GéneroComunitario20255_SUBRED3_MARZO_2026</v>
      </c>
      <c r="P1121" s="121">
        <v>70270</v>
      </c>
      <c r="Q1121" s="121"/>
      <c r="R1121" s="121"/>
      <c r="S1121" s="122"/>
      <c r="T1121" s="123">
        <v>0</v>
      </c>
    </row>
    <row r="1122" spans="2:20" ht="30.2" hidden="1" customHeight="1">
      <c r="B1122" s="117">
        <v>97</v>
      </c>
      <c r="C1122" s="118" t="s">
        <v>154</v>
      </c>
      <c r="D1122" s="118" t="s">
        <v>65</v>
      </c>
      <c r="E1122" s="83">
        <v>2025</v>
      </c>
      <c r="F1122" s="116" t="str">
        <f t="shared" si="35"/>
        <v>974. Cuidado Continuo por una vida con bienestar con enfoque GéneroComunitario2025</v>
      </c>
      <c r="G1122" s="118" t="s">
        <v>160</v>
      </c>
      <c r="H1122" s="118" t="s">
        <v>67</v>
      </c>
      <c r="I1122" s="118" t="s">
        <v>68</v>
      </c>
      <c r="J1122" s="116" t="s">
        <v>37</v>
      </c>
      <c r="K1122" s="119" t="s">
        <v>69</v>
      </c>
      <c r="L1122" s="119" t="s">
        <v>42</v>
      </c>
      <c r="M1122" s="120" t="s">
        <v>11</v>
      </c>
      <c r="N1122" s="96" t="s">
        <v>2</v>
      </c>
      <c r="O1122" s="116" t="str">
        <f t="shared" si="34"/>
        <v>974. Cuidado Continuo por una vida con bienestar con enfoque GéneroComunitario20255_SUBRED3_MARZO_2026</v>
      </c>
      <c r="P1122" s="121">
        <v>215123</v>
      </c>
      <c r="Q1122" s="121"/>
      <c r="R1122" s="121"/>
      <c r="S1122" s="122"/>
      <c r="T1122" s="123">
        <v>0</v>
      </c>
    </row>
    <row r="1123" spans="2:20" ht="30.2" hidden="1" customHeight="1">
      <c r="B1123" s="117">
        <v>98</v>
      </c>
      <c r="C1123" s="118" t="s">
        <v>154</v>
      </c>
      <c r="D1123" s="118" t="s">
        <v>65</v>
      </c>
      <c r="E1123" s="83">
        <v>2025</v>
      </c>
      <c r="F1123" s="116" t="str">
        <f t="shared" si="35"/>
        <v>984. Cuidado Continuo por una vida con bienestar con enfoque GéneroComunitario2025</v>
      </c>
      <c r="G1123" s="118" t="s">
        <v>161</v>
      </c>
      <c r="H1123" s="118" t="s">
        <v>88</v>
      </c>
      <c r="I1123" s="118" t="s">
        <v>68</v>
      </c>
      <c r="J1123" s="116" t="s">
        <v>37</v>
      </c>
      <c r="K1123" s="119" t="s">
        <v>69</v>
      </c>
      <c r="L1123" s="119" t="s">
        <v>42</v>
      </c>
      <c r="M1123" s="120" t="s">
        <v>11</v>
      </c>
      <c r="N1123" s="96" t="s">
        <v>2</v>
      </c>
      <c r="O1123" s="116" t="str">
        <f t="shared" si="34"/>
        <v>984. Cuidado Continuo por una vida con bienestar con enfoque GéneroComunitario20255_SUBRED3_MARZO_2026</v>
      </c>
      <c r="P1123" s="121">
        <v>161342</v>
      </c>
      <c r="Q1123" s="121"/>
      <c r="R1123" s="121"/>
      <c r="S1123" s="122"/>
      <c r="T1123" s="123">
        <v>0</v>
      </c>
    </row>
    <row r="1124" spans="2:20" ht="30.2" hidden="1" customHeight="1">
      <c r="B1124" s="117">
        <v>99</v>
      </c>
      <c r="C1124" s="118" t="s">
        <v>154</v>
      </c>
      <c r="D1124" s="118" t="s">
        <v>65</v>
      </c>
      <c r="E1124" s="83">
        <v>2025</v>
      </c>
      <c r="F1124" s="116" t="str">
        <f t="shared" si="35"/>
        <v>994. Cuidado Continuo por una vida con bienestar con enfoque GéneroComunitario2025</v>
      </c>
      <c r="G1124" s="118" t="s">
        <v>162</v>
      </c>
      <c r="H1124" s="118" t="s">
        <v>88</v>
      </c>
      <c r="I1124" s="118" t="s">
        <v>68</v>
      </c>
      <c r="J1124" s="116" t="s">
        <v>37</v>
      </c>
      <c r="K1124" s="119" t="s">
        <v>38</v>
      </c>
      <c r="L1124" s="119" t="s">
        <v>58</v>
      </c>
      <c r="M1124" s="120" t="s">
        <v>11</v>
      </c>
      <c r="N1124" s="96" t="s">
        <v>2</v>
      </c>
      <c r="O1124" s="116" t="str">
        <f t="shared" si="34"/>
        <v>994. Cuidado Continuo por una vida con bienestar con enfoque GéneroComunitario20255_SUBRED3_MARZO_2026</v>
      </c>
      <c r="P1124" s="121">
        <v>5621568</v>
      </c>
      <c r="Q1124" s="121"/>
      <c r="R1124" s="121"/>
      <c r="S1124" s="122"/>
      <c r="T1124" s="123">
        <v>0</v>
      </c>
    </row>
    <row r="1125" spans="2:20" ht="30.2" hidden="1" customHeight="1">
      <c r="B1125" s="117">
        <v>100</v>
      </c>
      <c r="C1125" s="118" t="s">
        <v>154</v>
      </c>
      <c r="D1125" s="118" t="s">
        <v>65</v>
      </c>
      <c r="E1125" s="83">
        <v>2025</v>
      </c>
      <c r="F1125" s="116" t="str">
        <f t="shared" si="35"/>
        <v>1004. Cuidado Continuo por una vida con bienestar con enfoque GéneroComunitario2025</v>
      </c>
      <c r="G1125" s="118" t="s">
        <v>163</v>
      </c>
      <c r="H1125" s="118" t="s">
        <v>96</v>
      </c>
      <c r="I1125" s="118" t="s">
        <v>68</v>
      </c>
      <c r="J1125" s="116" t="s">
        <v>37</v>
      </c>
      <c r="K1125" s="119" t="s">
        <v>97</v>
      </c>
      <c r="L1125" s="119" t="s">
        <v>42</v>
      </c>
      <c r="M1125" s="120" t="s">
        <v>11</v>
      </c>
      <c r="N1125" s="96" t="s">
        <v>2</v>
      </c>
      <c r="O1125" s="116" t="str">
        <f t="shared" si="34"/>
        <v>1004. Cuidado Continuo por una vida con bienestar con enfoque GéneroComunitario20255_SUBRED3_MARZO_2026</v>
      </c>
      <c r="P1125" s="121">
        <v>199714</v>
      </c>
      <c r="Q1125" s="121"/>
      <c r="R1125" s="121"/>
      <c r="S1125" s="122"/>
      <c r="T1125" s="123">
        <v>0</v>
      </c>
    </row>
    <row r="1126" spans="2:20" ht="30.2" hidden="1" customHeight="1">
      <c r="B1126" s="117">
        <v>101</v>
      </c>
      <c r="C1126" s="118" t="s">
        <v>164</v>
      </c>
      <c r="D1126" s="118" t="s">
        <v>65</v>
      </c>
      <c r="E1126" s="83">
        <v>2025</v>
      </c>
      <c r="F1126" s="116" t="str">
        <f t="shared" si="35"/>
        <v>1015. Cuidado Continuo por una vida con bienestar con enfoque Población para formas extremas de exclusión:Comunitario2025</v>
      </c>
      <c r="G1126" s="118" t="s">
        <v>165</v>
      </c>
      <c r="H1126" s="118" t="s">
        <v>67</v>
      </c>
      <c r="I1126" s="118" t="s">
        <v>68</v>
      </c>
      <c r="J1126" s="116" t="s">
        <v>37</v>
      </c>
      <c r="K1126" s="119" t="s">
        <v>69</v>
      </c>
      <c r="L1126" s="119" t="s">
        <v>58</v>
      </c>
      <c r="M1126" s="120" t="s">
        <v>11</v>
      </c>
      <c r="N1126" s="96" t="s">
        <v>2</v>
      </c>
      <c r="O1126" s="116" t="str">
        <f t="shared" si="34"/>
        <v>1015. Cuidado Continuo por una vida con bienestar con enfoque Población para formas extremas de exclusión:Comunitario20255_SUBRED3_MARZO_2026</v>
      </c>
      <c r="P1126" s="121">
        <v>322686</v>
      </c>
      <c r="Q1126" s="121"/>
      <c r="R1126" s="121"/>
      <c r="S1126" s="122"/>
      <c r="T1126" s="123">
        <v>0</v>
      </c>
    </row>
    <row r="1127" spans="2:20" ht="30.2" hidden="1" customHeight="1">
      <c r="B1127" s="117">
        <v>102</v>
      </c>
      <c r="C1127" s="118" t="s">
        <v>164</v>
      </c>
      <c r="D1127" s="118" t="s">
        <v>65</v>
      </c>
      <c r="E1127" s="83">
        <v>2025</v>
      </c>
      <c r="F1127" s="116" t="str">
        <f t="shared" si="35"/>
        <v>1025. Cuidado Continuo por una vida con bienestar con enfoque Población para formas extremas de exclusión:Comunitario2025</v>
      </c>
      <c r="G1127" s="118" t="s">
        <v>166</v>
      </c>
      <c r="H1127" s="118" t="s">
        <v>88</v>
      </c>
      <c r="I1127" s="118" t="s">
        <v>68</v>
      </c>
      <c r="J1127" s="116" t="s">
        <v>37</v>
      </c>
      <c r="K1127" s="119" t="s">
        <v>69</v>
      </c>
      <c r="L1127" s="119" t="s">
        <v>58</v>
      </c>
      <c r="M1127" s="120" t="s">
        <v>11</v>
      </c>
      <c r="N1127" s="96" t="s">
        <v>2</v>
      </c>
      <c r="O1127" s="116" t="str">
        <f t="shared" si="34"/>
        <v>1025. Cuidado Continuo por una vida con bienestar con enfoque Población para formas extremas de exclusión:Comunitario20255_SUBRED3_MARZO_2026</v>
      </c>
      <c r="P1127" s="121">
        <v>322686</v>
      </c>
      <c r="Q1127" s="121"/>
      <c r="R1127" s="121"/>
      <c r="S1127" s="122"/>
      <c r="T1127" s="123">
        <v>0</v>
      </c>
    </row>
    <row r="1128" spans="2:20" ht="30.2" hidden="1" customHeight="1">
      <c r="B1128" s="117">
        <v>103</v>
      </c>
      <c r="C1128" s="118" t="s">
        <v>164</v>
      </c>
      <c r="D1128" s="118" t="s">
        <v>65</v>
      </c>
      <c r="E1128" s="83">
        <v>2025</v>
      </c>
      <c r="F1128" s="116" t="str">
        <f t="shared" si="35"/>
        <v>1035. Cuidado Continuo por una vida con bienestar con enfoque Población para formas extremas de exclusión:Comunitario2025</v>
      </c>
      <c r="G1128" s="118" t="s">
        <v>167</v>
      </c>
      <c r="H1128" s="118" t="s">
        <v>96</v>
      </c>
      <c r="I1128" s="118" t="s">
        <v>68</v>
      </c>
      <c r="J1128" s="116" t="s">
        <v>37</v>
      </c>
      <c r="K1128" s="119" t="s">
        <v>69</v>
      </c>
      <c r="L1128" s="119" t="s">
        <v>58</v>
      </c>
      <c r="M1128" s="120" t="s">
        <v>11</v>
      </c>
      <c r="N1128" s="96" t="s">
        <v>2</v>
      </c>
      <c r="O1128" s="116" t="str">
        <f t="shared" si="34"/>
        <v>1035. Cuidado Continuo por una vida con bienestar con enfoque Población para formas extremas de exclusión:Comunitario20255_SUBRED3_MARZO_2026</v>
      </c>
      <c r="P1128" s="121">
        <v>53781</v>
      </c>
      <c r="Q1128" s="121"/>
      <c r="R1128" s="121"/>
      <c r="S1128" s="122"/>
      <c r="T1128" s="123">
        <v>0</v>
      </c>
    </row>
    <row r="1129" spans="2:20" ht="30.2" hidden="1" customHeight="1">
      <c r="B1129" s="117">
        <v>104</v>
      </c>
      <c r="C1129" s="118" t="s">
        <v>164</v>
      </c>
      <c r="D1129" s="118" t="s">
        <v>65</v>
      </c>
      <c r="E1129" s="83">
        <v>2025</v>
      </c>
      <c r="F1129" s="116" t="str">
        <f t="shared" si="35"/>
        <v>1045. Cuidado Continuo por una vida con bienestar con enfoque Población para formas extremas de exclusión:Comunitario2025</v>
      </c>
      <c r="G1129" s="118" t="s">
        <v>168</v>
      </c>
      <c r="H1129" s="118" t="s">
        <v>67</v>
      </c>
      <c r="I1129" s="118" t="s">
        <v>68</v>
      </c>
      <c r="J1129" s="116" t="s">
        <v>37</v>
      </c>
      <c r="K1129" s="119" t="s">
        <v>69</v>
      </c>
      <c r="L1129" s="119" t="s">
        <v>58</v>
      </c>
      <c r="M1129" s="120" t="s">
        <v>11</v>
      </c>
      <c r="N1129" s="96" t="s">
        <v>2</v>
      </c>
      <c r="O1129" s="116" t="str">
        <f t="shared" si="34"/>
        <v>1045. Cuidado Continuo por una vida con bienestar con enfoque Población para formas extremas de exclusión:Comunitario20255_SUBRED3_MARZO_2026</v>
      </c>
      <c r="P1129" s="121">
        <v>210809</v>
      </c>
      <c r="Q1129" s="121"/>
      <c r="R1129" s="121"/>
      <c r="S1129" s="122"/>
      <c r="T1129" s="123">
        <v>0</v>
      </c>
    </row>
    <row r="1130" spans="2:20" ht="30.2" hidden="1" customHeight="1">
      <c r="B1130" s="117">
        <v>105</v>
      </c>
      <c r="C1130" s="118" t="s">
        <v>164</v>
      </c>
      <c r="D1130" s="118" t="s">
        <v>65</v>
      </c>
      <c r="E1130" s="83">
        <v>2025</v>
      </c>
      <c r="F1130" s="116" t="str">
        <f t="shared" si="35"/>
        <v>1055. Cuidado Continuo por una vida con bienestar con enfoque Población para formas extremas de exclusión:Comunitario2025</v>
      </c>
      <c r="G1130" s="118" t="s">
        <v>169</v>
      </c>
      <c r="H1130" s="118" t="s">
        <v>96</v>
      </c>
      <c r="I1130" s="118" t="s">
        <v>68</v>
      </c>
      <c r="J1130" s="116" t="s">
        <v>37</v>
      </c>
      <c r="K1130" s="119" t="s">
        <v>97</v>
      </c>
      <c r="L1130" s="119" t="s">
        <v>58</v>
      </c>
      <c r="M1130" s="120" t="s">
        <v>11</v>
      </c>
      <c r="N1130" s="96" t="s">
        <v>2</v>
      </c>
      <c r="O1130" s="116" t="str">
        <f t="shared" si="34"/>
        <v>1055. Cuidado Continuo por una vida con bienestar con enfoque Población para formas extremas de exclusión:Comunitario20255_SUBRED3_MARZO_2026</v>
      </c>
      <c r="P1130" s="121">
        <v>281078</v>
      </c>
      <c r="Q1130" s="121"/>
      <c r="R1130" s="121"/>
      <c r="S1130" s="122"/>
      <c r="T1130" s="123">
        <v>0</v>
      </c>
    </row>
    <row r="1131" spans="2:20" ht="30.2" hidden="1" customHeight="1">
      <c r="B1131" s="117">
        <v>106</v>
      </c>
      <c r="C1131" s="118" t="s">
        <v>164</v>
      </c>
      <c r="D1131" s="118" t="s">
        <v>65</v>
      </c>
      <c r="E1131" s="83">
        <v>2025</v>
      </c>
      <c r="F1131" s="116" t="str">
        <f t="shared" si="35"/>
        <v>1065. Cuidado Continuo por una vida con bienestar con enfoque Población para formas extremas de exclusión:Comunitario2025</v>
      </c>
      <c r="G1131" s="118" t="s">
        <v>170</v>
      </c>
      <c r="H1131" s="118" t="s">
        <v>67</v>
      </c>
      <c r="I1131" s="118" t="s">
        <v>68</v>
      </c>
      <c r="J1131" s="116" t="s">
        <v>37</v>
      </c>
      <c r="K1131" s="119" t="s">
        <v>69</v>
      </c>
      <c r="L1131" s="119" t="s">
        <v>42</v>
      </c>
      <c r="M1131" s="120" t="s">
        <v>11</v>
      </c>
      <c r="N1131" s="96" t="s">
        <v>2</v>
      </c>
      <c r="O1131" s="116" t="str">
        <f t="shared" si="34"/>
        <v>1065. Cuidado Continuo por una vida con bienestar con enfoque Población para formas extremas de exclusión:Comunitario20255_SUBRED3_MARZO_2026</v>
      </c>
      <c r="P1131" s="121">
        <v>210809</v>
      </c>
      <c r="Q1131" s="121"/>
      <c r="R1131" s="121"/>
      <c r="S1131" s="122"/>
      <c r="T1131" s="123">
        <v>0</v>
      </c>
    </row>
    <row r="1132" spans="2:20" ht="30.2" hidden="1" customHeight="1">
      <c r="B1132" s="117">
        <v>107</v>
      </c>
      <c r="C1132" s="118" t="s">
        <v>164</v>
      </c>
      <c r="D1132" s="118" t="s">
        <v>65</v>
      </c>
      <c r="E1132" s="83">
        <v>2025</v>
      </c>
      <c r="F1132" s="116" t="str">
        <f t="shared" si="35"/>
        <v>1075. Cuidado Continuo por una vida con bienestar con enfoque Población para formas extremas de exclusión:Comunitario2025</v>
      </c>
      <c r="G1132" s="118" t="s">
        <v>171</v>
      </c>
      <c r="H1132" s="118" t="s">
        <v>88</v>
      </c>
      <c r="I1132" s="118" t="s">
        <v>68</v>
      </c>
      <c r="J1132" s="116" t="s">
        <v>37</v>
      </c>
      <c r="K1132" s="119" t="s">
        <v>69</v>
      </c>
      <c r="L1132" s="119" t="s">
        <v>42</v>
      </c>
      <c r="M1132" s="120" t="s">
        <v>11</v>
      </c>
      <c r="N1132" s="96" t="s">
        <v>2</v>
      </c>
      <c r="O1132" s="116" t="str">
        <f t="shared" si="34"/>
        <v>1075. Cuidado Continuo por una vida con bienestar con enfoque Población para formas extremas de exclusión:Comunitario20255_SUBRED3_MARZO_2026</v>
      </c>
      <c r="P1132" s="121">
        <v>55938</v>
      </c>
      <c r="Q1132" s="121"/>
      <c r="R1132" s="121"/>
      <c r="S1132" s="122"/>
      <c r="T1132" s="123">
        <v>0</v>
      </c>
    </row>
    <row r="1133" spans="2:20" ht="30.2" hidden="1" customHeight="1">
      <c r="B1133" s="117">
        <v>108</v>
      </c>
      <c r="C1133" s="118" t="s">
        <v>164</v>
      </c>
      <c r="D1133" s="118" t="s">
        <v>65</v>
      </c>
      <c r="E1133" s="83">
        <v>2025</v>
      </c>
      <c r="F1133" s="116" t="str">
        <f t="shared" si="35"/>
        <v>1085. Cuidado Continuo por una vida con bienestar con enfoque Población para formas extremas de exclusión:Comunitario2025</v>
      </c>
      <c r="G1133" s="118" t="s">
        <v>172</v>
      </c>
      <c r="H1133" s="118" t="s">
        <v>88</v>
      </c>
      <c r="I1133" s="118" t="s">
        <v>68</v>
      </c>
      <c r="J1133" s="116" t="s">
        <v>37</v>
      </c>
      <c r="K1133" s="119" t="s">
        <v>69</v>
      </c>
      <c r="L1133" s="119" t="s">
        <v>42</v>
      </c>
      <c r="M1133" s="120" t="s">
        <v>11</v>
      </c>
      <c r="N1133" s="96" t="s">
        <v>2</v>
      </c>
      <c r="O1133" s="116" t="str">
        <f t="shared" si="34"/>
        <v>1085. Cuidado Continuo por una vida con bienestar con enfoque Población para formas extremas de exclusión:Comunitario20255_SUBRED3_MARZO_2026</v>
      </c>
      <c r="P1133" s="121">
        <v>210809</v>
      </c>
      <c r="Q1133" s="121"/>
      <c r="R1133" s="121"/>
      <c r="S1133" s="122"/>
      <c r="T1133" s="123">
        <v>0</v>
      </c>
    </row>
    <row r="1134" spans="2:20" ht="30.2" hidden="1" customHeight="1">
      <c r="B1134" s="117">
        <v>109</v>
      </c>
      <c r="C1134" s="118" t="s">
        <v>164</v>
      </c>
      <c r="D1134" s="118" t="s">
        <v>65</v>
      </c>
      <c r="E1134" s="83">
        <v>2025</v>
      </c>
      <c r="F1134" s="116" t="str">
        <f t="shared" si="35"/>
        <v>1095. Cuidado Continuo por una vida con bienestar con enfoque Población para formas extremas de exclusión:Comunitario2025</v>
      </c>
      <c r="G1134" s="118" t="s">
        <v>173</v>
      </c>
      <c r="H1134" s="118" t="s">
        <v>96</v>
      </c>
      <c r="I1134" s="118" t="s">
        <v>68</v>
      </c>
      <c r="J1134" s="116" t="s">
        <v>37</v>
      </c>
      <c r="K1134" s="119" t="s">
        <v>97</v>
      </c>
      <c r="L1134" s="119" t="s">
        <v>42</v>
      </c>
      <c r="M1134" s="120" t="s">
        <v>11</v>
      </c>
      <c r="N1134" s="96" t="s">
        <v>2</v>
      </c>
      <c r="O1134" s="116" t="str">
        <f t="shared" si="34"/>
        <v>1095. Cuidado Continuo por una vida con bienestar con enfoque Población para formas extremas de exclusión:Comunitario20255_SUBRED3_MARZO_2026</v>
      </c>
      <c r="P1134" s="121">
        <v>199714</v>
      </c>
      <c r="Q1134" s="121"/>
      <c r="R1134" s="121"/>
      <c r="S1134" s="122"/>
      <c r="T1134" s="123">
        <v>0</v>
      </c>
    </row>
    <row r="1135" spans="2:20" ht="30.2" hidden="1" customHeight="1">
      <c r="B1135" s="117">
        <v>110</v>
      </c>
      <c r="C1135" s="118" t="s">
        <v>164</v>
      </c>
      <c r="D1135" s="118" t="s">
        <v>76</v>
      </c>
      <c r="E1135" s="83">
        <v>2025</v>
      </c>
      <c r="F1135" s="116" t="str">
        <f t="shared" si="35"/>
        <v>1105. Cuidado Continuo por una vida con bienestar con enfoque Población para formas extremas de exclusión:Laboral2025</v>
      </c>
      <c r="G1135" s="118" t="s">
        <v>174</v>
      </c>
      <c r="H1135" s="118" t="s">
        <v>67</v>
      </c>
      <c r="I1135" s="118" t="s">
        <v>68</v>
      </c>
      <c r="J1135" s="116" t="s">
        <v>37</v>
      </c>
      <c r="K1135" s="119" t="s">
        <v>69</v>
      </c>
      <c r="L1135" s="119" t="s">
        <v>42</v>
      </c>
      <c r="M1135" s="120" t="s">
        <v>11</v>
      </c>
      <c r="N1135" s="96" t="s">
        <v>2</v>
      </c>
      <c r="O1135" s="116" t="str">
        <f t="shared" si="34"/>
        <v>1105. Cuidado Continuo por una vida con bienestar con enfoque Población para formas extremas de exclusión:Laboral20255_SUBRED3_MARZO_2026</v>
      </c>
      <c r="P1135" s="121">
        <v>316213</v>
      </c>
      <c r="Q1135" s="121"/>
      <c r="R1135" s="121"/>
      <c r="S1135" s="122"/>
      <c r="T1135" s="123">
        <v>0</v>
      </c>
    </row>
    <row r="1136" spans="2:20" ht="30.2" hidden="1" customHeight="1">
      <c r="B1136" s="117">
        <v>111</v>
      </c>
      <c r="C1136" s="118" t="s">
        <v>164</v>
      </c>
      <c r="D1136" s="118" t="s">
        <v>76</v>
      </c>
      <c r="E1136" s="83">
        <v>2025</v>
      </c>
      <c r="F1136" s="116" t="str">
        <f t="shared" si="35"/>
        <v>1115. Cuidado Continuo por una vida con bienestar con enfoque Población para formas extremas de exclusión:Laboral2025</v>
      </c>
      <c r="G1136" s="118" t="s">
        <v>175</v>
      </c>
      <c r="H1136" s="118" t="s">
        <v>88</v>
      </c>
      <c r="I1136" s="118" t="s">
        <v>68</v>
      </c>
      <c r="J1136" s="116" t="s">
        <v>37</v>
      </c>
      <c r="K1136" s="119" t="s">
        <v>176</v>
      </c>
      <c r="L1136" s="119" t="s">
        <v>42</v>
      </c>
      <c r="M1136" s="120" t="s">
        <v>11</v>
      </c>
      <c r="N1136" s="96" t="s">
        <v>2</v>
      </c>
      <c r="O1136" s="116" t="str">
        <f t="shared" si="34"/>
        <v>1115. Cuidado Continuo por una vida con bienestar con enfoque Población para formas extremas de exclusión:Laboral20255_SUBRED3_MARZO_2026</v>
      </c>
      <c r="P1136" s="121">
        <v>421618</v>
      </c>
      <c r="Q1136" s="121"/>
      <c r="R1136" s="121"/>
      <c r="S1136" s="122"/>
      <c r="T1136" s="123">
        <v>0</v>
      </c>
    </row>
    <row r="1137" spans="2:20" ht="30.2" hidden="1" customHeight="1">
      <c r="B1137" s="117">
        <v>112</v>
      </c>
      <c r="C1137" s="118" t="s">
        <v>164</v>
      </c>
      <c r="D1137" s="118" t="s">
        <v>76</v>
      </c>
      <c r="E1137" s="83">
        <v>2025</v>
      </c>
      <c r="F1137" s="116" t="str">
        <f t="shared" si="35"/>
        <v>1125. Cuidado Continuo por una vida con bienestar con enfoque Población para formas extremas de exclusión:Laboral2025</v>
      </c>
      <c r="G1137" s="118" t="s">
        <v>177</v>
      </c>
      <c r="H1137" s="118" t="s">
        <v>67</v>
      </c>
      <c r="I1137" s="118" t="s">
        <v>68</v>
      </c>
      <c r="J1137" s="116" t="s">
        <v>37</v>
      </c>
      <c r="K1137" s="119" t="s">
        <v>69</v>
      </c>
      <c r="L1137" s="119" t="s">
        <v>42</v>
      </c>
      <c r="M1137" s="120" t="s">
        <v>11</v>
      </c>
      <c r="N1137" s="96" t="s">
        <v>2</v>
      </c>
      <c r="O1137" s="116" t="str">
        <f t="shared" si="34"/>
        <v>1125. Cuidado Continuo por una vida con bienestar con enfoque Población para formas extremas de exclusión:Laboral20255_SUBRED3_MARZO_2026</v>
      </c>
      <c r="P1137" s="121">
        <v>140539</v>
      </c>
      <c r="Q1137" s="121"/>
      <c r="R1137" s="121"/>
      <c r="S1137" s="122"/>
      <c r="T1137" s="123">
        <v>0</v>
      </c>
    </row>
    <row r="1138" spans="2:20" ht="30.2" hidden="1" customHeight="1">
      <c r="B1138" s="117">
        <v>113</v>
      </c>
      <c r="C1138" s="118" t="s">
        <v>164</v>
      </c>
      <c r="D1138" s="118" t="s">
        <v>76</v>
      </c>
      <c r="E1138" s="83">
        <v>2025</v>
      </c>
      <c r="F1138" s="116" t="str">
        <f t="shared" si="35"/>
        <v>1135. Cuidado Continuo por una vida con bienestar con enfoque Población para formas extremas de exclusión:Laboral2025</v>
      </c>
      <c r="G1138" s="118" t="s">
        <v>178</v>
      </c>
      <c r="H1138" s="118" t="s">
        <v>88</v>
      </c>
      <c r="I1138" s="118" t="s">
        <v>68</v>
      </c>
      <c r="J1138" s="116" t="s">
        <v>37</v>
      </c>
      <c r="K1138" s="119" t="s">
        <v>135</v>
      </c>
      <c r="L1138" s="119" t="s">
        <v>42</v>
      </c>
      <c r="M1138" s="120" t="s">
        <v>11</v>
      </c>
      <c r="N1138" s="96" t="s">
        <v>2</v>
      </c>
      <c r="O1138" s="116" t="str">
        <f t="shared" si="34"/>
        <v>1135. Cuidado Continuo por una vida con bienestar con enfoque Población para formas extremas de exclusión:Laboral20255_SUBRED3_MARZO_2026</v>
      </c>
      <c r="P1138" s="121">
        <v>70270</v>
      </c>
      <c r="Q1138" s="121"/>
      <c r="R1138" s="121"/>
      <c r="S1138" s="122"/>
      <c r="T1138" s="123">
        <v>0</v>
      </c>
    </row>
    <row r="1139" spans="2:20" ht="30.2" hidden="1" customHeight="1">
      <c r="B1139" s="117">
        <v>114</v>
      </c>
      <c r="C1139" s="118" t="s">
        <v>164</v>
      </c>
      <c r="D1139" s="118" t="s">
        <v>76</v>
      </c>
      <c r="E1139" s="83">
        <v>2025</v>
      </c>
      <c r="F1139" s="116" t="str">
        <f t="shared" si="35"/>
        <v>1145. Cuidado Continuo por una vida con bienestar con enfoque Población para formas extremas de exclusión:Laboral2025</v>
      </c>
      <c r="G1139" s="118" t="s">
        <v>179</v>
      </c>
      <c r="H1139" s="118" t="s">
        <v>96</v>
      </c>
      <c r="I1139" s="118" t="s">
        <v>68</v>
      </c>
      <c r="J1139" s="116" t="s">
        <v>37</v>
      </c>
      <c r="K1139" s="119" t="s">
        <v>180</v>
      </c>
      <c r="L1139" s="119" t="s">
        <v>42</v>
      </c>
      <c r="M1139" s="120" t="s">
        <v>11</v>
      </c>
      <c r="N1139" s="96" t="s">
        <v>2</v>
      </c>
      <c r="O1139" s="116" t="str">
        <f t="shared" si="34"/>
        <v>1145. Cuidado Continuo por una vida con bienestar con enfoque Población para formas extremas de exclusión:Laboral20255_SUBRED3_MARZO_2026</v>
      </c>
      <c r="P1139" s="121">
        <v>19971</v>
      </c>
      <c r="Q1139" s="121"/>
      <c r="R1139" s="121"/>
      <c r="S1139" s="122"/>
      <c r="T1139" s="123">
        <v>0</v>
      </c>
    </row>
    <row r="1140" spans="2:20" ht="30.2" hidden="1" customHeight="1">
      <c r="B1140" s="117">
        <v>115</v>
      </c>
      <c r="C1140" s="118" t="s">
        <v>164</v>
      </c>
      <c r="D1140" s="118" t="s">
        <v>76</v>
      </c>
      <c r="E1140" s="83">
        <v>2025</v>
      </c>
      <c r="F1140" s="116" t="str">
        <f t="shared" si="35"/>
        <v>1155. Cuidado Continuo por una vida con bienestar con enfoque Población para formas extremas de exclusión:Laboral2025</v>
      </c>
      <c r="G1140" s="118" t="s">
        <v>181</v>
      </c>
      <c r="H1140" s="118" t="s">
        <v>88</v>
      </c>
      <c r="I1140" s="118" t="s">
        <v>68</v>
      </c>
      <c r="J1140" s="116" t="s">
        <v>37</v>
      </c>
      <c r="K1140" s="119" t="s">
        <v>182</v>
      </c>
      <c r="L1140" s="119" t="s">
        <v>42</v>
      </c>
      <c r="M1140" s="120" t="s">
        <v>11</v>
      </c>
      <c r="N1140" s="96" t="s">
        <v>2</v>
      </c>
      <c r="O1140" s="116" t="str">
        <f t="shared" si="34"/>
        <v>1155. Cuidado Continuo por una vida con bienestar con enfoque Población para formas extremas de exclusión:Laboral20255_SUBRED3_MARZO_2026</v>
      </c>
      <c r="P1140" s="121">
        <v>70270</v>
      </c>
      <c r="Q1140" s="121"/>
      <c r="R1140" s="121"/>
      <c r="S1140" s="122"/>
      <c r="T1140" s="123">
        <v>0</v>
      </c>
    </row>
    <row r="1141" spans="2:20" ht="30.2" hidden="1" customHeight="1">
      <c r="B1141" s="117">
        <v>116</v>
      </c>
      <c r="C1141" s="118" t="s">
        <v>183</v>
      </c>
      <c r="D1141" s="118" t="s">
        <v>70</v>
      </c>
      <c r="E1141" s="83">
        <v>2025</v>
      </c>
      <c r="F1141" s="116" t="str">
        <f t="shared" si="35"/>
        <v>1166. Cuidado Continuo por una vida con bienestar para la población migrante internacional de BogotáEducativo 2025</v>
      </c>
      <c r="G1141" s="118" t="s">
        <v>184</v>
      </c>
      <c r="H1141" s="118" t="s">
        <v>67</v>
      </c>
      <c r="I1141" s="118" t="s">
        <v>68</v>
      </c>
      <c r="J1141" s="116" t="s">
        <v>37</v>
      </c>
      <c r="K1141" s="119" t="s">
        <v>69</v>
      </c>
      <c r="L1141" s="119" t="s">
        <v>42</v>
      </c>
      <c r="M1141" s="120" t="s">
        <v>11</v>
      </c>
      <c r="N1141" s="96" t="s">
        <v>2</v>
      </c>
      <c r="O1141" s="116" t="str">
        <f t="shared" si="34"/>
        <v>1166. Cuidado Continuo por una vida con bienestar para la población migrante internacional de BogotáEducativo 20255_SUBRED3_MARZO_2026</v>
      </c>
      <c r="P1141" s="121">
        <v>105404</v>
      </c>
      <c r="Q1141" s="121"/>
      <c r="R1141" s="121"/>
      <c r="S1141" s="122"/>
      <c r="T1141" s="123">
        <v>0</v>
      </c>
    </row>
    <row r="1142" spans="2:20" ht="30.2" hidden="1" customHeight="1">
      <c r="B1142" s="117">
        <v>117</v>
      </c>
      <c r="C1142" s="118" t="s">
        <v>185</v>
      </c>
      <c r="D1142" s="118" t="s">
        <v>70</v>
      </c>
      <c r="E1142" s="83">
        <v>2025</v>
      </c>
      <c r="F1142" s="116" t="str">
        <f t="shared" si="35"/>
        <v>1177. Cuidado Continuo por una vida con bienestar para la población con discapacidadEducativo 2025</v>
      </c>
      <c r="G1142" s="118" t="s">
        <v>186</v>
      </c>
      <c r="H1142" s="118" t="s">
        <v>67</v>
      </c>
      <c r="I1142" s="118" t="s">
        <v>68</v>
      </c>
      <c r="J1142" s="116" t="s">
        <v>37</v>
      </c>
      <c r="K1142" s="119" t="s">
        <v>69</v>
      </c>
      <c r="L1142" s="119" t="s">
        <v>42</v>
      </c>
      <c r="M1142" s="120" t="s">
        <v>11</v>
      </c>
      <c r="N1142" s="96" t="s">
        <v>2</v>
      </c>
      <c r="O1142" s="116" t="str">
        <f t="shared" si="34"/>
        <v>1177. Cuidado Continuo por una vida con bienestar para la población con discapacidadEducativo 20255_SUBRED3_MARZO_2026</v>
      </c>
      <c r="P1142" s="121">
        <v>161342</v>
      </c>
      <c r="Q1142" s="121"/>
      <c r="R1142" s="121"/>
      <c r="S1142" s="122"/>
      <c r="T1142" s="123">
        <v>0</v>
      </c>
    </row>
    <row r="1143" spans="2:20" ht="30.2" hidden="1" customHeight="1">
      <c r="B1143" s="117">
        <v>117</v>
      </c>
      <c r="C1143" s="118" t="s">
        <v>185</v>
      </c>
      <c r="D1143" s="118" t="s">
        <v>76</v>
      </c>
      <c r="E1143" s="83">
        <v>2025</v>
      </c>
      <c r="F1143" s="116" t="str">
        <f t="shared" si="35"/>
        <v>1177. Cuidado Continuo por una vida con bienestar para la población con discapacidadLaboral2025</v>
      </c>
      <c r="G1143" s="118" t="s">
        <v>186</v>
      </c>
      <c r="H1143" s="118" t="s">
        <v>67</v>
      </c>
      <c r="I1143" s="118" t="s">
        <v>68</v>
      </c>
      <c r="J1143" s="116" t="s">
        <v>37</v>
      </c>
      <c r="K1143" s="119" t="s">
        <v>69</v>
      </c>
      <c r="L1143" s="119" t="s">
        <v>39</v>
      </c>
      <c r="M1143" s="120" t="s">
        <v>11</v>
      </c>
      <c r="N1143" s="96" t="s">
        <v>2</v>
      </c>
      <c r="O1143" s="116" t="str">
        <f t="shared" si="34"/>
        <v>1177. Cuidado Continuo por una vida con bienestar para la población con discapacidadLaboral20255_SUBRED3_MARZO_2026</v>
      </c>
      <c r="P1143" s="121">
        <v>161342</v>
      </c>
      <c r="Q1143" s="121"/>
      <c r="R1143" s="121"/>
      <c r="S1143" s="122"/>
      <c r="T1143" s="123">
        <v>0</v>
      </c>
    </row>
    <row r="1144" spans="2:20" ht="30.2" hidden="1" customHeight="1">
      <c r="B1144" s="117">
        <v>118</v>
      </c>
      <c r="C1144" s="118" t="s">
        <v>185</v>
      </c>
      <c r="D1144" s="118" t="s">
        <v>65</v>
      </c>
      <c r="E1144" s="83">
        <v>2025</v>
      </c>
      <c r="F1144" s="116" t="str">
        <f t="shared" si="35"/>
        <v>1187. Cuidado Continuo por una vida con bienestar para la población con discapacidadComunitario2025</v>
      </c>
      <c r="G1144" s="118" t="s">
        <v>187</v>
      </c>
      <c r="H1144" s="118" t="s">
        <v>67</v>
      </c>
      <c r="I1144" s="118" t="s">
        <v>68</v>
      </c>
      <c r="J1144" s="116" t="s">
        <v>37</v>
      </c>
      <c r="K1144" s="119" t="s">
        <v>86</v>
      </c>
      <c r="L1144" s="119" t="s">
        <v>42</v>
      </c>
      <c r="M1144" s="120" t="s">
        <v>11</v>
      </c>
      <c r="N1144" s="96" t="s">
        <v>2</v>
      </c>
      <c r="O1144" s="116" t="str">
        <f t="shared" si="34"/>
        <v>1187. Cuidado Continuo por una vida con bienestar para la población con discapacidadComunitario20255_SUBRED3_MARZO_2026</v>
      </c>
      <c r="P1144" s="121">
        <v>992404</v>
      </c>
      <c r="Q1144" s="121"/>
      <c r="R1144" s="121"/>
      <c r="S1144" s="122"/>
      <c r="T1144" s="123">
        <v>0</v>
      </c>
    </row>
    <row r="1145" spans="2:20" ht="30.2" hidden="1" customHeight="1">
      <c r="B1145" s="117">
        <v>119</v>
      </c>
      <c r="C1145" s="118" t="s">
        <v>185</v>
      </c>
      <c r="D1145" s="118" t="s">
        <v>65</v>
      </c>
      <c r="E1145" s="83">
        <v>2025</v>
      </c>
      <c r="F1145" s="116" t="str">
        <f t="shared" si="35"/>
        <v>1197. Cuidado Continuo por una vida con bienestar para la población con discapacidadComunitario2025</v>
      </c>
      <c r="G1145" s="118" t="s">
        <v>188</v>
      </c>
      <c r="H1145" s="118" t="s">
        <v>67</v>
      </c>
      <c r="I1145" s="118" t="s">
        <v>68</v>
      </c>
      <c r="J1145" s="116" t="s">
        <v>37</v>
      </c>
      <c r="K1145" s="119" t="s">
        <v>69</v>
      </c>
      <c r="L1145" s="119" t="s">
        <v>42</v>
      </c>
      <c r="M1145" s="120" t="s">
        <v>11</v>
      </c>
      <c r="N1145" s="96" t="s">
        <v>2</v>
      </c>
      <c r="O1145" s="116" t="str">
        <f t="shared" si="34"/>
        <v>1197. Cuidado Continuo por una vida con bienestar para la población con discapacidadComunitario20255_SUBRED3_MARZO_2026</v>
      </c>
      <c r="P1145" s="121">
        <v>355662</v>
      </c>
      <c r="Q1145" s="121"/>
      <c r="R1145" s="121"/>
      <c r="S1145" s="122"/>
      <c r="T1145" s="123">
        <v>0</v>
      </c>
    </row>
    <row r="1146" spans="2:20" ht="30.2" hidden="1" customHeight="1">
      <c r="B1146" s="117">
        <v>120</v>
      </c>
      <c r="C1146" s="118" t="s">
        <v>185</v>
      </c>
      <c r="D1146" s="118" t="s">
        <v>65</v>
      </c>
      <c r="E1146" s="83">
        <v>2025</v>
      </c>
      <c r="F1146" s="116" t="str">
        <f t="shared" si="35"/>
        <v>1207. Cuidado Continuo por una vida con bienestar para la población con discapacidadComunitario2025</v>
      </c>
      <c r="G1146" s="118" t="s">
        <v>189</v>
      </c>
      <c r="H1146" s="118" t="s">
        <v>67</v>
      </c>
      <c r="I1146" s="118" t="s">
        <v>68</v>
      </c>
      <c r="J1146" s="116" t="s">
        <v>37</v>
      </c>
      <c r="K1146" s="119" t="s">
        <v>190</v>
      </c>
      <c r="L1146" s="119" t="s">
        <v>42</v>
      </c>
      <c r="M1146" s="120" t="s">
        <v>11</v>
      </c>
      <c r="N1146" s="96" t="s">
        <v>2</v>
      </c>
      <c r="O1146" s="116" t="str">
        <f t="shared" si="34"/>
        <v>1207. Cuidado Continuo por una vida con bienestar para la población con discapacidadComunitario20255_SUBRED3_MARZO_2026</v>
      </c>
      <c r="P1146" s="121">
        <v>1422652</v>
      </c>
      <c r="Q1146" s="121"/>
      <c r="R1146" s="121"/>
      <c r="S1146" s="122"/>
      <c r="T1146" s="123">
        <v>0</v>
      </c>
    </row>
    <row r="1147" spans="2:20" ht="30.2" hidden="1" customHeight="1">
      <c r="B1147" s="117">
        <v>121</v>
      </c>
      <c r="C1147" s="118" t="s">
        <v>185</v>
      </c>
      <c r="D1147" s="118" t="s">
        <v>65</v>
      </c>
      <c r="E1147" s="83">
        <v>2025</v>
      </c>
      <c r="F1147" s="116" t="str">
        <f t="shared" si="35"/>
        <v>1217. Cuidado Continuo por una vida con bienestar para la población con discapacidadComunitario2025</v>
      </c>
      <c r="G1147" s="118" t="s">
        <v>191</v>
      </c>
      <c r="H1147" s="118" t="s">
        <v>96</v>
      </c>
      <c r="I1147" s="118" t="s">
        <v>68</v>
      </c>
      <c r="J1147" s="116" t="s">
        <v>37</v>
      </c>
      <c r="K1147" s="119" t="s">
        <v>135</v>
      </c>
      <c r="L1147" s="119" t="s">
        <v>42</v>
      </c>
      <c r="M1147" s="120" t="s">
        <v>11</v>
      </c>
      <c r="N1147" s="96" t="s">
        <v>2</v>
      </c>
      <c r="O1147" s="116" t="str">
        <f t="shared" si="34"/>
        <v>1217. Cuidado Continuo por una vida con bienestar para la población con discapacidadComunitario20255_SUBRED3_MARZO_2026</v>
      </c>
      <c r="P1147" s="121">
        <v>35135</v>
      </c>
      <c r="Q1147" s="121"/>
      <c r="R1147" s="121"/>
      <c r="S1147" s="122"/>
      <c r="T1147" s="123">
        <v>0</v>
      </c>
    </row>
    <row r="1148" spans="2:20" ht="30.2" hidden="1" customHeight="1">
      <c r="B1148" s="117">
        <v>122</v>
      </c>
      <c r="C1148" s="118" t="s">
        <v>185</v>
      </c>
      <c r="D1148" s="118" t="s">
        <v>65</v>
      </c>
      <c r="E1148" s="83">
        <v>2025</v>
      </c>
      <c r="F1148" s="116" t="str">
        <f t="shared" si="35"/>
        <v>1227. Cuidado Continuo por una vida con bienestar para la población con discapacidadComunitario2025</v>
      </c>
      <c r="G1148" s="118" t="s">
        <v>192</v>
      </c>
      <c r="H1148" s="118" t="s">
        <v>88</v>
      </c>
      <c r="I1148" s="118" t="s">
        <v>68</v>
      </c>
      <c r="J1148" s="116" t="s">
        <v>37</v>
      </c>
      <c r="K1148" s="119" t="s">
        <v>193</v>
      </c>
      <c r="L1148" s="119" t="s">
        <v>42</v>
      </c>
      <c r="M1148" s="120" t="s">
        <v>11</v>
      </c>
      <c r="N1148" s="96" t="s">
        <v>2</v>
      </c>
      <c r="O1148" s="116" t="str">
        <f t="shared" si="34"/>
        <v>1227. Cuidado Continuo por una vida con bienestar para la población con discapacidadComunitario20255_SUBRED3_MARZO_2026</v>
      </c>
      <c r="P1148" s="121">
        <v>53781</v>
      </c>
      <c r="Q1148" s="121"/>
      <c r="R1148" s="121"/>
      <c r="S1148" s="122"/>
      <c r="T1148" s="123">
        <v>0</v>
      </c>
    </row>
    <row r="1149" spans="2:20" ht="30.2" hidden="1" customHeight="1">
      <c r="B1149" s="117">
        <v>123</v>
      </c>
      <c r="C1149" s="118" t="s">
        <v>185</v>
      </c>
      <c r="D1149" s="118" t="s">
        <v>71</v>
      </c>
      <c r="E1149" s="83">
        <v>2025</v>
      </c>
      <c r="F1149" s="116" t="str">
        <f t="shared" si="35"/>
        <v>1237. Cuidado Continuo por una vida con bienestar para la población con discapacidadInstitucional2025</v>
      </c>
      <c r="G1149" s="118" t="s">
        <v>194</v>
      </c>
      <c r="H1149" s="118" t="s">
        <v>67</v>
      </c>
      <c r="I1149" s="118" t="s">
        <v>68</v>
      </c>
      <c r="J1149" s="116" t="s">
        <v>37</v>
      </c>
      <c r="K1149" s="119" t="s">
        <v>69</v>
      </c>
      <c r="L1149" s="119" t="s">
        <v>42</v>
      </c>
      <c r="M1149" s="120" t="s">
        <v>11</v>
      </c>
      <c r="N1149" s="96" t="s">
        <v>2</v>
      </c>
      <c r="O1149" s="116" t="str">
        <f t="shared" si="34"/>
        <v>1237. Cuidado Continuo por una vida con bienestar para la población con discapacidadInstitucional20255_SUBRED3_MARZO_2026</v>
      </c>
      <c r="P1149" s="121">
        <v>266747</v>
      </c>
      <c r="Q1149" s="121"/>
      <c r="R1149" s="121"/>
      <c r="S1149" s="122"/>
      <c r="T1149" s="123">
        <v>0</v>
      </c>
    </row>
    <row r="1150" spans="2:20" ht="30.2" hidden="1" customHeight="1">
      <c r="B1150" s="117">
        <v>124</v>
      </c>
      <c r="C1150" s="118" t="s">
        <v>185</v>
      </c>
      <c r="D1150" s="118" t="s">
        <v>65</v>
      </c>
      <c r="E1150" s="83">
        <v>2025</v>
      </c>
      <c r="F1150" s="116" t="str">
        <f t="shared" si="35"/>
        <v>1247. Cuidado Continuo por una vida con bienestar para la población con discapacidadComunitario2025</v>
      </c>
      <c r="G1150" s="118" t="s">
        <v>195</v>
      </c>
      <c r="H1150" s="118" t="s">
        <v>67</v>
      </c>
      <c r="I1150" s="118" t="s">
        <v>68</v>
      </c>
      <c r="J1150" s="116" t="s">
        <v>37</v>
      </c>
      <c r="K1150" s="119" t="s">
        <v>196</v>
      </c>
      <c r="L1150" s="119" t="s">
        <v>42</v>
      </c>
      <c r="M1150" s="120" t="s">
        <v>11</v>
      </c>
      <c r="N1150" s="96" t="s">
        <v>2</v>
      </c>
      <c r="O1150" s="116" t="str">
        <f t="shared" si="34"/>
        <v>1247. Cuidado Continuo por una vida con bienestar para la población con discapacidadComunitario20255_SUBRED3_MARZO_2026</v>
      </c>
      <c r="P1150" s="121">
        <v>851865</v>
      </c>
      <c r="Q1150" s="121"/>
      <c r="R1150" s="121"/>
      <c r="S1150" s="122"/>
      <c r="T1150" s="123">
        <v>0</v>
      </c>
    </row>
    <row r="1151" spans="2:20" ht="30.2" hidden="1" customHeight="1">
      <c r="B1151" s="117">
        <v>125</v>
      </c>
      <c r="C1151" s="118" t="s">
        <v>185</v>
      </c>
      <c r="D1151" s="118" t="s">
        <v>65</v>
      </c>
      <c r="E1151" s="83">
        <v>2025</v>
      </c>
      <c r="F1151" s="116" t="str">
        <f t="shared" si="35"/>
        <v>1257. Cuidado Continuo por una vida con bienestar para la población con discapacidadComunitario2025</v>
      </c>
      <c r="G1151" s="118" t="s">
        <v>197</v>
      </c>
      <c r="H1151" s="118" t="s">
        <v>67</v>
      </c>
      <c r="I1151" s="118" t="s">
        <v>68</v>
      </c>
      <c r="J1151" s="116" t="s">
        <v>37</v>
      </c>
      <c r="K1151" s="119" t="s">
        <v>38</v>
      </c>
      <c r="L1151" s="119" t="s">
        <v>58</v>
      </c>
      <c r="M1151" s="120" t="s">
        <v>11</v>
      </c>
      <c r="N1151" s="96" t="s">
        <v>2</v>
      </c>
      <c r="O1151" s="116" t="str">
        <f t="shared" si="34"/>
        <v>1257. Cuidado Continuo por una vida con bienestar para la población con discapacidadComunitario20255_SUBRED3_MARZO_2026</v>
      </c>
      <c r="P1151" s="121">
        <v>12879544</v>
      </c>
      <c r="Q1151" s="121"/>
      <c r="R1151" s="121"/>
      <c r="S1151" s="122"/>
      <c r="T1151" s="123">
        <v>0</v>
      </c>
    </row>
    <row r="1152" spans="2:20" ht="30.2" hidden="1" customHeight="1">
      <c r="B1152" s="117">
        <v>126</v>
      </c>
      <c r="C1152" s="118" t="s">
        <v>198</v>
      </c>
      <c r="D1152" s="118" t="s">
        <v>65</v>
      </c>
      <c r="E1152" s="83">
        <v>2025</v>
      </c>
      <c r="F1152" s="116" t="str">
        <f t="shared" si="35"/>
        <v>1268. Cuidado Continuo por una vida con bienestar para la ruralidad de BogotáComunitario2025</v>
      </c>
      <c r="G1152" s="118" t="s">
        <v>199</v>
      </c>
      <c r="H1152" s="118" t="s">
        <v>67</v>
      </c>
      <c r="I1152" s="118" t="s">
        <v>68</v>
      </c>
      <c r="J1152" s="116" t="s">
        <v>37</v>
      </c>
      <c r="K1152" s="119" t="s">
        <v>69</v>
      </c>
      <c r="L1152" s="119" t="s">
        <v>58</v>
      </c>
      <c r="M1152" s="120" t="s">
        <v>11</v>
      </c>
      <c r="N1152" s="96" t="s">
        <v>2</v>
      </c>
      <c r="O1152" s="116" t="str">
        <f t="shared" si="34"/>
        <v>1268. Cuidado Continuo por una vida con bienestar para la ruralidad de BogotáComunitario20255_SUBRED3_MARZO_2026</v>
      </c>
      <c r="P1152" s="121">
        <v>175674</v>
      </c>
      <c r="Q1152" s="121"/>
      <c r="R1152" s="121"/>
      <c r="S1152" s="122"/>
      <c r="T1152" s="123">
        <v>0</v>
      </c>
    </row>
    <row r="1153" spans="2:20" ht="30.2" hidden="1" customHeight="1">
      <c r="B1153" s="117">
        <v>127</v>
      </c>
      <c r="C1153" s="118" t="s">
        <v>198</v>
      </c>
      <c r="D1153" s="118" t="s">
        <v>65</v>
      </c>
      <c r="E1153" s="83">
        <v>2025</v>
      </c>
      <c r="F1153" s="116" t="str">
        <f t="shared" si="35"/>
        <v>1278. Cuidado Continuo por una vida con bienestar para la ruralidad de BogotáComunitario2025</v>
      </c>
      <c r="G1153" s="118" t="s">
        <v>200</v>
      </c>
      <c r="H1153" s="118" t="s">
        <v>67</v>
      </c>
      <c r="I1153" s="118" t="s">
        <v>68</v>
      </c>
      <c r="J1153" s="116" t="s">
        <v>37</v>
      </c>
      <c r="K1153" s="119" t="s">
        <v>69</v>
      </c>
      <c r="L1153" s="119" t="s">
        <v>42</v>
      </c>
      <c r="M1153" s="120" t="s">
        <v>11</v>
      </c>
      <c r="N1153" s="96" t="s">
        <v>2</v>
      </c>
      <c r="O1153" s="116" t="str">
        <f t="shared" si="34"/>
        <v>1278. Cuidado Continuo por una vida con bienestar para la ruralidad de BogotáComunitario20255_SUBRED3_MARZO_2026</v>
      </c>
      <c r="P1153" s="121">
        <v>468320</v>
      </c>
      <c r="Q1153" s="121"/>
      <c r="R1153" s="121"/>
      <c r="S1153" s="122"/>
      <c r="T1153" s="123">
        <v>0</v>
      </c>
    </row>
    <row r="1154" spans="2:20" ht="30.2" hidden="1" customHeight="1">
      <c r="B1154" s="117">
        <v>127</v>
      </c>
      <c r="C1154" s="118" t="s">
        <v>198</v>
      </c>
      <c r="D1154" s="118" t="s">
        <v>70</v>
      </c>
      <c r="E1154" s="83">
        <v>2025</v>
      </c>
      <c r="F1154" s="116" t="str">
        <f t="shared" si="35"/>
        <v>1278. Cuidado Continuo por una vida con bienestar para la ruralidad de BogotáEducativo 2025</v>
      </c>
      <c r="G1154" s="118" t="s">
        <v>200</v>
      </c>
      <c r="H1154" s="118" t="s">
        <v>67</v>
      </c>
      <c r="I1154" s="118" t="s">
        <v>68</v>
      </c>
      <c r="J1154" s="116" t="s">
        <v>37</v>
      </c>
      <c r="K1154" s="119" t="s">
        <v>69</v>
      </c>
      <c r="L1154" s="119" t="s">
        <v>42</v>
      </c>
      <c r="M1154" s="120" t="s">
        <v>11</v>
      </c>
      <c r="N1154" s="96" t="s">
        <v>2</v>
      </c>
      <c r="O1154" s="116" t="str">
        <f t="shared" si="34"/>
        <v>1278. Cuidado Continuo por una vida con bienestar para la ruralidad de BogotáEducativo 20255_SUBRED3_MARZO_2026</v>
      </c>
      <c r="P1154" s="121">
        <v>468320</v>
      </c>
      <c r="Q1154" s="121"/>
      <c r="R1154" s="121"/>
      <c r="S1154" s="122"/>
      <c r="T1154" s="123">
        <v>0</v>
      </c>
    </row>
    <row r="1155" spans="2:20" ht="30.2" hidden="1" customHeight="1">
      <c r="B1155" s="117">
        <v>127</v>
      </c>
      <c r="C1155" s="118" t="s">
        <v>198</v>
      </c>
      <c r="D1155" s="118" t="s">
        <v>71</v>
      </c>
      <c r="E1155" s="83">
        <v>2025</v>
      </c>
      <c r="F1155" s="116" t="str">
        <f t="shared" si="35"/>
        <v>1278. Cuidado Continuo por una vida con bienestar para la ruralidad de BogotáInstitucional2025</v>
      </c>
      <c r="G1155" s="118" t="s">
        <v>200</v>
      </c>
      <c r="H1155" s="118" t="s">
        <v>67</v>
      </c>
      <c r="I1155" s="118" t="s">
        <v>68</v>
      </c>
      <c r="J1155" s="116" t="s">
        <v>37</v>
      </c>
      <c r="K1155" s="119" t="s">
        <v>69</v>
      </c>
      <c r="L1155" s="119" t="s">
        <v>42</v>
      </c>
      <c r="M1155" s="120" t="s">
        <v>11</v>
      </c>
      <c r="N1155" s="96" t="s">
        <v>2</v>
      </c>
      <c r="O1155" s="116" t="str">
        <f t="shared" si="34"/>
        <v>1278. Cuidado Continuo por una vida con bienestar para la ruralidad de BogotáInstitucional20255_SUBRED3_MARZO_2026</v>
      </c>
      <c r="P1155" s="121">
        <v>468320</v>
      </c>
      <c r="Q1155" s="121"/>
      <c r="R1155" s="121"/>
      <c r="S1155" s="122"/>
      <c r="T1155" s="123">
        <v>0</v>
      </c>
    </row>
    <row r="1156" spans="2:20" ht="30.2" hidden="1" customHeight="1">
      <c r="B1156" s="117">
        <v>128</v>
      </c>
      <c r="C1156" s="118" t="s">
        <v>198</v>
      </c>
      <c r="D1156" s="118" t="s">
        <v>65</v>
      </c>
      <c r="E1156" s="83">
        <v>2025</v>
      </c>
      <c r="F1156" s="116" t="str">
        <f t="shared" si="35"/>
        <v>1288. Cuidado Continuo por una vida con bienestar para la ruralidad de BogotáComunitario2025</v>
      </c>
      <c r="G1156" s="118" t="s">
        <v>201</v>
      </c>
      <c r="H1156" s="118" t="s">
        <v>67</v>
      </c>
      <c r="I1156" s="118" t="s">
        <v>68</v>
      </c>
      <c r="J1156" s="116" t="s">
        <v>37</v>
      </c>
      <c r="K1156" s="119" t="s">
        <v>69</v>
      </c>
      <c r="L1156" s="119" t="s">
        <v>58</v>
      </c>
      <c r="M1156" s="120" t="s">
        <v>11</v>
      </c>
      <c r="N1156" s="96" t="s">
        <v>2</v>
      </c>
      <c r="O1156" s="116" t="str">
        <f t="shared" si="34"/>
        <v>1288. Cuidado Continuo por una vida con bienestar para la ruralidad de BogotáComunitario20255_SUBRED3_MARZO_2026</v>
      </c>
      <c r="P1156" s="121">
        <v>140539</v>
      </c>
      <c r="Q1156" s="121"/>
      <c r="R1156" s="121"/>
      <c r="S1156" s="122"/>
      <c r="T1156" s="123">
        <v>0</v>
      </c>
    </row>
    <row r="1157" spans="2:20" ht="30.2" hidden="1" customHeight="1">
      <c r="B1157" s="117">
        <v>128</v>
      </c>
      <c r="C1157" s="118" t="s">
        <v>198</v>
      </c>
      <c r="D1157" s="118" t="s">
        <v>70</v>
      </c>
      <c r="E1157" s="83">
        <v>2025</v>
      </c>
      <c r="F1157" s="116" t="str">
        <f t="shared" si="35"/>
        <v>1288. Cuidado Continuo por una vida con bienestar para la ruralidad de BogotáEducativo 2025</v>
      </c>
      <c r="G1157" s="118" t="s">
        <v>201</v>
      </c>
      <c r="H1157" s="118" t="s">
        <v>67</v>
      </c>
      <c r="I1157" s="118" t="s">
        <v>68</v>
      </c>
      <c r="J1157" s="116" t="s">
        <v>37</v>
      </c>
      <c r="K1157" s="119" t="s">
        <v>69</v>
      </c>
      <c r="L1157" s="119" t="s">
        <v>58</v>
      </c>
      <c r="M1157" s="120" t="s">
        <v>11</v>
      </c>
      <c r="N1157" s="96" t="s">
        <v>2</v>
      </c>
      <c r="O1157" s="116" t="str">
        <f t="shared" si="34"/>
        <v>1288. Cuidado Continuo por una vida con bienestar para la ruralidad de BogotáEducativo 20255_SUBRED3_MARZO_2026</v>
      </c>
      <c r="P1157" s="121">
        <v>140539</v>
      </c>
      <c r="Q1157" s="121"/>
      <c r="R1157" s="121"/>
      <c r="S1157" s="122"/>
      <c r="T1157" s="123">
        <v>0</v>
      </c>
    </row>
    <row r="1158" spans="2:20" ht="30.2" hidden="1" customHeight="1">
      <c r="B1158" s="117">
        <v>129</v>
      </c>
      <c r="C1158" s="118" t="s">
        <v>198</v>
      </c>
      <c r="D1158" s="118" t="s">
        <v>65</v>
      </c>
      <c r="E1158" s="83">
        <v>2025</v>
      </c>
      <c r="F1158" s="116" t="str">
        <f t="shared" si="35"/>
        <v>1298. Cuidado Continuo por una vida con bienestar para la ruralidad de BogotáComunitario2025</v>
      </c>
      <c r="G1158" s="118" t="s">
        <v>202</v>
      </c>
      <c r="H1158" s="118" t="s">
        <v>67</v>
      </c>
      <c r="I1158" s="118" t="s">
        <v>68</v>
      </c>
      <c r="J1158" s="116" t="s">
        <v>37</v>
      </c>
      <c r="K1158" s="119" t="s">
        <v>69</v>
      </c>
      <c r="L1158" s="119" t="s">
        <v>42</v>
      </c>
      <c r="M1158" s="120" t="s">
        <v>11</v>
      </c>
      <c r="N1158" s="96" t="s">
        <v>2</v>
      </c>
      <c r="O1158" s="116" t="str">
        <f t="shared" si="34"/>
        <v>1298. Cuidado Continuo por una vida con bienestar para la ruralidad de BogotáComunitario20255_SUBRED3_MARZO_2026</v>
      </c>
      <c r="P1158" s="121">
        <v>175674</v>
      </c>
      <c r="Q1158" s="121"/>
      <c r="R1158" s="121"/>
      <c r="S1158" s="122"/>
      <c r="T1158" s="123">
        <v>0</v>
      </c>
    </row>
    <row r="1159" spans="2:20" ht="30.2" hidden="1" customHeight="1">
      <c r="B1159" s="117">
        <v>130</v>
      </c>
      <c r="C1159" s="118" t="s">
        <v>198</v>
      </c>
      <c r="D1159" s="118" t="s">
        <v>65</v>
      </c>
      <c r="E1159" s="83">
        <v>2025</v>
      </c>
      <c r="F1159" s="116" t="str">
        <f t="shared" si="35"/>
        <v>1308. Cuidado Continuo por una vida con bienestar para la ruralidad de BogotáComunitario2025</v>
      </c>
      <c r="G1159" s="118" t="s">
        <v>203</v>
      </c>
      <c r="H1159" s="118" t="s">
        <v>67</v>
      </c>
      <c r="I1159" s="118" t="s">
        <v>68</v>
      </c>
      <c r="J1159" s="116" t="s">
        <v>37</v>
      </c>
      <c r="K1159" s="119" t="s">
        <v>69</v>
      </c>
      <c r="L1159" s="119" t="s">
        <v>58</v>
      </c>
      <c r="M1159" s="120" t="s">
        <v>11</v>
      </c>
      <c r="N1159" s="96" t="s">
        <v>2</v>
      </c>
      <c r="O1159" s="116" t="str">
        <f t="shared" ref="O1159:O1222" si="36">+F1159&amp;M1159&amp;N1159</f>
        <v>1308. Cuidado Continuo por una vida con bienestar para la ruralidad de BogotáComunitario20255_SUBRED3_MARZO_2026</v>
      </c>
      <c r="P1159" s="121">
        <v>140539</v>
      </c>
      <c r="Q1159" s="121"/>
      <c r="R1159" s="121"/>
      <c r="S1159" s="122"/>
      <c r="T1159" s="123">
        <v>0</v>
      </c>
    </row>
    <row r="1160" spans="2:20" ht="30.2" hidden="1" customHeight="1">
      <c r="B1160" s="117">
        <v>131</v>
      </c>
      <c r="C1160" s="118" t="s">
        <v>198</v>
      </c>
      <c r="D1160" s="118" t="s">
        <v>76</v>
      </c>
      <c r="E1160" s="83">
        <v>2025</v>
      </c>
      <c r="F1160" s="116" t="str">
        <f t="shared" ref="F1160:F1223" si="37">B1160&amp;C1160&amp;D1160&amp;E1160</f>
        <v>1318. Cuidado Continuo por una vida con bienestar para la ruralidad de BogotáLaboral2025</v>
      </c>
      <c r="G1160" s="118" t="s">
        <v>204</v>
      </c>
      <c r="H1160" s="118" t="s">
        <v>88</v>
      </c>
      <c r="I1160" s="118" t="s">
        <v>68</v>
      </c>
      <c r="J1160" s="116" t="s">
        <v>37</v>
      </c>
      <c r="K1160" s="119" t="s">
        <v>132</v>
      </c>
      <c r="L1160" s="119" t="s">
        <v>42</v>
      </c>
      <c r="M1160" s="120" t="s">
        <v>11</v>
      </c>
      <c r="N1160" s="96" t="s">
        <v>2</v>
      </c>
      <c r="O1160" s="116" t="str">
        <f t="shared" si="36"/>
        <v>1318. Cuidado Continuo por una vida con bienestar para la ruralidad de BogotáLaboral20255_SUBRED3_MARZO_2026</v>
      </c>
      <c r="P1160" s="121">
        <v>940787</v>
      </c>
      <c r="Q1160" s="121"/>
      <c r="R1160" s="121"/>
      <c r="S1160" s="122"/>
      <c r="T1160" s="123">
        <v>0</v>
      </c>
    </row>
    <row r="1161" spans="2:20" ht="30.2" hidden="1" customHeight="1">
      <c r="B1161" s="117">
        <v>132</v>
      </c>
      <c r="C1161" s="118" t="s">
        <v>198</v>
      </c>
      <c r="D1161" s="118" t="s">
        <v>76</v>
      </c>
      <c r="E1161" s="83">
        <v>2025</v>
      </c>
      <c r="F1161" s="116" t="str">
        <f t="shared" si="37"/>
        <v>1328. Cuidado Continuo por una vida con bienestar para la ruralidad de BogotáLaboral2025</v>
      </c>
      <c r="G1161" s="118" t="s">
        <v>205</v>
      </c>
      <c r="H1161" s="118" t="s">
        <v>88</v>
      </c>
      <c r="I1161" s="118" t="s">
        <v>68</v>
      </c>
      <c r="J1161" s="116" t="s">
        <v>37</v>
      </c>
      <c r="K1161" s="119" t="s">
        <v>206</v>
      </c>
      <c r="L1161" s="119" t="s">
        <v>58</v>
      </c>
      <c r="M1161" s="120" t="s">
        <v>11</v>
      </c>
      <c r="N1161" s="96" t="s">
        <v>2</v>
      </c>
      <c r="O1161" s="116" t="str">
        <f t="shared" si="36"/>
        <v>1328. Cuidado Continuo por una vida con bienestar para la ruralidad de BogotáLaboral20255_SUBRED3_MARZO_2026</v>
      </c>
      <c r="P1161" s="121">
        <v>250875</v>
      </c>
      <c r="Q1161" s="121"/>
      <c r="R1161" s="121"/>
      <c r="S1161" s="122"/>
      <c r="T1161" s="123">
        <v>0</v>
      </c>
    </row>
    <row r="1162" spans="2:20" ht="30.2" hidden="1" customHeight="1">
      <c r="B1162" s="117">
        <v>133</v>
      </c>
      <c r="C1162" s="118" t="s">
        <v>198</v>
      </c>
      <c r="D1162" s="118" t="s">
        <v>76</v>
      </c>
      <c r="E1162" s="83">
        <v>2025</v>
      </c>
      <c r="F1162" s="116" t="str">
        <f t="shared" si="37"/>
        <v>1338. Cuidado Continuo por una vida con bienestar para la ruralidad de BogotáLaboral2025</v>
      </c>
      <c r="G1162" s="118" t="s">
        <v>207</v>
      </c>
      <c r="H1162" s="118" t="s">
        <v>88</v>
      </c>
      <c r="I1162" s="118" t="s">
        <v>68</v>
      </c>
      <c r="J1162" s="116" t="s">
        <v>37</v>
      </c>
      <c r="K1162" s="119" t="s">
        <v>206</v>
      </c>
      <c r="L1162" s="119" t="s">
        <v>58</v>
      </c>
      <c r="M1162" s="120" t="s">
        <v>11</v>
      </c>
      <c r="N1162" s="96" t="s">
        <v>2</v>
      </c>
      <c r="O1162" s="116" t="str">
        <f t="shared" si="36"/>
        <v>1338. Cuidado Continuo por una vida con bienestar para la ruralidad de BogotáLaboral20255_SUBRED3_MARZO_2026</v>
      </c>
      <c r="P1162" s="121">
        <v>183687</v>
      </c>
      <c r="Q1162" s="121"/>
      <c r="R1162" s="121"/>
      <c r="S1162" s="122"/>
      <c r="T1162" s="123">
        <v>0</v>
      </c>
    </row>
    <row r="1163" spans="2:20" ht="30.2" hidden="1" customHeight="1">
      <c r="B1163" s="117">
        <v>134</v>
      </c>
      <c r="C1163" s="118" t="s">
        <v>198</v>
      </c>
      <c r="D1163" s="118" t="s">
        <v>76</v>
      </c>
      <c r="E1163" s="83">
        <v>2025</v>
      </c>
      <c r="F1163" s="116" t="str">
        <f t="shared" si="37"/>
        <v>1348. Cuidado Continuo por una vida con bienestar para la ruralidad de BogotáLaboral2025</v>
      </c>
      <c r="G1163" s="118" t="s">
        <v>208</v>
      </c>
      <c r="H1163" s="118" t="s">
        <v>88</v>
      </c>
      <c r="I1163" s="118" t="s">
        <v>68</v>
      </c>
      <c r="J1163" s="116" t="s">
        <v>37</v>
      </c>
      <c r="K1163" s="119" t="s">
        <v>129</v>
      </c>
      <c r="L1163" s="119" t="s">
        <v>58</v>
      </c>
      <c r="M1163" s="120" t="s">
        <v>11</v>
      </c>
      <c r="N1163" s="96" t="s">
        <v>2</v>
      </c>
      <c r="O1163" s="116" t="str">
        <f t="shared" si="36"/>
        <v>1348. Cuidado Continuo por una vida con bienestar para la ruralidad de BogotáLaboral20255_SUBRED3_MARZO_2026</v>
      </c>
      <c r="P1163" s="121">
        <v>110336</v>
      </c>
      <c r="Q1163" s="121"/>
      <c r="R1163" s="121"/>
      <c r="S1163" s="122"/>
      <c r="T1163" s="123">
        <v>0</v>
      </c>
    </row>
    <row r="1164" spans="2:20" ht="30.2" hidden="1" customHeight="1">
      <c r="B1164" s="117">
        <v>135</v>
      </c>
      <c r="C1164" s="118" t="s">
        <v>198</v>
      </c>
      <c r="D1164" s="118" t="s">
        <v>76</v>
      </c>
      <c r="E1164" s="83">
        <v>2025</v>
      </c>
      <c r="F1164" s="116" t="str">
        <f t="shared" si="37"/>
        <v>1358. Cuidado Continuo por una vida con bienestar para la ruralidad de BogotáLaboral2025</v>
      </c>
      <c r="G1164" s="118" t="s">
        <v>209</v>
      </c>
      <c r="H1164" s="118" t="s">
        <v>88</v>
      </c>
      <c r="I1164" s="118" t="s">
        <v>68</v>
      </c>
      <c r="J1164" s="116" t="s">
        <v>37</v>
      </c>
      <c r="K1164" s="119" t="s">
        <v>129</v>
      </c>
      <c r="L1164" s="119" t="s">
        <v>42</v>
      </c>
      <c r="M1164" s="120" t="s">
        <v>11</v>
      </c>
      <c r="N1164" s="96" t="s">
        <v>2</v>
      </c>
      <c r="O1164" s="116" t="str">
        <f t="shared" si="36"/>
        <v>1358. Cuidado Continuo por una vida con bienestar para la ruralidad de BogotáLaboral20255_SUBRED3_MARZO_2026</v>
      </c>
      <c r="P1164" s="121">
        <v>137922</v>
      </c>
      <c r="Q1164" s="121"/>
      <c r="R1164" s="121"/>
      <c r="S1164" s="122"/>
      <c r="T1164" s="123">
        <v>0</v>
      </c>
    </row>
    <row r="1165" spans="2:20" ht="30.2" hidden="1" customHeight="1">
      <c r="B1165" s="117">
        <v>86</v>
      </c>
      <c r="C1165" s="118" t="s">
        <v>210</v>
      </c>
      <c r="D1165" s="118" t="s">
        <v>211</v>
      </c>
      <c r="E1165" s="83">
        <v>2025</v>
      </c>
      <c r="F1165" s="116" t="str">
        <f t="shared" si="37"/>
        <v>869. Gestión de Programas Estrategias y Planes para el BienestarGestión Integral Estrategias y Programas2025</v>
      </c>
      <c r="G1165" s="118" t="s">
        <v>212</v>
      </c>
      <c r="H1165" s="118" t="s">
        <v>213</v>
      </c>
      <c r="I1165" s="118" t="s">
        <v>68</v>
      </c>
      <c r="J1165" s="116" t="s">
        <v>37</v>
      </c>
      <c r="K1165" s="119" t="s">
        <v>196</v>
      </c>
      <c r="L1165" s="119" t="s">
        <v>39</v>
      </c>
      <c r="M1165" s="120" t="s">
        <v>11</v>
      </c>
      <c r="N1165" s="96" t="s">
        <v>2</v>
      </c>
      <c r="O1165" s="116" t="str">
        <f t="shared" si="36"/>
        <v>869. Gestión de Programas Estrategias y Planes para el BienestarGestión Integral Estrategias y Programas20255_SUBRED3_MARZO_2026</v>
      </c>
      <c r="P1165" s="121">
        <v>73474880</v>
      </c>
      <c r="Q1165" s="121"/>
      <c r="R1165" s="121"/>
      <c r="S1165" s="122"/>
      <c r="T1165" s="123">
        <v>0</v>
      </c>
    </row>
    <row r="1166" spans="2:20" ht="30.2" hidden="1" customHeight="1">
      <c r="B1166" s="117">
        <v>136</v>
      </c>
      <c r="C1166" s="118" t="s">
        <v>210</v>
      </c>
      <c r="D1166" s="118" t="s">
        <v>211</v>
      </c>
      <c r="E1166" s="83">
        <v>2025</v>
      </c>
      <c r="F1166" s="116" t="str">
        <f t="shared" si="37"/>
        <v>1369. Gestión de Programas Estrategias y Planes para el BienestarGestión Integral Estrategias y Programas2025</v>
      </c>
      <c r="G1166" s="118" t="s">
        <v>214</v>
      </c>
      <c r="H1166" s="118" t="s">
        <v>215</v>
      </c>
      <c r="I1166" s="118" t="s">
        <v>47</v>
      </c>
      <c r="J1166" s="116" t="s">
        <v>37</v>
      </c>
      <c r="K1166" s="119" t="s">
        <v>38</v>
      </c>
      <c r="L1166" s="119" t="s">
        <v>39</v>
      </c>
      <c r="M1166" s="120" t="s">
        <v>11</v>
      </c>
      <c r="N1166" s="96" t="s">
        <v>2</v>
      </c>
      <c r="O1166" s="116" t="str">
        <f t="shared" si="36"/>
        <v>1369. Gestión de Programas Estrategias y Planes para el BienestarGestión Integral Estrategias y Programas20255_SUBRED3_MARZO_2026</v>
      </c>
      <c r="P1166" s="121">
        <v>5621568</v>
      </c>
      <c r="Q1166" s="121"/>
      <c r="R1166" s="121"/>
      <c r="S1166" s="122"/>
      <c r="T1166" s="123">
        <v>0</v>
      </c>
    </row>
    <row r="1167" spans="2:20" ht="30.2" hidden="1" customHeight="1">
      <c r="B1167" s="117">
        <v>137</v>
      </c>
      <c r="C1167" s="118" t="s">
        <v>210</v>
      </c>
      <c r="D1167" s="118" t="s">
        <v>211</v>
      </c>
      <c r="E1167" s="83">
        <v>2025</v>
      </c>
      <c r="F1167" s="116" t="str">
        <f t="shared" si="37"/>
        <v>1379. Gestión de Programas Estrategias y Planes para el BienestarGestión Integral Estrategias y Programas2025</v>
      </c>
      <c r="G1167" s="118" t="s">
        <v>216</v>
      </c>
      <c r="H1167" s="118" t="s">
        <v>215</v>
      </c>
      <c r="I1167" s="118" t="s">
        <v>47</v>
      </c>
      <c r="J1167" s="116" t="s">
        <v>37</v>
      </c>
      <c r="K1167" s="119" t="s">
        <v>38</v>
      </c>
      <c r="L1167" s="119" t="s">
        <v>39</v>
      </c>
      <c r="M1167" s="120" t="s">
        <v>11</v>
      </c>
      <c r="N1167" s="96" t="s">
        <v>2</v>
      </c>
      <c r="O1167" s="116" t="str">
        <f t="shared" si="36"/>
        <v>1379. Gestión de Programas Estrategias y Planes para el BienestarGestión Integral Estrategias y Programas20255_SUBRED3_MARZO_2026</v>
      </c>
      <c r="P1167" s="121">
        <v>3994272</v>
      </c>
      <c r="Q1167" s="121"/>
      <c r="R1167" s="121"/>
      <c r="S1167" s="122"/>
      <c r="T1167" s="123">
        <v>0</v>
      </c>
    </row>
    <row r="1168" spans="2:20" ht="30.2" hidden="1" customHeight="1">
      <c r="B1168" s="117">
        <v>138</v>
      </c>
      <c r="C1168" s="118" t="s">
        <v>210</v>
      </c>
      <c r="D1168" s="118" t="s">
        <v>211</v>
      </c>
      <c r="E1168" s="83">
        <v>2025</v>
      </c>
      <c r="F1168" s="116" t="str">
        <f t="shared" si="37"/>
        <v>1389. Gestión de Programas Estrategias y Planes para el BienestarGestión Integral Estrategias y Programas2025</v>
      </c>
      <c r="G1168" s="118" t="s">
        <v>217</v>
      </c>
      <c r="H1168" s="118" t="s">
        <v>215</v>
      </c>
      <c r="I1168" s="118" t="s">
        <v>47</v>
      </c>
      <c r="J1168" s="116" t="s">
        <v>37</v>
      </c>
      <c r="K1168" s="119" t="s">
        <v>38</v>
      </c>
      <c r="L1168" s="119" t="s">
        <v>39</v>
      </c>
      <c r="M1168" s="120" t="s">
        <v>11</v>
      </c>
      <c r="N1168" s="96" t="s">
        <v>2</v>
      </c>
      <c r="O1168" s="116" t="str">
        <f t="shared" si="36"/>
        <v>1389. Gestión de Programas Estrategias y Planes para el BienestarGestión Integral Estrategias y Programas20255_SUBRED3_MARZO_2026</v>
      </c>
      <c r="P1168" s="121">
        <v>12969056</v>
      </c>
      <c r="Q1168" s="121"/>
      <c r="R1168" s="121"/>
      <c r="S1168" s="122"/>
      <c r="T1168" s="123">
        <v>0</v>
      </c>
    </row>
    <row r="1169" spans="2:20" ht="30.2" hidden="1" customHeight="1">
      <c r="B1169" s="117">
        <v>139</v>
      </c>
      <c r="C1169" s="118" t="s">
        <v>210</v>
      </c>
      <c r="D1169" s="118" t="s">
        <v>211</v>
      </c>
      <c r="E1169" s="83">
        <v>2025</v>
      </c>
      <c r="F1169" s="116" t="str">
        <f t="shared" si="37"/>
        <v>1399. Gestión de Programas Estrategias y Planes para el BienestarGestión Integral Estrategias y Programas2025</v>
      </c>
      <c r="G1169" s="118" t="s">
        <v>218</v>
      </c>
      <c r="H1169" s="118" t="s">
        <v>215</v>
      </c>
      <c r="I1169" s="118" t="s">
        <v>47</v>
      </c>
      <c r="J1169" s="116" t="s">
        <v>37</v>
      </c>
      <c r="K1169" s="119" t="s">
        <v>38</v>
      </c>
      <c r="L1169" s="119" t="s">
        <v>39</v>
      </c>
      <c r="M1169" s="120" t="s">
        <v>11</v>
      </c>
      <c r="N1169" s="96" t="s">
        <v>2</v>
      </c>
      <c r="O1169" s="116" t="str">
        <f t="shared" si="36"/>
        <v>1399. Gestión de Programas Estrategias y Planes para el BienestarGestión Integral Estrategias y Programas20255_SUBRED3_MARZO_2026</v>
      </c>
      <c r="P1169" s="121">
        <v>3994272</v>
      </c>
      <c r="Q1169" s="121"/>
      <c r="R1169" s="121"/>
      <c r="S1169" s="122"/>
      <c r="T1169" s="123">
        <v>0</v>
      </c>
    </row>
    <row r="1170" spans="2:20" ht="30.2" hidden="1" customHeight="1">
      <c r="B1170" s="117">
        <v>140</v>
      </c>
      <c r="C1170" s="118" t="s">
        <v>210</v>
      </c>
      <c r="D1170" s="118" t="s">
        <v>211</v>
      </c>
      <c r="E1170" s="83">
        <v>2025</v>
      </c>
      <c r="F1170" s="116" t="str">
        <f t="shared" si="37"/>
        <v>1409. Gestión de Programas Estrategias y Planes para el BienestarGestión Integral Estrategias y Programas2025</v>
      </c>
      <c r="G1170" s="118" t="s">
        <v>219</v>
      </c>
      <c r="H1170" s="118" t="s">
        <v>215</v>
      </c>
      <c r="I1170" s="118" t="s">
        <v>47</v>
      </c>
      <c r="J1170" s="116" t="s">
        <v>37</v>
      </c>
      <c r="K1170" s="119" t="s">
        <v>38</v>
      </c>
      <c r="L1170" s="119" t="s">
        <v>39</v>
      </c>
      <c r="M1170" s="120" t="s">
        <v>11</v>
      </c>
      <c r="N1170" s="96" t="s">
        <v>2</v>
      </c>
      <c r="O1170" s="116" t="str">
        <f t="shared" si="36"/>
        <v>1409. Gestión de Programas Estrategias y Planes para el BienestarGestión Integral Estrategias y Programas20255_SUBRED3_MARZO_2026</v>
      </c>
      <c r="P1170" s="121">
        <v>5621568</v>
      </c>
      <c r="Q1170" s="121"/>
      <c r="R1170" s="121"/>
      <c r="S1170" s="122"/>
      <c r="T1170" s="123">
        <v>0</v>
      </c>
    </row>
    <row r="1171" spans="2:20" ht="30.2" hidden="1" customHeight="1">
      <c r="B1171" s="117">
        <v>141</v>
      </c>
      <c r="C1171" s="118" t="s">
        <v>210</v>
      </c>
      <c r="D1171" s="118" t="s">
        <v>211</v>
      </c>
      <c r="E1171" s="83">
        <v>2025</v>
      </c>
      <c r="F1171" s="116" t="str">
        <f t="shared" si="37"/>
        <v>1419. Gestión de Programas Estrategias y Planes para el BienestarGestión Integral Estrategias y Programas2025</v>
      </c>
      <c r="G1171" s="118" t="s">
        <v>220</v>
      </c>
      <c r="H1171" s="118" t="s">
        <v>215</v>
      </c>
      <c r="I1171" s="118" t="s">
        <v>47</v>
      </c>
      <c r="J1171" s="116" t="s">
        <v>37</v>
      </c>
      <c r="K1171" s="119" t="s">
        <v>38</v>
      </c>
      <c r="L1171" s="119" t="s">
        <v>39</v>
      </c>
      <c r="M1171" s="120" t="s">
        <v>11</v>
      </c>
      <c r="N1171" s="96" t="s">
        <v>2</v>
      </c>
      <c r="O1171" s="116" t="str">
        <f t="shared" si="36"/>
        <v>1419. Gestión de Programas Estrategias y Planes para el BienestarGestión Integral Estrategias y Programas20255_SUBRED3_MARZO_2026</v>
      </c>
      <c r="P1171" s="121">
        <v>3994272</v>
      </c>
      <c r="Q1171" s="121"/>
      <c r="R1171" s="121"/>
      <c r="S1171" s="122"/>
      <c r="T1171" s="123">
        <v>0</v>
      </c>
    </row>
    <row r="1172" spans="2:20" ht="30.2" hidden="1" customHeight="1">
      <c r="B1172" s="117">
        <v>142</v>
      </c>
      <c r="C1172" s="118" t="s">
        <v>210</v>
      </c>
      <c r="D1172" s="118" t="s">
        <v>211</v>
      </c>
      <c r="E1172" s="83">
        <v>2025</v>
      </c>
      <c r="F1172" s="116" t="str">
        <f t="shared" si="37"/>
        <v>1429. Gestión de Programas Estrategias y Planes para el BienestarGestión Integral Estrategias y Programas2025</v>
      </c>
      <c r="G1172" s="118" t="s">
        <v>221</v>
      </c>
      <c r="H1172" s="118" t="s">
        <v>215</v>
      </c>
      <c r="I1172" s="118" t="s">
        <v>47</v>
      </c>
      <c r="J1172" s="116" t="s">
        <v>37</v>
      </c>
      <c r="K1172" s="119" t="s">
        <v>38</v>
      </c>
      <c r="L1172" s="119" t="s">
        <v>58</v>
      </c>
      <c r="M1172" s="120" t="s">
        <v>11</v>
      </c>
      <c r="N1172" s="96" t="s">
        <v>2</v>
      </c>
      <c r="O1172" s="116" t="str">
        <f t="shared" si="36"/>
        <v>1429. Gestión de Programas Estrategias y Planes para el BienestarGestión Integral Estrategias y Programas20255_SUBRED3_MARZO_2026</v>
      </c>
      <c r="P1172" s="121">
        <v>3994272</v>
      </c>
      <c r="Q1172" s="121"/>
      <c r="R1172" s="121"/>
      <c r="S1172" s="122"/>
      <c r="T1172" s="123">
        <v>0</v>
      </c>
    </row>
    <row r="1173" spans="2:20" ht="30.2" hidden="1" customHeight="1">
      <c r="B1173" s="117">
        <v>143</v>
      </c>
      <c r="C1173" s="118" t="s">
        <v>210</v>
      </c>
      <c r="D1173" s="118" t="s">
        <v>211</v>
      </c>
      <c r="E1173" s="83">
        <v>2025</v>
      </c>
      <c r="F1173" s="116" t="str">
        <f t="shared" si="37"/>
        <v>1439. Gestión de Programas Estrategias y Planes para el BienestarGestión Integral Estrategias y Programas2025</v>
      </c>
      <c r="G1173" s="118" t="s">
        <v>222</v>
      </c>
      <c r="H1173" s="118" t="s">
        <v>223</v>
      </c>
      <c r="I1173" s="118" t="s">
        <v>47</v>
      </c>
      <c r="J1173" s="116" t="s">
        <v>37</v>
      </c>
      <c r="K1173" s="119" t="s">
        <v>38</v>
      </c>
      <c r="L1173" s="119" t="s">
        <v>39</v>
      </c>
      <c r="M1173" s="120" t="s">
        <v>11</v>
      </c>
      <c r="N1173" s="96" t="s">
        <v>2</v>
      </c>
      <c r="O1173" s="116" t="str">
        <f t="shared" si="36"/>
        <v>1439. Gestión de Programas Estrategias y Planes para el BienestarGestión Integral Estrategias y Programas20255_SUBRED3_MARZO_2026</v>
      </c>
      <c r="P1173" s="121">
        <v>7508288</v>
      </c>
      <c r="Q1173" s="121"/>
      <c r="R1173" s="121"/>
      <c r="S1173" s="122"/>
      <c r="T1173" s="123">
        <v>0</v>
      </c>
    </row>
    <row r="1174" spans="2:20" ht="30.2" hidden="1" customHeight="1">
      <c r="B1174" s="117">
        <v>144</v>
      </c>
      <c r="C1174" s="118" t="s">
        <v>210</v>
      </c>
      <c r="D1174" s="118" t="s">
        <v>211</v>
      </c>
      <c r="E1174" s="83">
        <v>2025</v>
      </c>
      <c r="F1174" s="116" t="str">
        <f t="shared" si="37"/>
        <v>1449. Gestión de Programas Estrategias y Planes para el BienestarGestión Integral Estrategias y Programas2025</v>
      </c>
      <c r="G1174" s="118" t="s">
        <v>224</v>
      </c>
      <c r="H1174" s="118" t="s">
        <v>223</v>
      </c>
      <c r="I1174" s="118" t="s">
        <v>47</v>
      </c>
      <c r="J1174" s="116" t="s">
        <v>37</v>
      </c>
      <c r="K1174" s="119" t="s">
        <v>38</v>
      </c>
      <c r="L1174" s="119" t="s">
        <v>39</v>
      </c>
      <c r="M1174" s="120" t="s">
        <v>11</v>
      </c>
      <c r="N1174" s="96" t="s">
        <v>2</v>
      </c>
      <c r="O1174" s="116" t="str">
        <f t="shared" si="36"/>
        <v>1449. Gestión de Programas Estrategias y Planes para el BienestarGestión Integral Estrategias y Programas20255_SUBRED3_MARZO_2026</v>
      </c>
      <c r="P1174" s="121">
        <v>7508288</v>
      </c>
      <c r="Q1174" s="121"/>
      <c r="R1174" s="121"/>
      <c r="S1174" s="122"/>
      <c r="T1174" s="123">
        <v>0</v>
      </c>
    </row>
    <row r="1175" spans="2:20" ht="30.2" hidden="1" customHeight="1">
      <c r="B1175" s="117">
        <v>145</v>
      </c>
      <c r="C1175" s="118" t="s">
        <v>210</v>
      </c>
      <c r="D1175" s="118" t="s">
        <v>211</v>
      </c>
      <c r="E1175" s="83">
        <v>2025</v>
      </c>
      <c r="F1175" s="116" t="str">
        <f t="shared" si="37"/>
        <v>1459. Gestión de Programas Estrategias y Planes para el BienestarGestión Integral Estrategias y Programas2025</v>
      </c>
      <c r="G1175" s="118" t="s">
        <v>225</v>
      </c>
      <c r="H1175" s="118" t="s">
        <v>223</v>
      </c>
      <c r="I1175" s="118" t="s">
        <v>47</v>
      </c>
      <c r="J1175" s="116" t="s">
        <v>37</v>
      </c>
      <c r="K1175" s="119" t="s">
        <v>38</v>
      </c>
      <c r="L1175" s="119" t="s">
        <v>39</v>
      </c>
      <c r="M1175" s="120" t="s">
        <v>11</v>
      </c>
      <c r="N1175" s="96" t="s">
        <v>2</v>
      </c>
      <c r="O1175" s="116" t="str">
        <f t="shared" si="36"/>
        <v>1459. Gestión de Programas Estrategias y Planes para el BienestarGestión Integral Estrategias y Programas20255_SUBRED3_MARZO_2026</v>
      </c>
      <c r="P1175" s="121">
        <v>5299968</v>
      </c>
      <c r="Q1175" s="121"/>
      <c r="R1175" s="121"/>
      <c r="S1175" s="122"/>
      <c r="T1175" s="123">
        <v>0</v>
      </c>
    </row>
    <row r="1176" spans="2:20" ht="30.2" hidden="1" customHeight="1">
      <c r="B1176" s="117">
        <v>146</v>
      </c>
      <c r="C1176" s="118" t="s">
        <v>210</v>
      </c>
      <c r="D1176" s="118" t="s">
        <v>211</v>
      </c>
      <c r="E1176" s="83">
        <v>2025</v>
      </c>
      <c r="F1176" s="116" t="str">
        <f t="shared" si="37"/>
        <v>1469. Gestión de Programas Estrategias y Planes para el BienestarGestión Integral Estrategias y Programas2025</v>
      </c>
      <c r="G1176" s="118" t="s">
        <v>226</v>
      </c>
      <c r="H1176" s="118" t="s">
        <v>223</v>
      </c>
      <c r="I1176" s="118" t="s">
        <v>47</v>
      </c>
      <c r="J1176" s="116" t="s">
        <v>37</v>
      </c>
      <c r="K1176" s="119" t="s">
        <v>69</v>
      </c>
      <c r="L1176" s="119" t="s">
        <v>58</v>
      </c>
      <c r="M1176" s="120" t="s">
        <v>11</v>
      </c>
      <c r="N1176" s="96" t="s">
        <v>2</v>
      </c>
      <c r="O1176" s="116" t="str">
        <f t="shared" si="36"/>
        <v>1469. Gestión de Programas Estrategias y Planes para el BienestarGestión Integral Estrategias y Programas20255_SUBRED3_MARZO_2026</v>
      </c>
      <c r="P1176" s="121">
        <v>122208</v>
      </c>
      <c r="Q1176" s="121"/>
      <c r="R1176" s="121"/>
      <c r="S1176" s="122"/>
      <c r="T1176" s="123">
        <v>0</v>
      </c>
    </row>
    <row r="1177" spans="2:20" ht="30.2" hidden="1" customHeight="1">
      <c r="B1177" s="117">
        <v>147</v>
      </c>
      <c r="C1177" s="118" t="s">
        <v>210</v>
      </c>
      <c r="D1177" s="118" t="s">
        <v>211</v>
      </c>
      <c r="E1177" s="83">
        <v>2025</v>
      </c>
      <c r="F1177" s="116" t="str">
        <f t="shared" si="37"/>
        <v>1479. Gestión de Programas Estrategias y Planes para el BienestarGestión Integral Estrategias y Programas2025</v>
      </c>
      <c r="G1177" s="118" t="s">
        <v>227</v>
      </c>
      <c r="H1177" s="118" t="s">
        <v>223</v>
      </c>
      <c r="I1177" s="118" t="s">
        <v>47</v>
      </c>
      <c r="J1177" s="116" t="s">
        <v>37</v>
      </c>
      <c r="K1177" s="119" t="s">
        <v>193</v>
      </c>
      <c r="L1177" s="119" t="s">
        <v>58</v>
      </c>
      <c r="M1177" s="120" t="s">
        <v>11</v>
      </c>
      <c r="N1177" s="96" t="s">
        <v>2</v>
      </c>
      <c r="O1177" s="116" t="str">
        <f t="shared" si="36"/>
        <v>1479. Gestión de Programas Estrategias y Planes para el BienestarGestión Integral Estrategias y Programas20255_SUBRED3_MARZO_2026</v>
      </c>
      <c r="P1177" s="121">
        <v>30552</v>
      </c>
      <c r="Q1177" s="121"/>
      <c r="R1177" s="121"/>
      <c r="S1177" s="122"/>
      <c r="T1177" s="123">
        <v>0</v>
      </c>
    </row>
    <row r="1178" spans="2:20" ht="30.2" hidden="1" customHeight="1">
      <c r="B1178" s="117">
        <v>148</v>
      </c>
      <c r="C1178" s="118" t="s">
        <v>210</v>
      </c>
      <c r="D1178" s="118" t="s">
        <v>211</v>
      </c>
      <c r="E1178" s="83">
        <v>2025</v>
      </c>
      <c r="F1178" s="116" t="str">
        <f t="shared" si="37"/>
        <v>1489. Gestión de Programas Estrategias y Planes para el BienestarGestión Integral Estrategias y Programas2025</v>
      </c>
      <c r="G1178" s="118" t="s">
        <v>228</v>
      </c>
      <c r="H1178" s="118" t="s">
        <v>223</v>
      </c>
      <c r="I1178" s="118" t="s">
        <v>47</v>
      </c>
      <c r="J1178" s="116" t="s">
        <v>37</v>
      </c>
      <c r="K1178" s="119" t="s">
        <v>69</v>
      </c>
      <c r="L1178" s="119" t="s">
        <v>58</v>
      </c>
      <c r="M1178" s="120" t="s">
        <v>11</v>
      </c>
      <c r="N1178" s="96" t="s">
        <v>2</v>
      </c>
      <c r="O1178" s="116" t="str">
        <f t="shared" si="36"/>
        <v>1489. Gestión de Programas Estrategias y Planes para el BienestarGestión Integral Estrategias y Programas20255_SUBRED3_MARZO_2026</v>
      </c>
      <c r="P1178" s="121">
        <v>122208</v>
      </c>
      <c r="Q1178" s="121"/>
      <c r="R1178" s="121"/>
      <c r="S1178" s="122"/>
      <c r="T1178" s="123">
        <v>0</v>
      </c>
    </row>
    <row r="1179" spans="2:20" ht="30.2" hidden="1" customHeight="1">
      <c r="B1179" s="117">
        <v>149</v>
      </c>
      <c r="C1179" s="118" t="s">
        <v>210</v>
      </c>
      <c r="D1179" s="118" t="s">
        <v>211</v>
      </c>
      <c r="E1179" s="83">
        <v>2025</v>
      </c>
      <c r="F1179" s="116" t="str">
        <f t="shared" si="37"/>
        <v>1499. Gestión de Programas Estrategias y Planes para el BienestarGestión Integral Estrategias y Programas2025</v>
      </c>
      <c r="G1179" s="118" t="s">
        <v>229</v>
      </c>
      <c r="H1179" s="118" t="s">
        <v>223</v>
      </c>
      <c r="I1179" s="118" t="s">
        <v>47</v>
      </c>
      <c r="J1179" s="116" t="s">
        <v>37</v>
      </c>
      <c r="K1179" s="119" t="s">
        <v>38</v>
      </c>
      <c r="L1179" s="119" t="s">
        <v>39</v>
      </c>
      <c r="M1179" s="120" t="s">
        <v>11</v>
      </c>
      <c r="N1179" s="96" t="s">
        <v>2</v>
      </c>
      <c r="O1179" s="116" t="str">
        <f t="shared" si="36"/>
        <v>1499. Gestión de Programas Estrategias y Planes para el BienestarGestión Integral Estrategias y Programas20255_SUBRED3_MARZO_2026</v>
      </c>
      <c r="P1179" s="121">
        <v>3665168</v>
      </c>
      <c r="Q1179" s="121"/>
      <c r="R1179" s="121"/>
      <c r="S1179" s="122"/>
      <c r="T1179" s="123">
        <v>0</v>
      </c>
    </row>
    <row r="1180" spans="2:20" ht="30.2" hidden="1" customHeight="1">
      <c r="B1180" s="117">
        <v>150</v>
      </c>
      <c r="C1180" s="118" t="s">
        <v>210</v>
      </c>
      <c r="D1180" s="118" t="s">
        <v>211</v>
      </c>
      <c r="E1180" s="83">
        <v>2025</v>
      </c>
      <c r="F1180" s="116" t="str">
        <f t="shared" si="37"/>
        <v>1509. Gestión de Programas Estrategias y Planes para el BienestarGestión Integral Estrategias y Programas2025</v>
      </c>
      <c r="G1180" s="118" t="s">
        <v>230</v>
      </c>
      <c r="H1180" s="118" t="s">
        <v>223</v>
      </c>
      <c r="I1180" s="118" t="s">
        <v>47</v>
      </c>
      <c r="J1180" s="116" t="s">
        <v>37</v>
      </c>
      <c r="K1180" s="119" t="s">
        <v>38</v>
      </c>
      <c r="L1180" s="119" t="s">
        <v>39</v>
      </c>
      <c r="M1180" s="120" t="s">
        <v>11</v>
      </c>
      <c r="N1180" s="96" t="s">
        <v>2</v>
      </c>
      <c r="O1180" s="116" t="str">
        <f t="shared" si="36"/>
        <v>1509. Gestión de Programas Estrategias y Planes para el BienestarGestión Integral Estrategias y Programas20255_SUBRED3_MARZO_2026</v>
      </c>
      <c r="P1180" s="121">
        <v>1057260</v>
      </c>
      <c r="Q1180" s="121"/>
      <c r="R1180" s="121"/>
      <c r="S1180" s="122"/>
      <c r="T1180" s="123">
        <v>0</v>
      </c>
    </row>
    <row r="1181" spans="2:20" ht="30.2" hidden="1" customHeight="1">
      <c r="B1181" s="117">
        <v>151</v>
      </c>
      <c r="C1181" s="118" t="s">
        <v>210</v>
      </c>
      <c r="D1181" s="118" t="s">
        <v>211</v>
      </c>
      <c r="E1181" s="83">
        <v>2025</v>
      </c>
      <c r="F1181" s="116" t="str">
        <f t="shared" si="37"/>
        <v>1519. Gestión de Programas Estrategias y Planes para el BienestarGestión Integral Estrategias y Programas2025</v>
      </c>
      <c r="G1181" s="118" t="s">
        <v>231</v>
      </c>
      <c r="H1181" s="118" t="s">
        <v>223</v>
      </c>
      <c r="I1181" s="118" t="s">
        <v>47</v>
      </c>
      <c r="J1181" s="116" t="s">
        <v>37</v>
      </c>
      <c r="K1181" s="119" t="s">
        <v>38</v>
      </c>
      <c r="L1181" s="119" t="s">
        <v>39</v>
      </c>
      <c r="M1181" s="120" t="s">
        <v>11</v>
      </c>
      <c r="N1181" s="96" t="s">
        <v>2</v>
      </c>
      <c r="O1181" s="116" t="str">
        <f t="shared" si="36"/>
        <v>1519. Gestión de Programas Estrategias y Planes para el BienestarGestión Integral Estrategias y Programas20255_SUBRED3_MARZO_2026</v>
      </c>
      <c r="P1181" s="121">
        <v>1409680</v>
      </c>
      <c r="Q1181" s="121"/>
      <c r="R1181" s="121"/>
      <c r="S1181" s="122"/>
      <c r="T1181" s="123">
        <v>0</v>
      </c>
    </row>
    <row r="1182" spans="2:20" ht="30.2" hidden="1" customHeight="1">
      <c r="B1182" s="117">
        <v>152</v>
      </c>
      <c r="C1182" s="118" t="s">
        <v>210</v>
      </c>
      <c r="D1182" s="118" t="s">
        <v>211</v>
      </c>
      <c r="E1182" s="83">
        <v>2025</v>
      </c>
      <c r="F1182" s="116" t="str">
        <f t="shared" si="37"/>
        <v>1529. Gestión de Programas Estrategias y Planes para el BienestarGestión Integral Estrategias y Programas2025</v>
      </c>
      <c r="G1182" s="118" t="s">
        <v>232</v>
      </c>
      <c r="H1182" s="118" t="s">
        <v>223</v>
      </c>
      <c r="I1182" s="118" t="s">
        <v>47</v>
      </c>
      <c r="J1182" s="116" t="s">
        <v>37</v>
      </c>
      <c r="K1182" s="119" t="s">
        <v>38</v>
      </c>
      <c r="L1182" s="119" t="s">
        <v>39</v>
      </c>
      <c r="M1182" s="120" t="s">
        <v>11</v>
      </c>
      <c r="N1182" s="96" t="s">
        <v>2</v>
      </c>
      <c r="O1182" s="116" t="str">
        <f t="shared" si="36"/>
        <v>1529. Gestión de Programas Estrategias y Planes para el BienestarGestión Integral Estrategias y Programas20255_SUBRED3_MARZO_2026</v>
      </c>
      <c r="P1182" s="121">
        <v>352420</v>
      </c>
      <c r="Q1182" s="121"/>
      <c r="R1182" s="121"/>
      <c r="S1182" s="122"/>
      <c r="T1182" s="123">
        <v>0</v>
      </c>
    </row>
    <row r="1183" spans="2:20" ht="30.2" hidden="1" customHeight="1">
      <c r="B1183" s="117">
        <v>153</v>
      </c>
      <c r="C1183" s="118" t="s">
        <v>210</v>
      </c>
      <c r="D1183" s="118" t="s">
        <v>211</v>
      </c>
      <c r="E1183" s="83">
        <v>2025</v>
      </c>
      <c r="F1183" s="116" t="str">
        <f t="shared" si="37"/>
        <v>1539. Gestión de Programas Estrategias y Planes para el BienestarGestión Integral Estrategias y Programas2025</v>
      </c>
      <c r="G1183" s="118" t="s">
        <v>233</v>
      </c>
      <c r="H1183" s="118" t="s">
        <v>213</v>
      </c>
      <c r="I1183" s="118" t="s">
        <v>47</v>
      </c>
      <c r="J1183" s="116" t="s">
        <v>37</v>
      </c>
      <c r="K1183" s="119" t="s">
        <v>38</v>
      </c>
      <c r="L1183" s="119" t="s">
        <v>39</v>
      </c>
      <c r="M1183" s="120" t="s">
        <v>11</v>
      </c>
      <c r="N1183" s="96" t="s">
        <v>2</v>
      </c>
      <c r="O1183" s="116" t="str">
        <f t="shared" si="36"/>
        <v>1539. Gestión de Programas Estrategias y Planes para el BienestarGestión Integral Estrategias y Programas20255_SUBRED3_MARZO_2026</v>
      </c>
      <c r="P1183" s="121">
        <v>7347488</v>
      </c>
      <c r="Q1183" s="121"/>
      <c r="R1183" s="121"/>
      <c r="S1183" s="122"/>
      <c r="T1183" s="123">
        <v>0</v>
      </c>
    </row>
    <row r="1184" spans="2:20" ht="30.2" hidden="1" customHeight="1">
      <c r="B1184" s="117">
        <v>154</v>
      </c>
      <c r="C1184" s="118" t="s">
        <v>210</v>
      </c>
      <c r="D1184" s="118" t="s">
        <v>211</v>
      </c>
      <c r="E1184" s="83">
        <v>2025</v>
      </c>
      <c r="F1184" s="116" t="str">
        <f t="shared" si="37"/>
        <v>1549. Gestión de Programas Estrategias y Planes para el BienestarGestión Integral Estrategias y Programas2025</v>
      </c>
      <c r="G1184" s="118" t="s">
        <v>234</v>
      </c>
      <c r="H1184" s="118" t="s">
        <v>213</v>
      </c>
      <c r="I1184" s="118" t="s">
        <v>47</v>
      </c>
      <c r="J1184" s="116" t="s">
        <v>37</v>
      </c>
      <c r="K1184" s="119" t="s">
        <v>38</v>
      </c>
      <c r="L1184" s="119" t="s">
        <v>39</v>
      </c>
      <c r="M1184" s="120" t="s">
        <v>11</v>
      </c>
      <c r="N1184" s="96" t="s">
        <v>2</v>
      </c>
      <c r="O1184" s="116" t="str">
        <f t="shared" si="36"/>
        <v>1549. Gestión de Programas Estrategias y Planes para el BienestarGestión Integral Estrategias y Programas20255_SUBRED3_MARZO_2026</v>
      </c>
      <c r="P1184" s="121">
        <v>7347488</v>
      </c>
      <c r="Q1184" s="121"/>
      <c r="R1184" s="121"/>
      <c r="S1184" s="122"/>
      <c r="T1184" s="123">
        <v>0</v>
      </c>
    </row>
    <row r="1185" spans="2:20" ht="30.2" hidden="1" customHeight="1">
      <c r="B1185" s="117">
        <v>155</v>
      </c>
      <c r="C1185" s="118" t="s">
        <v>210</v>
      </c>
      <c r="D1185" s="118" t="s">
        <v>211</v>
      </c>
      <c r="E1185" s="83">
        <v>2025</v>
      </c>
      <c r="F1185" s="116" t="str">
        <f t="shared" si="37"/>
        <v>1559. Gestión de Programas Estrategias y Planes para el BienestarGestión Integral Estrategias y Programas2025</v>
      </c>
      <c r="G1185" s="118" t="s">
        <v>235</v>
      </c>
      <c r="H1185" s="118" t="s">
        <v>213</v>
      </c>
      <c r="I1185" s="118" t="s">
        <v>47</v>
      </c>
      <c r="J1185" s="116" t="s">
        <v>37</v>
      </c>
      <c r="K1185" s="119" t="s">
        <v>38</v>
      </c>
      <c r="L1185" s="119" t="s">
        <v>39</v>
      </c>
      <c r="M1185" s="120" t="s">
        <v>11</v>
      </c>
      <c r="N1185" s="96" t="s">
        <v>2</v>
      </c>
      <c r="O1185" s="116" t="str">
        <f t="shared" si="36"/>
        <v>1559. Gestión de Programas Estrategias y Planes para el BienestarGestión Integral Estrategias y Programas20255_SUBRED3_MARZO_2026</v>
      </c>
      <c r="P1185" s="121">
        <v>7347488</v>
      </c>
      <c r="Q1185" s="121"/>
      <c r="R1185" s="121"/>
      <c r="S1185" s="122"/>
      <c r="T1185" s="123">
        <v>0</v>
      </c>
    </row>
    <row r="1186" spans="2:20" ht="30.2" hidden="1" customHeight="1">
      <c r="B1186" s="117">
        <v>156</v>
      </c>
      <c r="C1186" s="118" t="s">
        <v>210</v>
      </c>
      <c r="D1186" s="118" t="s">
        <v>211</v>
      </c>
      <c r="E1186" s="83">
        <v>2025</v>
      </c>
      <c r="F1186" s="116" t="str">
        <f t="shared" si="37"/>
        <v>1569. Gestión de Programas Estrategias y Planes para el BienestarGestión Integral Estrategias y Programas2025</v>
      </c>
      <c r="G1186" s="118" t="s">
        <v>236</v>
      </c>
      <c r="H1186" s="118" t="s">
        <v>213</v>
      </c>
      <c r="I1186" s="118" t="s">
        <v>47</v>
      </c>
      <c r="J1186" s="116" t="s">
        <v>37</v>
      </c>
      <c r="K1186" s="119" t="s">
        <v>38</v>
      </c>
      <c r="L1186" s="119" t="s">
        <v>39</v>
      </c>
      <c r="M1186" s="120" t="s">
        <v>11</v>
      </c>
      <c r="N1186" s="96" t="s">
        <v>2</v>
      </c>
      <c r="O1186" s="116" t="str">
        <f t="shared" si="36"/>
        <v>1569. Gestión de Programas Estrategias y Planes para el BienestarGestión Integral Estrategias y Programas20255_SUBRED3_MARZO_2026</v>
      </c>
      <c r="P1186" s="121">
        <v>13832016</v>
      </c>
      <c r="Q1186" s="121"/>
      <c r="R1186" s="121"/>
      <c r="S1186" s="122"/>
      <c r="T1186" s="123">
        <v>0</v>
      </c>
    </row>
    <row r="1187" spans="2:20" ht="30.2" hidden="1" customHeight="1">
      <c r="B1187" s="117">
        <v>157</v>
      </c>
      <c r="C1187" s="118" t="s">
        <v>210</v>
      </c>
      <c r="D1187" s="118" t="s">
        <v>211</v>
      </c>
      <c r="E1187" s="83">
        <v>2025</v>
      </c>
      <c r="F1187" s="116" t="str">
        <f t="shared" si="37"/>
        <v>1579. Gestión de Programas Estrategias y Planes para el BienestarGestión Integral Estrategias y Programas2025</v>
      </c>
      <c r="G1187" s="118" t="s">
        <v>237</v>
      </c>
      <c r="H1187" s="118" t="s">
        <v>213</v>
      </c>
      <c r="I1187" s="118" t="s">
        <v>47</v>
      </c>
      <c r="J1187" s="116" t="s">
        <v>37</v>
      </c>
      <c r="K1187" s="119" t="s">
        <v>38</v>
      </c>
      <c r="L1187" s="119" t="s">
        <v>39</v>
      </c>
      <c r="M1187" s="120" t="s">
        <v>11</v>
      </c>
      <c r="N1187" s="96" t="s">
        <v>2</v>
      </c>
      <c r="O1187" s="116" t="str">
        <f t="shared" si="36"/>
        <v>1579. Gestión de Programas Estrategias y Planes para el BienestarGestión Integral Estrategias y Programas20255_SUBRED3_MARZO_2026</v>
      </c>
      <c r="P1187" s="121">
        <v>13832016</v>
      </c>
      <c r="Q1187" s="121"/>
      <c r="R1187" s="121"/>
      <c r="S1187" s="122"/>
      <c r="T1187" s="123">
        <v>0</v>
      </c>
    </row>
    <row r="1188" spans="2:20" ht="30.2" hidden="1" customHeight="1">
      <c r="B1188" s="117">
        <v>158</v>
      </c>
      <c r="C1188" s="118" t="s">
        <v>210</v>
      </c>
      <c r="D1188" s="118" t="s">
        <v>211</v>
      </c>
      <c r="E1188" s="83">
        <v>2025</v>
      </c>
      <c r="F1188" s="116" t="str">
        <f t="shared" si="37"/>
        <v>1589. Gestión de Programas Estrategias y Planes para el BienestarGestión Integral Estrategias y Programas2025</v>
      </c>
      <c r="G1188" s="118" t="s">
        <v>238</v>
      </c>
      <c r="H1188" s="118" t="s">
        <v>213</v>
      </c>
      <c r="I1188" s="118" t="s">
        <v>47</v>
      </c>
      <c r="J1188" s="116" t="s">
        <v>37</v>
      </c>
      <c r="K1188" s="119" t="s">
        <v>69</v>
      </c>
      <c r="L1188" s="119" t="s">
        <v>39</v>
      </c>
      <c r="M1188" s="120" t="s">
        <v>11</v>
      </c>
      <c r="N1188" s="96" t="s">
        <v>2</v>
      </c>
      <c r="O1188" s="116" t="str">
        <f t="shared" si="36"/>
        <v>1589. Gestión de Programas Estrategias y Planes para el BienestarGestión Integral Estrategias y Programas20255_SUBRED3_MARZO_2026</v>
      </c>
      <c r="P1188" s="121">
        <v>2114520</v>
      </c>
      <c r="Q1188" s="121"/>
      <c r="R1188" s="121"/>
      <c r="S1188" s="122"/>
      <c r="T1188" s="123">
        <v>0</v>
      </c>
    </row>
    <row r="1189" spans="2:20" ht="30.2" hidden="1" customHeight="1">
      <c r="B1189" s="117">
        <v>159</v>
      </c>
      <c r="C1189" s="118" t="s">
        <v>210</v>
      </c>
      <c r="D1189" s="118" t="s">
        <v>211</v>
      </c>
      <c r="E1189" s="83">
        <v>2025</v>
      </c>
      <c r="F1189" s="116" t="str">
        <f t="shared" si="37"/>
        <v>1599. Gestión de Programas Estrategias y Planes para el BienestarGestión Integral Estrategias y Programas2025</v>
      </c>
      <c r="G1189" s="118" t="s">
        <v>239</v>
      </c>
      <c r="H1189" s="118" t="s">
        <v>213</v>
      </c>
      <c r="I1189" s="118" t="s">
        <v>47</v>
      </c>
      <c r="J1189" s="116" t="s">
        <v>37</v>
      </c>
      <c r="K1189" s="119" t="s">
        <v>38</v>
      </c>
      <c r="L1189" s="119" t="s">
        <v>39</v>
      </c>
      <c r="M1189" s="120" t="s">
        <v>11</v>
      </c>
      <c r="N1189" s="96" t="s">
        <v>2</v>
      </c>
      <c r="O1189" s="116" t="str">
        <f t="shared" si="36"/>
        <v>1599. Gestión de Programas Estrategias y Planes para el BienestarGestión Integral Estrategias y Programas20255_SUBRED3_MARZO_2026</v>
      </c>
      <c r="P1189" s="121">
        <v>4370008</v>
      </c>
      <c r="Q1189" s="121"/>
      <c r="R1189" s="121"/>
      <c r="S1189" s="122"/>
      <c r="T1189" s="123">
        <v>0</v>
      </c>
    </row>
    <row r="1190" spans="2:20" ht="30.2" hidden="1" customHeight="1">
      <c r="B1190" s="117">
        <v>160</v>
      </c>
      <c r="C1190" s="118" t="s">
        <v>210</v>
      </c>
      <c r="D1190" s="118" t="s">
        <v>211</v>
      </c>
      <c r="E1190" s="83">
        <v>2025</v>
      </c>
      <c r="F1190" s="116" t="str">
        <f t="shared" si="37"/>
        <v>1609. Gestión de Programas Estrategias y Planes para el BienestarGestión Integral Estrategias y Programas2025</v>
      </c>
      <c r="G1190" s="118" t="s">
        <v>240</v>
      </c>
      <c r="H1190" s="118" t="s">
        <v>213</v>
      </c>
      <c r="I1190" s="118" t="s">
        <v>47</v>
      </c>
      <c r="J1190" s="116" t="s">
        <v>37</v>
      </c>
      <c r="K1190" s="119" t="s">
        <v>38</v>
      </c>
      <c r="L1190" s="119" t="s">
        <v>39</v>
      </c>
      <c r="M1190" s="120" t="s">
        <v>11</v>
      </c>
      <c r="N1190" s="96" t="s">
        <v>2</v>
      </c>
      <c r="O1190" s="116" t="str">
        <f t="shared" si="36"/>
        <v>1609. Gestión de Programas Estrategias y Planes para el BienestarGestión Integral Estrategias y Programas20255_SUBRED3_MARZO_2026</v>
      </c>
      <c r="P1190" s="121">
        <v>3994272</v>
      </c>
      <c r="Q1190" s="121"/>
      <c r="R1190" s="121"/>
      <c r="S1190" s="122"/>
      <c r="T1190" s="123">
        <v>0</v>
      </c>
    </row>
    <row r="1191" spans="2:20" ht="30.2" hidden="1" customHeight="1">
      <c r="B1191" s="117">
        <v>161</v>
      </c>
      <c r="C1191" s="118" t="s">
        <v>210</v>
      </c>
      <c r="D1191" s="118" t="s">
        <v>211</v>
      </c>
      <c r="E1191" s="83">
        <v>2025</v>
      </c>
      <c r="F1191" s="116" t="str">
        <f t="shared" si="37"/>
        <v>1619. Gestión de Programas Estrategias y Planes para el BienestarGestión Integral Estrategias y Programas2025</v>
      </c>
      <c r="G1191" s="118" t="s">
        <v>241</v>
      </c>
      <c r="H1191" s="118" t="s">
        <v>215</v>
      </c>
      <c r="I1191" s="118" t="s">
        <v>47</v>
      </c>
      <c r="J1191" s="116" t="s">
        <v>37</v>
      </c>
      <c r="K1191" s="119" t="s">
        <v>38</v>
      </c>
      <c r="L1191" s="119" t="s">
        <v>39</v>
      </c>
      <c r="M1191" s="120" t="s">
        <v>11</v>
      </c>
      <c r="N1191" s="96" t="s">
        <v>2</v>
      </c>
      <c r="O1191" s="116" t="str">
        <f t="shared" si="36"/>
        <v>1619. Gestión de Programas Estrategias y Planes para el BienestarGestión Integral Estrategias y Programas20255_SUBRED3_MARZO_2026</v>
      </c>
      <c r="P1191" s="121">
        <v>7347488</v>
      </c>
      <c r="Q1191" s="121"/>
      <c r="R1191" s="121"/>
      <c r="S1191" s="122"/>
      <c r="T1191" s="123">
        <v>0</v>
      </c>
    </row>
    <row r="1192" spans="2:20" ht="30.2" hidden="1" customHeight="1">
      <c r="B1192" s="117">
        <v>162</v>
      </c>
      <c r="C1192" s="118" t="s">
        <v>210</v>
      </c>
      <c r="D1192" s="118" t="s">
        <v>211</v>
      </c>
      <c r="E1192" s="83">
        <v>2025</v>
      </c>
      <c r="F1192" s="116" t="str">
        <f t="shared" si="37"/>
        <v>1629. Gestión de Programas Estrategias y Planes para el BienestarGestión Integral Estrategias y Programas2025</v>
      </c>
      <c r="G1192" s="118" t="s">
        <v>242</v>
      </c>
      <c r="H1192" s="118" t="s">
        <v>215</v>
      </c>
      <c r="I1192" s="118" t="s">
        <v>47</v>
      </c>
      <c r="J1192" s="116" t="s">
        <v>37</v>
      </c>
      <c r="K1192" s="119" t="s">
        <v>38</v>
      </c>
      <c r="L1192" s="119" t="s">
        <v>39</v>
      </c>
      <c r="M1192" s="120" t="s">
        <v>11</v>
      </c>
      <c r="N1192" s="96" t="s">
        <v>2</v>
      </c>
      <c r="O1192" s="116" t="str">
        <f t="shared" si="36"/>
        <v>1629. Gestión de Programas Estrategias y Planes para el BienestarGestión Integral Estrategias y Programas20255_SUBRED3_MARZO_2026</v>
      </c>
      <c r="P1192" s="121">
        <v>10478800</v>
      </c>
      <c r="Q1192" s="121"/>
      <c r="R1192" s="121"/>
      <c r="S1192" s="122"/>
      <c r="T1192" s="123">
        <v>0</v>
      </c>
    </row>
    <row r="1193" spans="2:20" ht="30.2" hidden="1" customHeight="1">
      <c r="B1193" s="117">
        <v>163</v>
      </c>
      <c r="C1193" s="118" t="s">
        <v>210</v>
      </c>
      <c r="D1193" s="118" t="s">
        <v>211</v>
      </c>
      <c r="E1193" s="83">
        <v>2025</v>
      </c>
      <c r="F1193" s="116" t="str">
        <f t="shared" si="37"/>
        <v>1639. Gestión de Programas Estrategias y Planes para el BienestarGestión Integral Estrategias y Programas2025</v>
      </c>
      <c r="G1193" s="118" t="s">
        <v>243</v>
      </c>
      <c r="H1193" s="118" t="s">
        <v>215</v>
      </c>
      <c r="I1193" s="118" t="s">
        <v>47</v>
      </c>
      <c r="J1193" s="116" t="s">
        <v>37</v>
      </c>
      <c r="K1193" s="119" t="s">
        <v>38</v>
      </c>
      <c r="L1193" s="119" t="s">
        <v>39</v>
      </c>
      <c r="M1193" s="120" t="s">
        <v>11</v>
      </c>
      <c r="N1193" s="96" t="s">
        <v>2</v>
      </c>
      <c r="O1193" s="116" t="str">
        <f t="shared" si="36"/>
        <v>1639. Gestión de Programas Estrategias y Planes para el BienestarGestión Integral Estrategias y Programas20255_SUBRED3_MARZO_2026</v>
      </c>
      <c r="P1193" s="121">
        <v>3994272</v>
      </c>
      <c r="Q1193" s="121"/>
      <c r="R1193" s="121"/>
      <c r="S1193" s="122"/>
      <c r="T1193" s="123">
        <v>0</v>
      </c>
    </row>
    <row r="1194" spans="2:20" ht="30.2" hidden="1" customHeight="1">
      <c r="B1194" s="117">
        <v>164</v>
      </c>
      <c r="C1194" s="118" t="s">
        <v>210</v>
      </c>
      <c r="D1194" s="118" t="s">
        <v>211</v>
      </c>
      <c r="E1194" s="83">
        <v>2025</v>
      </c>
      <c r="F1194" s="116" t="str">
        <f t="shared" si="37"/>
        <v>1649. Gestión de Programas Estrategias y Planes para el BienestarGestión Integral Estrategias y Programas2025</v>
      </c>
      <c r="G1194" s="118" t="s">
        <v>244</v>
      </c>
      <c r="H1194" s="118" t="s">
        <v>215</v>
      </c>
      <c r="I1194" s="118" t="s">
        <v>47</v>
      </c>
      <c r="J1194" s="116" t="s">
        <v>37</v>
      </c>
      <c r="K1194" s="119" t="s">
        <v>38</v>
      </c>
      <c r="L1194" s="119" t="s">
        <v>39</v>
      </c>
      <c r="M1194" s="120" t="s">
        <v>11</v>
      </c>
      <c r="N1194" s="96" t="s">
        <v>2</v>
      </c>
      <c r="O1194" s="116" t="str">
        <f t="shared" si="36"/>
        <v>1649. Gestión de Programas Estrategias y Planes para el BienestarGestión Integral Estrategias y Programas20255_SUBRED3_MARZO_2026</v>
      </c>
      <c r="P1194" s="121">
        <v>6484528</v>
      </c>
      <c r="Q1194" s="121"/>
      <c r="R1194" s="121"/>
      <c r="S1194" s="122"/>
      <c r="T1194" s="123">
        <v>0</v>
      </c>
    </row>
    <row r="1195" spans="2:20" ht="30.2" hidden="1" customHeight="1">
      <c r="B1195" s="117">
        <v>165</v>
      </c>
      <c r="C1195" s="118" t="s">
        <v>210</v>
      </c>
      <c r="D1195" s="118" t="s">
        <v>211</v>
      </c>
      <c r="E1195" s="83">
        <v>2025</v>
      </c>
      <c r="F1195" s="116" t="str">
        <f t="shared" si="37"/>
        <v>1659. Gestión de Programas Estrategias y Planes para el BienestarGestión Integral Estrategias y Programas2025</v>
      </c>
      <c r="G1195" s="118" t="s">
        <v>245</v>
      </c>
      <c r="H1195" s="118" t="s">
        <v>215</v>
      </c>
      <c r="I1195" s="118" t="s">
        <v>47</v>
      </c>
      <c r="J1195" s="116" t="s">
        <v>37</v>
      </c>
      <c r="K1195" s="119" t="s">
        <v>38</v>
      </c>
      <c r="L1195" s="119" t="s">
        <v>39</v>
      </c>
      <c r="M1195" s="120" t="s">
        <v>11</v>
      </c>
      <c r="N1195" s="96" t="s">
        <v>2</v>
      </c>
      <c r="O1195" s="116" t="str">
        <f t="shared" si="36"/>
        <v>1659. Gestión de Programas Estrategias y Planes para el BienestarGestión Integral Estrategias y Programas20255_SUBRED3_MARZO_2026</v>
      </c>
      <c r="P1195" s="121">
        <v>3994272</v>
      </c>
      <c r="Q1195" s="121"/>
      <c r="R1195" s="121"/>
      <c r="S1195" s="122"/>
      <c r="T1195" s="123">
        <v>0</v>
      </c>
    </row>
    <row r="1196" spans="2:20" ht="30.2" hidden="1" customHeight="1">
      <c r="B1196" s="117">
        <v>166</v>
      </c>
      <c r="C1196" s="118" t="s">
        <v>210</v>
      </c>
      <c r="D1196" s="118" t="s">
        <v>211</v>
      </c>
      <c r="E1196" s="83">
        <v>2025</v>
      </c>
      <c r="F1196" s="116" t="str">
        <f t="shared" si="37"/>
        <v>1669. Gestión de Programas Estrategias y Planes para el BienestarGestión Integral Estrategias y Programas2025</v>
      </c>
      <c r="G1196" s="118" t="s">
        <v>246</v>
      </c>
      <c r="H1196" s="118" t="s">
        <v>215</v>
      </c>
      <c r="I1196" s="118" t="s">
        <v>47</v>
      </c>
      <c r="J1196" s="116" t="s">
        <v>37</v>
      </c>
      <c r="K1196" s="119" t="s">
        <v>38</v>
      </c>
      <c r="L1196" s="119" t="s">
        <v>39</v>
      </c>
      <c r="M1196" s="120" t="s">
        <v>11</v>
      </c>
      <c r="N1196" s="96" t="s">
        <v>2</v>
      </c>
      <c r="O1196" s="116" t="str">
        <f t="shared" si="36"/>
        <v>1669. Gestión de Programas Estrategias y Planes para el BienestarGestión Integral Estrategias y Programas20255_SUBRED3_MARZO_2026</v>
      </c>
      <c r="P1196" s="121">
        <v>2983376</v>
      </c>
      <c r="Q1196" s="121"/>
      <c r="R1196" s="121"/>
      <c r="S1196" s="122"/>
      <c r="T1196" s="123">
        <v>0</v>
      </c>
    </row>
    <row r="1197" spans="2:20" ht="30.2" hidden="1" customHeight="1">
      <c r="B1197" s="117">
        <v>167</v>
      </c>
      <c r="C1197" s="118" t="s">
        <v>210</v>
      </c>
      <c r="D1197" s="118" t="s">
        <v>211</v>
      </c>
      <c r="E1197" s="83">
        <v>2025</v>
      </c>
      <c r="F1197" s="116" t="str">
        <f t="shared" si="37"/>
        <v>1679. Gestión de Programas Estrategias y Planes para el BienestarGestión Integral Estrategias y Programas2025</v>
      </c>
      <c r="G1197" s="118" t="s">
        <v>247</v>
      </c>
      <c r="H1197" s="118" t="s">
        <v>215</v>
      </c>
      <c r="I1197" s="118" t="s">
        <v>47</v>
      </c>
      <c r="J1197" s="116" t="s">
        <v>37</v>
      </c>
      <c r="K1197" s="119" t="s">
        <v>38</v>
      </c>
      <c r="L1197" s="119" t="s">
        <v>39</v>
      </c>
      <c r="M1197" s="120" t="s">
        <v>11</v>
      </c>
      <c r="N1197" s="96" t="s">
        <v>2</v>
      </c>
      <c r="O1197" s="116" t="str">
        <f t="shared" si="36"/>
        <v>1679. Gestión de Programas Estrategias y Planes para el BienestarGestión Integral Estrategias y Programas20255_SUBRED3_MARZO_2026</v>
      </c>
      <c r="P1197" s="121">
        <v>6484528</v>
      </c>
      <c r="Q1197" s="121"/>
      <c r="R1197" s="121"/>
      <c r="S1197" s="122"/>
      <c r="T1197" s="123">
        <v>0</v>
      </c>
    </row>
    <row r="1198" spans="2:20" ht="30.2" hidden="1" customHeight="1">
      <c r="B1198" s="117">
        <v>168</v>
      </c>
      <c r="C1198" s="118" t="s">
        <v>210</v>
      </c>
      <c r="D1198" s="118" t="s">
        <v>211</v>
      </c>
      <c r="E1198" s="83">
        <v>2025</v>
      </c>
      <c r="F1198" s="116" t="str">
        <f t="shared" si="37"/>
        <v>1689. Gestión de Programas Estrategias y Planes para el BienestarGestión Integral Estrategias y Programas2025</v>
      </c>
      <c r="G1198" s="118" t="s">
        <v>248</v>
      </c>
      <c r="H1198" s="118" t="s">
        <v>215</v>
      </c>
      <c r="I1198" s="118" t="s">
        <v>47</v>
      </c>
      <c r="J1198" s="116" t="s">
        <v>37</v>
      </c>
      <c r="K1198" s="119" t="s">
        <v>38</v>
      </c>
      <c r="L1198" s="119" t="s">
        <v>39</v>
      </c>
      <c r="M1198" s="120" t="s">
        <v>11</v>
      </c>
      <c r="N1198" s="96" t="s">
        <v>2</v>
      </c>
      <c r="O1198" s="116" t="str">
        <f t="shared" si="36"/>
        <v>1689. Gestión de Programas Estrategias y Planes para el BienestarGestión Integral Estrategias y Programas20255_SUBRED3_MARZO_2026</v>
      </c>
      <c r="P1198" s="121">
        <v>3994272</v>
      </c>
      <c r="Q1198" s="121"/>
      <c r="R1198" s="121"/>
      <c r="S1198" s="122"/>
      <c r="T1198" s="123">
        <v>0</v>
      </c>
    </row>
    <row r="1199" spans="2:20" ht="30.2" hidden="1" customHeight="1">
      <c r="B1199" s="117">
        <v>169</v>
      </c>
      <c r="C1199" s="118" t="s">
        <v>210</v>
      </c>
      <c r="D1199" s="118" t="s">
        <v>211</v>
      </c>
      <c r="E1199" s="83">
        <v>2025</v>
      </c>
      <c r="F1199" s="116" t="str">
        <f t="shared" si="37"/>
        <v>1699. Gestión de Programas Estrategias y Planes para el BienestarGestión Integral Estrategias y Programas2025</v>
      </c>
      <c r="G1199" s="118" t="s">
        <v>249</v>
      </c>
      <c r="H1199" s="118" t="s">
        <v>215</v>
      </c>
      <c r="I1199" s="118" t="s">
        <v>47</v>
      </c>
      <c r="J1199" s="116" t="s">
        <v>37</v>
      </c>
      <c r="K1199" s="119" t="s">
        <v>38</v>
      </c>
      <c r="L1199" s="119" t="s">
        <v>39</v>
      </c>
      <c r="M1199" s="120" t="s">
        <v>11</v>
      </c>
      <c r="N1199" s="96" t="s">
        <v>2</v>
      </c>
      <c r="O1199" s="116" t="str">
        <f t="shared" si="36"/>
        <v>1699. Gestión de Programas Estrategias y Planes para el BienestarGestión Integral Estrategias y Programas20255_SUBRED3_MARZO_2026</v>
      </c>
      <c r="P1199" s="121">
        <v>3994272</v>
      </c>
      <c r="Q1199" s="121"/>
      <c r="R1199" s="121"/>
      <c r="S1199" s="122"/>
      <c r="T1199" s="123">
        <v>0</v>
      </c>
    </row>
    <row r="1200" spans="2:20" ht="30.2" hidden="1" customHeight="1">
      <c r="B1200" s="117">
        <v>170</v>
      </c>
      <c r="C1200" s="118" t="s">
        <v>210</v>
      </c>
      <c r="D1200" s="118" t="s">
        <v>211</v>
      </c>
      <c r="E1200" s="83">
        <v>2025</v>
      </c>
      <c r="F1200" s="116" t="str">
        <f t="shared" si="37"/>
        <v>1709. Gestión de Programas Estrategias y Planes para el BienestarGestión Integral Estrategias y Programas2025</v>
      </c>
      <c r="G1200" s="118" t="s">
        <v>250</v>
      </c>
      <c r="H1200" s="118" t="s">
        <v>215</v>
      </c>
      <c r="I1200" s="118" t="s">
        <v>47</v>
      </c>
      <c r="J1200" s="116" t="s">
        <v>37</v>
      </c>
      <c r="K1200" s="119" t="s">
        <v>251</v>
      </c>
      <c r="L1200" s="119" t="s">
        <v>39</v>
      </c>
      <c r="M1200" s="120" t="s">
        <v>11</v>
      </c>
      <c r="N1200" s="96" t="s">
        <v>2</v>
      </c>
      <c r="O1200" s="116" t="str">
        <f t="shared" si="36"/>
        <v>1709. Gestión de Programas Estrategias y Planes para el BienestarGestión Integral Estrategias y Programas20255_SUBRED3_MARZO_2026</v>
      </c>
      <c r="P1200" s="121">
        <v>19450000</v>
      </c>
      <c r="Q1200" s="121"/>
      <c r="R1200" s="121"/>
      <c r="S1200" s="122"/>
      <c r="T1200" s="123">
        <v>0</v>
      </c>
    </row>
    <row r="1201" spans="2:20" ht="30.2" hidden="1" customHeight="1">
      <c r="B1201" s="117">
        <v>171</v>
      </c>
      <c r="C1201" s="118" t="s">
        <v>210</v>
      </c>
      <c r="D1201" s="118" t="s">
        <v>211</v>
      </c>
      <c r="E1201" s="83">
        <v>2025</v>
      </c>
      <c r="F1201" s="116" t="str">
        <f t="shared" si="37"/>
        <v>1719. Gestión de Programas Estrategias y Planes para el BienestarGestión Integral Estrategias y Programas2025</v>
      </c>
      <c r="G1201" s="118" t="s">
        <v>252</v>
      </c>
      <c r="H1201" s="118" t="s">
        <v>215</v>
      </c>
      <c r="I1201" s="118" t="s">
        <v>47</v>
      </c>
      <c r="J1201" s="116" t="s">
        <v>37</v>
      </c>
      <c r="K1201" s="119" t="s">
        <v>253</v>
      </c>
      <c r="L1201" s="119" t="s">
        <v>39</v>
      </c>
      <c r="M1201" s="120" t="s">
        <v>11</v>
      </c>
      <c r="N1201" s="96" t="s">
        <v>2</v>
      </c>
      <c r="O1201" s="116" t="str">
        <f t="shared" si="36"/>
        <v>1719. Gestión de Programas Estrategias y Planes para el BienestarGestión Integral Estrategias y Programas20255_SUBRED3_MARZO_2026</v>
      </c>
      <c r="P1201" s="121">
        <v>3994272</v>
      </c>
      <c r="Q1201" s="121"/>
      <c r="R1201" s="121"/>
      <c r="S1201" s="122"/>
      <c r="T1201" s="123">
        <v>0</v>
      </c>
    </row>
    <row r="1202" spans="2:20" ht="30.2" hidden="1" customHeight="1">
      <c r="B1202" s="117">
        <v>172</v>
      </c>
      <c r="C1202" s="118" t="s">
        <v>210</v>
      </c>
      <c r="D1202" s="118" t="s">
        <v>211</v>
      </c>
      <c r="E1202" s="83">
        <v>2025</v>
      </c>
      <c r="F1202" s="116" t="str">
        <f t="shared" si="37"/>
        <v>1729. Gestión de Programas Estrategias y Planes para el BienestarGestión Integral Estrategias y Programas2025</v>
      </c>
      <c r="G1202" s="118" t="s">
        <v>254</v>
      </c>
      <c r="H1202" s="118" t="s">
        <v>215</v>
      </c>
      <c r="I1202" s="118" t="s">
        <v>47</v>
      </c>
      <c r="J1202" s="116" t="s">
        <v>37</v>
      </c>
      <c r="K1202" s="119" t="s">
        <v>38</v>
      </c>
      <c r="L1202" s="119" t="s">
        <v>39</v>
      </c>
      <c r="M1202" s="120" t="s">
        <v>11</v>
      </c>
      <c r="N1202" s="96" t="s">
        <v>2</v>
      </c>
      <c r="O1202" s="116" t="str">
        <f t="shared" si="36"/>
        <v>1729. Gestión de Programas Estrategias y Planes para el BienestarGestión Integral Estrategias y Programas20255_SUBRED3_MARZO_2026</v>
      </c>
      <c r="P1202" s="121">
        <v>9985680</v>
      </c>
      <c r="Q1202" s="121"/>
      <c r="R1202" s="121"/>
      <c r="S1202" s="122"/>
      <c r="T1202" s="123">
        <v>0</v>
      </c>
    </row>
    <row r="1203" spans="2:20" ht="30.2" hidden="1" customHeight="1">
      <c r="B1203" s="117">
        <v>173</v>
      </c>
      <c r="C1203" s="118" t="s">
        <v>210</v>
      </c>
      <c r="D1203" s="118" t="s">
        <v>211</v>
      </c>
      <c r="E1203" s="83">
        <v>2025</v>
      </c>
      <c r="F1203" s="116" t="str">
        <f t="shared" si="37"/>
        <v>1739. Gestión de Programas Estrategias y Planes para el BienestarGestión Integral Estrategias y Programas2025</v>
      </c>
      <c r="G1203" s="118" t="s">
        <v>255</v>
      </c>
      <c r="H1203" s="118" t="s">
        <v>215</v>
      </c>
      <c r="I1203" s="118" t="s">
        <v>47</v>
      </c>
      <c r="J1203" s="116" t="s">
        <v>37</v>
      </c>
      <c r="K1203" s="119" t="s">
        <v>38</v>
      </c>
      <c r="L1203" s="119" t="s">
        <v>39</v>
      </c>
      <c r="M1203" s="120" t="s">
        <v>11</v>
      </c>
      <c r="N1203" s="96" t="s">
        <v>2</v>
      </c>
      <c r="O1203" s="116" t="str">
        <f t="shared" si="36"/>
        <v>1739. Gestión de Programas Estrategias y Planes para el BienestarGestión Integral Estrategias y Programas20255_SUBRED3_MARZO_2026</v>
      </c>
      <c r="P1203" s="121">
        <v>2983376</v>
      </c>
      <c r="Q1203" s="121"/>
      <c r="R1203" s="121"/>
      <c r="S1203" s="122"/>
      <c r="T1203" s="123">
        <v>0</v>
      </c>
    </row>
    <row r="1204" spans="2:20" ht="30.2" hidden="1" customHeight="1">
      <c r="B1204" s="117">
        <v>174</v>
      </c>
      <c r="C1204" s="118" t="s">
        <v>256</v>
      </c>
      <c r="D1204" s="118" t="s">
        <v>257</v>
      </c>
      <c r="E1204" s="83">
        <v>2025</v>
      </c>
      <c r="F1204" s="116" t="str">
        <f t="shared" si="37"/>
        <v>17410. Proceso integral e integrado de la Vigilancia de la Salud PúblicaVigilancia en salud pública2025</v>
      </c>
      <c r="G1204" s="118" t="s">
        <v>258</v>
      </c>
      <c r="H1204" s="118" t="s">
        <v>259</v>
      </c>
      <c r="I1204" s="118" t="s">
        <v>47</v>
      </c>
      <c r="J1204" s="116" t="s">
        <v>37</v>
      </c>
      <c r="K1204" s="119" t="s">
        <v>38</v>
      </c>
      <c r="L1204" s="119" t="s">
        <v>39</v>
      </c>
      <c r="M1204" s="120" t="s">
        <v>11</v>
      </c>
      <c r="N1204" s="96" t="s">
        <v>2</v>
      </c>
      <c r="O1204" s="116" t="str">
        <f t="shared" si="36"/>
        <v>17410. Proceso integral e integrado de la Vigilancia de la Salud PúblicaVigilancia en salud pública20255_SUBRED3_MARZO_2026</v>
      </c>
      <c r="P1204" s="121">
        <v>37920928</v>
      </c>
      <c r="Q1204" s="121"/>
      <c r="R1204" s="121"/>
      <c r="S1204" s="122">
        <v>0</v>
      </c>
      <c r="T1204" s="123">
        <v>0</v>
      </c>
    </row>
    <row r="1205" spans="2:20" ht="30.2" hidden="1" customHeight="1">
      <c r="B1205" s="117">
        <v>175</v>
      </c>
      <c r="C1205" s="118" t="s">
        <v>256</v>
      </c>
      <c r="D1205" s="118" t="s">
        <v>257</v>
      </c>
      <c r="E1205" s="83">
        <v>2025</v>
      </c>
      <c r="F1205" s="116" t="str">
        <f t="shared" si="37"/>
        <v>17510. Proceso integral e integrado de la Vigilancia de la Salud PúblicaVigilancia en salud pública2025</v>
      </c>
      <c r="G1205" s="118" t="s">
        <v>260</v>
      </c>
      <c r="H1205" s="118" t="s">
        <v>259</v>
      </c>
      <c r="I1205" s="118" t="s">
        <v>47</v>
      </c>
      <c r="J1205" s="116" t="s">
        <v>37</v>
      </c>
      <c r="K1205" s="119" t="s">
        <v>38</v>
      </c>
      <c r="L1205" s="119" t="s">
        <v>39</v>
      </c>
      <c r="M1205" s="120" t="s">
        <v>11</v>
      </c>
      <c r="N1205" s="96" t="s">
        <v>2</v>
      </c>
      <c r="O1205" s="116" t="str">
        <f t="shared" si="36"/>
        <v>17510. Proceso integral e integrado de la Vigilancia de la Salud PúblicaVigilancia en salud pública20255_SUBRED3_MARZO_2026</v>
      </c>
      <c r="P1205" s="121">
        <v>26899696</v>
      </c>
      <c r="Q1205" s="121"/>
      <c r="R1205" s="121"/>
      <c r="S1205" s="122">
        <v>0</v>
      </c>
      <c r="T1205" s="123">
        <v>0</v>
      </c>
    </row>
    <row r="1206" spans="2:20" ht="30.2" hidden="1" customHeight="1">
      <c r="B1206" s="117">
        <v>176</v>
      </c>
      <c r="C1206" s="118" t="s">
        <v>256</v>
      </c>
      <c r="D1206" s="118" t="s">
        <v>257</v>
      </c>
      <c r="E1206" s="83">
        <v>2025</v>
      </c>
      <c r="F1206" s="116" t="str">
        <f t="shared" si="37"/>
        <v>17610. Proceso integral e integrado de la Vigilancia de la Salud PúblicaVigilancia en salud pública2025</v>
      </c>
      <c r="G1206" s="118" t="s">
        <v>261</v>
      </c>
      <c r="H1206" s="118" t="s">
        <v>259</v>
      </c>
      <c r="I1206" s="118" t="s">
        <v>47</v>
      </c>
      <c r="J1206" s="116" t="s">
        <v>37</v>
      </c>
      <c r="K1206" s="119" t="s">
        <v>38</v>
      </c>
      <c r="L1206" s="119" t="s">
        <v>58</v>
      </c>
      <c r="M1206" s="120" t="s">
        <v>11</v>
      </c>
      <c r="N1206" s="96" t="s">
        <v>2</v>
      </c>
      <c r="O1206" s="116" t="str">
        <f t="shared" si="36"/>
        <v>17610. Proceso integral e integrado de la Vigilancia de la Salud PúblicaVigilancia en salud pública20255_SUBRED3_MARZO_2026</v>
      </c>
      <c r="P1206" s="121">
        <v>28206464</v>
      </c>
      <c r="Q1206" s="121"/>
      <c r="R1206" s="121"/>
      <c r="S1206" s="122">
        <v>0</v>
      </c>
      <c r="T1206" s="123">
        <v>0</v>
      </c>
    </row>
    <row r="1207" spans="2:20" ht="30.2" hidden="1" customHeight="1">
      <c r="B1207" s="117">
        <v>177</v>
      </c>
      <c r="C1207" s="118" t="s">
        <v>256</v>
      </c>
      <c r="D1207" s="118" t="s">
        <v>257</v>
      </c>
      <c r="E1207" s="83">
        <v>2025</v>
      </c>
      <c r="F1207" s="116" t="str">
        <f t="shared" si="37"/>
        <v>17710. Proceso integral e integrado de la Vigilancia de la Salud PúblicaVigilancia en salud pública2025</v>
      </c>
      <c r="G1207" s="118" t="s">
        <v>262</v>
      </c>
      <c r="H1207" s="118" t="s">
        <v>259</v>
      </c>
      <c r="I1207" s="118" t="s">
        <v>47</v>
      </c>
      <c r="J1207" s="116" t="s">
        <v>37</v>
      </c>
      <c r="K1207" s="119" t="s">
        <v>38</v>
      </c>
      <c r="L1207" s="119" t="s">
        <v>58</v>
      </c>
      <c r="M1207" s="120" t="s">
        <v>11</v>
      </c>
      <c r="N1207" s="96" t="s">
        <v>2</v>
      </c>
      <c r="O1207" s="116" t="str">
        <f t="shared" si="36"/>
        <v>17710. Proceso integral e integrado de la Vigilancia de la Salud PúblicaVigilancia en salud pública20255_SUBRED3_MARZO_2026</v>
      </c>
      <c r="P1207" s="121">
        <v>37181248</v>
      </c>
      <c r="Q1207" s="121"/>
      <c r="R1207" s="121"/>
      <c r="S1207" s="122">
        <v>0</v>
      </c>
      <c r="T1207" s="123">
        <v>0</v>
      </c>
    </row>
    <row r="1208" spans="2:20" ht="30.2" hidden="1" customHeight="1">
      <c r="B1208" s="117">
        <v>178</v>
      </c>
      <c r="C1208" s="118" t="s">
        <v>256</v>
      </c>
      <c r="D1208" s="118" t="s">
        <v>257</v>
      </c>
      <c r="E1208" s="83">
        <v>2025</v>
      </c>
      <c r="F1208" s="116" t="str">
        <f t="shared" si="37"/>
        <v>17810. Proceso integral e integrado de la Vigilancia de la Salud PúblicaVigilancia en salud pública2025</v>
      </c>
      <c r="G1208" s="118" t="s">
        <v>263</v>
      </c>
      <c r="H1208" s="118" t="s">
        <v>259</v>
      </c>
      <c r="I1208" s="118" t="s">
        <v>47</v>
      </c>
      <c r="J1208" s="116" t="s">
        <v>37</v>
      </c>
      <c r="K1208" s="119" t="s">
        <v>38</v>
      </c>
      <c r="L1208" s="119" t="s">
        <v>39</v>
      </c>
      <c r="M1208" s="120" t="s">
        <v>11</v>
      </c>
      <c r="N1208" s="96" t="s">
        <v>2</v>
      </c>
      <c r="O1208" s="116" t="str">
        <f t="shared" si="36"/>
        <v>17810. Proceso integral e integrado de la Vigilancia de la Salud PúblicaVigilancia en salud pública20255_SUBRED3_MARZO_2026</v>
      </c>
      <c r="P1208" s="121">
        <v>7347488</v>
      </c>
      <c r="Q1208" s="121"/>
      <c r="R1208" s="121"/>
      <c r="S1208" s="122">
        <v>0</v>
      </c>
      <c r="T1208" s="123">
        <v>0</v>
      </c>
    </row>
    <row r="1209" spans="2:20" ht="30.2" hidden="1" customHeight="1">
      <c r="B1209" s="117">
        <v>179</v>
      </c>
      <c r="C1209" s="118" t="s">
        <v>256</v>
      </c>
      <c r="D1209" s="118" t="s">
        <v>257</v>
      </c>
      <c r="E1209" s="83">
        <v>2025</v>
      </c>
      <c r="F1209" s="116" t="str">
        <f t="shared" si="37"/>
        <v>17910. Proceso integral e integrado de la Vigilancia de la Salud PúblicaVigilancia en salud pública2025</v>
      </c>
      <c r="G1209" s="118" t="s">
        <v>264</v>
      </c>
      <c r="H1209" s="118" t="s">
        <v>259</v>
      </c>
      <c r="I1209" s="118" t="s">
        <v>47</v>
      </c>
      <c r="J1209" s="116" t="s">
        <v>37</v>
      </c>
      <c r="K1209" s="119" t="s">
        <v>38</v>
      </c>
      <c r="L1209" s="119" t="s">
        <v>39</v>
      </c>
      <c r="M1209" s="120" t="s">
        <v>11</v>
      </c>
      <c r="N1209" s="96" t="s">
        <v>2</v>
      </c>
      <c r="O1209" s="116" t="str">
        <f t="shared" si="36"/>
        <v>17910. Proceso integral e integrado de la Vigilancia de la Salud PúblicaVigilancia en salud pública20255_SUBRED3_MARZO_2026</v>
      </c>
      <c r="P1209" s="121">
        <v>3673744</v>
      </c>
      <c r="Q1209" s="121"/>
      <c r="R1209" s="121"/>
      <c r="S1209" s="122">
        <v>0</v>
      </c>
      <c r="T1209" s="123">
        <v>0</v>
      </c>
    </row>
    <row r="1210" spans="2:20" ht="30.2" hidden="1" customHeight="1">
      <c r="B1210" s="117">
        <v>180</v>
      </c>
      <c r="C1210" s="118" t="s">
        <v>256</v>
      </c>
      <c r="D1210" s="118" t="s">
        <v>257</v>
      </c>
      <c r="E1210" s="83">
        <v>2025</v>
      </c>
      <c r="F1210" s="116" t="str">
        <f t="shared" si="37"/>
        <v>18010. Proceso integral e integrado de la Vigilancia de la Salud PúblicaVigilancia en salud pública2025</v>
      </c>
      <c r="G1210" s="118" t="s">
        <v>265</v>
      </c>
      <c r="H1210" s="118" t="s">
        <v>259</v>
      </c>
      <c r="I1210" s="118" t="s">
        <v>47</v>
      </c>
      <c r="J1210" s="116" t="s">
        <v>37</v>
      </c>
      <c r="K1210" s="119" t="s">
        <v>38</v>
      </c>
      <c r="L1210" s="119" t="s">
        <v>39</v>
      </c>
      <c r="M1210" s="120" t="s">
        <v>11</v>
      </c>
      <c r="N1210" s="96" t="s">
        <v>2</v>
      </c>
      <c r="O1210" s="116" t="str">
        <f t="shared" si="36"/>
        <v>18010. Proceso integral e integrado de la Vigilancia de la Salud PúblicaVigilancia en salud pública20255_SUBRED3_MARZO_2026</v>
      </c>
      <c r="P1210" s="121">
        <v>3673744</v>
      </c>
      <c r="Q1210" s="121"/>
      <c r="R1210" s="121"/>
      <c r="S1210" s="122">
        <v>0</v>
      </c>
      <c r="T1210" s="123">
        <v>0</v>
      </c>
    </row>
    <row r="1211" spans="2:20" ht="30.2" hidden="1" customHeight="1">
      <c r="B1211" s="117">
        <v>181</v>
      </c>
      <c r="C1211" s="118" t="s">
        <v>256</v>
      </c>
      <c r="D1211" s="118" t="s">
        <v>257</v>
      </c>
      <c r="E1211" s="83">
        <v>2025</v>
      </c>
      <c r="F1211" s="116" t="str">
        <f t="shared" si="37"/>
        <v>18110. Proceso integral e integrado de la Vigilancia de la Salud PúblicaVigilancia en salud pública2025</v>
      </c>
      <c r="G1211" s="118" t="s">
        <v>266</v>
      </c>
      <c r="H1211" s="118" t="s">
        <v>259</v>
      </c>
      <c r="I1211" s="118" t="s">
        <v>47</v>
      </c>
      <c r="J1211" s="116" t="s">
        <v>37</v>
      </c>
      <c r="K1211" s="119" t="s">
        <v>38</v>
      </c>
      <c r="L1211" s="119" t="s">
        <v>39</v>
      </c>
      <c r="M1211" s="120" t="s">
        <v>11</v>
      </c>
      <c r="N1211" s="96" t="s">
        <v>2</v>
      </c>
      <c r="O1211" s="116" t="str">
        <f t="shared" si="36"/>
        <v>18110. Proceso integral e integrado de la Vigilancia de la Salud PúblicaVigilancia en salud pública20255_SUBRED3_MARZO_2026</v>
      </c>
      <c r="P1211" s="121">
        <v>87405520</v>
      </c>
      <c r="Q1211" s="121"/>
      <c r="R1211" s="121"/>
      <c r="S1211" s="122">
        <v>0</v>
      </c>
      <c r="T1211" s="123">
        <v>0</v>
      </c>
    </row>
    <row r="1212" spans="2:20" ht="30.2" hidden="1" customHeight="1">
      <c r="B1212" s="117">
        <v>182</v>
      </c>
      <c r="C1212" s="118" t="s">
        <v>256</v>
      </c>
      <c r="D1212" s="118" t="s">
        <v>257</v>
      </c>
      <c r="E1212" s="83">
        <v>2025</v>
      </c>
      <c r="F1212" s="116" t="str">
        <f t="shared" si="37"/>
        <v>18210. Proceso integral e integrado de la Vigilancia de la Salud PúblicaVigilancia en salud pública2025</v>
      </c>
      <c r="G1212" s="118" t="s">
        <v>267</v>
      </c>
      <c r="H1212" s="118" t="s">
        <v>259</v>
      </c>
      <c r="I1212" s="118" t="s">
        <v>47</v>
      </c>
      <c r="J1212" s="116" t="s">
        <v>37</v>
      </c>
      <c r="K1212" s="119" t="s">
        <v>38</v>
      </c>
      <c r="L1212" s="119" t="s">
        <v>39</v>
      </c>
      <c r="M1212" s="120" t="s">
        <v>11</v>
      </c>
      <c r="N1212" s="96" t="s">
        <v>2</v>
      </c>
      <c r="O1212" s="116" t="str">
        <f t="shared" si="36"/>
        <v>18210. Proceso integral e integrado de la Vigilancia de la Salud PúblicaVigilancia en salud pública20255_SUBRED3_MARZO_2026</v>
      </c>
      <c r="P1212" s="121">
        <v>17288787</v>
      </c>
      <c r="Q1212" s="121"/>
      <c r="R1212" s="121"/>
      <c r="S1212" s="122">
        <v>0</v>
      </c>
      <c r="T1212" s="123">
        <v>0</v>
      </c>
    </row>
    <row r="1213" spans="2:20" ht="30.2" hidden="1" customHeight="1">
      <c r="B1213" s="117">
        <v>183</v>
      </c>
      <c r="C1213" s="118" t="s">
        <v>256</v>
      </c>
      <c r="D1213" s="118" t="s">
        <v>257</v>
      </c>
      <c r="E1213" s="83">
        <v>2025</v>
      </c>
      <c r="F1213" s="116" t="str">
        <f t="shared" si="37"/>
        <v>18310. Proceso integral e integrado de la Vigilancia de la Salud PúblicaVigilancia en salud pública2025</v>
      </c>
      <c r="G1213" s="118" t="s">
        <v>268</v>
      </c>
      <c r="H1213" s="118" t="s">
        <v>259</v>
      </c>
      <c r="I1213" s="118" t="s">
        <v>47</v>
      </c>
      <c r="J1213" s="116" t="s">
        <v>37</v>
      </c>
      <c r="K1213" s="119" t="s">
        <v>38</v>
      </c>
      <c r="L1213" s="119" t="s">
        <v>39</v>
      </c>
      <c r="M1213" s="120" t="s">
        <v>11</v>
      </c>
      <c r="N1213" s="96" t="s">
        <v>2</v>
      </c>
      <c r="O1213" s="116" t="str">
        <f t="shared" si="36"/>
        <v>18310. Proceso integral e integrado de la Vigilancia de la Salud PúblicaVigilancia en salud pública20255_SUBRED3_MARZO_2026</v>
      </c>
      <c r="P1213" s="121">
        <v>61146880</v>
      </c>
      <c r="Q1213" s="121"/>
      <c r="R1213" s="121"/>
      <c r="S1213" s="122">
        <v>0</v>
      </c>
      <c r="T1213" s="123">
        <v>0</v>
      </c>
    </row>
    <row r="1214" spans="2:20" ht="30.2" hidden="1" customHeight="1">
      <c r="B1214" s="117">
        <v>184</v>
      </c>
      <c r="C1214" s="118" t="s">
        <v>256</v>
      </c>
      <c r="D1214" s="118" t="s">
        <v>257</v>
      </c>
      <c r="E1214" s="83">
        <v>2025</v>
      </c>
      <c r="F1214" s="116" t="str">
        <f t="shared" si="37"/>
        <v>18410. Proceso integral e integrado de la Vigilancia de la Salud PúblicaVigilancia en salud pública2025</v>
      </c>
      <c r="G1214" s="118" t="s">
        <v>269</v>
      </c>
      <c r="H1214" s="118" t="s">
        <v>259</v>
      </c>
      <c r="I1214" s="118" t="s">
        <v>47</v>
      </c>
      <c r="J1214" s="116" t="s">
        <v>37</v>
      </c>
      <c r="K1214" s="119" t="s">
        <v>38</v>
      </c>
      <c r="L1214" s="119" t="s">
        <v>39</v>
      </c>
      <c r="M1214" s="120" t="s">
        <v>11</v>
      </c>
      <c r="N1214" s="96" t="s">
        <v>2</v>
      </c>
      <c r="O1214" s="116" t="str">
        <f t="shared" si="36"/>
        <v>18410. Proceso integral e integrado de la Vigilancia de la Salud PúblicaVigilancia en salud pública20255_SUBRED3_MARZO_2026</v>
      </c>
      <c r="P1214" s="121">
        <v>9941299</v>
      </c>
      <c r="Q1214" s="121"/>
      <c r="R1214" s="121"/>
      <c r="S1214" s="122">
        <v>0</v>
      </c>
      <c r="T1214" s="123">
        <v>0</v>
      </c>
    </row>
    <row r="1215" spans="2:20" ht="30.2" hidden="1" customHeight="1">
      <c r="B1215" s="117">
        <v>185</v>
      </c>
      <c r="C1215" s="118" t="s">
        <v>256</v>
      </c>
      <c r="D1215" s="118" t="s">
        <v>257</v>
      </c>
      <c r="E1215" s="83">
        <v>2025</v>
      </c>
      <c r="F1215" s="116" t="str">
        <f t="shared" si="37"/>
        <v>18510. Proceso integral e integrado de la Vigilancia de la Salud PúblicaVigilancia en salud pública2025</v>
      </c>
      <c r="G1215" s="118" t="s">
        <v>270</v>
      </c>
      <c r="H1215" s="118" t="s">
        <v>259</v>
      </c>
      <c r="I1215" s="118" t="s">
        <v>47</v>
      </c>
      <c r="J1215" s="116" t="s">
        <v>37</v>
      </c>
      <c r="K1215" s="119" t="s">
        <v>38</v>
      </c>
      <c r="L1215" s="119" t="s">
        <v>39</v>
      </c>
      <c r="M1215" s="120" t="s">
        <v>11</v>
      </c>
      <c r="N1215" s="96" t="s">
        <v>2</v>
      </c>
      <c r="O1215" s="116" t="str">
        <f t="shared" si="36"/>
        <v>18510. Proceso integral e integrado de la Vigilancia de la Salud PúblicaVigilancia en salud pública20255_SUBRED3_MARZO_2026</v>
      </c>
      <c r="P1215" s="121">
        <v>40189280</v>
      </c>
      <c r="Q1215" s="121"/>
      <c r="R1215" s="121"/>
      <c r="S1215" s="122">
        <v>0</v>
      </c>
      <c r="T1215" s="123">
        <v>0</v>
      </c>
    </row>
    <row r="1216" spans="2:20" ht="30.2" hidden="1" customHeight="1">
      <c r="B1216" s="117">
        <v>186</v>
      </c>
      <c r="C1216" s="118" t="s">
        <v>256</v>
      </c>
      <c r="D1216" s="118" t="s">
        <v>257</v>
      </c>
      <c r="E1216" s="83">
        <v>2025</v>
      </c>
      <c r="F1216" s="116" t="str">
        <f t="shared" si="37"/>
        <v>18610. Proceso integral e integrado de la Vigilancia de la Salud PúblicaVigilancia en salud pública2025</v>
      </c>
      <c r="G1216" s="118" t="s">
        <v>271</v>
      </c>
      <c r="H1216" s="118" t="s">
        <v>259</v>
      </c>
      <c r="I1216" s="118" t="s">
        <v>47</v>
      </c>
      <c r="J1216" s="116" t="s">
        <v>37</v>
      </c>
      <c r="K1216" s="119" t="s">
        <v>38</v>
      </c>
      <c r="L1216" s="119" t="s">
        <v>58</v>
      </c>
      <c r="M1216" s="120" t="s">
        <v>11</v>
      </c>
      <c r="N1216" s="96" t="s">
        <v>2</v>
      </c>
      <c r="O1216" s="116" t="str">
        <f t="shared" si="36"/>
        <v>18610. Proceso integral e integrado de la Vigilancia de la Salud PúblicaVigilancia en salud pública20255_SUBRED3_MARZO_2026</v>
      </c>
      <c r="P1216" s="121">
        <v>7347488</v>
      </c>
      <c r="Q1216" s="121"/>
      <c r="R1216" s="121"/>
      <c r="S1216" s="122">
        <v>0</v>
      </c>
      <c r="T1216" s="123">
        <v>0</v>
      </c>
    </row>
    <row r="1217" spans="2:20" ht="30.2" hidden="1" customHeight="1">
      <c r="B1217" s="117">
        <v>187</v>
      </c>
      <c r="C1217" s="118" t="s">
        <v>256</v>
      </c>
      <c r="D1217" s="118" t="s">
        <v>257</v>
      </c>
      <c r="E1217" s="83">
        <v>2025</v>
      </c>
      <c r="F1217" s="116" t="str">
        <f t="shared" si="37"/>
        <v>18710. Proceso integral e integrado de la Vigilancia de la Salud PúblicaVigilancia en salud pública2025</v>
      </c>
      <c r="G1217" s="118" t="s">
        <v>272</v>
      </c>
      <c r="H1217" s="118" t="s">
        <v>273</v>
      </c>
      <c r="I1217" s="118" t="s">
        <v>47</v>
      </c>
      <c r="J1217" s="116" t="s">
        <v>37</v>
      </c>
      <c r="K1217" s="119" t="s">
        <v>38</v>
      </c>
      <c r="L1217" s="119" t="s">
        <v>39</v>
      </c>
      <c r="M1217" s="120" t="s">
        <v>11</v>
      </c>
      <c r="N1217" s="96" t="s">
        <v>2</v>
      </c>
      <c r="O1217" s="116" t="str">
        <f t="shared" si="36"/>
        <v>18710. Proceso integral e integrado de la Vigilancia de la Salud PúblicaVigilancia en salud pública20255_SUBRED3_MARZO_2026</v>
      </c>
      <c r="P1217" s="121">
        <v>3994272</v>
      </c>
      <c r="Q1217" s="121"/>
      <c r="R1217" s="121"/>
      <c r="S1217" s="122">
        <v>0</v>
      </c>
      <c r="T1217" s="123">
        <v>0</v>
      </c>
    </row>
    <row r="1218" spans="2:20" ht="30.2" hidden="1" customHeight="1">
      <c r="B1218" s="117">
        <v>188</v>
      </c>
      <c r="C1218" s="118" t="s">
        <v>256</v>
      </c>
      <c r="D1218" s="118" t="s">
        <v>257</v>
      </c>
      <c r="E1218" s="83">
        <v>2025</v>
      </c>
      <c r="F1218" s="116" t="str">
        <f t="shared" si="37"/>
        <v>18810. Proceso integral e integrado de la Vigilancia de la Salud PúblicaVigilancia en salud pública2025</v>
      </c>
      <c r="G1218" s="118" t="s">
        <v>274</v>
      </c>
      <c r="H1218" s="118" t="s">
        <v>273</v>
      </c>
      <c r="I1218" s="118" t="s">
        <v>47</v>
      </c>
      <c r="J1218" s="116" t="s">
        <v>37</v>
      </c>
      <c r="K1218" s="119" t="s">
        <v>38</v>
      </c>
      <c r="L1218" s="119" t="s">
        <v>39</v>
      </c>
      <c r="M1218" s="120" t="s">
        <v>11</v>
      </c>
      <c r="N1218" s="96" t="s">
        <v>2</v>
      </c>
      <c r="O1218" s="116" t="str">
        <f t="shared" si="36"/>
        <v>18810. Proceso integral e integrado de la Vigilancia de la Salud PúblicaVigilancia en salud pública20255_SUBRED3_MARZO_2026</v>
      </c>
      <c r="P1218" s="121">
        <v>33280669</v>
      </c>
      <c r="Q1218" s="121"/>
      <c r="R1218" s="121"/>
      <c r="S1218" s="122">
        <v>0</v>
      </c>
      <c r="T1218" s="123">
        <v>0</v>
      </c>
    </row>
    <row r="1219" spans="2:20" ht="30.2" hidden="1" customHeight="1">
      <c r="B1219" s="117">
        <v>189</v>
      </c>
      <c r="C1219" s="118" t="s">
        <v>256</v>
      </c>
      <c r="D1219" s="118" t="s">
        <v>257</v>
      </c>
      <c r="E1219" s="83">
        <v>2025</v>
      </c>
      <c r="F1219" s="116" t="str">
        <f t="shared" si="37"/>
        <v>18910. Proceso integral e integrado de la Vigilancia de la Salud PúblicaVigilancia en salud pública2025</v>
      </c>
      <c r="G1219" s="118" t="s">
        <v>275</v>
      </c>
      <c r="H1219" s="118" t="s">
        <v>273</v>
      </c>
      <c r="I1219" s="118" t="s">
        <v>47</v>
      </c>
      <c r="J1219" s="116" t="s">
        <v>37</v>
      </c>
      <c r="K1219" s="119" t="s">
        <v>38</v>
      </c>
      <c r="L1219" s="119" t="s">
        <v>39</v>
      </c>
      <c r="M1219" s="120" t="s">
        <v>11</v>
      </c>
      <c r="N1219" s="96" t="s">
        <v>2</v>
      </c>
      <c r="O1219" s="116" t="str">
        <f t="shared" si="36"/>
        <v>18910. Proceso integral e integrado de la Vigilancia de la Salud PúblicaVigilancia en salud pública20255_SUBRED3_MARZO_2026</v>
      </c>
      <c r="P1219" s="121">
        <v>25933181</v>
      </c>
      <c r="Q1219" s="121"/>
      <c r="R1219" s="121"/>
      <c r="S1219" s="122">
        <v>0</v>
      </c>
      <c r="T1219" s="123">
        <v>0</v>
      </c>
    </row>
    <row r="1220" spans="2:20" ht="30.2" hidden="1" customHeight="1">
      <c r="B1220" s="117">
        <v>190</v>
      </c>
      <c r="C1220" s="118" t="s">
        <v>256</v>
      </c>
      <c r="D1220" s="118" t="s">
        <v>257</v>
      </c>
      <c r="E1220" s="83">
        <v>2025</v>
      </c>
      <c r="F1220" s="116" t="str">
        <f t="shared" si="37"/>
        <v>19010. Proceso integral e integrado de la Vigilancia de la Salud PúblicaVigilancia en salud pública2025</v>
      </c>
      <c r="G1220" s="118" t="s">
        <v>276</v>
      </c>
      <c r="H1220" s="118" t="s">
        <v>273</v>
      </c>
      <c r="I1220" s="118" t="s">
        <v>47</v>
      </c>
      <c r="J1220" s="116" t="s">
        <v>37</v>
      </c>
      <c r="K1220" s="119" t="s">
        <v>38</v>
      </c>
      <c r="L1220" s="119" t="s">
        <v>39</v>
      </c>
      <c r="M1220" s="120" t="s">
        <v>11</v>
      </c>
      <c r="N1220" s="96" t="s">
        <v>2</v>
      </c>
      <c r="O1220" s="116" t="str">
        <f t="shared" si="36"/>
        <v>19010. Proceso integral e integrado de la Vigilancia de la Salud PúblicaVigilancia en salud pública20255_SUBRED3_MARZO_2026</v>
      </c>
      <c r="P1220" s="121">
        <v>8432352</v>
      </c>
      <c r="Q1220" s="121"/>
      <c r="R1220" s="121"/>
      <c r="S1220" s="122">
        <v>0</v>
      </c>
      <c r="T1220" s="123">
        <v>0</v>
      </c>
    </row>
    <row r="1221" spans="2:20" ht="30.2" hidden="1" customHeight="1">
      <c r="B1221" s="117">
        <v>191</v>
      </c>
      <c r="C1221" s="118" t="s">
        <v>256</v>
      </c>
      <c r="D1221" s="118" t="s">
        <v>257</v>
      </c>
      <c r="E1221" s="83">
        <v>2025</v>
      </c>
      <c r="F1221" s="116" t="str">
        <f t="shared" si="37"/>
        <v>19110. Proceso integral e integrado de la Vigilancia de la Salud PúblicaVigilancia en salud pública2025</v>
      </c>
      <c r="G1221" s="118" t="s">
        <v>277</v>
      </c>
      <c r="H1221" s="118" t="s">
        <v>259</v>
      </c>
      <c r="I1221" s="118" t="s">
        <v>47</v>
      </c>
      <c r="J1221" s="116" t="s">
        <v>37</v>
      </c>
      <c r="K1221" s="119" t="s">
        <v>38</v>
      </c>
      <c r="L1221" s="119" t="s">
        <v>39</v>
      </c>
      <c r="M1221" s="120" t="s">
        <v>11</v>
      </c>
      <c r="N1221" s="96" t="s">
        <v>2</v>
      </c>
      <c r="O1221" s="116" t="str">
        <f t="shared" si="36"/>
        <v>19110. Proceso integral e integrado de la Vigilancia de la Salud PúblicaVigilancia en salud pública20255_SUBRED3_MARZO_2026</v>
      </c>
      <c r="P1221" s="121">
        <v>7347488</v>
      </c>
      <c r="Q1221" s="121"/>
      <c r="R1221" s="121"/>
      <c r="S1221" s="122">
        <v>0</v>
      </c>
      <c r="T1221" s="123">
        <v>0</v>
      </c>
    </row>
    <row r="1222" spans="2:20" ht="30.2" hidden="1" customHeight="1">
      <c r="B1222" s="117">
        <v>192</v>
      </c>
      <c r="C1222" s="118" t="s">
        <v>256</v>
      </c>
      <c r="D1222" s="118" t="s">
        <v>257</v>
      </c>
      <c r="E1222" s="83">
        <v>2025</v>
      </c>
      <c r="F1222" s="116" t="str">
        <f t="shared" si="37"/>
        <v>19210. Proceso integral e integrado de la Vigilancia de la Salud PúblicaVigilancia en salud pública2025</v>
      </c>
      <c r="G1222" s="118" t="s">
        <v>278</v>
      </c>
      <c r="H1222" s="118" t="s">
        <v>259</v>
      </c>
      <c r="I1222" s="118" t="s">
        <v>47</v>
      </c>
      <c r="J1222" s="116" t="s">
        <v>37</v>
      </c>
      <c r="K1222" s="119" t="s">
        <v>38</v>
      </c>
      <c r="L1222" s="119" t="s">
        <v>39</v>
      </c>
      <c r="M1222" s="120" t="s">
        <v>11</v>
      </c>
      <c r="N1222" s="96" t="s">
        <v>2</v>
      </c>
      <c r="O1222" s="116" t="str">
        <f t="shared" si="36"/>
        <v>19210. Proceso integral e integrado de la Vigilancia de la Salud PúblicaVigilancia en salud pública20255_SUBRED3_MARZO_2026</v>
      </c>
      <c r="P1222" s="121">
        <v>3673744</v>
      </c>
      <c r="Q1222" s="121"/>
      <c r="R1222" s="121"/>
      <c r="S1222" s="122">
        <v>0</v>
      </c>
      <c r="T1222" s="123">
        <v>0</v>
      </c>
    </row>
    <row r="1223" spans="2:20" ht="30.2" hidden="1" customHeight="1">
      <c r="B1223" s="117">
        <v>193</v>
      </c>
      <c r="C1223" s="118" t="s">
        <v>256</v>
      </c>
      <c r="D1223" s="118" t="s">
        <v>257</v>
      </c>
      <c r="E1223" s="83">
        <v>2025</v>
      </c>
      <c r="F1223" s="116" t="str">
        <f t="shared" si="37"/>
        <v>19310. Proceso integral e integrado de la Vigilancia de la Salud PúblicaVigilancia en salud pública2025</v>
      </c>
      <c r="G1223" s="118" t="s">
        <v>279</v>
      </c>
      <c r="H1223" s="118" t="s">
        <v>273</v>
      </c>
      <c r="I1223" s="118" t="s">
        <v>47</v>
      </c>
      <c r="J1223" s="116" t="s">
        <v>37</v>
      </c>
      <c r="K1223" s="119" t="s">
        <v>38</v>
      </c>
      <c r="L1223" s="119" t="s">
        <v>39</v>
      </c>
      <c r="M1223" s="120" t="s">
        <v>11</v>
      </c>
      <c r="N1223" s="96" t="s">
        <v>2</v>
      </c>
      <c r="O1223" s="116" t="str">
        <f t="shared" ref="O1223:O1286" si="38">+F1223&amp;M1223&amp;N1223</f>
        <v>19310. Proceso integral e integrado de la Vigilancia de la Salud PúblicaVigilancia en salud pública20255_SUBRED3_MARZO_2026</v>
      </c>
      <c r="P1223" s="121">
        <v>42556256</v>
      </c>
      <c r="Q1223" s="121"/>
      <c r="R1223" s="121"/>
      <c r="S1223" s="122">
        <v>0</v>
      </c>
      <c r="T1223" s="123">
        <v>0</v>
      </c>
    </row>
    <row r="1224" spans="2:20" ht="30.2" hidden="1" customHeight="1">
      <c r="B1224" s="117">
        <v>194</v>
      </c>
      <c r="C1224" s="118" t="s">
        <v>256</v>
      </c>
      <c r="D1224" s="118" t="s">
        <v>257</v>
      </c>
      <c r="E1224" s="83">
        <v>2025</v>
      </c>
      <c r="F1224" s="116" t="str">
        <f t="shared" ref="F1224:F1287" si="39">B1224&amp;C1224&amp;D1224&amp;E1224</f>
        <v>19410. Proceso integral e integrado de la Vigilancia de la Salud PúblicaVigilancia en salud pública2025</v>
      </c>
      <c r="G1224" s="118" t="s">
        <v>280</v>
      </c>
      <c r="H1224" s="118" t="s">
        <v>273</v>
      </c>
      <c r="I1224" s="118" t="s">
        <v>47</v>
      </c>
      <c r="J1224" s="116" t="s">
        <v>37</v>
      </c>
      <c r="K1224" s="119" t="s">
        <v>38</v>
      </c>
      <c r="L1224" s="119" t="s">
        <v>39</v>
      </c>
      <c r="M1224" s="120" t="s">
        <v>11</v>
      </c>
      <c r="N1224" s="96" t="s">
        <v>2</v>
      </c>
      <c r="O1224" s="116" t="str">
        <f t="shared" si="38"/>
        <v>19410. Proceso integral e integrado de la Vigilancia de la Salud PúblicaVigilancia en salud pública20255_SUBRED3_MARZO_2026</v>
      </c>
      <c r="P1224" s="121">
        <v>38561984</v>
      </c>
      <c r="Q1224" s="121"/>
      <c r="R1224" s="121"/>
      <c r="S1224" s="122">
        <v>0</v>
      </c>
      <c r="T1224" s="123">
        <v>0</v>
      </c>
    </row>
    <row r="1225" spans="2:20" ht="30.2" hidden="1" customHeight="1">
      <c r="B1225" s="117">
        <v>195</v>
      </c>
      <c r="C1225" s="118" t="s">
        <v>256</v>
      </c>
      <c r="D1225" s="118" t="s">
        <v>257</v>
      </c>
      <c r="E1225" s="83">
        <v>2025</v>
      </c>
      <c r="F1225" s="116" t="str">
        <f t="shared" si="39"/>
        <v>19510. Proceso integral e integrado de la Vigilancia de la Salud PúblicaVigilancia en salud pública2025</v>
      </c>
      <c r="G1225" s="118" t="s">
        <v>281</v>
      </c>
      <c r="H1225" s="118" t="s">
        <v>259</v>
      </c>
      <c r="I1225" s="118" t="s">
        <v>47</v>
      </c>
      <c r="J1225" s="116" t="s">
        <v>37</v>
      </c>
      <c r="K1225" s="119" t="s">
        <v>38</v>
      </c>
      <c r="L1225" s="119" t="s">
        <v>39</v>
      </c>
      <c r="M1225" s="120" t="s">
        <v>11</v>
      </c>
      <c r="N1225" s="96" t="s">
        <v>2</v>
      </c>
      <c r="O1225" s="116" t="str">
        <f t="shared" si="38"/>
        <v>19510. Proceso integral e integrado de la Vigilancia de la Salud PúblicaVigilancia en salud pública20255_SUBRED3_MARZO_2026</v>
      </c>
      <c r="P1225" s="121">
        <v>125967504</v>
      </c>
      <c r="Q1225" s="121"/>
      <c r="R1225" s="121"/>
      <c r="S1225" s="122">
        <v>0</v>
      </c>
      <c r="T1225" s="123">
        <v>0</v>
      </c>
    </row>
    <row r="1226" spans="2:20" ht="30.2" hidden="1" customHeight="1">
      <c r="B1226" s="117">
        <v>196</v>
      </c>
      <c r="C1226" s="118" t="s">
        <v>256</v>
      </c>
      <c r="D1226" s="118" t="s">
        <v>257</v>
      </c>
      <c r="E1226" s="83">
        <v>2025</v>
      </c>
      <c r="F1226" s="116" t="str">
        <f t="shared" si="39"/>
        <v>19610. Proceso integral e integrado de la Vigilancia de la Salud PúblicaVigilancia en salud pública2025</v>
      </c>
      <c r="G1226" s="118" t="s">
        <v>282</v>
      </c>
      <c r="H1226" s="118" t="s">
        <v>259</v>
      </c>
      <c r="I1226" s="118" t="s">
        <v>47</v>
      </c>
      <c r="J1226" s="116" t="s">
        <v>37</v>
      </c>
      <c r="K1226" s="119" t="s">
        <v>38</v>
      </c>
      <c r="L1226" s="119" t="s">
        <v>39</v>
      </c>
      <c r="M1226" s="120" t="s">
        <v>11</v>
      </c>
      <c r="N1226" s="96" t="s">
        <v>2</v>
      </c>
      <c r="O1226" s="116" t="str">
        <f t="shared" si="38"/>
        <v>19610. Proceso integral e integrado de la Vigilancia de la Salud PúblicaVigilancia en salud pública20255_SUBRED3_MARZO_2026</v>
      </c>
      <c r="P1226" s="121">
        <v>59199056</v>
      </c>
      <c r="Q1226" s="121"/>
      <c r="R1226" s="121"/>
      <c r="S1226" s="122">
        <v>0</v>
      </c>
      <c r="T1226" s="123">
        <v>0</v>
      </c>
    </row>
    <row r="1227" spans="2:20" ht="30.2" hidden="1" customHeight="1">
      <c r="B1227" s="117">
        <v>197</v>
      </c>
      <c r="C1227" s="118" t="s">
        <v>256</v>
      </c>
      <c r="D1227" s="118" t="s">
        <v>257</v>
      </c>
      <c r="E1227" s="83">
        <v>2025</v>
      </c>
      <c r="F1227" s="116" t="str">
        <f t="shared" si="39"/>
        <v>19710. Proceso integral e integrado de la Vigilancia de la Salud PúblicaVigilancia en salud pública2025</v>
      </c>
      <c r="G1227" s="118" t="s">
        <v>283</v>
      </c>
      <c r="H1227" s="118" t="s">
        <v>259</v>
      </c>
      <c r="I1227" s="118" t="s">
        <v>47</v>
      </c>
      <c r="J1227" s="116" t="s">
        <v>37</v>
      </c>
      <c r="K1227" s="119" t="s">
        <v>38</v>
      </c>
      <c r="L1227" s="119" t="s">
        <v>39</v>
      </c>
      <c r="M1227" s="120" t="s">
        <v>11</v>
      </c>
      <c r="N1227" s="96" t="s">
        <v>2</v>
      </c>
      <c r="O1227" s="116" t="str">
        <f t="shared" si="38"/>
        <v>19710. Proceso integral e integrado de la Vigilancia de la Salud PúblicaVigilancia en salud pública20255_SUBRED3_MARZO_2026</v>
      </c>
      <c r="P1227" s="121">
        <v>34888240</v>
      </c>
      <c r="Q1227" s="121"/>
      <c r="R1227" s="121"/>
      <c r="S1227" s="122">
        <v>0</v>
      </c>
      <c r="T1227" s="123">
        <v>0</v>
      </c>
    </row>
    <row r="1228" spans="2:20" ht="30.2" hidden="1" customHeight="1">
      <c r="B1228" s="117">
        <v>198</v>
      </c>
      <c r="C1228" s="118" t="s">
        <v>256</v>
      </c>
      <c r="D1228" s="118" t="s">
        <v>257</v>
      </c>
      <c r="E1228" s="83">
        <v>2025</v>
      </c>
      <c r="F1228" s="116" t="str">
        <f t="shared" si="39"/>
        <v>19810. Proceso integral e integrado de la Vigilancia de la Salud PúblicaVigilancia en salud pública2025</v>
      </c>
      <c r="G1228" s="118" t="s">
        <v>284</v>
      </c>
      <c r="H1228" s="118" t="s">
        <v>259</v>
      </c>
      <c r="I1228" s="118" t="s">
        <v>47</v>
      </c>
      <c r="J1228" s="116" t="s">
        <v>37</v>
      </c>
      <c r="K1228" s="119" t="s">
        <v>38</v>
      </c>
      <c r="L1228" s="119" t="s">
        <v>39</v>
      </c>
      <c r="M1228" s="120" t="s">
        <v>11</v>
      </c>
      <c r="N1228" s="96" t="s">
        <v>2</v>
      </c>
      <c r="O1228" s="116" t="str">
        <f t="shared" si="38"/>
        <v>19810. Proceso integral e integrado de la Vigilancia de la Salud PúblicaVigilancia en salud pública20255_SUBRED3_MARZO_2026</v>
      </c>
      <c r="P1228" s="121">
        <v>73252976</v>
      </c>
      <c r="Q1228" s="121"/>
      <c r="R1228" s="121"/>
      <c r="S1228" s="122">
        <v>0</v>
      </c>
      <c r="T1228" s="123">
        <v>0</v>
      </c>
    </row>
    <row r="1229" spans="2:20" ht="30.2" hidden="1" customHeight="1">
      <c r="B1229" s="117">
        <v>199</v>
      </c>
      <c r="C1229" s="118" t="s">
        <v>256</v>
      </c>
      <c r="D1229" s="118" t="s">
        <v>257</v>
      </c>
      <c r="E1229" s="83">
        <v>2025</v>
      </c>
      <c r="F1229" s="116" t="str">
        <f t="shared" si="39"/>
        <v>19910. Proceso integral e integrado de la Vigilancia de la Salud PúblicaVigilancia en salud pública2025</v>
      </c>
      <c r="G1229" s="118" t="s">
        <v>285</v>
      </c>
      <c r="H1229" s="118" t="s">
        <v>259</v>
      </c>
      <c r="I1229" s="118" t="s">
        <v>47</v>
      </c>
      <c r="J1229" s="116" t="s">
        <v>37</v>
      </c>
      <c r="K1229" s="119" t="s">
        <v>38</v>
      </c>
      <c r="L1229" s="119" t="s">
        <v>39</v>
      </c>
      <c r="M1229" s="120" t="s">
        <v>11</v>
      </c>
      <c r="N1229" s="96" t="s">
        <v>2</v>
      </c>
      <c r="O1229" s="116" t="str">
        <f t="shared" si="38"/>
        <v>19910. Proceso integral e integrado de la Vigilancia de la Salud PúblicaVigilancia en salud pública20255_SUBRED3_MARZO_2026</v>
      </c>
      <c r="P1229" s="121">
        <v>67631408</v>
      </c>
      <c r="Q1229" s="121"/>
      <c r="R1229" s="121"/>
      <c r="S1229" s="122">
        <v>0</v>
      </c>
      <c r="T1229" s="123">
        <v>0</v>
      </c>
    </row>
    <row r="1230" spans="2:20" ht="30.2" hidden="1" customHeight="1">
      <c r="B1230" s="117">
        <v>200</v>
      </c>
      <c r="C1230" s="118" t="s">
        <v>256</v>
      </c>
      <c r="D1230" s="118" t="s">
        <v>257</v>
      </c>
      <c r="E1230" s="83">
        <v>2025</v>
      </c>
      <c r="F1230" s="116" t="str">
        <f t="shared" si="39"/>
        <v>20010. Proceso integral e integrado de la Vigilancia de la Salud PúblicaVigilancia en salud pública2025</v>
      </c>
      <c r="G1230" s="118" t="s">
        <v>286</v>
      </c>
      <c r="H1230" s="118" t="s">
        <v>259</v>
      </c>
      <c r="I1230" s="118" t="s">
        <v>47</v>
      </c>
      <c r="J1230" s="116" t="s">
        <v>37</v>
      </c>
      <c r="K1230" s="119" t="s">
        <v>38</v>
      </c>
      <c r="L1230" s="119" t="s">
        <v>39</v>
      </c>
      <c r="M1230" s="120" t="s">
        <v>11</v>
      </c>
      <c r="N1230" s="96" t="s">
        <v>2</v>
      </c>
      <c r="O1230" s="116" t="str">
        <f t="shared" si="38"/>
        <v>20010. Proceso integral e integrado de la Vigilancia de la Salud PúblicaVigilancia en salud pública20255_SUBRED3_MARZO_2026</v>
      </c>
      <c r="P1230" s="121">
        <v>62009840</v>
      </c>
      <c r="Q1230" s="121"/>
      <c r="R1230" s="121"/>
      <c r="S1230" s="122">
        <v>0</v>
      </c>
      <c r="T1230" s="123">
        <v>0</v>
      </c>
    </row>
    <row r="1231" spans="2:20" ht="30.2" hidden="1" customHeight="1">
      <c r="B1231" s="117">
        <v>201</v>
      </c>
      <c r="C1231" s="118" t="s">
        <v>256</v>
      </c>
      <c r="D1231" s="118" t="s">
        <v>257</v>
      </c>
      <c r="E1231" s="83">
        <v>2025</v>
      </c>
      <c r="F1231" s="116" t="str">
        <f t="shared" si="39"/>
        <v>20110. Proceso integral e integrado de la Vigilancia de la Salud PúblicaVigilancia en salud pública2025</v>
      </c>
      <c r="G1231" s="118" t="s">
        <v>287</v>
      </c>
      <c r="H1231" s="118" t="s">
        <v>273</v>
      </c>
      <c r="I1231" s="118" t="s">
        <v>47</v>
      </c>
      <c r="J1231" s="116" t="s">
        <v>37</v>
      </c>
      <c r="K1231" s="119" t="s">
        <v>288</v>
      </c>
      <c r="L1231" s="119" t="s">
        <v>39</v>
      </c>
      <c r="M1231" s="120" t="s">
        <v>11</v>
      </c>
      <c r="N1231" s="96" t="s">
        <v>2</v>
      </c>
      <c r="O1231" s="116" t="str">
        <f t="shared" si="38"/>
        <v>20110. Proceso integral e integrado de la Vigilancia de la Salud PúblicaVigilancia en salud pública20255_SUBRED3_MARZO_2026</v>
      </c>
      <c r="P1231" s="121">
        <v>152760</v>
      </c>
      <c r="Q1231" s="121"/>
      <c r="R1231" s="121"/>
      <c r="S1231" s="122">
        <v>0</v>
      </c>
      <c r="T1231" s="123">
        <v>0</v>
      </c>
    </row>
    <row r="1232" spans="2:20" ht="30.2" hidden="1" customHeight="1">
      <c r="B1232" s="117">
        <v>202</v>
      </c>
      <c r="C1232" s="118" t="s">
        <v>256</v>
      </c>
      <c r="D1232" s="118" t="s">
        <v>257</v>
      </c>
      <c r="E1232" s="83">
        <v>2025</v>
      </c>
      <c r="F1232" s="116" t="str">
        <f t="shared" si="39"/>
        <v>20210. Proceso integral e integrado de la Vigilancia de la Salud PúblicaVigilancia en salud pública2025</v>
      </c>
      <c r="G1232" s="118" t="s">
        <v>289</v>
      </c>
      <c r="H1232" s="118" t="s">
        <v>259</v>
      </c>
      <c r="I1232" s="118" t="s">
        <v>47</v>
      </c>
      <c r="J1232" s="116" t="s">
        <v>37</v>
      </c>
      <c r="K1232" s="119" t="s">
        <v>38</v>
      </c>
      <c r="L1232" s="119" t="s">
        <v>39</v>
      </c>
      <c r="M1232" s="120" t="s">
        <v>11</v>
      </c>
      <c r="N1232" s="96" t="s">
        <v>2</v>
      </c>
      <c r="O1232" s="116" t="str">
        <f t="shared" si="38"/>
        <v>20210. Proceso integral e integrado de la Vigilancia de la Salud PúblicaVigilancia en salud pública20255_SUBRED3_MARZO_2026</v>
      </c>
      <c r="P1232" s="121">
        <v>41150864</v>
      </c>
      <c r="Q1232" s="121"/>
      <c r="R1232" s="121"/>
      <c r="S1232" s="122">
        <v>0</v>
      </c>
      <c r="T1232" s="123">
        <v>0</v>
      </c>
    </row>
    <row r="1233" spans="2:20" ht="30.2" hidden="1" customHeight="1">
      <c r="B1233" s="117">
        <v>203</v>
      </c>
      <c r="C1233" s="118" t="s">
        <v>256</v>
      </c>
      <c r="D1233" s="118" t="s">
        <v>257</v>
      </c>
      <c r="E1233" s="83">
        <v>2025</v>
      </c>
      <c r="F1233" s="116" t="str">
        <f t="shared" si="39"/>
        <v>20310. Proceso integral e integrado de la Vigilancia de la Salud PúblicaVigilancia en salud pública2025</v>
      </c>
      <c r="G1233" s="118" t="s">
        <v>290</v>
      </c>
      <c r="H1233" s="118" t="s">
        <v>259</v>
      </c>
      <c r="I1233" s="118" t="s">
        <v>47</v>
      </c>
      <c r="J1233" s="116" t="s">
        <v>37</v>
      </c>
      <c r="K1233" s="119" t="s">
        <v>38</v>
      </c>
      <c r="L1233" s="119" t="s">
        <v>39</v>
      </c>
      <c r="M1233" s="120" t="s">
        <v>11</v>
      </c>
      <c r="N1233" s="96" t="s">
        <v>2</v>
      </c>
      <c r="O1233" s="116" t="str">
        <f t="shared" si="38"/>
        <v>20310. Proceso integral e integrado de la Vigilancia de la Salud PúblicaVigilancia en salud pública20255_SUBRED3_MARZO_2026</v>
      </c>
      <c r="P1233" s="121">
        <v>37156592</v>
      </c>
      <c r="Q1233" s="121"/>
      <c r="R1233" s="121"/>
      <c r="S1233" s="122">
        <v>0</v>
      </c>
      <c r="T1233" s="123">
        <v>0</v>
      </c>
    </row>
    <row r="1234" spans="2:20" ht="30.2" hidden="1" customHeight="1">
      <c r="B1234" s="117">
        <v>204</v>
      </c>
      <c r="C1234" s="118" t="s">
        <v>256</v>
      </c>
      <c r="D1234" s="118" t="s">
        <v>257</v>
      </c>
      <c r="E1234" s="83">
        <v>2025</v>
      </c>
      <c r="F1234" s="116" t="str">
        <f t="shared" si="39"/>
        <v>20410. Proceso integral e integrado de la Vigilancia de la Salud PúblicaVigilancia en salud pública2025</v>
      </c>
      <c r="G1234" s="118" t="s">
        <v>291</v>
      </c>
      <c r="H1234" s="118" t="s">
        <v>259</v>
      </c>
      <c r="I1234" s="118" t="s">
        <v>47</v>
      </c>
      <c r="J1234" s="116" t="s">
        <v>37</v>
      </c>
      <c r="K1234" s="119" t="s">
        <v>38</v>
      </c>
      <c r="L1234" s="119" t="s">
        <v>39</v>
      </c>
      <c r="M1234" s="120" t="s">
        <v>11</v>
      </c>
      <c r="N1234" s="96" t="s">
        <v>2</v>
      </c>
      <c r="O1234" s="116" t="str">
        <f t="shared" si="38"/>
        <v>20410. Proceso integral e integrado de la Vigilancia de la Salud PúblicaVigilancia en salud pública20255_SUBRED3_MARZO_2026</v>
      </c>
      <c r="P1234" s="121">
        <v>33162320</v>
      </c>
      <c r="Q1234" s="121"/>
      <c r="R1234" s="121"/>
      <c r="S1234" s="122">
        <v>0</v>
      </c>
      <c r="T1234" s="123">
        <v>0</v>
      </c>
    </row>
    <row r="1235" spans="2:20" ht="30.2" hidden="1" customHeight="1">
      <c r="B1235" s="117">
        <v>205</v>
      </c>
      <c r="C1235" s="118" t="s">
        <v>256</v>
      </c>
      <c r="D1235" s="118" t="s">
        <v>257</v>
      </c>
      <c r="E1235" s="83">
        <v>2025</v>
      </c>
      <c r="F1235" s="116" t="str">
        <f t="shared" si="39"/>
        <v>20510. Proceso integral e integrado de la Vigilancia de la Salud PúblicaVigilancia en salud pública2025</v>
      </c>
      <c r="G1235" s="118" t="s">
        <v>292</v>
      </c>
      <c r="H1235" s="118" t="s">
        <v>259</v>
      </c>
      <c r="I1235" s="118" t="s">
        <v>47</v>
      </c>
      <c r="J1235" s="116" t="s">
        <v>37</v>
      </c>
      <c r="K1235" s="119" t="s">
        <v>38</v>
      </c>
      <c r="L1235" s="119" t="s">
        <v>39</v>
      </c>
      <c r="M1235" s="120" t="s">
        <v>11</v>
      </c>
      <c r="N1235" s="96" t="s">
        <v>2</v>
      </c>
      <c r="O1235" s="116" t="str">
        <f t="shared" si="38"/>
        <v>20510. Proceso integral e integrado de la Vigilancia de la Salud PúblicaVigilancia en salud pública20255_SUBRED3_MARZO_2026</v>
      </c>
      <c r="P1235" s="121">
        <v>11243136</v>
      </c>
      <c r="Q1235" s="121"/>
      <c r="R1235" s="121"/>
      <c r="S1235" s="122">
        <v>0</v>
      </c>
      <c r="T1235" s="123">
        <v>0</v>
      </c>
    </row>
    <row r="1236" spans="2:20" ht="30.2" hidden="1" customHeight="1">
      <c r="B1236" s="117">
        <v>206</v>
      </c>
      <c r="C1236" s="118" t="s">
        <v>256</v>
      </c>
      <c r="D1236" s="118" t="s">
        <v>257</v>
      </c>
      <c r="E1236" s="83">
        <v>2025</v>
      </c>
      <c r="F1236" s="116" t="str">
        <f t="shared" si="39"/>
        <v>20610. Proceso integral e integrado de la Vigilancia de la Salud PúblicaVigilancia en salud pública2025</v>
      </c>
      <c r="G1236" s="118" t="s">
        <v>293</v>
      </c>
      <c r="H1236" s="118" t="s">
        <v>259</v>
      </c>
      <c r="I1236" s="118" t="s">
        <v>47</v>
      </c>
      <c r="J1236" s="116" t="s">
        <v>37</v>
      </c>
      <c r="K1236" s="119" t="s">
        <v>38</v>
      </c>
      <c r="L1236" s="119" t="s">
        <v>39</v>
      </c>
      <c r="M1236" s="120" t="s">
        <v>11</v>
      </c>
      <c r="N1236" s="96" t="s">
        <v>2</v>
      </c>
      <c r="O1236" s="116" t="str">
        <f t="shared" si="38"/>
        <v>20610. Proceso integral e integrado de la Vigilancia de la Salud PúblicaVigilancia en salud pública20255_SUBRED3_MARZO_2026</v>
      </c>
      <c r="P1236" s="121">
        <v>7347488</v>
      </c>
      <c r="Q1236" s="121"/>
      <c r="R1236" s="121"/>
      <c r="S1236" s="122">
        <v>0</v>
      </c>
      <c r="T1236" s="123">
        <v>0</v>
      </c>
    </row>
    <row r="1237" spans="2:20" ht="30.2" hidden="1" customHeight="1">
      <c r="B1237" s="117">
        <v>207</v>
      </c>
      <c r="C1237" s="118" t="s">
        <v>256</v>
      </c>
      <c r="D1237" s="118" t="s">
        <v>257</v>
      </c>
      <c r="E1237" s="83">
        <v>2025</v>
      </c>
      <c r="F1237" s="116" t="str">
        <f t="shared" si="39"/>
        <v>20710. Proceso integral e integrado de la Vigilancia de la Salud PúblicaVigilancia en salud pública2025</v>
      </c>
      <c r="G1237" s="118" t="s">
        <v>294</v>
      </c>
      <c r="H1237" s="118" t="s">
        <v>259</v>
      </c>
      <c r="I1237" s="118" t="s">
        <v>47</v>
      </c>
      <c r="J1237" s="116" t="s">
        <v>37</v>
      </c>
      <c r="K1237" s="119" t="s">
        <v>38</v>
      </c>
      <c r="L1237" s="119" t="s">
        <v>39</v>
      </c>
      <c r="M1237" s="120" t="s">
        <v>11</v>
      </c>
      <c r="N1237" s="96" t="s">
        <v>2</v>
      </c>
      <c r="O1237" s="116" t="str">
        <f t="shared" si="38"/>
        <v>20710. Proceso integral e integrado de la Vigilancia de la Salud PúblicaVigilancia en salud pública20255_SUBRED3_MARZO_2026</v>
      </c>
      <c r="P1237" s="121">
        <v>8210448</v>
      </c>
      <c r="Q1237" s="121"/>
      <c r="R1237" s="121"/>
      <c r="S1237" s="122">
        <v>0</v>
      </c>
      <c r="T1237" s="123">
        <v>0</v>
      </c>
    </row>
    <row r="1238" spans="2:20" ht="30.2" hidden="1" customHeight="1">
      <c r="B1238" s="117">
        <v>208</v>
      </c>
      <c r="C1238" s="118" t="s">
        <v>256</v>
      </c>
      <c r="D1238" s="118" t="s">
        <v>257</v>
      </c>
      <c r="E1238" s="83">
        <v>2025</v>
      </c>
      <c r="F1238" s="116" t="str">
        <f t="shared" si="39"/>
        <v>20810. Proceso integral e integrado de la Vigilancia de la Salud PúblicaVigilancia en salud pública2025</v>
      </c>
      <c r="G1238" s="118" t="s">
        <v>295</v>
      </c>
      <c r="H1238" s="118" t="s">
        <v>273</v>
      </c>
      <c r="I1238" s="118" t="s">
        <v>47</v>
      </c>
      <c r="J1238" s="116" t="s">
        <v>37</v>
      </c>
      <c r="K1238" s="119" t="s">
        <v>38</v>
      </c>
      <c r="L1238" s="119" t="s">
        <v>39</v>
      </c>
      <c r="M1238" s="120" t="s">
        <v>11</v>
      </c>
      <c r="N1238" s="96" t="s">
        <v>2</v>
      </c>
      <c r="O1238" s="116" t="str">
        <f t="shared" si="38"/>
        <v>20810. Proceso integral e integrado de la Vigilancia de la Salud PúblicaVigilancia en salud pública20255_SUBRED3_MARZO_2026</v>
      </c>
      <c r="P1238" s="121">
        <v>12969056</v>
      </c>
      <c r="Q1238" s="121"/>
      <c r="R1238" s="121"/>
      <c r="S1238" s="122">
        <v>0</v>
      </c>
      <c r="T1238" s="123">
        <v>0</v>
      </c>
    </row>
    <row r="1239" spans="2:20" ht="30.2" hidden="1" customHeight="1">
      <c r="B1239" s="117">
        <v>209</v>
      </c>
      <c r="C1239" s="118" t="s">
        <v>256</v>
      </c>
      <c r="D1239" s="118" t="s">
        <v>257</v>
      </c>
      <c r="E1239" s="83">
        <v>2025</v>
      </c>
      <c r="F1239" s="116" t="str">
        <f t="shared" si="39"/>
        <v>20910. Proceso integral e integrado de la Vigilancia de la Salud PúblicaVigilancia en salud pública2025</v>
      </c>
      <c r="G1239" s="118" t="s">
        <v>296</v>
      </c>
      <c r="H1239" s="118" t="s">
        <v>273</v>
      </c>
      <c r="I1239" s="118" t="s">
        <v>47</v>
      </c>
      <c r="J1239" s="116" t="s">
        <v>37</v>
      </c>
      <c r="K1239" s="119" t="s">
        <v>38</v>
      </c>
      <c r="L1239" s="119" t="s">
        <v>39</v>
      </c>
      <c r="M1239" s="120" t="s">
        <v>11</v>
      </c>
      <c r="N1239" s="96" t="s">
        <v>2</v>
      </c>
      <c r="O1239" s="116" t="str">
        <f t="shared" si="38"/>
        <v>20910. Proceso integral e integrado de la Vigilancia de la Salud PúblicaVigilancia en salud pública20255_SUBRED3_MARZO_2026</v>
      </c>
      <c r="P1239" s="121">
        <v>7988544</v>
      </c>
      <c r="Q1239" s="121"/>
      <c r="R1239" s="121"/>
      <c r="S1239" s="122">
        <v>0</v>
      </c>
      <c r="T1239" s="123">
        <v>0</v>
      </c>
    </row>
    <row r="1240" spans="2:20" ht="30.2" hidden="1" customHeight="1">
      <c r="B1240" s="117">
        <v>210</v>
      </c>
      <c r="C1240" s="118" t="s">
        <v>256</v>
      </c>
      <c r="D1240" s="118" t="s">
        <v>257</v>
      </c>
      <c r="E1240" s="83">
        <v>2025</v>
      </c>
      <c r="F1240" s="116" t="str">
        <f t="shared" si="39"/>
        <v>21010. Proceso integral e integrado de la Vigilancia de la Salud PúblicaVigilancia en salud pública2025</v>
      </c>
      <c r="G1240" s="118" t="s">
        <v>297</v>
      </c>
      <c r="H1240" s="118" t="s">
        <v>273</v>
      </c>
      <c r="I1240" s="118" t="s">
        <v>47</v>
      </c>
      <c r="J1240" s="116" t="s">
        <v>37</v>
      </c>
      <c r="K1240" s="119" t="s">
        <v>38</v>
      </c>
      <c r="L1240" s="119" t="s">
        <v>58</v>
      </c>
      <c r="M1240" s="120" t="s">
        <v>11</v>
      </c>
      <c r="N1240" s="96" t="s">
        <v>2</v>
      </c>
      <c r="O1240" s="116" t="str">
        <f t="shared" si="38"/>
        <v>21010. Proceso integral e integrado de la Vigilancia de la Salud PúblicaVigilancia en salud pública20255_SUBRED3_MARZO_2026</v>
      </c>
      <c r="P1240" s="121">
        <v>70836688</v>
      </c>
      <c r="Q1240" s="121"/>
      <c r="R1240" s="121"/>
      <c r="S1240" s="122">
        <v>0</v>
      </c>
      <c r="T1240" s="123">
        <v>0</v>
      </c>
    </row>
    <row r="1241" spans="2:20" ht="30.2" hidden="1" customHeight="1">
      <c r="B1241" s="117">
        <v>211</v>
      </c>
      <c r="C1241" s="118" t="s">
        <v>256</v>
      </c>
      <c r="D1241" s="118" t="s">
        <v>257</v>
      </c>
      <c r="E1241" s="83">
        <v>2025</v>
      </c>
      <c r="F1241" s="116" t="str">
        <f t="shared" si="39"/>
        <v>21110. Proceso integral e integrado de la Vigilancia de la Salud PúblicaVigilancia en salud pública2025</v>
      </c>
      <c r="G1241" s="118" t="s">
        <v>298</v>
      </c>
      <c r="H1241" s="118" t="s">
        <v>273</v>
      </c>
      <c r="I1241" s="118" t="s">
        <v>47</v>
      </c>
      <c r="J1241" s="116" t="s">
        <v>37</v>
      </c>
      <c r="K1241" s="119" t="s">
        <v>38</v>
      </c>
      <c r="L1241" s="119" t="s">
        <v>58</v>
      </c>
      <c r="M1241" s="120" t="s">
        <v>11</v>
      </c>
      <c r="N1241" s="96" t="s">
        <v>2</v>
      </c>
      <c r="O1241" s="116" t="str">
        <f t="shared" si="38"/>
        <v>21110. Proceso integral e integrado de la Vigilancia de la Salud PúblicaVigilancia en salud pública20255_SUBRED3_MARZO_2026</v>
      </c>
      <c r="P1241" s="121">
        <v>25938112</v>
      </c>
      <c r="Q1241" s="121"/>
      <c r="R1241" s="121"/>
      <c r="S1241" s="122">
        <v>0</v>
      </c>
      <c r="T1241" s="123">
        <v>0</v>
      </c>
    </row>
    <row r="1242" spans="2:20" ht="30.2" hidden="1" customHeight="1">
      <c r="B1242" s="117">
        <v>212</v>
      </c>
      <c r="C1242" s="118" t="s">
        <v>256</v>
      </c>
      <c r="D1242" s="118" t="s">
        <v>257</v>
      </c>
      <c r="E1242" s="83">
        <v>2025</v>
      </c>
      <c r="F1242" s="116" t="str">
        <f t="shared" si="39"/>
        <v>21210. Proceso integral e integrado de la Vigilancia de la Salud PúblicaVigilancia en salud pública2025</v>
      </c>
      <c r="G1242" s="118" t="s">
        <v>299</v>
      </c>
      <c r="H1242" s="118" t="s">
        <v>273</v>
      </c>
      <c r="I1242" s="118" t="s">
        <v>47</v>
      </c>
      <c r="J1242" s="116" t="s">
        <v>37</v>
      </c>
      <c r="K1242" s="119" t="s">
        <v>38</v>
      </c>
      <c r="L1242" s="119" t="s">
        <v>58</v>
      </c>
      <c r="M1242" s="120" t="s">
        <v>11</v>
      </c>
      <c r="N1242" s="96" t="s">
        <v>2</v>
      </c>
      <c r="O1242" s="116" t="str">
        <f t="shared" si="38"/>
        <v>21210. Proceso integral e integrado de la Vigilancia de la Salud PúblicaVigilancia en salud pública20255_SUBRED3_MARZO_2026</v>
      </c>
      <c r="P1242" s="121">
        <v>100000000</v>
      </c>
      <c r="Q1242" s="121"/>
      <c r="R1242" s="121"/>
      <c r="S1242" s="122">
        <v>0</v>
      </c>
      <c r="T1242" s="123">
        <v>0</v>
      </c>
    </row>
    <row r="1243" spans="2:20" ht="30.2" hidden="1" customHeight="1">
      <c r="B1243" s="117">
        <v>213</v>
      </c>
      <c r="C1243" s="118" t="s">
        <v>256</v>
      </c>
      <c r="D1243" s="118" t="s">
        <v>257</v>
      </c>
      <c r="E1243" s="83">
        <v>2025</v>
      </c>
      <c r="F1243" s="116" t="str">
        <f t="shared" si="39"/>
        <v>21310. Proceso integral e integrado de la Vigilancia de la Salud PúblicaVigilancia en salud pública2025</v>
      </c>
      <c r="G1243" s="118" t="s">
        <v>300</v>
      </c>
      <c r="H1243" s="118" t="s">
        <v>259</v>
      </c>
      <c r="I1243" s="118" t="s">
        <v>47</v>
      </c>
      <c r="J1243" s="116" t="s">
        <v>37</v>
      </c>
      <c r="K1243" s="119" t="s">
        <v>38</v>
      </c>
      <c r="L1243" s="119" t="s">
        <v>39</v>
      </c>
      <c r="M1243" s="120" t="s">
        <v>11</v>
      </c>
      <c r="N1243" s="96" t="s">
        <v>2</v>
      </c>
      <c r="O1243" s="116" t="str">
        <f t="shared" si="38"/>
        <v>21310. Proceso integral e integrado de la Vigilancia de la Salud PúblicaVigilancia en salud pública20255_SUBRED3_MARZO_2026</v>
      </c>
      <c r="P1243" s="121">
        <v>92953120</v>
      </c>
      <c r="Q1243" s="121"/>
      <c r="R1243" s="121"/>
      <c r="S1243" s="122">
        <v>0</v>
      </c>
      <c r="T1243" s="123">
        <v>0</v>
      </c>
    </row>
    <row r="1244" spans="2:20" ht="30.2" hidden="1" customHeight="1">
      <c r="B1244" s="117">
        <v>214</v>
      </c>
      <c r="C1244" s="118" t="s">
        <v>256</v>
      </c>
      <c r="D1244" s="118" t="s">
        <v>257</v>
      </c>
      <c r="E1244" s="83">
        <v>2025</v>
      </c>
      <c r="F1244" s="116" t="str">
        <f t="shared" si="39"/>
        <v>21410. Proceso integral e integrado de la Vigilancia de la Salud PúblicaVigilancia en salud pública2025</v>
      </c>
      <c r="G1244" s="118" t="s">
        <v>301</v>
      </c>
      <c r="H1244" s="118" t="s">
        <v>259</v>
      </c>
      <c r="I1244" s="118" t="s">
        <v>47</v>
      </c>
      <c r="J1244" s="116" t="s">
        <v>37</v>
      </c>
      <c r="K1244" s="119" t="s">
        <v>38</v>
      </c>
      <c r="L1244" s="119" t="s">
        <v>39</v>
      </c>
      <c r="M1244" s="120" t="s">
        <v>11</v>
      </c>
      <c r="N1244" s="96" t="s">
        <v>2</v>
      </c>
      <c r="O1244" s="116" t="str">
        <f t="shared" si="38"/>
        <v>21410. Proceso integral e integrado de la Vigilancia de la Salud PúblicaVigilancia en salud pública20255_SUBRED3_MARZO_2026</v>
      </c>
      <c r="P1244" s="121">
        <v>72587264</v>
      </c>
      <c r="Q1244" s="121"/>
      <c r="R1244" s="121"/>
      <c r="S1244" s="122">
        <v>0</v>
      </c>
      <c r="T1244" s="123">
        <v>0</v>
      </c>
    </row>
    <row r="1245" spans="2:20" ht="30.2" hidden="1" customHeight="1">
      <c r="B1245" s="117">
        <v>215</v>
      </c>
      <c r="C1245" s="118" t="s">
        <v>256</v>
      </c>
      <c r="D1245" s="118" t="s">
        <v>257</v>
      </c>
      <c r="E1245" s="83">
        <v>2025</v>
      </c>
      <c r="F1245" s="116" t="str">
        <f t="shared" si="39"/>
        <v>21510. Proceso integral e integrado de la Vigilancia de la Salud PúblicaVigilancia en salud pública2025</v>
      </c>
      <c r="G1245" s="118" t="s">
        <v>302</v>
      </c>
      <c r="H1245" s="118" t="s">
        <v>273</v>
      </c>
      <c r="I1245" s="118" t="s">
        <v>47</v>
      </c>
      <c r="J1245" s="116" t="s">
        <v>37</v>
      </c>
      <c r="K1245" s="119" t="s">
        <v>303</v>
      </c>
      <c r="L1245" s="119" t="s">
        <v>39</v>
      </c>
      <c r="M1245" s="120" t="s">
        <v>11</v>
      </c>
      <c r="N1245" s="96" t="s">
        <v>2</v>
      </c>
      <c r="O1245" s="116" t="str">
        <f t="shared" si="38"/>
        <v>21510. Proceso integral e integrado de la Vigilancia de la Salud PúblicaVigilancia en salud pública20255_SUBRED3_MARZO_2026</v>
      </c>
      <c r="P1245" s="121">
        <v>211452</v>
      </c>
      <c r="Q1245" s="121"/>
      <c r="R1245" s="121"/>
      <c r="S1245" s="122">
        <v>0</v>
      </c>
      <c r="T1245" s="123">
        <v>0</v>
      </c>
    </row>
    <row r="1246" spans="2:20" ht="30.2" hidden="1" customHeight="1">
      <c r="B1246" s="117">
        <v>216</v>
      </c>
      <c r="C1246" s="118" t="s">
        <v>256</v>
      </c>
      <c r="D1246" s="118" t="s">
        <v>257</v>
      </c>
      <c r="E1246" s="83">
        <v>2025</v>
      </c>
      <c r="F1246" s="116" t="str">
        <f t="shared" si="39"/>
        <v>21610. Proceso integral e integrado de la Vigilancia de la Salud PúblicaVigilancia en salud pública2025</v>
      </c>
      <c r="G1246" s="118" t="s">
        <v>304</v>
      </c>
      <c r="H1246" s="118" t="s">
        <v>259</v>
      </c>
      <c r="I1246" s="118" t="s">
        <v>47</v>
      </c>
      <c r="J1246" s="116" t="s">
        <v>37</v>
      </c>
      <c r="K1246" s="119" t="s">
        <v>38</v>
      </c>
      <c r="L1246" s="119" t="s">
        <v>58</v>
      </c>
      <c r="M1246" s="120" t="s">
        <v>11</v>
      </c>
      <c r="N1246" s="96" t="s">
        <v>2</v>
      </c>
      <c r="O1246" s="116" t="str">
        <f t="shared" si="38"/>
        <v>21610. Proceso integral e integrado de la Vigilancia de la Salud PúblicaVigilancia en salud pública20255_SUBRED3_MARZO_2026</v>
      </c>
      <c r="P1246" s="121">
        <v>30252912</v>
      </c>
      <c r="Q1246" s="121"/>
      <c r="R1246" s="121"/>
      <c r="S1246" s="122">
        <v>0</v>
      </c>
      <c r="T1246" s="123">
        <v>0</v>
      </c>
    </row>
    <row r="1247" spans="2:20" ht="30.2" hidden="1" customHeight="1">
      <c r="B1247" s="117">
        <v>217</v>
      </c>
      <c r="C1247" s="118" t="s">
        <v>256</v>
      </c>
      <c r="D1247" s="118" t="s">
        <v>257</v>
      </c>
      <c r="E1247" s="83">
        <v>2025</v>
      </c>
      <c r="F1247" s="116" t="str">
        <f t="shared" si="39"/>
        <v>21710. Proceso integral e integrado de la Vigilancia de la Salud PúblicaVigilancia en salud pública2025</v>
      </c>
      <c r="G1247" s="118" t="s">
        <v>305</v>
      </c>
      <c r="H1247" s="118" t="s">
        <v>259</v>
      </c>
      <c r="I1247" s="118" t="s">
        <v>47</v>
      </c>
      <c r="J1247" s="116" t="s">
        <v>37</v>
      </c>
      <c r="K1247" s="119" t="s">
        <v>38</v>
      </c>
      <c r="L1247" s="119" t="s">
        <v>39</v>
      </c>
      <c r="M1247" s="120" t="s">
        <v>11</v>
      </c>
      <c r="N1247" s="96" t="s">
        <v>2</v>
      </c>
      <c r="O1247" s="116" t="str">
        <f t="shared" si="38"/>
        <v>21710. Proceso integral e integrado de la Vigilancia de la Salud PúblicaVigilancia en salud pública20255_SUBRED3_MARZO_2026</v>
      </c>
      <c r="P1247" s="121">
        <v>3994272</v>
      </c>
      <c r="Q1247" s="121"/>
      <c r="R1247" s="121"/>
      <c r="S1247" s="122">
        <v>0</v>
      </c>
      <c r="T1247" s="123">
        <v>0</v>
      </c>
    </row>
    <row r="1248" spans="2:20" ht="30.2" hidden="1" customHeight="1">
      <c r="B1248" s="117">
        <v>218</v>
      </c>
      <c r="C1248" s="118" t="s">
        <v>256</v>
      </c>
      <c r="D1248" s="118" t="s">
        <v>257</v>
      </c>
      <c r="E1248" s="83">
        <v>2025</v>
      </c>
      <c r="F1248" s="116" t="str">
        <f t="shared" si="39"/>
        <v>21810. Proceso integral e integrado de la Vigilancia de la Salud PúblicaVigilancia en salud pública2025</v>
      </c>
      <c r="G1248" s="118" t="s">
        <v>306</v>
      </c>
      <c r="H1248" s="118" t="s">
        <v>259</v>
      </c>
      <c r="I1248" s="118" t="s">
        <v>47</v>
      </c>
      <c r="J1248" s="116" t="s">
        <v>37</v>
      </c>
      <c r="K1248" s="119" t="s">
        <v>38</v>
      </c>
      <c r="L1248" s="119" t="s">
        <v>39</v>
      </c>
      <c r="M1248" s="120" t="s">
        <v>11</v>
      </c>
      <c r="N1248" s="96" t="s">
        <v>2</v>
      </c>
      <c r="O1248" s="116" t="str">
        <f t="shared" si="38"/>
        <v>21810. Proceso integral e integrado de la Vigilancia de la Salud PúblicaVigilancia en salud pública20255_SUBRED3_MARZO_2026</v>
      </c>
      <c r="P1248" s="121">
        <v>7347488</v>
      </c>
      <c r="Q1248" s="121"/>
      <c r="R1248" s="121"/>
      <c r="S1248" s="122">
        <v>0</v>
      </c>
      <c r="T1248" s="123">
        <v>0</v>
      </c>
    </row>
    <row r="1249" spans="2:20" ht="30.2" hidden="1" customHeight="1">
      <c r="B1249" s="117">
        <v>219</v>
      </c>
      <c r="C1249" s="118" t="s">
        <v>256</v>
      </c>
      <c r="D1249" s="118" t="s">
        <v>257</v>
      </c>
      <c r="E1249" s="83">
        <v>2025</v>
      </c>
      <c r="F1249" s="116" t="str">
        <f t="shared" si="39"/>
        <v>21910. Proceso integral e integrado de la Vigilancia de la Salud PúblicaVigilancia en salud pública2025</v>
      </c>
      <c r="G1249" s="118" t="s">
        <v>307</v>
      </c>
      <c r="H1249" s="118" t="s">
        <v>259</v>
      </c>
      <c r="I1249" s="118" t="s">
        <v>47</v>
      </c>
      <c r="J1249" s="116" t="s">
        <v>37</v>
      </c>
      <c r="K1249" s="119" t="s">
        <v>38</v>
      </c>
      <c r="L1249" s="119" t="s">
        <v>39</v>
      </c>
      <c r="M1249" s="120" t="s">
        <v>11</v>
      </c>
      <c r="N1249" s="96" t="s">
        <v>2</v>
      </c>
      <c r="O1249" s="116" t="str">
        <f t="shared" si="38"/>
        <v>21910. Proceso integral e integrado de la Vigilancia de la Salud PúblicaVigilancia en salud pública20255_SUBRED3_MARZO_2026</v>
      </c>
      <c r="P1249" s="121">
        <v>6484528</v>
      </c>
      <c r="Q1249" s="121"/>
      <c r="R1249" s="121"/>
      <c r="S1249" s="122">
        <v>0</v>
      </c>
      <c r="T1249" s="123">
        <v>0</v>
      </c>
    </row>
    <row r="1250" spans="2:20" ht="30.2" hidden="1" customHeight="1">
      <c r="B1250" s="117">
        <v>220</v>
      </c>
      <c r="C1250" s="118" t="s">
        <v>256</v>
      </c>
      <c r="D1250" s="118" t="s">
        <v>257</v>
      </c>
      <c r="E1250" s="83">
        <v>2025</v>
      </c>
      <c r="F1250" s="116" t="str">
        <f t="shared" si="39"/>
        <v>22010. Proceso integral e integrado de la Vigilancia de la Salud PúblicaVigilancia en salud pública2025</v>
      </c>
      <c r="G1250" s="118" t="s">
        <v>308</v>
      </c>
      <c r="H1250" s="118" t="s">
        <v>259</v>
      </c>
      <c r="I1250" s="118" t="s">
        <v>47</v>
      </c>
      <c r="J1250" s="116" t="s">
        <v>37</v>
      </c>
      <c r="K1250" s="119" t="s">
        <v>38</v>
      </c>
      <c r="L1250" s="119" t="s">
        <v>39</v>
      </c>
      <c r="M1250" s="120" t="s">
        <v>11</v>
      </c>
      <c r="N1250" s="96" t="s">
        <v>2</v>
      </c>
      <c r="O1250" s="116" t="str">
        <f t="shared" si="38"/>
        <v>22010. Proceso integral e integrado de la Vigilancia de la Salud PúblicaVigilancia en salud pública20255_SUBRED3_MARZO_2026</v>
      </c>
      <c r="P1250" s="121">
        <v>5621568</v>
      </c>
      <c r="Q1250" s="121"/>
      <c r="R1250" s="121"/>
      <c r="S1250" s="122">
        <v>0</v>
      </c>
      <c r="T1250" s="123">
        <v>0</v>
      </c>
    </row>
    <row r="1251" spans="2:20" ht="30.2" hidden="1" customHeight="1">
      <c r="B1251" s="117">
        <v>221</v>
      </c>
      <c r="C1251" s="118" t="s">
        <v>256</v>
      </c>
      <c r="D1251" s="118" t="s">
        <v>257</v>
      </c>
      <c r="E1251" s="83">
        <v>2025</v>
      </c>
      <c r="F1251" s="116" t="str">
        <f t="shared" si="39"/>
        <v>22110. Proceso integral e integrado de la Vigilancia de la Salud PúblicaVigilancia en salud pública2025</v>
      </c>
      <c r="G1251" s="118" t="s">
        <v>309</v>
      </c>
      <c r="H1251" s="118" t="s">
        <v>273</v>
      </c>
      <c r="I1251" s="118" t="s">
        <v>47</v>
      </c>
      <c r="J1251" s="116" t="s">
        <v>37</v>
      </c>
      <c r="K1251" s="119" t="s">
        <v>38</v>
      </c>
      <c r="L1251" s="119" t="s">
        <v>58</v>
      </c>
      <c r="M1251" s="120" t="s">
        <v>11</v>
      </c>
      <c r="N1251" s="96" t="s">
        <v>2</v>
      </c>
      <c r="O1251" s="116" t="str">
        <f t="shared" si="38"/>
        <v>22110. Proceso integral e integrado de la Vigilancia de la Salud PúblicaVigilancia en salud pública20255_SUBRED3_MARZO_2026</v>
      </c>
      <c r="P1251" s="121">
        <v>149094832</v>
      </c>
      <c r="Q1251" s="121"/>
      <c r="R1251" s="121"/>
      <c r="S1251" s="122">
        <v>0</v>
      </c>
      <c r="T1251" s="123">
        <v>0</v>
      </c>
    </row>
    <row r="1252" spans="2:20" ht="30.2" hidden="1" customHeight="1">
      <c r="B1252" s="117">
        <v>222</v>
      </c>
      <c r="C1252" s="118" t="s">
        <v>256</v>
      </c>
      <c r="D1252" s="118" t="s">
        <v>257</v>
      </c>
      <c r="E1252" s="83">
        <v>2025</v>
      </c>
      <c r="F1252" s="116" t="str">
        <f t="shared" si="39"/>
        <v>22210. Proceso integral e integrado de la Vigilancia de la Salud PúblicaVigilancia en salud pública2025</v>
      </c>
      <c r="G1252" s="118" t="s">
        <v>310</v>
      </c>
      <c r="H1252" s="118" t="s">
        <v>259</v>
      </c>
      <c r="I1252" s="118" t="s">
        <v>47</v>
      </c>
      <c r="J1252" s="116" t="s">
        <v>37</v>
      </c>
      <c r="K1252" s="119" t="s">
        <v>38</v>
      </c>
      <c r="L1252" s="119" t="s">
        <v>39</v>
      </c>
      <c r="M1252" s="120" t="s">
        <v>11</v>
      </c>
      <c r="N1252" s="96" t="s">
        <v>2</v>
      </c>
      <c r="O1252" s="116" t="str">
        <f t="shared" si="38"/>
        <v>22210. Proceso integral e integrado de la Vigilancia de la Salud PúblicaVigilancia en salud pública20255_SUBRED3_MARZO_2026</v>
      </c>
      <c r="P1252" s="121">
        <v>18590624</v>
      </c>
      <c r="Q1252" s="121"/>
      <c r="R1252" s="121"/>
      <c r="S1252" s="122">
        <v>0</v>
      </c>
      <c r="T1252" s="123">
        <v>0</v>
      </c>
    </row>
    <row r="1253" spans="2:20" ht="30.2" hidden="1" customHeight="1">
      <c r="B1253" s="117">
        <v>223</v>
      </c>
      <c r="C1253" s="118" t="s">
        <v>256</v>
      </c>
      <c r="D1253" s="118" t="s">
        <v>257</v>
      </c>
      <c r="E1253" s="83">
        <v>2025</v>
      </c>
      <c r="F1253" s="116" t="str">
        <f t="shared" si="39"/>
        <v>22310. Proceso integral e integrado de la Vigilancia de la Salud PúblicaVigilancia en salud pública2025</v>
      </c>
      <c r="G1253" s="118" t="s">
        <v>311</v>
      </c>
      <c r="H1253" s="118" t="s">
        <v>259</v>
      </c>
      <c r="I1253" s="118" t="s">
        <v>47</v>
      </c>
      <c r="J1253" s="116" t="s">
        <v>37</v>
      </c>
      <c r="K1253" s="119" t="s">
        <v>38</v>
      </c>
      <c r="L1253" s="119" t="s">
        <v>39</v>
      </c>
      <c r="M1253" s="120" t="s">
        <v>11</v>
      </c>
      <c r="N1253" s="96" t="s">
        <v>2</v>
      </c>
      <c r="O1253" s="116" t="str">
        <f t="shared" si="38"/>
        <v>22310. Proceso integral e integrado de la Vigilancia de la Salud PúblicaVigilancia en salud pública20255_SUBRED3_MARZO_2026</v>
      </c>
      <c r="P1253" s="121">
        <v>29488576</v>
      </c>
      <c r="Q1253" s="121"/>
      <c r="R1253" s="121"/>
      <c r="S1253" s="122">
        <v>0</v>
      </c>
      <c r="T1253" s="123">
        <v>0</v>
      </c>
    </row>
    <row r="1254" spans="2:20" ht="30.2" hidden="1" customHeight="1">
      <c r="B1254" s="117">
        <v>224</v>
      </c>
      <c r="C1254" s="118" t="s">
        <v>256</v>
      </c>
      <c r="D1254" s="118" t="s">
        <v>257</v>
      </c>
      <c r="E1254" s="83">
        <v>2025</v>
      </c>
      <c r="F1254" s="116" t="str">
        <f t="shared" si="39"/>
        <v>22410. Proceso integral e integrado de la Vigilancia de la Salud PúblicaVigilancia en salud pública2025</v>
      </c>
      <c r="G1254" s="118" t="s">
        <v>312</v>
      </c>
      <c r="H1254" s="118" t="s">
        <v>273</v>
      </c>
      <c r="I1254" s="118" t="s">
        <v>47</v>
      </c>
      <c r="J1254" s="116" t="s">
        <v>37</v>
      </c>
      <c r="K1254" s="119" t="s">
        <v>38</v>
      </c>
      <c r="L1254" s="119" t="s">
        <v>39</v>
      </c>
      <c r="M1254" s="120" t="s">
        <v>11</v>
      </c>
      <c r="N1254" s="96" t="s">
        <v>2</v>
      </c>
      <c r="O1254" s="116" t="str">
        <f t="shared" si="38"/>
        <v>22410. Proceso integral e integrado de la Vigilancia de la Salud PúblicaVigilancia en salud pública20255_SUBRED3_MARZO_2026</v>
      </c>
      <c r="P1254" s="121">
        <v>3994272</v>
      </c>
      <c r="Q1254" s="121"/>
      <c r="R1254" s="121"/>
      <c r="S1254" s="122">
        <v>0</v>
      </c>
      <c r="T1254" s="123">
        <v>0</v>
      </c>
    </row>
    <row r="1255" spans="2:20" ht="30.2" hidden="1" customHeight="1">
      <c r="B1255" s="117">
        <v>225</v>
      </c>
      <c r="C1255" s="118" t="s">
        <v>256</v>
      </c>
      <c r="D1255" s="118" t="s">
        <v>257</v>
      </c>
      <c r="E1255" s="83">
        <v>2025</v>
      </c>
      <c r="F1255" s="116" t="str">
        <f t="shared" si="39"/>
        <v>22510. Proceso integral e integrado de la Vigilancia de la Salud PúblicaVigilancia en salud pública2025</v>
      </c>
      <c r="G1255" s="118" t="s">
        <v>313</v>
      </c>
      <c r="H1255" s="118" t="s">
        <v>259</v>
      </c>
      <c r="I1255" s="118" t="s">
        <v>47</v>
      </c>
      <c r="J1255" s="116" t="s">
        <v>37</v>
      </c>
      <c r="K1255" s="119" t="s">
        <v>38</v>
      </c>
      <c r="L1255" s="119" t="s">
        <v>39</v>
      </c>
      <c r="M1255" s="120" t="s">
        <v>11</v>
      </c>
      <c r="N1255" s="96" t="s">
        <v>2</v>
      </c>
      <c r="O1255" s="116" t="str">
        <f t="shared" si="38"/>
        <v>22510. Proceso integral e integrado de la Vigilancia de la Salud PúblicaVigilancia en salud pública20255_SUBRED3_MARZO_2026</v>
      </c>
      <c r="P1255" s="121">
        <v>7347488</v>
      </c>
      <c r="Q1255" s="121"/>
      <c r="R1255" s="121"/>
      <c r="S1255" s="122">
        <v>0</v>
      </c>
      <c r="T1255" s="123">
        <v>0</v>
      </c>
    </row>
    <row r="1256" spans="2:20" ht="30.2" hidden="1" customHeight="1">
      <c r="B1256" s="117">
        <v>226</v>
      </c>
      <c r="C1256" s="118" t="s">
        <v>256</v>
      </c>
      <c r="D1256" s="118" t="s">
        <v>257</v>
      </c>
      <c r="E1256" s="83">
        <v>2025</v>
      </c>
      <c r="F1256" s="116" t="str">
        <f t="shared" si="39"/>
        <v>22610. Proceso integral e integrado de la Vigilancia de la Salud PúblicaVigilancia en salud pública2025</v>
      </c>
      <c r="G1256" s="118" t="s">
        <v>314</v>
      </c>
      <c r="H1256" s="118" t="s">
        <v>259</v>
      </c>
      <c r="I1256" s="118" t="s">
        <v>47</v>
      </c>
      <c r="J1256" s="116" t="s">
        <v>37</v>
      </c>
      <c r="K1256" s="119" t="s">
        <v>38</v>
      </c>
      <c r="L1256" s="119" t="s">
        <v>58</v>
      </c>
      <c r="M1256" s="120" t="s">
        <v>11</v>
      </c>
      <c r="N1256" s="96" t="s">
        <v>2</v>
      </c>
      <c r="O1256" s="116" t="str">
        <f t="shared" si="38"/>
        <v>22610. Proceso integral e integrado de la Vigilancia de la Salud PúblicaVigilancia en salud pública20255_SUBRED3_MARZO_2026</v>
      </c>
      <c r="P1256" s="121">
        <v>95295440</v>
      </c>
      <c r="Q1256" s="121"/>
      <c r="R1256" s="121"/>
      <c r="S1256" s="122">
        <v>0</v>
      </c>
      <c r="T1256" s="123">
        <v>0</v>
      </c>
    </row>
    <row r="1257" spans="2:20" ht="30.2" hidden="1" customHeight="1">
      <c r="B1257" s="117">
        <v>227</v>
      </c>
      <c r="C1257" s="118" t="s">
        <v>256</v>
      </c>
      <c r="D1257" s="118" t="s">
        <v>257</v>
      </c>
      <c r="E1257" s="83">
        <v>2025</v>
      </c>
      <c r="F1257" s="116" t="str">
        <f t="shared" si="39"/>
        <v>22710. Proceso integral e integrado de la Vigilancia de la Salud PúblicaVigilancia en salud pública2025</v>
      </c>
      <c r="G1257" s="118" t="s">
        <v>315</v>
      </c>
      <c r="H1257" s="118" t="s">
        <v>259</v>
      </c>
      <c r="I1257" s="118" t="s">
        <v>47</v>
      </c>
      <c r="J1257" s="116" t="s">
        <v>37</v>
      </c>
      <c r="K1257" s="119" t="s">
        <v>38</v>
      </c>
      <c r="L1257" s="119" t="s">
        <v>58</v>
      </c>
      <c r="M1257" s="120" t="s">
        <v>11</v>
      </c>
      <c r="N1257" s="96" t="s">
        <v>2</v>
      </c>
      <c r="O1257" s="116" t="str">
        <f t="shared" si="38"/>
        <v>22710. Proceso integral e integrado de la Vigilancia de la Salud PúblicaVigilancia en salud pública20255_SUBRED3_MARZO_2026</v>
      </c>
      <c r="P1257" s="121">
        <v>53602144</v>
      </c>
      <c r="Q1257" s="121"/>
      <c r="R1257" s="121"/>
      <c r="S1257" s="122">
        <v>0</v>
      </c>
      <c r="T1257" s="123">
        <v>0</v>
      </c>
    </row>
    <row r="1258" spans="2:20" ht="30.2" hidden="1" customHeight="1">
      <c r="B1258" s="117">
        <v>228</v>
      </c>
      <c r="C1258" s="118" t="s">
        <v>256</v>
      </c>
      <c r="D1258" s="118" t="s">
        <v>257</v>
      </c>
      <c r="E1258" s="83">
        <v>2025</v>
      </c>
      <c r="F1258" s="116" t="str">
        <f t="shared" si="39"/>
        <v>22810. Proceso integral e integrado de la Vigilancia de la Salud PúblicaVigilancia en salud pública2025</v>
      </c>
      <c r="G1258" s="118" t="s">
        <v>316</v>
      </c>
      <c r="H1258" s="118" t="s">
        <v>273</v>
      </c>
      <c r="I1258" s="118" t="s">
        <v>47</v>
      </c>
      <c r="J1258" s="116" t="s">
        <v>37</v>
      </c>
      <c r="K1258" s="119" t="s">
        <v>38</v>
      </c>
      <c r="L1258" s="119" t="s">
        <v>42</v>
      </c>
      <c r="M1258" s="120" t="s">
        <v>11</v>
      </c>
      <c r="N1258" s="96" t="s">
        <v>2</v>
      </c>
      <c r="O1258" s="116" t="str">
        <f t="shared" si="38"/>
        <v>22810. Proceso integral e integrado de la Vigilancia de la Salud PúblicaVigilancia en salud pública20255_SUBRED3_MARZO_2026</v>
      </c>
      <c r="P1258" s="121">
        <v>3513480</v>
      </c>
      <c r="Q1258" s="121"/>
      <c r="R1258" s="121"/>
      <c r="S1258" s="122">
        <v>0</v>
      </c>
      <c r="T1258" s="123">
        <v>0</v>
      </c>
    </row>
    <row r="1259" spans="2:20" ht="30.2" hidden="1" customHeight="1">
      <c r="B1259" s="117">
        <v>229</v>
      </c>
      <c r="C1259" s="118" t="s">
        <v>256</v>
      </c>
      <c r="D1259" s="118" t="s">
        <v>257</v>
      </c>
      <c r="E1259" s="83">
        <v>2025</v>
      </c>
      <c r="F1259" s="116" t="str">
        <f t="shared" si="39"/>
        <v>22910. Proceso integral e integrado de la Vigilancia de la Salud PúblicaVigilancia en salud pública2025</v>
      </c>
      <c r="G1259" s="118" t="s">
        <v>317</v>
      </c>
      <c r="H1259" s="118" t="s">
        <v>273</v>
      </c>
      <c r="I1259" s="118" t="s">
        <v>47</v>
      </c>
      <c r="J1259" s="116" t="s">
        <v>37</v>
      </c>
      <c r="K1259" s="119" t="s">
        <v>318</v>
      </c>
      <c r="L1259" s="119" t="s">
        <v>39</v>
      </c>
      <c r="M1259" s="120" t="s">
        <v>11</v>
      </c>
      <c r="N1259" s="96" t="s">
        <v>2</v>
      </c>
      <c r="O1259" s="116" t="str">
        <f t="shared" si="38"/>
        <v>22910. Proceso integral e integrado de la Vigilancia de la Salud PúblicaVigilancia en salud pública20255_SUBRED3_MARZO_2026</v>
      </c>
      <c r="P1259" s="121">
        <v>281936</v>
      </c>
      <c r="Q1259" s="121"/>
      <c r="R1259" s="121"/>
      <c r="S1259" s="122">
        <v>0</v>
      </c>
      <c r="T1259" s="123">
        <v>0</v>
      </c>
    </row>
    <row r="1260" spans="2:20" ht="30.2" hidden="1" customHeight="1">
      <c r="B1260" s="117">
        <v>230</v>
      </c>
      <c r="C1260" s="118" t="s">
        <v>256</v>
      </c>
      <c r="D1260" s="118" t="s">
        <v>257</v>
      </c>
      <c r="E1260" s="83">
        <v>2025</v>
      </c>
      <c r="F1260" s="116" t="str">
        <f t="shared" si="39"/>
        <v>23010. Proceso integral e integrado de la Vigilancia de la Salud PúblicaVigilancia en salud pública2025</v>
      </c>
      <c r="G1260" s="118" t="s">
        <v>319</v>
      </c>
      <c r="H1260" s="118" t="s">
        <v>273</v>
      </c>
      <c r="I1260" s="118" t="s">
        <v>47</v>
      </c>
      <c r="J1260" s="116" t="s">
        <v>37</v>
      </c>
      <c r="K1260" s="119" t="s">
        <v>318</v>
      </c>
      <c r="L1260" s="119" t="s">
        <v>39</v>
      </c>
      <c r="M1260" s="120" t="s">
        <v>11</v>
      </c>
      <c r="N1260" s="96" t="s">
        <v>2</v>
      </c>
      <c r="O1260" s="116" t="str">
        <f t="shared" si="38"/>
        <v>23010. Proceso integral e integrado de la Vigilancia de la Salud PúblicaVigilancia en salud pública20255_SUBRED3_MARZO_2026</v>
      </c>
      <c r="P1260" s="121">
        <v>244416</v>
      </c>
      <c r="Q1260" s="121"/>
      <c r="R1260" s="121"/>
      <c r="S1260" s="122">
        <v>0</v>
      </c>
      <c r="T1260" s="123">
        <v>0</v>
      </c>
    </row>
    <row r="1261" spans="2:20" ht="30.2" hidden="1" customHeight="1">
      <c r="B1261" s="117">
        <v>231</v>
      </c>
      <c r="C1261" s="118" t="s">
        <v>320</v>
      </c>
      <c r="D1261" s="118" t="s">
        <v>257</v>
      </c>
      <c r="E1261" s="83">
        <v>2025</v>
      </c>
      <c r="F1261" s="116" t="str">
        <f t="shared" si="39"/>
        <v>23111. Proceso integral e integrado de la Vigilancia basada en ComunidadVigilancia en salud pública2025</v>
      </c>
      <c r="G1261" s="118" t="s">
        <v>321</v>
      </c>
      <c r="H1261" s="118" t="s">
        <v>321</v>
      </c>
      <c r="I1261" s="118" t="s">
        <v>47</v>
      </c>
      <c r="J1261" s="116" t="s">
        <v>37</v>
      </c>
      <c r="K1261" s="119" t="s">
        <v>38</v>
      </c>
      <c r="L1261" s="119" t="s">
        <v>39</v>
      </c>
      <c r="M1261" s="120" t="s">
        <v>11</v>
      </c>
      <c r="N1261" s="96" t="s">
        <v>2</v>
      </c>
      <c r="O1261" s="116" t="str">
        <f t="shared" si="38"/>
        <v>23111. Proceso integral e integrado de la Vigilancia basada en ComunidadVigilancia en salud pública20255_SUBRED3_MARZO_2026</v>
      </c>
      <c r="P1261" s="121">
        <v>25173776</v>
      </c>
      <c r="Q1261" s="121"/>
      <c r="R1261" s="121"/>
      <c r="S1261" s="122"/>
      <c r="T1261" s="123">
        <v>0</v>
      </c>
    </row>
    <row r="1262" spans="2:20" ht="30.2" hidden="1" customHeight="1">
      <c r="B1262" s="117">
        <v>232</v>
      </c>
      <c r="C1262" s="118" t="s">
        <v>320</v>
      </c>
      <c r="D1262" s="118" t="s">
        <v>257</v>
      </c>
      <c r="E1262" s="83">
        <v>2025</v>
      </c>
      <c r="F1262" s="116" t="str">
        <f t="shared" si="39"/>
        <v>23211. Proceso integral e integrado de la Vigilancia basada en ComunidadVigilancia en salud pública2025</v>
      </c>
      <c r="G1262" s="118" t="s">
        <v>322</v>
      </c>
      <c r="H1262" s="118" t="s">
        <v>322</v>
      </c>
      <c r="I1262" s="118" t="s">
        <v>47</v>
      </c>
      <c r="J1262" s="116" t="s">
        <v>37</v>
      </c>
      <c r="K1262" s="119" t="s">
        <v>38</v>
      </c>
      <c r="L1262" s="119" t="s">
        <v>42</v>
      </c>
      <c r="M1262" s="120" t="s">
        <v>11</v>
      </c>
      <c r="N1262" s="96" t="s">
        <v>2</v>
      </c>
      <c r="O1262" s="116" t="str">
        <f t="shared" si="38"/>
        <v>23211. Proceso integral e integrado de la Vigilancia basada en ComunidadVigilancia en salud pública20255_SUBRED3_MARZO_2026</v>
      </c>
      <c r="P1262" s="121">
        <v>5621568</v>
      </c>
      <c r="Q1262" s="121"/>
      <c r="R1262" s="121"/>
      <c r="S1262" s="122"/>
      <c r="T1262" s="123">
        <v>0</v>
      </c>
    </row>
    <row r="1263" spans="2:20" ht="30.2" hidden="1" customHeight="1">
      <c r="B1263" s="117">
        <v>233</v>
      </c>
      <c r="C1263" s="118" t="s">
        <v>320</v>
      </c>
      <c r="D1263" s="118" t="s">
        <v>257</v>
      </c>
      <c r="E1263" s="83">
        <v>2025</v>
      </c>
      <c r="F1263" s="116" t="str">
        <f t="shared" si="39"/>
        <v>23311. Proceso integral e integrado de la Vigilancia basada en ComunidadVigilancia en salud pública2025</v>
      </c>
      <c r="G1263" s="118" t="s">
        <v>323</v>
      </c>
      <c r="H1263" s="118" t="s">
        <v>322</v>
      </c>
      <c r="I1263" s="118" t="s">
        <v>47</v>
      </c>
      <c r="J1263" s="116" t="s">
        <v>37</v>
      </c>
      <c r="K1263" s="119" t="s">
        <v>38</v>
      </c>
      <c r="L1263" s="119" t="s">
        <v>42</v>
      </c>
      <c r="M1263" s="120" t="s">
        <v>11</v>
      </c>
      <c r="N1263" s="96" t="s">
        <v>2</v>
      </c>
      <c r="O1263" s="116" t="str">
        <f t="shared" si="38"/>
        <v>23311. Proceso integral e integrado de la Vigilancia basada en ComunidadVigilancia en salud pública20255_SUBRED3_MARZO_2026</v>
      </c>
      <c r="P1263" s="121">
        <v>7026960</v>
      </c>
      <c r="Q1263" s="121"/>
      <c r="R1263" s="121"/>
      <c r="S1263" s="122"/>
      <c r="T1263" s="123">
        <v>0</v>
      </c>
    </row>
    <row r="1264" spans="2:20" ht="30.2" hidden="1" customHeight="1">
      <c r="B1264" s="117">
        <v>234</v>
      </c>
      <c r="C1264" s="118" t="s">
        <v>324</v>
      </c>
      <c r="D1264" s="118" t="s">
        <v>325</v>
      </c>
      <c r="E1264" s="83">
        <v>2025</v>
      </c>
      <c r="F1264" s="116" t="str">
        <f t="shared" si="39"/>
        <v>23413. Proceso integral e integrado de gestión y análisis de políticas para el bienestarAnálisis de Politicas2025</v>
      </c>
      <c r="G1264" s="118" t="s">
        <v>326</v>
      </c>
      <c r="H1264" s="118" t="s">
        <v>327</v>
      </c>
      <c r="I1264" s="118" t="s">
        <v>47</v>
      </c>
      <c r="J1264" s="116" t="s">
        <v>37</v>
      </c>
      <c r="K1264" s="119" t="s">
        <v>38</v>
      </c>
      <c r="L1264" s="119" t="s">
        <v>42</v>
      </c>
      <c r="M1264" s="120" t="s">
        <v>11</v>
      </c>
      <c r="N1264" s="96" t="s">
        <v>2</v>
      </c>
      <c r="O1264" s="116" t="str">
        <f t="shared" si="38"/>
        <v>23413. Proceso integral e integrado de gestión y análisis de políticas para el bienestarAnálisis de Politicas20255_SUBRED3_MARZO_2026</v>
      </c>
      <c r="P1264" s="121">
        <v>24853248</v>
      </c>
      <c r="Q1264" s="121"/>
      <c r="R1264" s="121"/>
      <c r="S1264" s="122"/>
      <c r="T1264" s="123">
        <v>0</v>
      </c>
    </row>
    <row r="1265" spans="2:20" ht="30.2" hidden="1" customHeight="1">
      <c r="B1265" s="117">
        <v>235</v>
      </c>
      <c r="C1265" s="118" t="s">
        <v>324</v>
      </c>
      <c r="D1265" s="118" t="s">
        <v>325</v>
      </c>
      <c r="E1265" s="83">
        <v>2025</v>
      </c>
      <c r="F1265" s="116" t="str">
        <f t="shared" si="39"/>
        <v>23513. Proceso integral e integrado de gestión y análisis de políticas para el bienestarAnálisis de Politicas2025</v>
      </c>
      <c r="G1265" s="118" t="s">
        <v>328</v>
      </c>
      <c r="H1265" s="118" t="s">
        <v>327</v>
      </c>
      <c r="I1265" s="118" t="s">
        <v>47</v>
      </c>
      <c r="J1265" s="116" t="s">
        <v>37</v>
      </c>
      <c r="K1265" s="119" t="s">
        <v>38</v>
      </c>
      <c r="L1265" s="119" t="s">
        <v>39</v>
      </c>
      <c r="M1265" s="120" t="s">
        <v>11</v>
      </c>
      <c r="N1265" s="96" t="s">
        <v>2</v>
      </c>
      <c r="O1265" s="116" t="str">
        <f t="shared" si="38"/>
        <v>23513. Proceso integral e integrado de gestión y análisis de políticas para el bienestarAnálisis de Politicas20255_SUBRED3_MARZO_2026</v>
      </c>
      <c r="P1265" s="121">
        <v>7332480</v>
      </c>
      <c r="Q1265" s="121"/>
      <c r="R1265" s="121"/>
      <c r="S1265" s="122"/>
      <c r="T1265" s="123">
        <v>0</v>
      </c>
    </row>
    <row r="1266" spans="2:20" ht="30.2" hidden="1" customHeight="1">
      <c r="B1266" s="117">
        <v>236</v>
      </c>
      <c r="C1266" s="118" t="s">
        <v>324</v>
      </c>
      <c r="D1266" s="118" t="s">
        <v>325</v>
      </c>
      <c r="E1266" s="83">
        <v>2025</v>
      </c>
      <c r="F1266" s="116" t="str">
        <f t="shared" si="39"/>
        <v>23613. Proceso integral e integrado de gestión y análisis de políticas para el bienestarAnálisis de Politicas2025</v>
      </c>
      <c r="G1266" s="118" t="s">
        <v>329</v>
      </c>
      <c r="H1266" s="118" t="s">
        <v>327</v>
      </c>
      <c r="I1266" s="118" t="s">
        <v>47</v>
      </c>
      <c r="J1266" s="116" t="s">
        <v>37</v>
      </c>
      <c r="K1266" s="119" t="s">
        <v>38</v>
      </c>
      <c r="L1266" s="119" t="s">
        <v>58</v>
      </c>
      <c r="M1266" s="120" t="s">
        <v>11</v>
      </c>
      <c r="N1266" s="96" t="s">
        <v>2</v>
      </c>
      <c r="O1266" s="116" t="str">
        <f t="shared" si="38"/>
        <v>23613. Proceso integral e integrado de gestión y análisis de políticas para el bienestarAnálisis de Politicas20255_SUBRED3_MARZO_2026</v>
      </c>
      <c r="P1266" s="121">
        <v>7332480</v>
      </c>
      <c r="Q1266" s="121"/>
      <c r="R1266" s="121"/>
      <c r="S1266" s="122"/>
      <c r="T1266" s="123">
        <v>0</v>
      </c>
    </row>
    <row r="1267" spans="2:20" ht="30.2" hidden="1" customHeight="1">
      <c r="B1267" s="117">
        <v>237</v>
      </c>
      <c r="C1267" s="118" t="s">
        <v>324</v>
      </c>
      <c r="D1267" s="118" t="s">
        <v>325</v>
      </c>
      <c r="E1267" s="83">
        <v>2025</v>
      </c>
      <c r="F1267" s="116" t="str">
        <f t="shared" si="39"/>
        <v>23713. Proceso integral e integrado de gestión y análisis de políticas para el bienestarAnálisis de Politicas2025</v>
      </c>
      <c r="G1267" s="118" t="s">
        <v>330</v>
      </c>
      <c r="H1267" s="118" t="s">
        <v>327</v>
      </c>
      <c r="I1267" s="118" t="s">
        <v>47</v>
      </c>
      <c r="J1267" s="116" t="s">
        <v>37</v>
      </c>
      <c r="K1267" s="119" t="s">
        <v>38</v>
      </c>
      <c r="L1267" s="119" t="s">
        <v>42</v>
      </c>
      <c r="M1267" s="120" t="s">
        <v>11</v>
      </c>
      <c r="N1267" s="96" t="s">
        <v>2</v>
      </c>
      <c r="O1267" s="116" t="str">
        <f t="shared" si="38"/>
        <v>23713. Proceso integral e integrado de gestión y análisis de políticas para el bienestarAnálisis de Politicas20255_SUBRED3_MARZO_2026</v>
      </c>
      <c r="P1267" s="121">
        <v>22914000</v>
      </c>
      <c r="Q1267" s="121"/>
      <c r="R1267" s="121"/>
      <c r="S1267" s="122"/>
      <c r="T1267" s="123">
        <v>0</v>
      </c>
    </row>
    <row r="1268" spans="2:20" ht="30.2" hidden="1" customHeight="1">
      <c r="B1268" s="117">
        <v>238</v>
      </c>
      <c r="C1268" s="118" t="s">
        <v>324</v>
      </c>
      <c r="D1268" s="118" t="s">
        <v>325</v>
      </c>
      <c r="E1268" s="83">
        <v>2025</v>
      </c>
      <c r="F1268" s="116" t="str">
        <f t="shared" si="39"/>
        <v>23813. Proceso integral e integrado de gestión y análisis de políticas para el bienestarAnálisis de Politicas2025</v>
      </c>
      <c r="G1268" s="118" t="s">
        <v>331</v>
      </c>
      <c r="H1268" s="118" t="s">
        <v>327</v>
      </c>
      <c r="I1268" s="118" t="s">
        <v>47</v>
      </c>
      <c r="J1268" s="116" t="s">
        <v>37</v>
      </c>
      <c r="K1268" s="119" t="s">
        <v>38</v>
      </c>
      <c r="L1268" s="119" t="s">
        <v>58</v>
      </c>
      <c r="M1268" s="120" t="s">
        <v>11</v>
      </c>
      <c r="N1268" s="96" t="s">
        <v>2</v>
      </c>
      <c r="O1268" s="116" t="str">
        <f t="shared" si="38"/>
        <v>23813. Proceso integral e integrado de gestión y análisis de políticas para el bienestarAnálisis de Politicas20255_SUBRED3_MARZO_2026</v>
      </c>
      <c r="P1268" s="121">
        <v>29329920</v>
      </c>
      <c r="Q1268" s="121"/>
      <c r="R1268" s="121"/>
      <c r="S1268" s="122"/>
      <c r="T1268" s="123">
        <v>0</v>
      </c>
    </row>
    <row r="1269" spans="2:20" ht="30.2" hidden="1" customHeight="1">
      <c r="B1269" s="117">
        <v>239</v>
      </c>
      <c r="C1269" s="118" t="s">
        <v>324</v>
      </c>
      <c r="D1269" s="118" t="s">
        <v>325</v>
      </c>
      <c r="E1269" s="83">
        <v>2025</v>
      </c>
      <c r="F1269" s="116" t="str">
        <f t="shared" si="39"/>
        <v>23913. Proceso integral e integrado de gestión y análisis de políticas para el bienestarAnálisis de Politicas2025</v>
      </c>
      <c r="G1269" s="118" t="s">
        <v>332</v>
      </c>
      <c r="H1269" s="118" t="s">
        <v>333</v>
      </c>
      <c r="I1269" s="118" t="s">
        <v>47</v>
      </c>
      <c r="J1269" s="116" t="s">
        <v>37</v>
      </c>
      <c r="K1269" s="119" t="s">
        <v>38</v>
      </c>
      <c r="L1269" s="119" t="s">
        <v>42</v>
      </c>
      <c r="M1269" s="120" t="s">
        <v>11</v>
      </c>
      <c r="N1269" s="96" t="s">
        <v>2</v>
      </c>
      <c r="O1269" s="116" t="str">
        <f t="shared" si="38"/>
        <v>23913. Proceso integral e integrado de gestión y análisis de políticas para el bienestarAnálisis de Politicas20255_SUBRED3_MARZO_2026</v>
      </c>
      <c r="P1269" s="121">
        <v>17086608</v>
      </c>
      <c r="Q1269" s="121"/>
      <c r="R1269" s="121"/>
      <c r="S1269" s="122"/>
      <c r="T1269" s="123">
        <v>0</v>
      </c>
    </row>
    <row r="1270" spans="2:20" ht="30.2" hidden="1" customHeight="1">
      <c r="B1270" s="117">
        <v>240</v>
      </c>
      <c r="C1270" s="118" t="s">
        <v>324</v>
      </c>
      <c r="D1270" s="118" t="s">
        <v>325</v>
      </c>
      <c r="E1270" s="83">
        <v>2025</v>
      </c>
      <c r="F1270" s="116" t="str">
        <f t="shared" si="39"/>
        <v>24013. Proceso integral e integrado de gestión y análisis de políticas para el bienestarAnálisis de Politicas2025</v>
      </c>
      <c r="G1270" s="118" t="s">
        <v>334</v>
      </c>
      <c r="H1270" s="118" t="s">
        <v>333</v>
      </c>
      <c r="I1270" s="118" t="s">
        <v>47</v>
      </c>
      <c r="J1270" s="116" t="s">
        <v>37</v>
      </c>
      <c r="K1270" s="119" t="s">
        <v>38</v>
      </c>
      <c r="L1270" s="119" t="s">
        <v>39</v>
      </c>
      <c r="M1270" s="120" t="s">
        <v>11</v>
      </c>
      <c r="N1270" s="96" t="s">
        <v>2</v>
      </c>
      <c r="O1270" s="116" t="str">
        <f t="shared" si="38"/>
        <v>24013. Proceso integral e integrado de gestión y análisis de políticas para el bienestarAnálisis de Politicas20255_SUBRED3_MARZO_2026</v>
      </c>
      <c r="P1270" s="121">
        <v>3910656</v>
      </c>
      <c r="Q1270" s="121"/>
      <c r="R1270" s="121"/>
      <c r="S1270" s="122"/>
      <c r="T1270" s="123">
        <v>0</v>
      </c>
    </row>
    <row r="1271" spans="2:20" ht="30.2" hidden="1" customHeight="1">
      <c r="B1271" s="117">
        <v>241</v>
      </c>
      <c r="C1271" s="118" t="s">
        <v>324</v>
      </c>
      <c r="D1271" s="118" t="s">
        <v>325</v>
      </c>
      <c r="E1271" s="83">
        <v>2025</v>
      </c>
      <c r="F1271" s="116" t="str">
        <f t="shared" si="39"/>
        <v>24113. Proceso integral e integrado de gestión y análisis de políticas para el bienestarAnálisis de Politicas2025</v>
      </c>
      <c r="G1271" s="118" t="s">
        <v>335</v>
      </c>
      <c r="H1271" s="118" t="s">
        <v>333</v>
      </c>
      <c r="I1271" s="118" t="s">
        <v>47</v>
      </c>
      <c r="J1271" s="116" t="s">
        <v>37</v>
      </c>
      <c r="K1271" s="119" t="s">
        <v>38</v>
      </c>
      <c r="L1271" s="119" t="s">
        <v>58</v>
      </c>
      <c r="M1271" s="120" t="s">
        <v>11</v>
      </c>
      <c r="N1271" s="96" t="s">
        <v>2</v>
      </c>
      <c r="O1271" s="116" t="str">
        <f t="shared" si="38"/>
        <v>24113. Proceso integral e integrado de gestión y análisis de políticas para el bienestarAnálisis de Politicas20255_SUBRED3_MARZO_2026</v>
      </c>
      <c r="P1271" s="121">
        <v>3910656</v>
      </c>
      <c r="Q1271" s="121"/>
      <c r="R1271" s="121"/>
      <c r="S1271" s="122"/>
      <c r="T1271" s="123">
        <v>0</v>
      </c>
    </row>
    <row r="1272" spans="2:20" ht="30.2" hidden="1" customHeight="1">
      <c r="B1272" s="117">
        <v>242</v>
      </c>
      <c r="C1272" s="118" t="s">
        <v>324</v>
      </c>
      <c r="D1272" s="118" t="s">
        <v>325</v>
      </c>
      <c r="E1272" s="83">
        <v>2025</v>
      </c>
      <c r="F1272" s="116" t="str">
        <f t="shared" si="39"/>
        <v>24213. Proceso integral e integrado de gestión y análisis de políticas para el bienestarAnálisis de Politicas2025</v>
      </c>
      <c r="G1272" s="118" t="s">
        <v>336</v>
      </c>
      <c r="H1272" s="118" t="s">
        <v>333</v>
      </c>
      <c r="I1272" s="118" t="s">
        <v>47</v>
      </c>
      <c r="J1272" s="116" t="s">
        <v>37</v>
      </c>
      <c r="K1272" s="119" t="s">
        <v>38</v>
      </c>
      <c r="L1272" s="119" t="s">
        <v>42</v>
      </c>
      <c r="M1272" s="120" t="s">
        <v>11</v>
      </c>
      <c r="N1272" s="96" t="s">
        <v>2</v>
      </c>
      <c r="O1272" s="116" t="str">
        <f t="shared" si="38"/>
        <v>24213. Proceso integral e integrado de gestión y análisis de políticas para el bienestarAnálisis de Politicas20255_SUBRED3_MARZO_2026</v>
      </c>
      <c r="P1272" s="121">
        <v>12220800</v>
      </c>
      <c r="Q1272" s="121"/>
      <c r="R1272" s="121"/>
      <c r="S1272" s="122"/>
      <c r="T1272" s="123">
        <v>0</v>
      </c>
    </row>
    <row r="1273" spans="2:20" ht="30.2" hidden="1" customHeight="1">
      <c r="B1273" s="117">
        <v>243</v>
      </c>
      <c r="C1273" s="118" t="s">
        <v>324</v>
      </c>
      <c r="D1273" s="118" t="s">
        <v>325</v>
      </c>
      <c r="E1273" s="83">
        <v>2025</v>
      </c>
      <c r="F1273" s="116" t="str">
        <f t="shared" si="39"/>
        <v>24313. Proceso integral e integrado de gestión y análisis de políticas para el bienestarAnálisis de Politicas2025</v>
      </c>
      <c r="G1273" s="118" t="s">
        <v>337</v>
      </c>
      <c r="H1273" s="118" t="s">
        <v>333</v>
      </c>
      <c r="I1273" s="118" t="s">
        <v>47</v>
      </c>
      <c r="J1273" s="116" t="s">
        <v>37</v>
      </c>
      <c r="K1273" s="119" t="s">
        <v>61</v>
      </c>
      <c r="L1273" s="119" t="s">
        <v>58</v>
      </c>
      <c r="M1273" s="120" t="s">
        <v>11</v>
      </c>
      <c r="N1273" s="96" t="s">
        <v>2</v>
      </c>
      <c r="O1273" s="116" t="str">
        <f t="shared" si="38"/>
        <v>24313. Proceso integral e integrado de gestión y análisis de políticas para el bienestarAnálisis de Politicas20255_SUBRED3_MARZO_2026</v>
      </c>
      <c r="P1273" s="121">
        <v>15642624</v>
      </c>
      <c r="Q1273" s="121"/>
      <c r="R1273" s="121"/>
      <c r="S1273" s="122"/>
      <c r="T1273" s="123">
        <v>0</v>
      </c>
    </row>
    <row r="1274" spans="2:20" ht="30.2" hidden="1" customHeight="1">
      <c r="B1274" s="117">
        <v>244</v>
      </c>
      <c r="C1274" s="118" t="s">
        <v>324</v>
      </c>
      <c r="D1274" s="118" t="s">
        <v>325</v>
      </c>
      <c r="E1274" s="83">
        <v>2025</v>
      </c>
      <c r="F1274" s="116" t="str">
        <f t="shared" si="39"/>
        <v>24413. Proceso integral e integrado de gestión y análisis de políticas para el bienestarAnálisis de Politicas2025</v>
      </c>
      <c r="G1274" s="118" t="s">
        <v>338</v>
      </c>
      <c r="H1274" s="118" t="s">
        <v>339</v>
      </c>
      <c r="I1274" s="118" t="s">
        <v>47</v>
      </c>
      <c r="J1274" s="116" t="s">
        <v>37</v>
      </c>
      <c r="K1274" s="119" t="s">
        <v>61</v>
      </c>
      <c r="L1274" s="119" t="s">
        <v>39</v>
      </c>
      <c r="M1274" s="120" t="s">
        <v>11</v>
      </c>
      <c r="N1274" s="96" t="s">
        <v>2</v>
      </c>
      <c r="O1274" s="116" t="str">
        <f t="shared" si="38"/>
        <v>24413. Proceso integral e integrado de gestión y análisis de políticas para el bienestarAnálisis de Politicas20255_SUBRED3_MARZO_2026</v>
      </c>
      <c r="P1274" s="121">
        <v>20316544</v>
      </c>
      <c r="Q1274" s="121"/>
      <c r="R1274" s="121"/>
      <c r="S1274" s="122"/>
      <c r="T1274" s="123">
        <v>0</v>
      </c>
    </row>
    <row r="1275" spans="2:20" ht="30.2" hidden="1" customHeight="1">
      <c r="B1275" s="117">
        <v>245</v>
      </c>
      <c r="C1275" s="118" t="s">
        <v>324</v>
      </c>
      <c r="D1275" s="118" t="s">
        <v>325</v>
      </c>
      <c r="E1275" s="83">
        <v>2025</v>
      </c>
      <c r="F1275" s="116" t="str">
        <f t="shared" si="39"/>
        <v>24513. Proceso integral e integrado de gestión y análisis de políticas para el bienestarAnálisis de Politicas2025</v>
      </c>
      <c r="G1275" s="118" t="s">
        <v>340</v>
      </c>
      <c r="H1275" s="118" t="s">
        <v>339</v>
      </c>
      <c r="I1275" s="118" t="s">
        <v>47</v>
      </c>
      <c r="J1275" s="116" t="s">
        <v>37</v>
      </c>
      <c r="K1275" s="119" t="s">
        <v>61</v>
      </c>
      <c r="L1275" s="119" t="s">
        <v>58</v>
      </c>
      <c r="M1275" s="120" t="s">
        <v>11</v>
      </c>
      <c r="N1275" s="96" t="s">
        <v>2</v>
      </c>
      <c r="O1275" s="116" t="str">
        <f t="shared" si="38"/>
        <v>24513. Proceso integral e integrado de gestión y análisis de políticas para el bienestarAnálisis de Politicas20255_SUBRED3_MARZO_2026</v>
      </c>
      <c r="P1275" s="121">
        <v>24729968</v>
      </c>
      <c r="Q1275" s="121"/>
      <c r="R1275" s="121"/>
      <c r="S1275" s="122"/>
      <c r="T1275" s="123">
        <v>0</v>
      </c>
    </row>
    <row r="1276" spans="2:20" ht="30.2" hidden="1" customHeight="1">
      <c r="B1276" s="117">
        <v>246</v>
      </c>
      <c r="C1276" s="118" t="s">
        <v>324</v>
      </c>
      <c r="D1276" s="118" t="s">
        <v>325</v>
      </c>
      <c r="E1276" s="83">
        <v>2025</v>
      </c>
      <c r="F1276" s="116" t="str">
        <f t="shared" si="39"/>
        <v>24613. Proceso integral e integrado de gestión y análisis de políticas para el bienestarAnálisis de Politicas2025</v>
      </c>
      <c r="G1276" s="118" t="s">
        <v>341</v>
      </c>
      <c r="H1276" s="118" t="s">
        <v>327</v>
      </c>
      <c r="I1276" s="118" t="s">
        <v>47</v>
      </c>
      <c r="J1276" s="116" t="s">
        <v>37</v>
      </c>
      <c r="K1276" s="119" t="s">
        <v>342</v>
      </c>
      <c r="L1276" s="119" t="s">
        <v>58</v>
      </c>
      <c r="M1276" s="120" t="s">
        <v>11</v>
      </c>
      <c r="N1276" s="96" t="s">
        <v>2</v>
      </c>
      <c r="O1276" s="116" t="str">
        <f t="shared" si="38"/>
        <v>24613. Proceso integral e integrado de gestión y análisis de políticas para el bienestarAnálisis de Politicas20255_SUBRED3_MARZO_2026</v>
      </c>
      <c r="P1276" s="121">
        <v>67458816</v>
      </c>
      <c r="Q1276" s="121"/>
      <c r="R1276" s="121"/>
      <c r="S1276" s="122"/>
      <c r="T1276" s="123">
        <v>0</v>
      </c>
    </row>
    <row r="1277" spans="2:20" ht="30.2" hidden="1" customHeight="1">
      <c r="B1277" s="117">
        <v>1</v>
      </c>
      <c r="C1277" s="118" t="s">
        <v>32</v>
      </c>
      <c r="D1277" s="118" t="s">
        <v>33</v>
      </c>
      <c r="E1277" s="83">
        <v>2025</v>
      </c>
      <c r="F1277" s="116" t="str">
        <f t="shared" si="39"/>
        <v>11. Gestión Territorial para la Atención Primaria Social de los procesos de Gestión de la Salud Pública (GSP) y el Plan de Salud Pública de Intervenciones Colectivas (PSPIC)Gestión Territorial2025</v>
      </c>
      <c r="G1277" s="118" t="s">
        <v>34</v>
      </c>
      <c r="H1277" s="118" t="s">
        <v>35</v>
      </c>
      <c r="I1277" s="118" t="s">
        <v>36</v>
      </c>
      <c r="J1277" s="116" t="s">
        <v>37</v>
      </c>
      <c r="K1277" s="119" t="s">
        <v>38</v>
      </c>
      <c r="L1277" s="119" t="s">
        <v>39</v>
      </c>
      <c r="M1277" s="120" t="s">
        <v>12</v>
      </c>
      <c r="N1277" s="96" t="s">
        <v>2</v>
      </c>
      <c r="O1277" s="116" t="str">
        <f t="shared" si="38"/>
        <v>11. Gestión Territorial para la Atención Primaria Social de los procesos de Gestión de la Salud Pública (GSP) y el Plan de Salud Pública de Intervenciones Colectivas (PSPIC)Gestión Territorial20256_DISTRITO3_MARZO_2026</v>
      </c>
      <c r="P1277" s="121">
        <v>30277568</v>
      </c>
      <c r="Q1277" s="121"/>
      <c r="R1277" s="121"/>
      <c r="S1277" s="122"/>
      <c r="T1277" s="123">
        <v>0</v>
      </c>
    </row>
    <row r="1278" spans="2:20" ht="30.2" hidden="1" customHeight="1">
      <c r="B1278" s="117">
        <v>3</v>
      </c>
      <c r="C1278" s="118" t="s">
        <v>32</v>
      </c>
      <c r="D1278" s="118" t="s">
        <v>33</v>
      </c>
      <c r="E1278" s="83">
        <v>2025</v>
      </c>
      <c r="F1278" s="116" t="str">
        <f t="shared" si="39"/>
        <v>31. Gestión Territorial para la Atención Primaria Social de los procesos de Gestión de la Salud Pública (GSP) y el Plan de Salud Pública de Intervenciones Colectivas (PSPIC)Gestión Territorial2025</v>
      </c>
      <c r="G1278" s="118" t="s">
        <v>40</v>
      </c>
      <c r="H1278" s="118" t="s">
        <v>35</v>
      </c>
      <c r="I1278" s="118" t="s">
        <v>41</v>
      </c>
      <c r="J1278" s="116" t="s">
        <v>37</v>
      </c>
      <c r="K1278" s="119" t="s">
        <v>38</v>
      </c>
      <c r="L1278" s="119" t="s">
        <v>42</v>
      </c>
      <c r="M1278" s="120" t="s">
        <v>12</v>
      </c>
      <c r="N1278" s="96" t="s">
        <v>2</v>
      </c>
      <c r="O1278" s="116" t="str">
        <f t="shared" si="38"/>
        <v>31. Gestión Territorial para la Atención Primaria Social de los procesos de Gestión de la Salud Pública (GSP) y el Plan de Salud Pública de Intervenciones Colectivas (PSPIC)Gestión Territorial20256_DISTRITO3_MARZO_2026</v>
      </c>
      <c r="P1278" s="121">
        <v>12204720</v>
      </c>
      <c r="Q1278" s="121"/>
      <c r="R1278" s="121"/>
      <c r="S1278" s="122"/>
      <c r="T1278" s="123">
        <v>0</v>
      </c>
    </row>
    <row r="1279" spans="2:20" ht="30.2" hidden="1" customHeight="1">
      <c r="B1279" s="117">
        <v>4</v>
      </c>
      <c r="C1279" s="118" t="s">
        <v>32</v>
      </c>
      <c r="D1279" s="118" t="s">
        <v>33</v>
      </c>
      <c r="E1279" s="83">
        <v>2025</v>
      </c>
      <c r="F1279" s="116" t="str">
        <f t="shared" si="39"/>
        <v>41. Gestión Territorial para la Atención Primaria Social de los procesos de Gestión de la Salud Pública (GSP) y el Plan de Salud Pública de Intervenciones Colectivas (PSPIC)Gestión Territorial2025</v>
      </c>
      <c r="G1279" s="118" t="s">
        <v>43</v>
      </c>
      <c r="H1279" s="118" t="s">
        <v>35</v>
      </c>
      <c r="I1279" s="118" t="s">
        <v>41</v>
      </c>
      <c r="J1279" s="116" t="s">
        <v>37</v>
      </c>
      <c r="K1279" s="119" t="s">
        <v>38</v>
      </c>
      <c r="L1279" s="119" t="s">
        <v>42</v>
      </c>
      <c r="M1279" s="120" t="s">
        <v>12</v>
      </c>
      <c r="N1279" s="96" t="s">
        <v>2</v>
      </c>
      <c r="O1279" s="116" t="str">
        <f t="shared" si="38"/>
        <v>41. Gestión Territorial para la Atención Primaria Social de los procesos de Gestión de la Salud Pública (GSP) y el Plan de Salud Pública de Intervenciones Colectivas (PSPIC)Gestión Territorial20256_DISTRITO3_MARZO_2026</v>
      </c>
      <c r="P1279" s="121">
        <v>6484528</v>
      </c>
      <c r="Q1279" s="121"/>
      <c r="R1279" s="121"/>
      <c r="S1279" s="122"/>
      <c r="T1279" s="123">
        <v>0</v>
      </c>
    </row>
    <row r="1280" spans="2:20" ht="30.2" hidden="1" customHeight="1">
      <c r="B1280" s="117">
        <v>5</v>
      </c>
      <c r="C1280" s="118" t="s">
        <v>32</v>
      </c>
      <c r="D1280" s="118" t="s">
        <v>33</v>
      </c>
      <c r="E1280" s="83">
        <v>2025</v>
      </c>
      <c r="F1280" s="116" t="str">
        <f t="shared" si="39"/>
        <v>51. Gestión Territorial para la Atención Primaria Social de los procesos de Gestión de la Salud Pública (GSP) y el Plan de Salud Pública de Intervenciones Colectivas (PSPIC)Gestión Territorial2025</v>
      </c>
      <c r="G1280" s="118" t="s">
        <v>44</v>
      </c>
      <c r="H1280" s="118" t="s">
        <v>35</v>
      </c>
      <c r="I1280" s="118" t="s">
        <v>41</v>
      </c>
      <c r="J1280" s="116" t="s">
        <v>37</v>
      </c>
      <c r="K1280" s="119" t="s">
        <v>38</v>
      </c>
      <c r="L1280" s="119" t="s">
        <v>42</v>
      </c>
      <c r="M1280" s="120" t="s">
        <v>12</v>
      </c>
      <c r="N1280" s="96" t="s">
        <v>2</v>
      </c>
      <c r="O1280" s="116" t="str">
        <f t="shared" si="38"/>
        <v>51. Gestión Territorial para la Atención Primaria Social de los procesos de Gestión de la Salud Pública (GSP) y el Plan de Salud Pública de Intervenciones Colectivas (PSPIC)Gestión Territorial20256_DISTRITO3_MARZO_2026</v>
      </c>
      <c r="P1280" s="121">
        <v>5621568</v>
      </c>
      <c r="Q1280" s="121"/>
      <c r="R1280" s="121"/>
      <c r="S1280" s="122"/>
      <c r="T1280" s="123">
        <v>0</v>
      </c>
    </row>
    <row r="1281" spans="2:20" ht="30.2" hidden="1" customHeight="1">
      <c r="B1281" s="117">
        <v>6</v>
      </c>
      <c r="C1281" s="118" t="s">
        <v>32</v>
      </c>
      <c r="D1281" s="118" t="s">
        <v>33</v>
      </c>
      <c r="E1281" s="83">
        <v>2025</v>
      </c>
      <c r="F1281" s="116" t="str">
        <f t="shared" si="39"/>
        <v>61. Gestión Territorial para la Atención Primaria Social de los procesos de Gestión de la Salud Pública (GSP) y el Plan de Salud Pública de Intervenciones Colectivas (PSPIC)Gestión Territorial2025</v>
      </c>
      <c r="G1281" s="118" t="s">
        <v>45</v>
      </c>
      <c r="H1281" s="118" t="s">
        <v>35</v>
      </c>
      <c r="I1281" s="118" t="s">
        <v>41</v>
      </c>
      <c r="J1281" s="116" t="s">
        <v>37</v>
      </c>
      <c r="K1281" s="119" t="s">
        <v>38</v>
      </c>
      <c r="L1281" s="119" t="s">
        <v>42</v>
      </c>
      <c r="M1281" s="120" t="s">
        <v>12</v>
      </c>
      <c r="N1281" s="96" t="s">
        <v>2</v>
      </c>
      <c r="O1281" s="116" t="str">
        <f t="shared" si="38"/>
        <v>61. Gestión Territorial para la Atención Primaria Social de los procesos de Gestión de la Salud Pública (GSP) y el Plan de Salud Pública de Intervenciones Colectivas (PSPIC)Gestión Territorial20256_DISTRITO3_MARZO_2026</v>
      </c>
      <c r="P1281" s="121">
        <v>15132712</v>
      </c>
      <c r="Q1281" s="121"/>
      <c r="R1281" s="121"/>
      <c r="S1281" s="122"/>
      <c r="T1281" s="123">
        <v>0</v>
      </c>
    </row>
    <row r="1282" spans="2:20" ht="30.2" hidden="1" customHeight="1">
      <c r="B1282" s="117">
        <v>7</v>
      </c>
      <c r="C1282" s="118" t="s">
        <v>32</v>
      </c>
      <c r="D1282" s="118" t="s">
        <v>33</v>
      </c>
      <c r="E1282" s="83">
        <v>2025</v>
      </c>
      <c r="F1282" s="116" t="str">
        <f t="shared" si="39"/>
        <v>71. Gestión Territorial para la Atención Primaria Social de los procesos de Gestión de la Salud Pública (GSP) y el Plan de Salud Pública de Intervenciones Colectivas (PSPIC)Gestión Territorial2025</v>
      </c>
      <c r="G1282" s="118" t="s">
        <v>46</v>
      </c>
      <c r="H1282" s="118" t="s">
        <v>35</v>
      </c>
      <c r="I1282" s="118" t="s">
        <v>47</v>
      </c>
      <c r="J1282" s="116" t="s">
        <v>37</v>
      </c>
      <c r="K1282" s="119" t="s">
        <v>38</v>
      </c>
      <c r="L1282" s="119" t="s">
        <v>39</v>
      </c>
      <c r="M1282" s="120" t="s">
        <v>12</v>
      </c>
      <c r="N1282" s="96" t="s">
        <v>2</v>
      </c>
      <c r="O1282" s="116" t="str">
        <f t="shared" si="38"/>
        <v>71. Gestión Territorial para la Atención Primaria Social de los procesos de Gestión de la Salud Pública (GSP) y el Plan de Salud Pública de Intervenciones Colectivas (PSPIC)Gestión Territorial20256_DISTRITO3_MARZO_2026</v>
      </c>
      <c r="P1282" s="121">
        <v>25617584</v>
      </c>
      <c r="Q1282" s="121"/>
      <c r="R1282" s="121"/>
      <c r="S1282" s="122"/>
      <c r="T1282" s="123">
        <v>0</v>
      </c>
    </row>
    <row r="1283" spans="2:20" ht="30.2" hidden="1" customHeight="1">
      <c r="B1283" s="117">
        <v>8</v>
      </c>
      <c r="C1283" s="118" t="s">
        <v>32</v>
      </c>
      <c r="D1283" s="118" t="s">
        <v>33</v>
      </c>
      <c r="E1283" s="83">
        <v>2025</v>
      </c>
      <c r="F1283" s="116" t="str">
        <f t="shared" si="39"/>
        <v>81. Gestión Territorial para la Atención Primaria Social de los procesos de Gestión de la Salud Pública (GSP) y el Plan de Salud Pública de Intervenciones Colectivas (PSPIC)Gestión Territorial2025</v>
      </c>
      <c r="G1283" s="118" t="s">
        <v>48</v>
      </c>
      <c r="H1283" s="118" t="s">
        <v>35</v>
      </c>
      <c r="I1283" s="118" t="s">
        <v>47</v>
      </c>
      <c r="J1283" s="116" t="s">
        <v>37</v>
      </c>
      <c r="K1283" s="119" t="s">
        <v>38</v>
      </c>
      <c r="L1283" s="119" t="s">
        <v>39</v>
      </c>
      <c r="M1283" s="120" t="s">
        <v>12</v>
      </c>
      <c r="N1283" s="96" t="s">
        <v>2</v>
      </c>
      <c r="O1283" s="116" t="str">
        <f t="shared" si="38"/>
        <v>81. Gestión Territorial para la Atención Primaria Social de los procesos de Gestión de la Salud Pública (GSP) y el Plan de Salud Pública de Intervenciones Colectivas (PSPIC)Gestión Territorial20256_DISTRITO3_MARZO_2026</v>
      </c>
      <c r="P1283" s="121">
        <v>9098064</v>
      </c>
      <c r="Q1283" s="121"/>
      <c r="R1283" s="121"/>
      <c r="S1283" s="122"/>
      <c r="T1283" s="123">
        <v>0</v>
      </c>
    </row>
    <row r="1284" spans="2:20" ht="30.2" hidden="1" customHeight="1">
      <c r="B1284" s="117">
        <v>9</v>
      </c>
      <c r="C1284" s="118" t="s">
        <v>32</v>
      </c>
      <c r="D1284" s="118" t="s">
        <v>33</v>
      </c>
      <c r="E1284" s="83">
        <v>2025</v>
      </c>
      <c r="F1284" s="116" t="str">
        <f t="shared" si="39"/>
        <v>91. Gestión Territorial para la Atención Primaria Social de los procesos de Gestión de la Salud Pública (GSP) y el Plan de Salud Pública de Intervenciones Colectivas (PSPIC)Gestión Territorial2025</v>
      </c>
      <c r="G1284" s="118" t="s">
        <v>49</v>
      </c>
      <c r="H1284" s="118" t="s">
        <v>35</v>
      </c>
      <c r="I1284" s="118" t="s">
        <v>47</v>
      </c>
      <c r="J1284" s="116" t="s">
        <v>37</v>
      </c>
      <c r="K1284" s="119" t="s">
        <v>38</v>
      </c>
      <c r="L1284" s="119" t="s">
        <v>39</v>
      </c>
      <c r="M1284" s="120" t="s">
        <v>12</v>
      </c>
      <c r="N1284" s="96" t="s">
        <v>2</v>
      </c>
      <c r="O1284" s="116" t="str">
        <f t="shared" si="38"/>
        <v>91. Gestión Territorial para la Atención Primaria Social de los procesos de Gestión de la Salud Pública (GSP) y el Plan de Salud Pública de Intervenciones Colectivas (PSPIC)Gestión Territorial20256_DISTRITO3_MARZO_2026</v>
      </c>
      <c r="P1284" s="121">
        <v>28674928</v>
      </c>
      <c r="Q1284" s="121"/>
      <c r="R1284" s="121"/>
      <c r="S1284" s="122"/>
      <c r="T1284" s="123">
        <v>0</v>
      </c>
    </row>
    <row r="1285" spans="2:20" ht="30.2" hidden="1" customHeight="1">
      <c r="B1285" s="117">
        <v>10</v>
      </c>
      <c r="C1285" s="118" t="s">
        <v>32</v>
      </c>
      <c r="D1285" s="118" t="s">
        <v>33</v>
      </c>
      <c r="E1285" s="83">
        <v>2025</v>
      </c>
      <c r="F1285" s="116" t="str">
        <f t="shared" si="39"/>
        <v>101. Gestión Territorial para la Atención Primaria Social de los procesos de Gestión de la Salud Pública (GSP) y el Plan de Salud Pública de Intervenciones Colectivas (PSPIC)Gestión Territorial2025</v>
      </c>
      <c r="G1285" s="118" t="s">
        <v>50</v>
      </c>
      <c r="H1285" s="118" t="s">
        <v>35</v>
      </c>
      <c r="I1285" s="118" t="s">
        <v>47</v>
      </c>
      <c r="J1285" s="116" t="s">
        <v>37</v>
      </c>
      <c r="K1285" s="119" t="s">
        <v>38</v>
      </c>
      <c r="L1285" s="119" t="s">
        <v>39</v>
      </c>
      <c r="M1285" s="120" t="s">
        <v>12</v>
      </c>
      <c r="N1285" s="96" t="s">
        <v>2</v>
      </c>
      <c r="O1285" s="116" t="str">
        <f t="shared" si="38"/>
        <v>101. Gestión Territorial para la Atención Primaria Social de los procesos de Gestión de la Salud Pública (GSP) y el Plan de Salud Pública de Intervenciones Colectivas (PSPIC)Gestión Territorial20256_DISTRITO3_MARZO_2026</v>
      </c>
      <c r="P1285" s="121">
        <v>13092336</v>
      </c>
      <c r="Q1285" s="121"/>
      <c r="R1285" s="121"/>
      <c r="S1285" s="122"/>
      <c r="T1285" s="123">
        <v>0</v>
      </c>
    </row>
    <row r="1286" spans="2:20" ht="30.2" hidden="1" customHeight="1">
      <c r="B1286" s="117">
        <v>11</v>
      </c>
      <c r="C1286" s="118" t="s">
        <v>32</v>
      </c>
      <c r="D1286" s="118" t="s">
        <v>33</v>
      </c>
      <c r="E1286" s="83">
        <v>2025</v>
      </c>
      <c r="F1286" s="116" t="str">
        <f t="shared" si="39"/>
        <v>111. Gestión Territorial para la Atención Primaria Social de los procesos de Gestión de la Salud Pública (GSP) y el Plan de Salud Pública de Intervenciones Colectivas (PSPIC)Gestión Territorial2025</v>
      </c>
      <c r="G1286" s="118" t="s">
        <v>51</v>
      </c>
      <c r="H1286" s="118" t="s">
        <v>35</v>
      </c>
      <c r="I1286" s="118" t="s">
        <v>47</v>
      </c>
      <c r="J1286" s="116" t="s">
        <v>37</v>
      </c>
      <c r="K1286" s="119" t="s">
        <v>38</v>
      </c>
      <c r="L1286" s="119" t="s">
        <v>39</v>
      </c>
      <c r="M1286" s="120" t="s">
        <v>12</v>
      </c>
      <c r="N1286" s="96" t="s">
        <v>2</v>
      </c>
      <c r="O1286" s="116" t="str">
        <f t="shared" si="38"/>
        <v>111. Gestión Territorial para la Atención Primaria Social de los procesos de Gestión de la Salud Pública (GSP) y el Plan de Salud Pública de Intervenciones Colectivas (PSPIC)Gestión Territorial20256_DISTRITO3_MARZO_2026</v>
      </c>
      <c r="P1286" s="121">
        <v>29389952</v>
      </c>
      <c r="Q1286" s="121"/>
      <c r="R1286" s="121"/>
      <c r="S1286" s="122"/>
      <c r="T1286" s="123">
        <v>0</v>
      </c>
    </row>
    <row r="1287" spans="2:20" ht="30.2" hidden="1" customHeight="1">
      <c r="B1287" s="117">
        <v>12</v>
      </c>
      <c r="C1287" s="118" t="s">
        <v>32</v>
      </c>
      <c r="D1287" s="118" t="s">
        <v>33</v>
      </c>
      <c r="E1287" s="83">
        <v>2025</v>
      </c>
      <c r="F1287" s="116" t="str">
        <f t="shared" si="39"/>
        <v>121. Gestión Territorial para la Atención Primaria Social de los procesos de Gestión de la Salud Pública (GSP) y el Plan de Salud Pública de Intervenciones Colectivas (PSPIC)Gestión Territorial2025</v>
      </c>
      <c r="G1287" s="118" t="s">
        <v>52</v>
      </c>
      <c r="H1287" s="118" t="s">
        <v>53</v>
      </c>
      <c r="I1287" s="118" t="s">
        <v>47</v>
      </c>
      <c r="J1287" s="116" t="s">
        <v>37</v>
      </c>
      <c r="K1287" s="119" t="s">
        <v>38</v>
      </c>
      <c r="L1287" s="119" t="s">
        <v>39</v>
      </c>
      <c r="M1287" s="120" t="s">
        <v>12</v>
      </c>
      <c r="N1287" s="96" t="s">
        <v>2</v>
      </c>
      <c r="O1287" s="116" t="str">
        <f t="shared" ref="O1287:O1350" si="40">+F1287&amp;M1287&amp;N1287</f>
        <v>121. Gestión Territorial para la Atención Primaria Social de los procesos de Gestión de la Salud Pública (GSP) y el Plan de Salud Pública de Intervenciones Colectivas (PSPIC)Gestión Territorial20256_DISTRITO3_MARZO_2026</v>
      </c>
      <c r="P1287" s="121">
        <v>100029392</v>
      </c>
      <c r="Q1287" s="121"/>
      <c r="R1287" s="121"/>
      <c r="S1287" s="122"/>
      <c r="T1287" s="123">
        <v>0</v>
      </c>
    </row>
    <row r="1288" spans="2:20" ht="30.2" hidden="1" customHeight="1">
      <c r="B1288" s="117">
        <v>13</v>
      </c>
      <c r="C1288" s="118" t="s">
        <v>32</v>
      </c>
      <c r="D1288" s="118" t="s">
        <v>33</v>
      </c>
      <c r="E1288" s="83">
        <v>2025</v>
      </c>
      <c r="F1288" s="116" t="str">
        <f t="shared" ref="F1288:F1351" si="41">B1288&amp;C1288&amp;D1288&amp;E1288</f>
        <v>131. Gestión Territorial para la Atención Primaria Social de los procesos de Gestión de la Salud Pública (GSP) y el Plan de Salud Pública de Intervenciones Colectivas (PSPIC)Gestión Territorial2025</v>
      </c>
      <c r="G1288" s="118" t="s">
        <v>54</v>
      </c>
      <c r="H1288" s="118" t="s">
        <v>53</v>
      </c>
      <c r="I1288" s="118" t="s">
        <v>47</v>
      </c>
      <c r="J1288" s="116" t="s">
        <v>37</v>
      </c>
      <c r="K1288" s="119" t="s">
        <v>38</v>
      </c>
      <c r="L1288" s="119" t="s">
        <v>39</v>
      </c>
      <c r="M1288" s="120" t="s">
        <v>12</v>
      </c>
      <c r="N1288" s="96" t="s">
        <v>2</v>
      </c>
      <c r="O1288" s="116" t="str">
        <f t="shared" si="40"/>
        <v>131. Gestión Territorial para la Atención Primaria Social de los procesos de Gestión de la Salud Pública (GSP) y el Plan de Salud Pública de Intervenciones Colectivas (PSPIC)Gestión Territorial20256_DISTRITO3_MARZO_2026</v>
      </c>
      <c r="P1288" s="121">
        <v>29833760</v>
      </c>
      <c r="Q1288" s="121"/>
      <c r="R1288" s="121"/>
      <c r="S1288" s="122"/>
      <c r="T1288" s="123">
        <v>0</v>
      </c>
    </row>
    <row r="1289" spans="2:20" ht="30.2" hidden="1" customHeight="1">
      <c r="B1289" s="117">
        <v>14</v>
      </c>
      <c r="C1289" s="118" t="s">
        <v>32</v>
      </c>
      <c r="D1289" s="118" t="s">
        <v>33</v>
      </c>
      <c r="E1289" s="83">
        <v>2025</v>
      </c>
      <c r="F1289" s="116" t="str">
        <f t="shared" si="41"/>
        <v>141. Gestión Territorial para la Atención Primaria Social de los procesos de Gestión de la Salud Pública (GSP) y el Plan de Salud Pública de Intervenciones Colectivas (PSPIC)Gestión Territorial2025</v>
      </c>
      <c r="G1289" s="118" t="s">
        <v>55</v>
      </c>
      <c r="H1289" s="118" t="s">
        <v>53</v>
      </c>
      <c r="I1289" s="118" t="s">
        <v>47</v>
      </c>
      <c r="J1289" s="116" t="s">
        <v>37</v>
      </c>
      <c r="K1289" s="119" t="s">
        <v>38</v>
      </c>
      <c r="L1289" s="119" t="s">
        <v>39</v>
      </c>
      <c r="M1289" s="120" t="s">
        <v>12</v>
      </c>
      <c r="N1289" s="96" t="s">
        <v>2</v>
      </c>
      <c r="O1289" s="116" t="str">
        <f t="shared" si="40"/>
        <v>141. Gestión Territorial para la Atención Primaria Social de los procesos de Gestión de la Salud Pública (GSP) y el Plan de Salud Pública de Intervenciones Colectivas (PSPIC)Gestión Territorial20256_DISTRITO3_MARZO_2026</v>
      </c>
      <c r="P1289" s="121">
        <v>54021296</v>
      </c>
      <c r="Q1289" s="121"/>
      <c r="R1289" s="121"/>
      <c r="S1289" s="122"/>
      <c r="T1289" s="123">
        <v>0</v>
      </c>
    </row>
    <row r="1290" spans="2:20" ht="30.2" hidden="1" customHeight="1">
      <c r="B1290" s="117">
        <v>15</v>
      </c>
      <c r="C1290" s="118" t="s">
        <v>32</v>
      </c>
      <c r="D1290" s="118" t="s">
        <v>33</v>
      </c>
      <c r="E1290" s="83">
        <v>2025</v>
      </c>
      <c r="F1290" s="116" t="str">
        <f t="shared" si="41"/>
        <v>151. Gestión Territorial para la Atención Primaria Social de los procesos de Gestión de la Salud Pública (GSP) y el Plan de Salud Pública de Intervenciones Colectivas (PSPIC)Gestión Territorial2025</v>
      </c>
      <c r="G1290" s="118" t="s">
        <v>56</v>
      </c>
      <c r="H1290" s="118" t="s">
        <v>53</v>
      </c>
      <c r="I1290" s="118" t="s">
        <v>47</v>
      </c>
      <c r="J1290" s="116" t="s">
        <v>37</v>
      </c>
      <c r="K1290" s="119" t="s">
        <v>38</v>
      </c>
      <c r="L1290" s="119" t="s">
        <v>39</v>
      </c>
      <c r="M1290" s="120" t="s">
        <v>12</v>
      </c>
      <c r="N1290" s="96" t="s">
        <v>2</v>
      </c>
      <c r="O1290" s="116" t="str">
        <f t="shared" si="40"/>
        <v>151. Gestión Territorial para la Atención Primaria Social de los procesos de Gestión de la Salud Pública (GSP) y el Plan de Salud Pública de Intervenciones Colectivas (PSPIC)Gestión Territorial20256_DISTRITO3_MARZO_2026</v>
      </c>
      <c r="P1290" s="121">
        <v>5621568</v>
      </c>
      <c r="Q1290" s="121"/>
      <c r="R1290" s="121"/>
      <c r="S1290" s="122"/>
      <c r="T1290" s="123">
        <v>0</v>
      </c>
    </row>
    <row r="1291" spans="2:20" ht="30.2" hidden="1" customHeight="1">
      <c r="B1291" s="117">
        <v>16</v>
      </c>
      <c r="C1291" s="118" t="s">
        <v>32</v>
      </c>
      <c r="D1291" s="118" t="s">
        <v>33</v>
      </c>
      <c r="E1291" s="83">
        <v>2025</v>
      </c>
      <c r="F1291" s="116" t="str">
        <f t="shared" si="41"/>
        <v>161. Gestión Territorial para la Atención Primaria Social de los procesos de Gestión de la Salud Pública (GSP) y el Plan de Salud Pública de Intervenciones Colectivas (PSPIC)Gestión Territorial2025</v>
      </c>
      <c r="G1291" s="118" t="s">
        <v>57</v>
      </c>
      <c r="H1291" s="118" t="s">
        <v>53</v>
      </c>
      <c r="I1291" s="118" t="s">
        <v>47</v>
      </c>
      <c r="J1291" s="116" t="s">
        <v>37</v>
      </c>
      <c r="K1291" s="119" t="s">
        <v>38</v>
      </c>
      <c r="L1291" s="119" t="s">
        <v>58</v>
      </c>
      <c r="M1291" s="120" t="s">
        <v>12</v>
      </c>
      <c r="N1291" s="96" t="s">
        <v>2</v>
      </c>
      <c r="O1291" s="116" t="str">
        <f t="shared" si="40"/>
        <v>161. Gestión Territorial para la Atención Primaria Social de los procesos de Gestión de la Salud Pública (GSP) y el Plan de Salud Pública de Intervenciones Colectivas (PSPIC)Gestión Territorial20256_DISTRITO3_MARZO_2026</v>
      </c>
      <c r="P1291" s="121">
        <v>3994272</v>
      </c>
      <c r="Q1291" s="121"/>
      <c r="R1291" s="121"/>
      <c r="S1291" s="122"/>
      <c r="T1291" s="123">
        <v>0</v>
      </c>
    </row>
    <row r="1292" spans="2:20" ht="30.2" hidden="1" customHeight="1">
      <c r="B1292" s="117">
        <v>17</v>
      </c>
      <c r="C1292" s="118" t="s">
        <v>32</v>
      </c>
      <c r="D1292" s="118" t="s">
        <v>33</v>
      </c>
      <c r="E1292" s="83">
        <v>2025</v>
      </c>
      <c r="F1292" s="116" t="str">
        <f t="shared" si="41"/>
        <v>171. Gestión Territorial para la Atención Primaria Social de los procesos de Gestión de la Salud Pública (GSP) y el Plan de Salud Pública de Intervenciones Colectivas (PSPIC)Gestión Territorial2025</v>
      </c>
      <c r="G1292" s="118" t="s">
        <v>59</v>
      </c>
      <c r="H1292" s="118" t="s">
        <v>60</v>
      </c>
      <c r="I1292" s="118" t="s">
        <v>47</v>
      </c>
      <c r="J1292" s="116" t="s">
        <v>37</v>
      </c>
      <c r="K1292" s="119" t="s">
        <v>61</v>
      </c>
      <c r="L1292" s="119" t="s">
        <v>58</v>
      </c>
      <c r="M1292" s="120" t="s">
        <v>12</v>
      </c>
      <c r="N1292" s="96" t="s">
        <v>2</v>
      </c>
      <c r="O1292" s="116" t="str">
        <f t="shared" si="40"/>
        <v>171. Gestión Territorial para la Atención Primaria Social de los procesos de Gestión de la Salud Pública (GSP) y el Plan de Salud Pública de Intervenciones Colectivas (PSPIC)Gestión Territorial20256_DISTRITO3_MARZO_2026</v>
      </c>
      <c r="P1292" s="121">
        <v>5621568</v>
      </c>
      <c r="Q1292" s="121"/>
      <c r="R1292" s="121"/>
      <c r="S1292" s="122"/>
      <c r="T1292" s="123">
        <v>0</v>
      </c>
    </row>
    <row r="1293" spans="2:20" ht="30.2" hidden="1" customHeight="1">
      <c r="B1293" s="117">
        <v>18</v>
      </c>
      <c r="C1293" s="118" t="s">
        <v>32</v>
      </c>
      <c r="D1293" s="118" t="s">
        <v>33</v>
      </c>
      <c r="E1293" s="83">
        <v>2025</v>
      </c>
      <c r="F1293" s="116" t="str">
        <f t="shared" si="41"/>
        <v>181. Gestión Territorial para la Atención Primaria Social de los procesos de Gestión de la Salud Pública (GSP) y el Plan de Salud Pública de Intervenciones Colectivas (PSPIC)Gestión Territorial2025</v>
      </c>
      <c r="G1293" s="118" t="s">
        <v>62</v>
      </c>
      <c r="H1293" s="118" t="s">
        <v>60</v>
      </c>
      <c r="I1293" s="118" t="s">
        <v>47</v>
      </c>
      <c r="J1293" s="116" t="s">
        <v>37</v>
      </c>
      <c r="K1293" s="119" t="s">
        <v>61</v>
      </c>
      <c r="L1293" s="119" t="s">
        <v>39</v>
      </c>
      <c r="M1293" s="120" t="s">
        <v>12</v>
      </c>
      <c r="N1293" s="96" t="s">
        <v>2</v>
      </c>
      <c r="O1293" s="116" t="str">
        <f t="shared" si="40"/>
        <v>181. Gestión Territorial para la Atención Primaria Social de los procesos de Gestión de la Salud Pública (GSP) y el Plan de Salud Pública de Intervenciones Colectivas (PSPIC)Gestión Territorial20256_DISTRITO3_MARZO_2026</v>
      </c>
      <c r="P1293" s="121">
        <v>32422640</v>
      </c>
      <c r="Q1293" s="121"/>
      <c r="R1293" s="121"/>
      <c r="S1293" s="122"/>
      <c r="T1293" s="123">
        <v>0</v>
      </c>
    </row>
    <row r="1294" spans="2:20" ht="30.2" hidden="1" customHeight="1">
      <c r="B1294" s="117">
        <v>19</v>
      </c>
      <c r="C1294" s="118" t="s">
        <v>32</v>
      </c>
      <c r="D1294" s="118" t="s">
        <v>33</v>
      </c>
      <c r="E1294" s="83">
        <v>2025</v>
      </c>
      <c r="F1294" s="116" t="str">
        <f t="shared" si="41"/>
        <v>191. Gestión Territorial para la Atención Primaria Social de los procesos de Gestión de la Salud Pública (GSP) y el Plan de Salud Pública de Intervenciones Colectivas (PSPIC)Gestión Territorial2025</v>
      </c>
      <c r="G1294" s="118" t="s">
        <v>63</v>
      </c>
      <c r="H1294" s="118" t="s">
        <v>60</v>
      </c>
      <c r="I1294" s="118" t="s">
        <v>47</v>
      </c>
      <c r="J1294" s="116" t="s">
        <v>37</v>
      </c>
      <c r="K1294" s="119" t="s">
        <v>61</v>
      </c>
      <c r="L1294" s="119" t="s">
        <v>39</v>
      </c>
      <c r="M1294" s="120" t="s">
        <v>12</v>
      </c>
      <c r="N1294" s="96" t="s">
        <v>2</v>
      </c>
      <c r="O1294" s="116" t="str">
        <f t="shared" si="40"/>
        <v>191. Gestión Territorial para la Atención Primaria Social de los procesos de Gestión de la Salud Pública (GSP) y el Plan de Salud Pública de Intervenciones Colectivas (PSPIC)Gestión Territorial20256_DISTRITO3_MARZO_2026</v>
      </c>
      <c r="P1294" s="121">
        <v>20316544</v>
      </c>
      <c r="Q1294" s="121"/>
      <c r="R1294" s="121"/>
      <c r="S1294" s="122"/>
      <c r="T1294" s="123">
        <v>0</v>
      </c>
    </row>
    <row r="1295" spans="2:20" ht="30.2" hidden="1" customHeight="1">
      <c r="B1295" s="117">
        <v>20</v>
      </c>
      <c r="C1295" s="118" t="s">
        <v>64</v>
      </c>
      <c r="D1295" s="118" t="s">
        <v>65</v>
      </c>
      <c r="E1295" s="83">
        <v>2025</v>
      </c>
      <c r="F1295" s="116" t="str">
        <f t="shared" si="41"/>
        <v>202. Cuidado Continuo por una vida con bienestarComunitario2025</v>
      </c>
      <c r="G1295" s="118" t="s">
        <v>66</v>
      </c>
      <c r="H1295" s="118" t="s">
        <v>67</v>
      </c>
      <c r="I1295" s="118" t="s">
        <v>68</v>
      </c>
      <c r="J1295" s="116" t="s">
        <v>37</v>
      </c>
      <c r="K1295" s="119" t="s">
        <v>69</v>
      </c>
      <c r="L1295" s="119" t="s">
        <v>42</v>
      </c>
      <c r="M1295" s="120" t="s">
        <v>12</v>
      </c>
      <c r="N1295" s="96" t="s">
        <v>2</v>
      </c>
      <c r="O1295" s="116" t="str">
        <f t="shared" si="40"/>
        <v>202. Cuidado Continuo por una vida con bienestarComunitario20256_DISTRITO3_MARZO_2026</v>
      </c>
      <c r="P1295" s="121">
        <v>105404</v>
      </c>
      <c r="Q1295" s="121"/>
      <c r="R1295" s="121"/>
      <c r="S1295" s="122"/>
      <c r="T1295" s="123">
        <v>0</v>
      </c>
    </row>
    <row r="1296" spans="2:20" ht="30.2" hidden="1" customHeight="1">
      <c r="B1296" s="117">
        <v>20</v>
      </c>
      <c r="C1296" s="118" t="s">
        <v>64</v>
      </c>
      <c r="D1296" s="118" t="s">
        <v>70</v>
      </c>
      <c r="E1296" s="83">
        <v>2025</v>
      </c>
      <c r="F1296" s="116" t="str">
        <f t="shared" si="41"/>
        <v>202. Cuidado Continuo por una vida con bienestarEducativo 2025</v>
      </c>
      <c r="G1296" s="118" t="s">
        <v>66</v>
      </c>
      <c r="H1296" s="118" t="s">
        <v>67</v>
      </c>
      <c r="I1296" s="118" t="s">
        <v>68</v>
      </c>
      <c r="J1296" s="116" t="s">
        <v>37</v>
      </c>
      <c r="K1296" s="119" t="s">
        <v>69</v>
      </c>
      <c r="L1296" s="119" t="s">
        <v>42</v>
      </c>
      <c r="M1296" s="120" t="s">
        <v>12</v>
      </c>
      <c r="N1296" s="96" t="s">
        <v>2</v>
      </c>
      <c r="O1296" s="116" t="str">
        <f t="shared" si="40"/>
        <v>202. Cuidado Continuo por una vida con bienestarEducativo 20256_DISTRITO3_MARZO_2026</v>
      </c>
      <c r="P1296" s="121">
        <v>105404</v>
      </c>
      <c r="Q1296" s="121"/>
      <c r="R1296" s="121"/>
      <c r="S1296" s="122"/>
      <c r="T1296" s="123">
        <v>0</v>
      </c>
    </row>
    <row r="1297" spans="2:20" ht="30.2" hidden="1" customHeight="1">
      <c r="B1297" s="117">
        <v>20</v>
      </c>
      <c r="C1297" s="118" t="s">
        <v>64</v>
      </c>
      <c r="D1297" s="118" t="s">
        <v>71</v>
      </c>
      <c r="E1297" s="83">
        <v>2025</v>
      </c>
      <c r="F1297" s="116" t="str">
        <f t="shared" si="41"/>
        <v>202. Cuidado Continuo por una vida con bienestarInstitucional2025</v>
      </c>
      <c r="G1297" s="118" t="s">
        <v>66</v>
      </c>
      <c r="H1297" s="118" t="s">
        <v>67</v>
      </c>
      <c r="I1297" s="118" t="s">
        <v>68</v>
      </c>
      <c r="J1297" s="116" t="s">
        <v>37</v>
      </c>
      <c r="K1297" s="119" t="s">
        <v>69</v>
      </c>
      <c r="L1297" s="119" t="s">
        <v>42</v>
      </c>
      <c r="M1297" s="120" t="s">
        <v>12</v>
      </c>
      <c r="N1297" s="96" t="s">
        <v>2</v>
      </c>
      <c r="O1297" s="116" t="str">
        <f t="shared" si="40"/>
        <v>202. Cuidado Continuo por una vida con bienestarInstitucional20256_DISTRITO3_MARZO_2026</v>
      </c>
      <c r="P1297" s="121">
        <v>105404</v>
      </c>
      <c r="Q1297" s="121"/>
      <c r="R1297" s="121"/>
      <c r="S1297" s="122"/>
      <c r="T1297" s="123">
        <v>0</v>
      </c>
    </row>
    <row r="1298" spans="2:20" ht="30.2" hidden="1" customHeight="1">
      <c r="B1298" s="117">
        <v>21</v>
      </c>
      <c r="C1298" s="118" t="s">
        <v>64</v>
      </c>
      <c r="D1298" s="118" t="s">
        <v>65</v>
      </c>
      <c r="E1298" s="83">
        <v>2025</v>
      </c>
      <c r="F1298" s="116" t="str">
        <f t="shared" si="41"/>
        <v>212. Cuidado Continuo por una vida con bienestarComunitario2025</v>
      </c>
      <c r="G1298" s="118" t="s">
        <v>72</v>
      </c>
      <c r="H1298" s="118" t="s">
        <v>67</v>
      </c>
      <c r="I1298" s="118" t="s">
        <v>68</v>
      </c>
      <c r="J1298" s="116" t="s">
        <v>37</v>
      </c>
      <c r="K1298" s="119" t="s">
        <v>69</v>
      </c>
      <c r="L1298" s="119" t="s">
        <v>42</v>
      </c>
      <c r="M1298" s="120" t="s">
        <v>12</v>
      </c>
      <c r="N1298" s="96" t="s">
        <v>2</v>
      </c>
      <c r="O1298" s="116" t="str">
        <f t="shared" si="40"/>
        <v>212. Cuidado Continuo por una vida con bienestarComunitario20256_DISTRITO3_MARZO_2026</v>
      </c>
      <c r="P1298" s="121">
        <v>55938</v>
      </c>
      <c r="Q1298" s="121"/>
      <c r="R1298" s="121"/>
      <c r="S1298" s="122"/>
      <c r="T1298" s="123">
        <v>0</v>
      </c>
    </row>
    <row r="1299" spans="2:20" ht="30.2" hidden="1" customHeight="1">
      <c r="B1299" s="117">
        <v>22</v>
      </c>
      <c r="C1299" s="118" t="s">
        <v>64</v>
      </c>
      <c r="D1299" s="118" t="s">
        <v>65</v>
      </c>
      <c r="E1299" s="83">
        <v>2025</v>
      </c>
      <c r="F1299" s="116" t="str">
        <f t="shared" si="41"/>
        <v>222. Cuidado Continuo por una vida con bienestarComunitario2025</v>
      </c>
      <c r="G1299" s="118" t="s">
        <v>73</v>
      </c>
      <c r="H1299" s="118" t="s">
        <v>67</v>
      </c>
      <c r="I1299" s="118" t="s">
        <v>68</v>
      </c>
      <c r="J1299" s="116" t="s">
        <v>37</v>
      </c>
      <c r="K1299" s="119" t="s">
        <v>69</v>
      </c>
      <c r="L1299" s="119" t="s">
        <v>58</v>
      </c>
      <c r="M1299" s="120" t="s">
        <v>12</v>
      </c>
      <c r="N1299" s="96" t="s">
        <v>2</v>
      </c>
      <c r="O1299" s="116" t="str">
        <f t="shared" si="40"/>
        <v>222. Cuidado Continuo por una vida con bienestarComunitario20256_DISTRITO3_MARZO_2026</v>
      </c>
      <c r="P1299" s="121">
        <v>105404</v>
      </c>
      <c r="Q1299" s="121"/>
      <c r="R1299" s="121"/>
      <c r="S1299" s="122"/>
      <c r="T1299" s="123">
        <v>0</v>
      </c>
    </row>
    <row r="1300" spans="2:20" ht="30.2" hidden="1" customHeight="1">
      <c r="B1300" s="117">
        <v>23</v>
      </c>
      <c r="C1300" s="118" t="s">
        <v>64</v>
      </c>
      <c r="D1300" s="118" t="s">
        <v>65</v>
      </c>
      <c r="E1300" s="83">
        <v>2025</v>
      </c>
      <c r="F1300" s="116" t="str">
        <f t="shared" si="41"/>
        <v>232. Cuidado Continuo por una vida con bienestarComunitario2025</v>
      </c>
      <c r="G1300" s="118" t="s">
        <v>74</v>
      </c>
      <c r="H1300" s="118" t="s">
        <v>67</v>
      </c>
      <c r="I1300" s="118" t="s">
        <v>68</v>
      </c>
      <c r="J1300" s="116" t="s">
        <v>37</v>
      </c>
      <c r="K1300" s="119" t="s">
        <v>69</v>
      </c>
      <c r="L1300" s="119" t="s">
        <v>58</v>
      </c>
      <c r="M1300" s="120" t="s">
        <v>12</v>
      </c>
      <c r="N1300" s="96" t="s">
        <v>2</v>
      </c>
      <c r="O1300" s="116" t="str">
        <f t="shared" si="40"/>
        <v>232. Cuidado Continuo por una vida con bienestarComunitario20256_DISTRITO3_MARZO_2026</v>
      </c>
      <c r="P1300" s="121">
        <v>55938</v>
      </c>
      <c r="Q1300" s="121"/>
      <c r="R1300" s="121"/>
      <c r="S1300" s="122"/>
      <c r="T1300" s="123">
        <v>0</v>
      </c>
    </row>
    <row r="1301" spans="2:20" ht="30.2" hidden="1" customHeight="1">
      <c r="B1301" s="117">
        <v>24</v>
      </c>
      <c r="C1301" s="118" t="s">
        <v>64</v>
      </c>
      <c r="D1301" s="118" t="s">
        <v>70</v>
      </c>
      <c r="E1301" s="83">
        <v>2025</v>
      </c>
      <c r="F1301" s="116" t="str">
        <f t="shared" si="41"/>
        <v>242. Cuidado Continuo por una vida con bienestarEducativo 2025</v>
      </c>
      <c r="G1301" s="118" t="s">
        <v>75</v>
      </c>
      <c r="H1301" s="118" t="s">
        <v>67</v>
      </c>
      <c r="I1301" s="118" t="s">
        <v>68</v>
      </c>
      <c r="J1301" s="116" t="s">
        <v>37</v>
      </c>
      <c r="K1301" s="119" t="s">
        <v>69</v>
      </c>
      <c r="L1301" s="119" t="s">
        <v>42</v>
      </c>
      <c r="M1301" s="120" t="s">
        <v>12</v>
      </c>
      <c r="N1301" s="96" t="s">
        <v>2</v>
      </c>
      <c r="O1301" s="116" t="str">
        <f t="shared" si="40"/>
        <v>242. Cuidado Continuo por una vida con bienestarEducativo 20256_DISTRITO3_MARZO_2026</v>
      </c>
      <c r="P1301" s="121">
        <v>180297</v>
      </c>
      <c r="Q1301" s="121"/>
      <c r="R1301" s="121"/>
      <c r="S1301" s="122"/>
      <c r="T1301" s="123">
        <v>0</v>
      </c>
    </row>
    <row r="1302" spans="2:20" ht="30.2" hidden="1" customHeight="1">
      <c r="B1302" s="117">
        <v>25</v>
      </c>
      <c r="C1302" s="118" t="s">
        <v>64</v>
      </c>
      <c r="D1302" s="118" t="s">
        <v>76</v>
      </c>
      <c r="E1302" s="83">
        <v>2025</v>
      </c>
      <c r="F1302" s="116" t="str">
        <f t="shared" si="41"/>
        <v>252. Cuidado Continuo por una vida con bienestarLaboral2025</v>
      </c>
      <c r="G1302" s="118" t="s">
        <v>77</v>
      </c>
      <c r="H1302" s="118" t="s">
        <v>67</v>
      </c>
      <c r="I1302" s="118" t="s">
        <v>68</v>
      </c>
      <c r="J1302" s="116" t="s">
        <v>37</v>
      </c>
      <c r="K1302" s="119" t="s">
        <v>69</v>
      </c>
      <c r="L1302" s="119" t="s">
        <v>42</v>
      </c>
      <c r="M1302" s="120" t="s">
        <v>12</v>
      </c>
      <c r="N1302" s="96" t="s">
        <v>2</v>
      </c>
      <c r="O1302" s="116" t="str">
        <f t="shared" si="40"/>
        <v>252. Cuidado Continuo por una vida con bienestarLaboral20256_DISTRITO3_MARZO_2026</v>
      </c>
      <c r="P1302" s="121">
        <v>210809</v>
      </c>
      <c r="Q1302" s="121"/>
      <c r="R1302" s="121"/>
      <c r="S1302" s="122"/>
      <c r="T1302" s="123">
        <v>0</v>
      </c>
    </row>
    <row r="1303" spans="2:20" ht="30.2" hidden="1" customHeight="1">
      <c r="B1303" s="117">
        <v>26</v>
      </c>
      <c r="C1303" s="118" t="s">
        <v>64</v>
      </c>
      <c r="D1303" s="118" t="s">
        <v>65</v>
      </c>
      <c r="E1303" s="83">
        <v>2025</v>
      </c>
      <c r="F1303" s="116" t="str">
        <f t="shared" si="41"/>
        <v>262. Cuidado Continuo por una vida con bienestarComunitario2025</v>
      </c>
      <c r="G1303" s="118" t="s">
        <v>78</v>
      </c>
      <c r="H1303" s="118" t="s">
        <v>67</v>
      </c>
      <c r="I1303" s="118" t="s">
        <v>68</v>
      </c>
      <c r="J1303" s="116" t="s">
        <v>37</v>
      </c>
      <c r="K1303" s="119" t="s">
        <v>69</v>
      </c>
      <c r="L1303" s="119" t="s">
        <v>42</v>
      </c>
      <c r="M1303" s="120" t="s">
        <v>12</v>
      </c>
      <c r="N1303" s="96" t="s">
        <v>2</v>
      </c>
      <c r="O1303" s="116" t="str">
        <f t="shared" si="40"/>
        <v>262. Cuidado Continuo por una vida con bienestarComunitario20256_DISTRITO3_MARZO_2026</v>
      </c>
      <c r="P1303" s="121">
        <v>140539</v>
      </c>
      <c r="Q1303" s="121"/>
      <c r="R1303" s="121"/>
      <c r="S1303" s="122"/>
      <c r="T1303" s="123">
        <v>0</v>
      </c>
    </row>
    <row r="1304" spans="2:20" ht="30.2" hidden="1" customHeight="1">
      <c r="B1304" s="117">
        <v>27</v>
      </c>
      <c r="C1304" s="118" t="s">
        <v>64</v>
      </c>
      <c r="D1304" s="118" t="s">
        <v>65</v>
      </c>
      <c r="E1304" s="83">
        <v>2025</v>
      </c>
      <c r="F1304" s="116" t="str">
        <f t="shared" si="41"/>
        <v>272. Cuidado Continuo por una vida con bienestarComunitario2025</v>
      </c>
      <c r="G1304" s="118" t="s">
        <v>79</v>
      </c>
      <c r="H1304" s="118" t="s">
        <v>67</v>
      </c>
      <c r="I1304" s="118" t="s">
        <v>68</v>
      </c>
      <c r="J1304" s="116" t="s">
        <v>37</v>
      </c>
      <c r="K1304" s="119" t="s">
        <v>69</v>
      </c>
      <c r="L1304" s="119" t="s">
        <v>42</v>
      </c>
      <c r="M1304" s="120" t="s">
        <v>12</v>
      </c>
      <c r="N1304" s="96" t="s">
        <v>2</v>
      </c>
      <c r="O1304" s="116" t="str">
        <f t="shared" si="40"/>
        <v>272. Cuidado Continuo por una vida con bienestarComunitario20256_DISTRITO3_MARZO_2026</v>
      </c>
      <c r="P1304" s="121">
        <v>74584</v>
      </c>
      <c r="Q1304" s="121"/>
      <c r="R1304" s="121"/>
      <c r="S1304" s="122"/>
      <c r="T1304" s="123">
        <v>0</v>
      </c>
    </row>
    <row r="1305" spans="2:20" ht="30.2" hidden="1" customHeight="1">
      <c r="B1305" s="117">
        <v>28</v>
      </c>
      <c r="C1305" s="118" t="s">
        <v>64</v>
      </c>
      <c r="D1305" s="118" t="s">
        <v>65</v>
      </c>
      <c r="E1305" s="83">
        <v>2025</v>
      </c>
      <c r="F1305" s="116" t="str">
        <f t="shared" si="41"/>
        <v>282. Cuidado Continuo por una vida con bienestarComunitario2025</v>
      </c>
      <c r="G1305" s="118" t="s">
        <v>80</v>
      </c>
      <c r="H1305" s="118" t="s">
        <v>67</v>
      </c>
      <c r="I1305" s="118" t="s">
        <v>68</v>
      </c>
      <c r="J1305" s="116" t="s">
        <v>37</v>
      </c>
      <c r="K1305" s="119" t="s">
        <v>69</v>
      </c>
      <c r="L1305" s="119" t="s">
        <v>42</v>
      </c>
      <c r="M1305" s="120" t="s">
        <v>12</v>
      </c>
      <c r="N1305" s="96" t="s">
        <v>2</v>
      </c>
      <c r="O1305" s="116" t="str">
        <f t="shared" si="40"/>
        <v>282. Cuidado Continuo por una vida con bienestarComunitario20256_DISTRITO3_MARZO_2026</v>
      </c>
      <c r="P1305" s="121">
        <v>215123</v>
      </c>
      <c r="Q1305" s="121"/>
      <c r="R1305" s="121"/>
      <c r="S1305" s="122"/>
      <c r="T1305" s="123">
        <v>0</v>
      </c>
    </row>
    <row r="1306" spans="2:20" ht="30.2" hidden="1" customHeight="1">
      <c r="B1306" s="117">
        <v>29</v>
      </c>
      <c r="C1306" s="118" t="s">
        <v>64</v>
      </c>
      <c r="D1306" s="118" t="s">
        <v>65</v>
      </c>
      <c r="E1306" s="83">
        <v>2025</v>
      </c>
      <c r="F1306" s="116" t="str">
        <f t="shared" si="41"/>
        <v>292. Cuidado Continuo por una vida con bienestarComunitario2025</v>
      </c>
      <c r="G1306" s="118" t="s">
        <v>81</v>
      </c>
      <c r="H1306" s="118" t="s">
        <v>67</v>
      </c>
      <c r="I1306" s="118" t="s">
        <v>68</v>
      </c>
      <c r="J1306" s="116" t="s">
        <v>37</v>
      </c>
      <c r="K1306" s="119" t="s">
        <v>69</v>
      </c>
      <c r="L1306" s="119" t="s">
        <v>58</v>
      </c>
      <c r="M1306" s="120" t="s">
        <v>12</v>
      </c>
      <c r="N1306" s="96" t="s">
        <v>2</v>
      </c>
      <c r="O1306" s="116" t="str">
        <f t="shared" si="40"/>
        <v>292. Cuidado Continuo por una vida con bienestarComunitario20256_DISTRITO3_MARZO_2026</v>
      </c>
      <c r="P1306" s="121">
        <v>140539</v>
      </c>
      <c r="Q1306" s="121"/>
      <c r="R1306" s="121"/>
      <c r="S1306" s="122"/>
      <c r="T1306" s="123">
        <v>0</v>
      </c>
    </row>
    <row r="1307" spans="2:20" ht="30.2" hidden="1" customHeight="1">
      <c r="B1307" s="117">
        <v>30</v>
      </c>
      <c r="C1307" s="118" t="s">
        <v>64</v>
      </c>
      <c r="D1307" s="118" t="s">
        <v>65</v>
      </c>
      <c r="E1307" s="83">
        <v>2025</v>
      </c>
      <c r="F1307" s="116" t="str">
        <f t="shared" si="41"/>
        <v>302. Cuidado Continuo por una vida con bienestarComunitario2025</v>
      </c>
      <c r="G1307" s="118" t="s">
        <v>82</v>
      </c>
      <c r="H1307" s="118" t="s">
        <v>67</v>
      </c>
      <c r="I1307" s="118" t="s">
        <v>68</v>
      </c>
      <c r="J1307" s="116" t="s">
        <v>37</v>
      </c>
      <c r="K1307" s="119" t="s">
        <v>69</v>
      </c>
      <c r="L1307" s="119" t="s">
        <v>58</v>
      </c>
      <c r="M1307" s="120" t="s">
        <v>12</v>
      </c>
      <c r="N1307" s="96" t="s">
        <v>2</v>
      </c>
      <c r="O1307" s="116" t="str">
        <f t="shared" si="40"/>
        <v>302. Cuidado Continuo por una vida con bienestarComunitario20256_DISTRITO3_MARZO_2026</v>
      </c>
      <c r="P1307" s="121">
        <v>74584</v>
      </c>
      <c r="Q1307" s="121"/>
      <c r="R1307" s="121"/>
      <c r="S1307" s="122"/>
      <c r="T1307" s="123">
        <v>0</v>
      </c>
    </row>
    <row r="1308" spans="2:20" ht="30.2" hidden="1" customHeight="1">
      <c r="B1308" s="117">
        <v>31</v>
      </c>
      <c r="C1308" s="118" t="s">
        <v>64</v>
      </c>
      <c r="D1308" s="118" t="s">
        <v>65</v>
      </c>
      <c r="E1308" s="83">
        <v>2025</v>
      </c>
      <c r="F1308" s="116" t="str">
        <f t="shared" si="41"/>
        <v>312. Cuidado Continuo por una vida con bienestarComunitario2025</v>
      </c>
      <c r="G1308" s="118" t="s">
        <v>83</v>
      </c>
      <c r="H1308" s="118" t="s">
        <v>67</v>
      </c>
      <c r="I1308" s="118" t="s">
        <v>68</v>
      </c>
      <c r="J1308" s="116" t="s">
        <v>37</v>
      </c>
      <c r="K1308" s="119" t="s">
        <v>69</v>
      </c>
      <c r="L1308" s="119" t="s">
        <v>42</v>
      </c>
      <c r="M1308" s="120" t="s">
        <v>12</v>
      </c>
      <c r="N1308" s="96" t="s">
        <v>2</v>
      </c>
      <c r="O1308" s="116" t="str">
        <f t="shared" si="40"/>
        <v>312. Cuidado Continuo por una vida con bienestarComunitario20256_DISTRITO3_MARZO_2026</v>
      </c>
      <c r="P1308" s="121">
        <v>215123</v>
      </c>
      <c r="Q1308" s="121"/>
      <c r="R1308" s="121"/>
      <c r="S1308" s="122"/>
      <c r="T1308" s="123">
        <v>0</v>
      </c>
    </row>
    <row r="1309" spans="2:20" ht="30.2" hidden="1" customHeight="1">
      <c r="B1309" s="117">
        <v>31</v>
      </c>
      <c r="C1309" s="118" t="s">
        <v>64</v>
      </c>
      <c r="D1309" s="118" t="s">
        <v>70</v>
      </c>
      <c r="E1309" s="83">
        <v>2025</v>
      </c>
      <c r="F1309" s="116" t="str">
        <f t="shared" si="41"/>
        <v>312. Cuidado Continuo por una vida con bienestarEducativo 2025</v>
      </c>
      <c r="G1309" s="118" t="s">
        <v>83</v>
      </c>
      <c r="H1309" s="118" t="s">
        <v>67</v>
      </c>
      <c r="I1309" s="118" t="s">
        <v>68</v>
      </c>
      <c r="J1309" s="116" t="s">
        <v>37</v>
      </c>
      <c r="K1309" s="119" t="s">
        <v>69</v>
      </c>
      <c r="L1309" s="119" t="s">
        <v>42</v>
      </c>
      <c r="M1309" s="120" t="s">
        <v>12</v>
      </c>
      <c r="N1309" s="96" t="s">
        <v>2</v>
      </c>
      <c r="O1309" s="116" t="str">
        <f t="shared" si="40"/>
        <v>312. Cuidado Continuo por una vida con bienestarEducativo 20256_DISTRITO3_MARZO_2026</v>
      </c>
      <c r="P1309" s="121">
        <v>215123</v>
      </c>
      <c r="Q1309" s="121"/>
      <c r="R1309" s="121"/>
      <c r="S1309" s="122"/>
      <c r="T1309" s="123">
        <v>0</v>
      </c>
    </row>
    <row r="1310" spans="2:20" ht="30.2" hidden="1" customHeight="1">
      <c r="B1310" s="117">
        <v>31</v>
      </c>
      <c r="C1310" s="118" t="s">
        <v>64</v>
      </c>
      <c r="D1310" s="118" t="s">
        <v>76</v>
      </c>
      <c r="E1310" s="83">
        <v>2025</v>
      </c>
      <c r="F1310" s="116" t="str">
        <f t="shared" si="41"/>
        <v>312. Cuidado Continuo por una vida con bienestarLaboral2025</v>
      </c>
      <c r="G1310" s="118" t="s">
        <v>83</v>
      </c>
      <c r="H1310" s="118" t="s">
        <v>67</v>
      </c>
      <c r="I1310" s="118" t="s">
        <v>68</v>
      </c>
      <c r="J1310" s="116" t="s">
        <v>37</v>
      </c>
      <c r="K1310" s="119" t="s">
        <v>69</v>
      </c>
      <c r="L1310" s="119" t="s">
        <v>42</v>
      </c>
      <c r="M1310" s="120" t="s">
        <v>12</v>
      </c>
      <c r="N1310" s="96" t="s">
        <v>2</v>
      </c>
      <c r="O1310" s="116" t="str">
        <f t="shared" si="40"/>
        <v>312. Cuidado Continuo por una vida con bienestarLaboral20256_DISTRITO3_MARZO_2026</v>
      </c>
      <c r="P1310" s="121">
        <v>215123</v>
      </c>
      <c r="Q1310" s="121"/>
      <c r="R1310" s="121"/>
      <c r="S1310" s="122"/>
      <c r="T1310" s="123">
        <v>0</v>
      </c>
    </row>
    <row r="1311" spans="2:20" ht="30.2" hidden="1" customHeight="1">
      <c r="B1311" s="117">
        <v>31</v>
      </c>
      <c r="C1311" s="118" t="s">
        <v>64</v>
      </c>
      <c r="D1311" s="118" t="s">
        <v>71</v>
      </c>
      <c r="E1311" s="83">
        <v>2025</v>
      </c>
      <c r="F1311" s="116" t="str">
        <f t="shared" si="41"/>
        <v>312. Cuidado Continuo por una vida con bienestarInstitucional2025</v>
      </c>
      <c r="G1311" s="118" t="s">
        <v>83</v>
      </c>
      <c r="H1311" s="118" t="s">
        <v>67</v>
      </c>
      <c r="I1311" s="118" t="s">
        <v>68</v>
      </c>
      <c r="J1311" s="116" t="s">
        <v>37</v>
      </c>
      <c r="K1311" s="119" t="s">
        <v>69</v>
      </c>
      <c r="L1311" s="119" t="s">
        <v>42</v>
      </c>
      <c r="M1311" s="120" t="s">
        <v>12</v>
      </c>
      <c r="N1311" s="96" t="s">
        <v>2</v>
      </c>
      <c r="O1311" s="116" t="str">
        <f t="shared" si="40"/>
        <v>312. Cuidado Continuo por una vida con bienestarInstitucional20256_DISTRITO3_MARZO_2026</v>
      </c>
      <c r="P1311" s="121">
        <v>215123</v>
      </c>
      <c r="Q1311" s="121"/>
      <c r="R1311" s="121"/>
      <c r="S1311" s="122"/>
      <c r="T1311" s="123">
        <v>0</v>
      </c>
    </row>
    <row r="1312" spans="2:20" ht="30.2" hidden="1" customHeight="1">
      <c r="B1312" s="117">
        <v>32</v>
      </c>
      <c r="C1312" s="118" t="s">
        <v>64</v>
      </c>
      <c r="D1312" s="118" t="s">
        <v>70</v>
      </c>
      <c r="E1312" s="83">
        <v>2025</v>
      </c>
      <c r="F1312" s="116" t="str">
        <f t="shared" si="41"/>
        <v>322. Cuidado Continuo por una vida con bienestarEducativo 2025</v>
      </c>
      <c r="G1312" s="118" t="s">
        <v>84</v>
      </c>
      <c r="H1312" s="118" t="s">
        <v>67</v>
      </c>
      <c r="I1312" s="118" t="s">
        <v>68</v>
      </c>
      <c r="J1312" s="116" t="s">
        <v>37</v>
      </c>
      <c r="K1312" s="119" t="s">
        <v>69</v>
      </c>
      <c r="L1312" s="119" t="s">
        <v>42</v>
      </c>
      <c r="M1312" s="120" t="s">
        <v>12</v>
      </c>
      <c r="N1312" s="96" t="s">
        <v>2</v>
      </c>
      <c r="O1312" s="116" t="str">
        <f t="shared" si="40"/>
        <v>322. Cuidado Continuo por una vida con bienestarEducativo 20256_DISTRITO3_MARZO_2026</v>
      </c>
      <c r="P1312" s="121">
        <v>281078</v>
      </c>
      <c r="Q1312" s="121"/>
      <c r="R1312" s="121"/>
      <c r="S1312" s="122"/>
      <c r="T1312" s="123">
        <v>0</v>
      </c>
    </row>
    <row r="1313" spans="2:20" ht="30.2" hidden="1" customHeight="1">
      <c r="B1313" s="117">
        <v>33</v>
      </c>
      <c r="C1313" s="118" t="s">
        <v>64</v>
      </c>
      <c r="D1313" s="118" t="s">
        <v>76</v>
      </c>
      <c r="E1313" s="83">
        <v>2025</v>
      </c>
      <c r="F1313" s="116" t="str">
        <f t="shared" si="41"/>
        <v>332. Cuidado Continuo por una vida con bienestarLaboral2025</v>
      </c>
      <c r="G1313" s="118" t="s">
        <v>85</v>
      </c>
      <c r="H1313" s="118" t="s">
        <v>67</v>
      </c>
      <c r="I1313" s="118" t="s">
        <v>68</v>
      </c>
      <c r="J1313" s="116" t="s">
        <v>37</v>
      </c>
      <c r="K1313" s="119" t="s">
        <v>86</v>
      </c>
      <c r="L1313" s="119" t="s">
        <v>42</v>
      </c>
      <c r="M1313" s="120" t="s">
        <v>12</v>
      </c>
      <c r="N1313" s="96" t="s">
        <v>2</v>
      </c>
      <c r="O1313" s="116" t="str">
        <f t="shared" si="40"/>
        <v>332. Cuidado Continuo por una vida con bienestarLaboral20256_DISTRITO3_MARZO_2026</v>
      </c>
      <c r="P1313" s="121">
        <v>1094110</v>
      </c>
      <c r="Q1313" s="121"/>
      <c r="R1313" s="121"/>
      <c r="S1313" s="122"/>
      <c r="T1313" s="123">
        <v>0</v>
      </c>
    </row>
    <row r="1314" spans="2:20" ht="30.2" hidden="1" customHeight="1">
      <c r="B1314" s="117">
        <v>34</v>
      </c>
      <c r="C1314" s="118" t="s">
        <v>64</v>
      </c>
      <c r="D1314" s="118" t="s">
        <v>65</v>
      </c>
      <c r="E1314" s="83">
        <v>2025</v>
      </c>
      <c r="F1314" s="116" t="str">
        <f t="shared" si="41"/>
        <v>342. Cuidado Continuo por una vida con bienestarComunitario2025</v>
      </c>
      <c r="G1314" s="118" t="s">
        <v>87</v>
      </c>
      <c r="H1314" s="118" t="s">
        <v>88</v>
      </c>
      <c r="I1314" s="118" t="s">
        <v>68</v>
      </c>
      <c r="J1314" s="116" t="s">
        <v>37</v>
      </c>
      <c r="K1314" s="119" t="s">
        <v>69</v>
      </c>
      <c r="L1314" s="119" t="s">
        <v>42</v>
      </c>
      <c r="M1314" s="120" t="s">
        <v>12</v>
      </c>
      <c r="N1314" s="96" t="s">
        <v>2</v>
      </c>
      <c r="O1314" s="116" t="str">
        <f t="shared" si="40"/>
        <v>342. Cuidado Continuo por una vida con bienestarComunitario20256_DISTRITO3_MARZO_2026</v>
      </c>
      <c r="P1314" s="121">
        <v>161342</v>
      </c>
      <c r="Q1314" s="121"/>
      <c r="R1314" s="121"/>
      <c r="S1314" s="122"/>
      <c r="T1314" s="123">
        <v>0</v>
      </c>
    </row>
    <row r="1315" spans="2:20" ht="30.2" hidden="1" customHeight="1">
      <c r="B1315" s="117">
        <v>35</v>
      </c>
      <c r="C1315" s="118" t="s">
        <v>64</v>
      </c>
      <c r="D1315" s="118" t="s">
        <v>65</v>
      </c>
      <c r="E1315" s="83">
        <v>2025</v>
      </c>
      <c r="F1315" s="116" t="str">
        <f t="shared" si="41"/>
        <v>352. Cuidado Continuo por una vida con bienestarComunitario2025</v>
      </c>
      <c r="G1315" s="118" t="s">
        <v>89</v>
      </c>
      <c r="H1315" s="118" t="s">
        <v>67</v>
      </c>
      <c r="I1315" s="118" t="s">
        <v>68</v>
      </c>
      <c r="J1315" s="116" t="s">
        <v>37</v>
      </c>
      <c r="K1315" s="119" t="s">
        <v>69</v>
      </c>
      <c r="L1315" s="119" t="s">
        <v>42</v>
      </c>
      <c r="M1315" s="120" t="s">
        <v>12</v>
      </c>
      <c r="N1315" s="96" t="s">
        <v>2</v>
      </c>
      <c r="O1315" s="116" t="str">
        <f t="shared" si="40"/>
        <v>352. Cuidado Continuo por una vida con bienestarComunitario20256_DISTRITO3_MARZO_2026</v>
      </c>
      <c r="P1315" s="121">
        <v>215123</v>
      </c>
      <c r="Q1315" s="121"/>
      <c r="R1315" s="121"/>
      <c r="S1315" s="122"/>
      <c r="T1315" s="123">
        <v>0</v>
      </c>
    </row>
    <row r="1316" spans="2:20" ht="30.2" hidden="1" customHeight="1">
      <c r="B1316" s="117">
        <v>36</v>
      </c>
      <c r="C1316" s="118" t="s">
        <v>64</v>
      </c>
      <c r="D1316" s="118" t="s">
        <v>65</v>
      </c>
      <c r="E1316" s="83">
        <v>2025</v>
      </c>
      <c r="F1316" s="116" t="str">
        <f t="shared" si="41"/>
        <v>362. Cuidado Continuo por una vida con bienestarComunitario2025</v>
      </c>
      <c r="G1316" s="118" t="s">
        <v>90</v>
      </c>
      <c r="H1316" s="118" t="s">
        <v>67</v>
      </c>
      <c r="I1316" s="118" t="s">
        <v>68</v>
      </c>
      <c r="J1316" s="116" t="s">
        <v>37</v>
      </c>
      <c r="K1316" s="119" t="s">
        <v>69</v>
      </c>
      <c r="L1316" s="119" t="s">
        <v>58</v>
      </c>
      <c r="M1316" s="120" t="s">
        <v>12</v>
      </c>
      <c r="N1316" s="96" t="s">
        <v>2</v>
      </c>
      <c r="O1316" s="116" t="str">
        <f t="shared" si="40"/>
        <v>362. Cuidado Continuo por una vida con bienestarComunitario20256_DISTRITO3_MARZO_2026</v>
      </c>
      <c r="P1316" s="121">
        <v>140539</v>
      </c>
      <c r="Q1316" s="121"/>
      <c r="R1316" s="121"/>
      <c r="S1316" s="122"/>
      <c r="T1316" s="123">
        <v>0</v>
      </c>
    </row>
    <row r="1317" spans="2:20" ht="30.2" hidden="1" customHeight="1">
      <c r="B1317" s="117">
        <v>37</v>
      </c>
      <c r="C1317" s="118" t="s">
        <v>64</v>
      </c>
      <c r="D1317" s="118" t="s">
        <v>65</v>
      </c>
      <c r="E1317" s="83">
        <v>2025</v>
      </c>
      <c r="F1317" s="116" t="str">
        <f t="shared" si="41"/>
        <v>372. Cuidado Continuo por una vida con bienestarComunitario2025</v>
      </c>
      <c r="G1317" s="118" t="s">
        <v>91</v>
      </c>
      <c r="H1317" s="118" t="s">
        <v>67</v>
      </c>
      <c r="I1317" s="118" t="s">
        <v>68</v>
      </c>
      <c r="J1317" s="116" t="s">
        <v>37</v>
      </c>
      <c r="K1317" s="119" t="s">
        <v>69</v>
      </c>
      <c r="L1317" s="119" t="s">
        <v>58</v>
      </c>
      <c r="M1317" s="120" t="s">
        <v>12</v>
      </c>
      <c r="N1317" s="96" t="s">
        <v>2</v>
      </c>
      <c r="O1317" s="116" t="str">
        <f t="shared" si="40"/>
        <v>372. Cuidado Continuo por una vida con bienestarComunitario20256_DISTRITO3_MARZO_2026</v>
      </c>
      <c r="P1317" s="121">
        <v>74584</v>
      </c>
      <c r="Q1317" s="121"/>
      <c r="R1317" s="121"/>
      <c r="S1317" s="122"/>
      <c r="T1317" s="123">
        <v>0</v>
      </c>
    </row>
    <row r="1318" spans="2:20" ht="30.2" hidden="1" customHeight="1">
      <c r="B1318" s="117">
        <v>38</v>
      </c>
      <c r="C1318" s="118" t="s">
        <v>64</v>
      </c>
      <c r="D1318" s="118" t="s">
        <v>65</v>
      </c>
      <c r="E1318" s="83">
        <v>2025</v>
      </c>
      <c r="F1318" s="116" t="str">
        <f t="shared" si="41"/>
        <v>382. Cuidado Continuo por una vida con bienestarComunitario2025</v>
      </c>
      <c r="G1318" s="118" t="s">
        <v>92</v>
      </c>
      <c r="H1318" s="118" t="s">
        <v>67</v>
      </c>
      <c r="I1318" s="118" t="s">
        <v>68</v>
      </c>
      <c r="J1318" s="116" t="s">
        <v>37</v>
      </c>
      <c r="K1318" s="119" t="s">
        <v>69</v>
      </c>
      <c r="L1318" s="119" t="s">
        <v>42</v>
      </c>
      <c r="M1318" s="120" t="s">
        <v>12</v>
      </c>
      <c r="N1318" s="96" t="s">
        <v>2</v>
      </c>
      <c r="O1318" s="116" t="str">
        <f t="shared" si="40"/>
        <v>382. Cuidado Continuo por una vida con bienestarComunitario20256_DISTRITO3_MARZO_2026</v>
      </c>
      <c r="P1318" s="121">
        <v>355662</v>
      </c>
      <c r="Q1318" s="121"/>
      <c r="R1318" s="121"/>
      <c r="S1318" s="122"/>
      <c r="T1318" s="123">
        <v>0</v>
      </c>
    </row>
    <row r="1319" spans="2:20" ht="30.2" hidden="1" customHeight="1">
      <c r="B1319" s="117">
        <v>39</v>
      </c>
      <c r="C1319" s="118" t="s">
        <v>64</v>
      </c>
      <c r="D1319" s="118" t="s">
        <v>65</v>
      </c>
      <c r="E1319" s="83">
        <v>2025</v>
      </c>
      <c r="F1319" s="116" t="str">
        <f t="shared" si="41"/>
        <v>392. Cuidado Continuo por una vida con bienestarComunitario2025</v>
      </c>
      <c r="G1319" s="118" t="s">
        <v>93</v>
      </c>
      <c r="H1319" s="118" t="s">
        <v>67</v>
      </c>
      <c r="I1319" s="118" t="s">
        <v>68</v>
      </c>
      <c r="J1319" s="116" t="s">
        <v>37</v>
      </c>
      <c r="K1319" s="119" t="s">
        <v>69</v>
      </c>
      <c r="L1319" s="119" t="s">
        <v>42</v>
      </c>
      <c r="M1319" s="120" t="s">
        <v>12</v>
      </c>
      <c r="N1319" s="96" t="s">
        <v>2</v>
      </c>
      <c r="O1319" s="116" t="str">
        <f t="shared" si="40"/>
        <v>392. Cuidado Continuo por una vida con bienestarComunitario20256_DISTRITO3_MARZO_2026</v>
      </c>
      <c r="P1319" s="121">
        <v>140539</v>
      </c>
      <c r="Q1319" s="121"/>
      <c r="R1319" s="121"/>
      <c r="S1319" s="122"/>
      <c r="T1319" s="123">
        <v>0</v>
      </c>
    </row>
    <row r="1320" spans="2:20" ht="30.2" hidden="1" customHeight="1">
      <c r="B1320" s="117">
        <v>40</v>
      </c>
      <c r="C1320" s="118" t="s">
        <v>64</v>
      </c>
      <c r="D1320" s="118" t="s">
        <v>65</v>
      </c>
      <c r="E1320" s="83">
        <v>2025</v>
      </c>
      <c r="F1320" s="116" t="str">
        <f t="shared" si="41"/>
        <v>402. Cuidado Continuo por una vida con bienestarComunitario2025</v>
      </c>
      <c r="G1320" s="118" t="s">
        <v>94</v>
      </c>
      <c r="H1320" s="118" t="s">
        <v>67</v>
      </c>
      <c r="I1320" s="118" t="s">
        <v>68</v>
      </c>
      <c r="J1320" s="116" t="s">
        <v>37</v>
      </c>
      <c r="K1320" s="119" t="s">
        <v>69</v>
      </c>
      <c r="L1320" s="119" t="s">
        <v>42</v>
      </c>
      <c r="M1320" s="120" t="s">
        <v>12</v>
      </c>
      <c r="N1320" s="96" t="s">
        <v>2</v>
      </c>
      <c r="O1320" s="116" t="str">
        <f t="shared" si="40"/>
        <v>402. Cuidado Continuo por una vida con bienestarComunitario20256_DISTRITO3_MARZO_2026</v>
      </c>
      <c r="P1320" s="121">
        <v>74584</v>
      </c>
      <c r="Q1320" s="121"/>
      <c r="R1320" s="121"/>
      <c r="S1320" s="122"/>
      <c r="T1320" s="123">
        <v>0</v>
      </c>
    </row>
    <row r="1321" spans="2:20" ht="30.2" hidden="1" customHeight="1">
      <c r="B1321" s="117">
        <v>41</v>
      </c>
      <c r="C1321" s="118" t="s">
        <v>64</v>
      </c>
      <c r="D1321" s="118" t="s">
        <v>65</v>
      </c>
      <c r="E1321" s="83">
        <v>2025</v>
      </c>
      <c r="F1321" s="116" t="str">
        <f t="shared" si="41"/>
        <v>412. Cuidado Continuo por una vida con bienestarComunitario2025</v>
      </c>
      <c r="G1321" s="118" t="s">
        <v>95</v>
      </c>
      <c r="H1321" s="118" t="s">
        <v>96</v>
      </c>
      <c r="I1321" s="118" t="s">
        <v>68</v>
      </c>
      <c r="J1321" s="116" t="s">
        <v>37</v>
      </c>
      <c r="K1321" s="119" t="s">
        <v>97</v>
      </c>
      <c r="L1321" s="119" t="s">
        <v>42</v>
      </c>
      <c r="M1321" s="120" t="s">
        <v>12</v>
      </c>
      <c r="N1321" s="96" t="s">
        <v>2</v>
      </c>
      <c r="O1321" s="116" t="str">
        <f t="shared" si="40"/>
        <v>412. Cuidado Continuo por una vida con bienestarComunitario20256_DISTRITO3_MARZO_2026</v>
      </c>
      <c r="P1321" s="121">
        <v>621332</v>
      </c>
      <c r="Q1321" s="121"/>
      <c r="R1321" s="121"/>
      <c r="S1321" s="122"/>
      <c r="T1321" s="123">
        <v>0</v>
      </c>
    </row>
    <row r="1322" spans="2:20" ht="30.2" hidden="1" customHeight="1">
      <c r="B1322" s="117">
        <v>42</v>
      </c>
      <c r="C1322" s="118" t="s">
        <v>64</v>
      </c>
      <c r="D1322" s="118" t="s">
        <v>65</v>
      </c>
      <c r="E1322" s="83">
        <v>2025</v>
      </c>
      <c r="F1322" s="116" t="str">
        <f t="shared" si="41"/>
        <v>422. Cuidado Continuo por una vida con bienestarComunitario2025</v>
      </c>
      <c r="G1322" s="118" t="s">
        <v>98</v>
      </c>
      <c r="H1322" s="118" t="s">
        <v>67</v>
      </c>
      <c r="I1322" s="118" t="s">
        <v>68</v>
      </c>
      <c r="J1322" s="116" t="s">
        <v>37</v>
      </c>
      <c r="K1322" s="119" t="s">
        <v>97</v>
      </c>
      <c r="L1322" s="119" t="s">
        <v>42</v>
      </c>
      <c r="M1322" s="120" t="s">
        <v>12</v>
      </c>
      <c r="N1322" s="96" t="s">
        <v>2</v>
      </c>
      <c r="O1322" s="116" t="str">
        <f t="shared" si="40"/>
        <v>422. Cuidado Continuo por una vida con bienestarComunitario20256_DISTRITO3_MARZO_2026</v>
      </c>
      <c r="P1322" s="121">
        <v>340253</v>
      </c>
      <c r="Q1322" s="121"/>
      <c r="R1322" s="121"/>
      <c r="S1322" s="122"/>
      <c r="T1322" s="123">
        <v>0</v>
      </c>
    </row>
    <row r="1323" spans="2:20" ht="30.2" hidden="1" customHeight="1">
      <c r="B1323" s="117">
        <v>43</v>
      </c>
      <c r="C1323" s="118" t="s">
        <v>64</v>
      </c>
      <c r="D1323" s="118" t="s">
        <v>65</v>
      </c>
      <c r="E1323" s="83">
        <v>2025</v>
      </c>
      <c r="F1323" s="116" t="str">
        <f t="shared" si="41"/>
        <v>432. Cuidado Continuo por una vida con bienestarComunitario2025</v>
      </c>
      <c r="G1323" s="118" t="s">
        <v>99</v>
      </c>
      <c r="H1323" s="118" t="s">
        <v>96</v>
      </c>
      <c r="I1323" s="118" t="s">
        <v>68</v>
      </c>
      <c r="J1323" s="116" t="s">
        <v>37</v>
      </c>
      <c r="K1323" s="119" t="s">
        <v>97</v>
      </c>
      <c r="L1323" s="119" t="s">
        <v>42</v>
      </c>
      <c r="M1323" s="120" t="s">
        <v>12</v>
      </c>
      <c r="N1323" s="96" t="s">
        <v>2</v>
      </c>
      <c r="O1323" s="116" t="str">
        <f t="shared" si="40"/>
        <v>432. Cuidado Continuo por una vida con bienestarComunitario20256_DISTRITO3_MARZO_2026</v>
      </c>
      <c r="P1323" s="121">
        <v>548596</v>
      </c>
      <c r="Q1323" s="121"/>
      <c r="R1323" s="121"/>
      <c r="S1323" s="122"/>
      <c r="T1323" s="123">
        <v>0</v>
      </c>
    </row>
    <row r="1324" spans="2:20" ht="30.2" hidden="1" customHeight="1">
      <c r="B1324" s="117">
        <v>44</v>
      </c>
      <c r="C1324" s="118" t="s">
        <v>64</v>
      </c>
      <c r="D1324" s="118" t="s">
        <v>65</v>
      </c>
      <c r="E1324" s="83">
        <v>2025</v>
      </c>
      <c r="F1324" s="116" t="str">
        <f t="shared" si="41"/>
        <v>442. Cuidado Continuo por una vida con bienestarComunitario2025</v>
      </c>
      <c r="G1324" s="118" t="s">
        <v>100</v>
      </c>
      <c r="H1324" s="118" t="s">
        <v>67</v>
      </c>
      <c r="I1324" s="118" t="s">
        <v>68</v>
      </c>
      <c r="J1324" s="116" t="s">
        <v>37</v>
      </c>
      <c r="K1324" s="119" t="s">
        <v>97</v>
      </c>
      <c r="L1324" s="119" t="s">
        <v>42</v>
      </c>
      <c r="M1324" s="120" t="s">
        <v>12</v>
      </c>
      <c r="N1324" s="96" t="s">
        <v>2</v>
      </c>
      <c r="O1324" s="116" t="str">
        <f t="shared" si="40"/>
        <v>442. Cuidado Continuo por una vida con bienestarComunitario20256_DISTRITO3_MARZO_2026</v>
      </c>
      <c r="P1324" s="121">
        <v>711326</v>
      </c>
      <c r="Q1324" s="121"/>
      <c r="R1324" s="121"/>
      <c r="S1324" s="122"/>
      <c r="T1324" s="123">
        <v>0</v>
      </c>
    </row>
    <row r="1325" spans="2:20" ht="30.2" hidden="1" customHeight="1">
      <c r="B1325" s="117">
        <v>45</v>
      </c>
      <c r="C1325" s="118" t="s">
        <v>64</v>
      </c>
      <c r="D1325" s="118" t="s">
        <v>65</v>
      </c>
      <c r="E1325" s="83">
        <v>2025</v>
      </c>
      <c r="F1325" s="116" t="str">
        <f t="shared" si="41"/>
        <v>452. Cuidado Continuo por una vida con bienestarComunitario2025</v>
      </c>
      <c r="G1325" s="118" t="s">
        <v>101</v>
      </c>
      <c r="H1325" s="118" t="s">
        <v>96</v>
      </c>
      <c r="I1325" s="118" t="s">
        <v>68</v>
      </c>
      <c r="J1325" s="116" t="s">
        <v>37</v>
      </c>
      <c r="K1325" s="119" t="s">
        <v>97</v>
      </c>
      <c r="L1325" s="119" t="s">
        <v>42</v>
      </c>
      <c r="M1325" s="120" t="s">
        <v>12</v>
      </c>
      <c r="N1325" s="96" t="s">
        <v>2</v>
      </c>
      <c r="O1325" s="116" t="str">
        <f t="shared" si="40"/>
        <v>452. Cuidado Continuo por una vida con bienestarComunitario20256_DISTRITO3_MARZO_2026</v>
      </c>
      <c r="P1325" s="121">
        <v>281078</v>
      </c>
      <c r="Q1325" s="121"/>
      <c r="R1325" s="121"/>
      <c r="S1325" s="122"/>
      <c r="T1325" s="123">
        <v>0</v>
      </c>
    </row>
    <row r="1326" spans="2:20" ht="30.2" hidden="1" customHeight="1">
      <c r="B1326" s="117">
        <v>46</v>
      </c>
      <c r="C1326" s="118" t="s">
        <v>64</v>
      </c>
      <c r="D1326" s="118" t="s">
        <v>70</v>
      </c>
      <c r="E1326" s="83">
        <v>2025</v>
      </c>
      <c r="F1326" s="116" t="str">
        <f t="shared" si="41"/>
        <v>462. Cuidado Continuo por una vida con bienestarEducativo 2025</v>
      </c>
      <c r="G1326" s="118" t="s">
        <v>102</v>
      </c>
      <c r="H1326" s="118" t="s">
        <v>67</v>
      </c>
      <c r="I1326" s="118" t="s">
        <v>68</v>
      </c>
      <c r="J1326" s="116" t="s">
        <v>37</v>
      </c>
      <c r="K1326" s="119" t="s">
        <v>97</v>
      </c>
      <c r="L1326" s="119" t="s">
        <v>42</v>
      </c>
      <c r="M1326" s="120" t="s">
        <v>12</v>
      </c>
      <c r="N1326" s="96" t="s">
        <v>2</v>
      </c>
      <c r="O1326" s="116" t="str">
        <f t="shared" si="40"/>
        <v>462. Cuidado Continuo por una vida con bienestarEducativo 20256_DISTRITO3_MARZO_2026</v>
      </c>
      <c r="P1326" s="121">
        <v>2366976</v>
      </c>
      <c r="Q1326" s="121"/>
      <c r="R1326" s="121"/>
      <c r="S1326" s="122"/>
      <c r="T1326" s="123">
        <v>0</v>
      </c>
    </row>
    <row r="1327" spans="2:20" ht="30.2" hidden="1" customHeight="1">
      <c r="B1327" s="117">
        <v>47</v>
      </c>
      <c r="C1327" s="118" t="s">
        <v>64</v>
      </c>
      <c r="D1327" s="118" t="s">
        <v>76</v>
      </c>
      <c r="E1327" s="83">
        <v>2025</v>
      </c>
      <c r="F1327" s="116" t="str">
        <f t="shared" si="41"/>
        <v>472. Cuidado Continuo por una vida con bienestarLaboral2025</v>
      </c>
      <c r="G1327" s="118" t="s">
        <v>103</v>
      </c>
      <c r="H1327" s="118" t="s">
        <v>67</v>
      </c>
      <c r="I1327" s="118" t="s">
        <v>68</v>
      </c>
      <c r="J1327" s="116" t="s">
        <v>37</v>
      </c>
      <c r="K1327" s="119" t="s">
        <v>97</v>
      </c>
      <c r="L1327" s="119" t="s">
        <v>42</v>
      </c>
      <c r="M1327" s="120" t="s">
        <v>12</v>
      </c>
      <c r="N1327" s="96" t="s">
        <v>2</v>
      </c>
      <c r="O1327" s="116" t="str">
        <f t="shared" si="40"/>
        <v>472. Cuidado Continuo por una vida con bienestarLaboral20256_DISTRITO3_MARZO_2026</v>
      </c>
      <c r="P1327" s="121">
        <v>110336</v>
      </c>
      <c r="Q1327" s="121"/>
      <c r="R1327" s="121"/>
      <c r="S1327" s="122"/>
      <c r="T1327" s="123">
        <v>0</v>
      </c>
    </row>
    <row r="1328" spans="2:20" ht="30.2" hidden="1" customHeight="1">
      <c r="B1328" s="117">
        <v>48</v>
      </c>
      <c r="C1328" s="118" t="s">
        <v>64</v>
      </c>
      <c r="D1328" s="118" t="s">
        <v>65</v>
      </c>
      <c r="E1328" s="83">
        <v>2025</v>
      </c>
      <c r="F1328" s="116" t="str">
        <f t="shared" si="41"/>
        <v>482. Cuidado Continuo por una vida con bienestarComunitario2025</v>
      </c>
      <c r="G1328" s="118" t="s">
        <v>104</v>
      </c>
      <c r="H1328" s="118" t="s">
        <v>67</v>
      </c>
      <c r="I1328" s="118" t="s">
        <v>68</v>
      </c>
      <c r="J1328" s="116" t="s">
        <v>37</v>
      </c>
      <c r="K1328" s="119" t="s">
        <v>97</v>
      </c>
      <c r="L1328" s="119" t="s">
        <v>42</v>
      </c>
      <c r="M1328" s="120" t="s">
        <v>12</v>
      </c>
      <c r="N1328" s="96" t="s">
        <v>2</v>
      </c>
      <c r="O1328" s="116" t="str">
        <f t="shared" si="40"/>
        <v>482. Cuidado Continuo por una vida con bienestarComunitario20256_DISTRITO3_MARZO_2026</v>
      </c>
      <c r="P1328" s="121">
        <v>430247</v>
      </c>
      <c r="Q1328" s="121"/>
      <c r="R1328" s="121"/>
      <c r="S1328" s="122"/>
      <c r="T1328" s="123">
        <v>0</v>
      </c>
    </row>
    <row r="1329" spans="2:20" ht="30.2" hidden="1" customHeight="1">
      <c r="B1329" s="117">
        <v>49</v>
      </c>
      <c r="C1329" s="118" t="s">
        <v>64</v>
      </c>
      <c r="D1329" s="118" t="s">
        <v>65</v>
      </c>
      <c r="E1329" s="83">
        <v>2025</v>
      </c>
      <c r="F1329" s="116" t="str">
        <f t="shared" si="41"/>
        <v>492. Cuidado Continuo por una vida con bienestarComunitario2025</v>
      </c>
      <c r="G1329" s="118" t="s">
        <v>105</v>
      </c>
      <c r="H1329" s="118" t="s">
        <v>67</v>
      </c>
      <c r="I1329" s="118" t="s">
        <v>68</v>
      </c>
      <c r="J1329" s="116" t="s">
        <v>37</v>
      </c>
      <c r="K1329" s="119" t="s">
        <v>97</v>
      </c>
      <c r="L1329" s="119" t="s">
        <v>42</v>
      </c>
      <c r="M1329" s="120" t="s">
        <v>12</v>
      </c>
      <c r="N1329" s="96" t="s">
        <v>2</v>
      </c>
      <c r="O1329" s="116" t="str">
        <f t="shared" si="40"/>
        <v>492. Cuidado Continuo por una vida con bienestarComunitario20256_DISTRITO3_MARZO_2026</v>
      </c>
      <c r="P1329" s="121">
        <v>711326</v>
      </c>
      <c r="Q1329" s="121"/>
      <c r="R1329" s="121"/>
      <c r="S1329" s="122"/>
      <c r="T1329" s="123">
        <v>0</v>
      </c>
    </row>
    <row r="1330" spans="2:20" ht="30.2" hidden="1" customHeight="1">
      <c r="B1330" s="117">
        <v>50</v>
      </c>
      <c r="C1330" s="118" t="s">
        <v>64</v>
      </c>
      <c r="D1330" s="118" t="s">
        <v>65</v>
      </c>
      <c r="E1330" s="83">
        <v>2025</v>
      </c>
      <c r="F1330" s="116" t="str">
        <f t="shared" si="41"/>
        <v>502. Cuidado Continuo por una vida con bienestarComunitario2025</v>
      </c>
      <c r="G1330" s="118" t="s">
        <v>106</v>
      </c>
      <c r="H1330" s="118" t="s">
        <v>67</v>
      </c>
      <c r="I1330" s="118" t="s">
        <v>68</v>
      </c>
      <c r="J1330" s="116" t="s">
        <v>37</v>
      </c>
      <c r="K1330" s="119" t="s">
        <v>69</v>
      </c>
      <c r="L1330" s="119" t="s">
        <v>42</v>
      </c>
      <c r="M1330" s="120" t="s">
        <v>12</v>
      </c>
      <c r="N1330" s="96" t="s">
        <v>2</v>
      </c>
      <c r="O1330" s="116" t="str">
        <f t="shared" si="40"/>
        <v>502. Cuidado Continuo por una vida con bienestarComunitario20256_DISTRITO3_MARZO_2026</v>
      </c>
      <c r="P1330" s="121">
        <v>266747</v>
      </c>
      <c r="Q1330" s="121"/>
      <c r="R1330" s="121"/>
      <c r="S1330" s="122"/>
      <c r="T1330" s="123">
        <v>0</v>
      </c>
    </row>
    <row r="1331" spans="2:20" ht="30.2" hidden="1" customHeight="1">
      <c r="B1331" s="117">
        <v>51</v>
      </c>
      <c r="C1331" s="118" t="s">
        <v>64</v>
      </c>
      <c r="D1331" s="118" t="s">
        <v>65</v>
      </c>
      <c r="E1331" s="83">
        <v>2025</v>
      </c>
      <c r="F1331" s="116" t="str">
        <f t="shared" si="41"/>
        <v>512. Cuidado Continuo por una vida con bienestarComunitario2025</v>
      </c>
      <c r="G1331" s="118" t="s">
        <v>107</v>
      </c>
      <c r="H1331" s="118" t="s">
        <v>67</v>
      </c>
      <c r="I1331" s="118" t="s">
        <v>68</v>
      </c>
      <c r="J1331" s="116" t="s">
        <v>37</v>
      </c>
      <c r="K1331" s="119" t="s">
        <v>38</v>
      </c>
      <c r="L1331" s="119" t="s">
        <v>58</v>
      </c>
      <c r="M1331" s="120" t="s">
        <v>12</v>
      </c>
      <c r="N1331" s="96" t="s">
        <v>2</v>
      </c>
      <c r="O1331" s="116" t="str">
        <f t="shared" si="40"/>
        <v>512. Cuidado Continuo por una vida con bienestarComunitario20256_DISTRITO3_MARZO_2026</v>
      </c>
      <c r="P1331" s="121">
        <v>5621568</v>
      </c>
      <c r="Q1331" s="121"/>
      <c r="R1331" s="121"/>
      <c r="S1331" s="122"/>
      <c r="T1331" s="123">
        <v>0</v>
      </c>
    </row>
    <row r="1332" spans="2:20" ht="30.2" hidden="1" customHeight="1">
      <c r="B1332" s="117">
        <v>52</v>
      </c>
      <c r="C1332" s="118" t="s">
        <v>64</v>
      </c>
      <c r="D1332" s="118" t="s">
        <v>65</v>
      </c>
      <c r="E1332" s="83">
        <v>2025</v>
      </c>
      <c r="F1332" s="116" t="str">
        <f t="shared" si="41"/>
        <v>522. Cuidado Continuo por una vida con bienestarComunitario2025</v>
      </c>
      <c r="G1332" s="118" t="s">
        <v>108</v>
      </c>
      <c r="H1332" s="118" t="s">
        <v>88</v>
      </c>
      <c r="I1332" s="118" t="s">
        <v>68</v>
      </c>
      <c r="J1332" s="116" t="s">
        <v>37</v>
      </c>
      <c r="K1332" s="119" t="s">
        <v>97</v>
      </c>
      <c r="L1332" s="119" t="s">
        <v>42</v>
      </c>
      <c r="M1332" s="120" t="s">
        <v>12</v>
      </c>
      <c r="N1332" s="96" t="s">
        <v>2</v>
      </c>
      <c r="O1332" s="116" t="str">
        <f t="shared" si="40"/>
        <v>522. Cuidado Continuo por una vida con bienestarComunitario20256_DISTRITO3_MARZO_2026</v>
      </c>
      <c r="P1332" s="121">
        <v>711326</v>
      </c>
      <c r="Q1332" s="121"/>
      <c r="R1332" s="121"/>
      <c r="S1332" s="122"/>
      <c r="T1332" s="123">
        <v>0</v>
      </c>
    </row>
    <row r="1333" spans="2:20" ht="30.2" hidden="1" customHeight="1">
      <c r="B1333" s="117">
        <v>53</v>
      </c>
      <c r="C1333" s="118" t="s">
        <v>64</v>
      </c>
      <c r="D1333" s="118" t="s">
        <v>65</v>
      </c>
      <c r="E1333" s="83">
        <v>2025</v>
      </c>
      <c r="F1333" s="116" t="str">
        <f t="shared" si="41"/>
        <v>532. Cuidado Continuo por una vida con bienestarComunitario2025</v>
      </c>
      <c r="G1333" s="118" t="s">
        <v>109</v>
      </c>
      <c r="H1333" s="118" t="s">
        <v>67</v>
      </c>
      <c r="I1333" s="118" t="s">
        <v>68</v>
      </c>
      <c r="J1333" s="116" t="s">
        <v>37</v>
      </c>
      <c r="K1333" s="119" t="s">
        <v>38</v>
      </c>
      <c r="L1333" s="119" t="s">
        <v>39</v>
      </c>
      <c r="M1333" s="120" t="s">
        <v>12</v>
      </c>
      <c r="N1333" s="96" t="s">
        <v>2</v>
      </c>
      <c r="O1333" s="116" t="str">
        <f t="shared" si="40"/>
        <v>532. Cuidado Continuo por una vida con bienestarComunitario20256_DISTRITO3_MARZO_2026</v>
      </c>
      <c r="P1333" s="121">
        <v>5621568</v>
      </c>
      <c r="Q1333" s="121"/>
      <c r="R1333" s="121"/>
      <c r="S1333" s="122"/>
      <c r="T1333" s="123">
        <v>0</v>
      </c>
    </row>
    <row r="1334" spans="2:20" ht="30.2" hidden="1" customHeight="1">
      <c r="B1334" s="117">
        <v>54</v>
      </c>
      <c r="C1334" s="118" t="s">
        <v>64</v>
      </c>
      <c r="D1334" s="118" t="s">
        <v>65</v>
      </c>
      <c r="E1334" s="83">
        <v>2025</v>
      </c>
      <c r="F1334" s="116" t="str">
        <f t="shared" si="41"/>
        <v>542. Cuidado Continuo por una vida con bienestarComunitario2025</v>
      </c>
      <c r="G1334" s="118" t="s">
        <v>110</v>
      </c>
      <c r="H1334" s="118" t="s">
        <v>67</v>
      </c>
      <c r="I1334" s="118" t="s">
        <v>68</v>
      </c>
      <c r="J1334" s="116" t="s">
        <v>37</v>
      </c>
      <c r="K1334" s="119" t="s">
        <v>69</v>
      </c>
      <c r="L1334" s="119" t="s">
        <v>42</v>
      </c>
      <c r="M1334" s="120" t="s">
        <v>12</v>
      </c>
      <c r="N1334" s="96" t="s">
        <v>2</v>
      </c>
      <c r="O1334" s="116" t="str">
        <f t="shared" si="40"/>
        <v>542. Cuidado Continuo por una vida con bienestarComunitario20256_DISTRITO3_MARZO_2026</v>
      </c>
      <c r="P1334" s="121">
        <v>285702</v>
      </c>
      <c r="Q1334" s="121"/>
      <c r="R1334" s="121"/>
      <c r="S1334" s="122"/>
      <c r="T1334" s="123">
        <v>0</v>
      </c>
    </row>
    <row r="1335" spans="2:20" ht="30.2" hidden="1" customHeight="1">
      <c r="B1335" s="117">
        <v>55</v>
      </c>
      <c r="C1335" s="118" t="s">
        <v>64</v>
      </c>
      <c r="D1335" s="118" t="s">
        <v>65</v>
      </c>
      <c r="E1335" s="83">
        <v>2025</v>
      </c>
      <c r="F1335" s="116" t="str">
        <f t="shared" si="41"/>
        <v>552. Cuidado Continuo por una vida con bienestarComunitario2025</v>
      </c>
      <c r="G1335" s="118" t="s">
        <v>111</v>
      </c>
      <c r="H1335" s="118" t="s">
        <v>67</v>
      </c>
      <c r="I1335" s="118" t="s">
        <v>68</v>
      </c>
      <c r="J1335" s="116" t="s">
        <v>37</v>
      </c>
      <c r="K1335" s="119" t="s">
        <v>69</v>
      </c>
      <c r="L1335" s="119" t="s">
        <v>42</v>
      </c>
      <c r="M1335" s="120" t="s">
        <v>12</v>
      </c>
      <c r="N1335" s="96" t="s">
        <v>2</v>
      </c>
      <c r="O1335" s="116" t="str">
        <f t="shared" si="40"/>
        <v>552. Cuidado Continuo por una vida con bienestarComunitario20256_DISTRITO3_MARZO_2026</v>
      </c>
      <c r="P1335" s="121">
        <v>380935</v>
      </c>
      <c r="Q1335" s="121"/>
      <c r="R1335" s="121"/>
      <c r="S1335" s="122"/>
      <c r="T1335" s="123">
        <v>0</v>
      </c>
    </row>
    <row r="1336" spans="2:20" ht="30.2" hidden="1" customHeight="1">
      <c r="B1336" s="117">
        <v>56</v>
      </c>
      <c r="C1336" s="118" t="s">
        <v>64</v>
      </c>
      <c r="D1336" s="118" t="s">
        <v>65</v>
      </c>
      <c r="E1336" s="83">
        <v>2025</v>
      </c>
      <c r="F1336" s="116" t="str">
        <f t="shared" si="41"/>
        <v>562. Cuidado Continuo por una vida con bienestarComunitario2025</v>
      </c>
      <c r="G1336" s="118" t="s">
        <v>112</v>
      </c>
      <c r="H1336" s="118" t="s">
        <v>67</v>
      </c>
      <c r="I1336" s="118" t="s">
        <v>68</v>
      </c>
      <c r="J1336" s="116" t="s">
        <v>37</v>
      </c>
      <c r="K1336" s="119" t="s">
        <v>69</v>
      </c>
      <c r="L1336" s="119" t="s">
        <v>42</v>
      </c>
      <c r="M1336" s="120" t="s">
        <v>12</v>
      </c>
      <c r="N1336" s="96" t="s">
        <v>2</v>
      </c>
      <c r="O1336" s="116" t="str">
        <f t="shared" si="40"/>
        <v>562. Cuidado Continuo por una vida con bienestarComunitario20256_DISTRITO3_MARZO_2026</v>
      </c>
      <c r="P1336" s="121">
        <v>266747</v>
      </c>
      <c r="Q1336" s="121"/>
      <c r="R1336" s="121"/>
      <c r="S1336" s="122"/>
      <c r="T1336" s="123">
        <v>0</v>
      </c>
    </row>
    <row r="1337" spans="2:20" ht="30.2" hidden="1" customHeight="1">
      <c r="B1337" s="117">
        <v>57</v>
      </c>
      <c r="C1337" s="118" t="s">
        <v>64</v>
      </c>
      <c r="D1337" s="118" t="s">
        <v>65</v>
      </c>
      <c r="E1337" s="83">
        <v>2025</v>
      </c>
      <c r="F1337" s="116" t="str">
        <f t="shared" si="41"/>
        <v>572. Cuidado Continuo por una vida con bienestarComunitario2025</v>
      </c>
      <c r="G1337" s="118" t="s">
        <v>113</v>
      </c>
      <c r="H1337" s="118" t="s">
        <v>88</v>
      </c>
      <c r="I1337" s="118" t="s">
        <v>68</v>
      </c>
      <c r="J1337" s="116" t="s">
        <v>37</v>
      </c>
      <c r="K1337" s="119" t="s">
        <v>69</v>
      </c>
      <c r="L1337" s="119" t="s">
        <v>42</v>
      </c>
      <c r="M1337" s="120" t="s">
        <v>12</v>
      </c>
      <c r="N1337" s="96" t="s">
        <v>2</v>
      </c>
      <c r="O1337" s="116" t="str">
        <f t="shared" si="40"/>
        <v>572. Cuidado Continuo por una vida con bienestarComunitario20256_DISTRITO3_MARZO_2026</v>
      </c>
      <c r="P1337" s="121">
        <v>88916</v>
      </c>
      <c r="Q1337" s="121"/>
      <c r="R1337" s="121"/>
      <c r="S1337" s="122"/>
      <c r="T1337" s="123">
        <v>0</v>
      </c>
    </row>
    <row r="1338" spans="2:20" ht="30.2" hidden="1" customHeight="1">
      <c r="B1338" s="117">
        <v>58</v>
      </c>
      <c r="C1338" s="118" t="s">
        <v>64</v>
      </c>
      <c r="D1338" s="118" t="s">
        <v>70</v>
      </c>
      <c r="E1338" s="83">
        <v>2025</v>
      </c>
      <c r="F1338" s="116" t="str">
        <f t="shared" si="41"/>
        <v>582. Cuidado Continuo por una vida con bienestarEducativo 2025</v>
      </c>
      <c r="G1338" s="118" t="s">
        <v>114</v>
      </c>
      <c r="H1338" s="118" t="s">
        <v>67</v>
      </c>
      <c r="I1338" s="118" t="s">
        <v>68</v>
      </c>
      <c r="J1338" s="116" t="s">
        <v>37</v>
      </c>
      <c r="K1338" s="119" t="s">
        <v>115</v>
      </c>
      <c r="L1338" s="119" t="s">
        <v>42</v>
      </c>
      <c r="M1338" s="120" t="s">
        <v>12</v>
      </c>
      <c r="N1338" s="96" t="s">
        <v>2</v>
      </c>
      <c r="O1338" s="116" t="str">
        <f t="shared" si="40"/>
        <v>582. Cuidado Continuo por una vida con bienestarEducativo 20256_DISTRITO3_MARZO_2026</v>
      </c>
      <c r="P1338" s="121">
        <v>562157</v>
      </c>
      <c r="Q1338" s="121"/>
      <c r="R1338" s="121"/>
      <c r="S1338" s="122"/>
      <c r="T1338" s="123">
        <v>0</v>
      </c>
    </row>
    <row r="1339" spans="2:20" ht="30.2" hidden="1" customHeight="1">
      <c r="B1339" s="117">
        <v>59</v>
      </c>
      <c r="C1339" s="118" t="s">
        <v>64</v>
      </c>
      <c r="D1339" s="118" t="s">
        <v>70</v>
      </c>
      <c r="E1339" s="83">
        <v>2025</v>
      </c>
      <c r="F1339" s="116" t="str">
        <f t="shared" si="41"/>
        <v>592. Cuidado Continuo por una vida con bienestarEducativo 2025</v>
      </c>
      <c r="G1339" s="118" t="s">
        <v>116</v>
      </c>
      <c r="H1339" s="118" t="s">
        <v>67</v>
      </c>
      <c r="I1339" s="118" t="s">
        <v>68</v>
      </c>
      <c r="J1339" s="116" t="s">
        <v>37</v>
      </c>
      <c r="K1339" s="119" t="s">
        <v>38</v>
      </c>
      <c r="L1339" s="119" t="s">
        <v>39</v>
      </c>
      <c r="M1339" s="120" t="s">
        <v>12</v>
      </c>
      <c r="N1339" s="96" t="s">
        <v>2</v>
      </c>
      <c r="O1339" s="116" t="str">
        <f t="shared" si="40"/>
        <v>592. Cuidado Continuo por una vida con bienestarEducativo 20256_DISTRITO3_MARZO_2026</v>
      </c>
      <c r="P1339" s="121">
        <v>14226512</v>
      </c>
      <c r="Q1339" s="121"/>
      <c r="R1339" s="121"/>
      <c r="S1339" s="122"/>
      <c r="T1339" s="123">
        <v>0</v>
      </c>
    </row>
    <row r="1340" spans="2:20" ht="30.2" hidden="1" customHeight="1">
      <c r="B1340" s="117">
        <v>60</v>
      </c>
      <c r="C1340" s="118" t="s">
        <v>64</v>
      </c>
      <c r="D1340" s="118" t="s">
        <v>70</v>
      </c>
      <c r="E1340" s="83">
        <v>2025</v>
      </c>
      <c r="F1340" s="116" t="str">
        <f t="shared" si="41"/>
        <v>602. Cuidado Continuo por una vida con bienestarEducativo 2025</v>
      </c>
      <c r="G1340" s="118" t="s">
        <v>117</v>
      </c>
      <c r="H1340" s="118" t="s">
        <v>67</v>
      </c>
      <c r="I1340" s="118" t="s">
        <v>68</v>
      </c>
      <c r="J1340" s="116" t="s">
        <v>37</v>
      </c>
      <c r="K1340" s="119" t="s">
        <v>69</v>
      </c>
      <c r="L1340" s="119" t="s">
        <v>42</v>
      </c>
      <c r="M1340" s="120" t="s">
        <v>12</v>
      </c>
      <c r="N1340" s="96" t="s">
        <v>2</v>
      </c>
      <c r="O1340" s="116" t="str">
        <f t="shared" si="40"/>
        <v>602. Cuidado Continuo por una vida con bienestarEducativo 20256_DISTRITO3_MARZO_2026</v>
      </c>
      <c r="P1340" s="121">
        <v>105404</v>
      </c>
      <c r="Q1340" s="121"/>
      <c r="R1340" s="121"/>
      <c r="S1340" s="122"/>
      <c r="T1340" s="123">
        <v>0</v>
      </c>
    </row>
    <row r="1341" spans="2:20" ht="30.2" hidden="1" customHeight="1">
      <c r="B1341" s="117">
        <v>61</v>
      </c>
      <c r="C1341" s="118" t="s">
        <v>64</v>
      </c>
      <c r="D1341" s="118" t="s">
        <v>70</v>
      </c>
      <c r="E1341" s="83">
        <v>2025</v>
      </c>
      <c r="F1341" s="116" t="str">
        <f t="shared" si="41"/>
        <v>612. Cuidado Continuo por una vida con bienestarEducativo 2025</v>
      </c>
      <c r="G1341" s="118" t="s">
        <v>118</v>
      </c>
      <c r="H1341" s="118" t="s">
        <v>67</v>
      </c>
      <c r="I1341" s="118" t="s">
        <v>68</v>
      </c>
      <c r="J1341" s="116" t="s">
        <v>37</v>
      </c>
      <c r="K1341" s="119" t="s">
        <v>69</v>
      </c>
      <c r="L1341" s="119" t="s">
        <v>42</v>
      </c>
      <c r="M1341" s="120" t="s">
        <v>12</v>
      </c>
      <c r="N1341" s="96" t="s">
        <v>2</v>
      </c>
      <c r="O1341" s="116" t="str">
        <f t="shared" si="40"/>
        <v>612. Cuidado Continuo por una vida con bienestarEducativo 20256_DISTRITO3_MARZO_2026</v>
      </c>
      <c r="P1341" s="121">
        <v>266747</v>
      </c>
      <c r="Q1341" s="121"/>
      <c r="R1341" s="121"/>
      <c r="S1341" s="122"/>
      <c r="T1341" s="123">
        <v>0</v>
      </c>
    </row>
    <row r="1342" spans="2:20" ht="30.2" hidden="1" customHeight="1">
      <c r="B1342" s="117">
        <v>62</v>
      </c>
      <c r="C1342" s="118" t="s">
        <v>64</v>
      </c>
      <c r="D1342" s="118" t="s">
        <v>70</v>
      </c>
      <c r="E1342" s="83">
        <v>2025</v>
      </c>
      <c r="F1342" s="116" t="str">
        <f t="shared" si="41"/>
        <v>622. Cuidado Continuo por una vida con bienestarEducativo 2025</v>
      </c>
      <c r="G1342" s="118" t="s">
        <v>119</v>
      </c>
      <c r="H1342" s="118" t="s">
        <v>96</v>
      </c>
      <c r="I1342" s="118" t="s">
        <v>68</v>
      </c>
      <c r="J1342" s="116" t="s">
        <v>37</v>
      </c>
      <c r="K1342" s="119" t="s">
        <v>38</v>
      </c>
      <c r="L1342" s="119" t="s">
        <v>39</v>
      </c>
      <c r="M1342" s="120" t="s">
        <v>12</v>
      </c>
      <c r="N1342" s="96" t="s">
        <v>2</v>
      </c>
      <c r="O1342" s="116" t="str">
        <f t="shared" si="40"/>
        <v>622. Cuidado Continuo por una vida con bienestarEducativo 20256_DISTRITO3_MARZO_2026</v>
      </c>
      <c r="P1342" s="121">
        <v>13610112</v>
      </c>
      <c r="Q1342" s="121"/>
      <c r="R1342" s="121"/>
      <c r="S1342" s="122"/>
      <c r="T1342" s="123">
        <v>0</v>
      </c>
    </row>
    <row r="1343" spans="2:20" ht="30.2" hidden="1" customHeight="1">
      <c r="B1343" s="117">
        <v>63</v>
      </c>
      <c r="C1343" s="118" t="s">
        <v>64</v>
      </c>
      <c r="D1343" s="118" t="s">
        <v>70</v>
      </c>
      <c r="E1343" s="83">
        <v>2025</v>
      </c>
      <c r="F1343" s="116" t="str">
        <f t="shared" si="41"/>
        <v>632. Cuidado Continuo por una vida con bienestarEducativo 2025</v>
      </c>
      <c r="G1343" s="118" t="s">
        <v>120</v>
      </c>
      <c r="H1343" s="118" t="s">
        <v>96</v>
      </c>
      <c r="I1343" s="118" t="s">
        <v>68</v>
      </c>
      <c r="J1343" s="116" t="s">
        <v>37</v>
      </c>
      <c r="K1343" s="119" t="s">
        <v>69</v>
      </c>
      <c r="L1343" s="119" t="s">
        <v>42</v>
      </c>
      <c r="M1343" s="120" t="s">
        <v>12</v>
      </c>
      <c r="N1343" s="96" t="s">
        <v>2</v>
      </c>
      <c r="O1343" s="116" t="str">
        <f t="shared" si="40"/>
        <v>632. Cuidado Continuo por una vida con bienestarEducativo 20256_DISTRITO3_MARZO_2026</v>
      </c>
      <c r="P1343" s="121">
        <v>105404</v>
      </c>
      <c r="Q1343" s="121"/>
      <c r="R1343" s="121"/>
      <c r="S1343" s="122"/>
      <c r="T1343" s="123">
        <v>0</v>
      </c>
    </row>
    <row r="1344" spans="2:20" ht="30.2" hidden="1" customHeight="1">
      <c r="B1344" s="117">
        <v>64</v>
      </c>
      <c r="C1344" s="118" t="s">
        <v>64</v>
      </c>
      <c r="D1344" s="118" t="s">
        <v>70</v>
      </c>
      <c r="E1344" s="83">
        <v>2025</v>
      </c>
      <c r="F1344" s="116" t="str">
        <f t="shared" si="41"/>
        <v>642. Cuidado Continuo por una vida con bienestarEducativo 2025</v>
      </c>
      <c r="G1344" s="118" t="s">
        <v>121</v>
      </c>
      <c r="H1344" s="118" t="s">
        <v>88</v>
      </c>
      <c r="I1344" s="118" t="s">
        <v>68</v>
      </c>
      <c r="J1344" s="116" t="s">
        <v>37</v>
      </c>
      <c r="K1344" s="119" t="s">
        <v>69</v>
      </c>
      <c r="L1344" s="119" t="s">
        <v>42</v>
      </c>
      <c r="M1344" s="120" t="s">
        <v>12</v>
      </c>
      <c r="N1344" s="96" t="s">
        <v>2</v>
      </c>
      <c r="O1344" s="116" t="str">
        <f t="shared" si="40"/>
        <v>642. Cuidado Continuo por una vida con bienestarEducativo 20256_DISTRITO3_MARZO_2026</v>
      </c>
      <c r="P1344" s="121">
        <v>137765</v>
      </c>
      <c r="Q1344" s="121"/>
      <c r="R1344" s="121"/>
      <c r="S1344" s="122"/>
      <c r="T1344" s="123">
        <v>0</v>
      </c>
    </row>
    <row r="1345" spans="2:20" ht="30.2" hidden="1" customHeight="1">
      <c r="B1345" s="117">
        <v>65</v>
      </c>
      <c r="C1345" s="118" t="s">
        <v>64</v>
      </c>
      <c r="D1345" s="118" t="s">
        <v>70</v>
      </c>
      <c r="E1345" s="83">
        <v>2025</v>
      </c>
      <c r="F1345" s="116" t="str">
        <f t="shared" si="41"/>
        <v>652. Cuidado Continuo por una vida con bienestarEducativo 2025</v>
      </c>
      <c r="G1345" s="118" t="s">
        <v>122</v>
      </c>
      <c r="H1345" s="118" t="s">
        <v>88</v>
      </c>
      <c r="I1345" s="118" t="s">
        <v>68</v>
      </c>
      <c r="J1345" s="116" t="s">
        <v>37</v>
      </c>
      <c r="K1345" s="119" t="s">
        <v>69</v>
      </c>
      <c r="L1345" s="119" t="s">
        <v>42</v>
      </c>
      <c r="M1345" s="120" t="s">
        <v>12</v>
      </c>
      <c r="N1345" s="96" t="s">
        <v>2</v>
      </c>
      <c r="O1345" s="116" t="str">
        <f t="shared" si="40"/>
        <v>652. Cuidado Continuo por una vida con bienestarEducativo 20256_DISTRITO3_MARZO_2026</v>
      </c>
      <c r="P1345" s="121">
        <v>105404</v>
      </c>
      <c r="Q1345" s="121"/>
      <c r="R1345" s="121"/>
      <c r="S1345" s="122"/>
      <c r="T1345" s="123">
        <v>0</v>
      </c>
    </row>
    <row r="1346" spans="2:20" ht="30.2" hidden="1" customHeight="1">
      <c r="B1346" s="117">
        <v>66</v>
      </c>
      <c r="C1346" s="118" t="s">
        <v>64</v>
      </c>
      <c r="D1346" s="118" t="s">
        <v>70</v>
      </c>
      <c r="E1346" s="83">
        <v>2025</v>
      </c>
      <c r="F1346" s="116" t="str">
        <f t="shared" si="41"/>
        <v>662. Cuidado Continuo por una vida con bienestarEducativo 2025</v>
      </c>
      <c r="G1346" s="118" t="s">
        <v>123</v>
      </c>
      <c r="H1346" s="118" t="s">
        <v>88</v>
      </c>
      <c r="I1346" s="118" t="s">
        <v>68</v>
      </c>
      <c r="J1346" s="116" t="s">
        <v>37</v>
      </c>
      <c r="K1346" s="119" t="s">
        <v>97</v>
      </c>
      <c r="L1346" s="119" t="s">
        <v>42</v>
      </c>
      <c r="M1346" s="120" t="s">
        <v>12</v>
      </c>
      <c r="N1346" s="96" t="s">
        <v>2</v>
      </c>
      <c r="O1346" s="116" t="str">
        <f t="shared" si="40"/>
        <v>662. Cuidado Continuo por una vida con bienestarEducativo 20256_DISTRITO3_MARZO_2026</v>
      </c>
      <c r="P1346" s="121">
        <v>199714</v>
      </c>
      <c r="Q1346" s="121"/>
      <c r="R1346" s="121"/>
      <c r="S1346" s="122"/>
      <c r="T1346" s="123">
        <v>0</v>
      </c>
    </row>
    <row r="1347" spans="2:20" ht="30.2" hidden="1" customHeight="1">
      <c r="B1347" s="117">
        <v>67</v>
      </c>
      <c r="C1347" s="118" t="s">
        <v>64</v>
      </c>
      <c r="D1347" s="118" t="s">
        <v>70</v>
      </c>
      <c r="E1347" s="83">
        <v>2025</v>
      </c>
      <c r="F1347" s="116" t="str">
        <f t="shared" si="41"/>
        <v>672. Cuidado Continuo por una vida con bienestarEducativo 2025</v>
      </c>
      <c r="G1347" s="118" t="s">
        <v>124</v>
      </c>
      <c r="H1347" s="118" t="s">
        <v>88</v>
      </c>
      <c r="I1347" s="118" t="s">
        <v>68</v>
      </c>
      <c r="J1347" s="116" t="s">
        <v>37</v>
      </c>
      <c r="K1347" s="119" t="s">
        <v>69</v>
      </c>
      <c r="L1347" s="119" t="s">
        <v>42</v>
      </c>
      <c r="M1347" s="120" t="s">
        <v>12</v>
      </c>
      <c r="N1347" s="96" t="s">
        <v>2</v>
      </c>
      <c r="O1347" s="116" t="str">
        <f t="shared" si="40"/>
        <v>672. Cuidado Continuo por una vida con bienestarEducativo 20256_DISTRITO3_MARZO_2026</v>
      </c>
      <c r="P1347" s="121">
        <v>88916</v>
      </c>
      <c r="Q1347" s="121"/>
      <c r="R1347" s="121"/>
      <c r="S1347" s="122"/>
      <c r="T1347" s="123">
        <v>0</v>
      </c>
    </row>
    <row r="1348" spans="2:20" ht="30.2" hidden="1" customHeight="1">
      <c r="B1348" s="117">
        <v>68</v>
      </c>
      <c r="C1348" s="118" t="s">
        <v>64</v>
      </c>
      <c r="D1348" s="118" t="s">
        <v>71</v>
      </c>
      <c r="E1348" s="83">
        <v>2025</v>
      </c>
      <c r="F1348" s="116" t="str">
        <f t="shared" si="41"/>
        <v>682. Cuidado Continuo por una vida con bienestarInstitucional2025</v>
      </c>
      <c r="G1348" s="118" t="s">
        <v>125</v>
      </c>
      <c r="H1348" s="118" t="s">
        <v>88</v>
      </c>
      <c r="I1348" s="118" t="s">
        <v>68</v>
      </c>
      <c r="J1348" s="116" t="s">
        <v>37</v>
      </c>
      <c r="K1348" s="119" t="s">
        <v>69</v>
      </c>
      <c r="L1348" s="119" t="s">
        <v>42</v>
      </c>
      <c r="M1348" s="120" t="s">
        <v>12</v>
      </c>
      <c r="N1348" s="96" t="s">
        <v>2</v>
      </c>
      <c r="O1348" s="116" t="str">
        <f t="shared" si="40"/>
        <v>682. Cuidado Continuo por una vida con bienestarInstitucional20256_DISTRITO3_MARZO_2026</v>
      </c>
      <c r="P1348" s="121">
        <v>105404</v>
      </c>
      <c r="Q1348" s="121"/>
      <c r="R1348" s="121"/>
      <c r="S1348" s="122"/>
      <c r="T1348" s="123">
        <v>0</v>
      </c>
    </row>
    <row r="1349" spans="2:20" ht="30.2" hidden="1" customHeight="1">
      <c r="B1349" s="117">
        <v>69</v>
      </c>
      <c r="C1349" s="118" t="s">
        <v>64</v>
      </c>
      <c r="D1349" s="118" t="s">
        <v>71</v>
      </c>
      <c r="E1349" s="83">
        <v>2025</v>
      </c>
      <c r="F1349" s="116" t="str">
        <f t="shared" si="41"/>
        <v>692. Cuidado Continuo por una vida con bienestarInstitucional2025</v>
      </c>
      <c r="G1349" s="118" t="s">
        <v>126</v>
      </c>
      <c r="H1349" s="118" t="s">
        <v>96</v>
      </c>
      <c r="I1349" s="118" t="s">
        <v>68</v>
      </c>
      <c r="J1349" s="116" t="s">
        <v>37</v>
      </c>
      <c r="K1349" s="119" t="s">
        <v>69</v>
      </c>
      <c r="L1349" s="119" t="s">
        <v>42</v>
      </c>
      <c r="M1349" s="120" t="s">
        <v>12</v>
      </c>
      <c r="N1349" s="96" t="s">
        <v>2</v>
      </c>
      <c r="O1349" s="116" t="str">
        <f t="shared" si="40"/>
        <v>692. Cuidado Continuo por una vida con bienestarInstitucional20256_DISTRITO3_MARZO_2026</v>
      </c>
      <c r="P1349" s="121">
        <v>105404</v>
      </c>
      <c r="Q1349" s="121"/>
      <c r="R1349" s="121"/>
      <c r="S1349" s="122"/>
      <c r="T1349" s="123">
        <v>0</v>
      </c>
    </row>
    <row r="1350" spans="2:20" ht="30.2" hidden="1" customHeight="1">
      <c r="B1350" s="117">
        <v>70</v>
      </c>
      <c r="C1350" s="118" t="s">
        <v>64</v>
      </c>
      <c r="D1350" s="118" t="s">
        <v>71</v>
      </c>
      <c r="E1350" s="83">
        <v>2025</v>
      </c>
      <c r="F1350" s="116" t="str">
        <f t="shared" si="41"/>
        <v>702. Cuidado Continuo por una vida con bienestarInstitucional2025</v>
      </c>
      <c r="G1350" s="118" t="s">
        <v>127</v>
      </c>
      <c r="H1350" s="118" t="s">
        <v>67</v>
      </c>
      <c r="I1350" s="118" t="s">
        <v>68</v>
      </c>
      <c r="J1350" s="116" t="s">
        <v>37</v>
      </c>
      <c r="K1350" s="119" t="s">
        <v>69</v>
      </c>
      <c r="L1350" s="119" t="s">
        <v>42</v>
      </c>
      <c r="M1350" s="120" t="s">
        <v>12</v>
      </c>
      <c r="N1350" s="96" t="s">
        <v>2</v>
      </c>
      <c r="O1350" s="116" t="str">
        <f t="shared" si="40"/>
        <v>702. Cuidado Continuo por una vida con bienestarInstitucional20256_DISTRITO3_MARZO_2026</v>
      </c>
      <c r="P1350" s="121">
        <v>74893</v>
      </c>
      <c r="Q1350" s="121"/>
      <c r="R1350" s="121"/>
      <c r="S1350" s="122"/>
      <c r="T1350" s="123">
        <v>0</v>
      </c>
    </row>
    <row r="1351" spans="2:20" ht="30.2" hidden="1" customHeight="1">
      <c r="B1351" s="117">
        <v>71</v>
      </c>
      <c r="C1351" s="118" t="s">
        <v>64</v>
      </c>
      <c r="D1351" s="118" t="s">
        <v>76</v>
      </c>
      <c r="E1351" s="83">
        <v>2025</v>
      </c>
      <c r="F1351" s="116" t="str">
        <f t="shared" si="41"/>
        <v>712. Cuidado Continuo por una vida con bienestarLaboral2025</v>
      </c>
      <c r="G1351" s="118" t="s">
        <v>128</v>
      </c>
      <c r="H1351" s="118" t="s">
        <v>88</v>
      </c>
      <c r="I1351" s="118" t="s">
        <v>68</v>
      </c>
      <c r="J1351" s="116" t="s">
        <v>37</v>
      </c>
      <c r="K1351" s="119" t="s">
        <v>129</v>
      </c>
      <c r="L1351" s="119" t="s">
        <v>42</v>
      </c>
      <c r="M1351" s="120" t="s">
        <v>12</v>
      </c>
      <c r="N1351" s="96" t="s">
        <v>2</v>
      </c>
      <c r="O1351" s="116" t="str">
        <f t="shared" ref="O1351:O1414" si="42">+F1351&amp;M1351&amp;N1351</f>
        <v>712. Cuidado Continuo por una vida con bienestarLaboral20256_DISTRITO3_MARZO_2026</v>
      </c>
      <c r="P1351" s="121">
        <v>59965</v>
      </c>
      <c r="Q1351" s="121"/>
      <c r="R1351" s="121"/>
      <c r="S1351" s="122"/>
      <c r="T1351" s="123">
        <v>0</v>
      </c>
    </row>
    <row r="1352" spans="2:20" ht="30.2" hidden="1" customHeight="1">
      <c r="B1352" s="117">
        <v>72</v>
      </c>
      <c r="C1352" s="118" t="s">
        <v>64</v>
      </c>
      <c r="D1352" s="118" t="s">
        <v>76</v>
      </c>
      <c r="E1352" s="83">
        <v>2025</v>
      </c>
      <c r="F1352" s="116" t="str">
        <f t="shared" ref="F1352:F1415" si="43">B1352&amp;C1352&amp;D1352&amp;E1352</f>
        <v>722. Cuidado Continuo por una vida con bienestarLaboral2025</v>
      </c>
      <c r="G1352" s="118" t="s">
        <v>130</v>
      </c>
      <c r="H1352" s="118" t="s">
        <v>88</v>
      </c>
      <c r="I1352" s="118" t="s">
        <v>68</v>
      </c>
      <c r="J1352" s="116" t="s">
        <v>37</v>
      </c>
      <c r="K1352" s="119" t="s">
        <v>129</v>
      </c>
      <c r="L1352" s="119" t="s">
        <v>42</v>
      </c>
      <c r="M1352" s="120" t="s">
        <v>12</v>
      </c>
      <c r="N1352" s="96" t="s">
        <v>2</v>
      </c>
      <c r="O1352" s="116" t="str">
        <f t="shared" si="42"/>
        <v>722. Cuidado Continuo por una vida con bienestarLaboral20256_DISTRITO3_MARZO_2026</v>
      </c>
      <c r="P1352" s="121">
        <v>99830</v>
      </c>
      <c r="Q1352" s="121"/>
      <c r="R1352" s="121"/>
      <c r="S1352" s="122"/>
      <c r="T1352" s="123">
        <v>0</v>
      </c>
    </row>
    <row r="1353" spans="2:20" ht="30.2" hidden="1" customHeight="1">
      <c r="B1353" s="117">
        <v>73</v>
      </c>
      <c r="C1353" s="118" t="s">
        <v>64</v>
      </c>
      <c r="D1353" s="118" t="s">
        <v>76</v>
      </c>
      <c r="E1353" s="83">
        <v>2025</v>
      </c>
      <c r="F1353" s="116" t="str">
        <f t="shared" si="43"/>
        <v>732. Cuidado Continuo por una vida con bienestarLaboral2025</v>
      </c>
      <c r="G1353" s="118" t="s">
        <v>131</v>
      </c>
      <c r="H1353" s="118" t="s">
        <v>88</v>
      </c>
      <c r="I1353" s="118" t="s">
        <v>68</v>
      </c>
      <c r="J1353" s="116" t="s">
        <v>37</v>
      </c>
      <c r="K1353" s="119" t="s">
        <v>132</v>
      </c>
      <c r="L1353" s="119" t="s">
        <v>42</v>
      </c>
      <c r="M1353" s="120" t="s">
        <v>12</v>
      </c>
      <c r="N1353" s="96" t="s">
        <v>2</v>
      </c>
      <c r="O1353" s="116" t="str">
        <f t="shared" si="42"/>
        <v>732. Cuidado Continuo por una vida con bienestarLaboral20256_DISTRITO3_MARZO_2026</v>
      </c>
      <c r="P1353" s="121">
        <v>220671</v>
      </c>
      <c r="Q1353" s="121"/>
      <c r="R1353" s="121"/>
      <c r="S1353" s="122"/>
      <c r="T1353" s="123">
        <v>0</v>
      </c>
    </row>
    <row r="1354" spans="2:20" ht="30.2" hidden="1" customHeight="1">
      <c r="B1354" s="117">
        <v>74</v>
      </c>
      <c r="C1354" s="118" t="s">
        <v>64</v>
      </c>
      <c r="D1354" s="118" t="s">
        <v>76</v>
      </c>
      <c r="E1354" s="83">
        <v>2025</v>
      </c>
      <c r="F1354" s="116" t="str">
        <f t="shared" si="43"/>
        <v>742. Cuidado Continuo por una vida con bienestarLaboral2025</v>
      </c>
      <c r="G1354" s="118" t="s">
        <v>133</v>
      </c>
      <c r="H1354" s="118" t="s">
        <v>88</v>
      </c>
      <c r="I1354" s="118" t="s">
        <v>68</v>
      </c>
      <c r="J1354" s="116" t="s">
        <v>37</v>
      </c>
      <c r="K1354" s="119" t="s">
        <v>132</v>
      </c>
      <c r="L1354" s="119" t="s">
        <v>42</v>
      </c>
      <c r="M1354" s="120" t="s">
        <v>12</v>
      </c>
      <c r="N1354" s="96" t="s">
        <v>2</v>
      </c>
      <c r="O1354" s="116" t="str">
        <f t="shared" si="42"/>
        <v>742. Cuidado Continuo por una vida con bienestarLaboral20256_DISTRITO3_MARZO_2026</v>
      </c>
      <c r="P1354" s="121">
        <v>367374</v>
      </c>
      <c r="Q1354" s="121"/>
      <c r="R1354" s="121"/>
      <c r="S1354" s="122"/>
      <c r="T1354" s="123">
        <v>0</v>
      </c>
    </row>
    <row r="1355" spans="2:20" ht="30.2" hidden="1" customHeight="1">
      <c r="B1355" s="117">
        <v>75</v>
      </c>
      <c r="C1355" s="118" t="s">
        <v>64</v>
      </c>
      <c r="D1355" s="118" t="s">
        <v>76</v>
      </c>
      <c r="E1355" s="83">
        <v>2025</v>
      </c>
      <c r="F1355" s="116" t="str">
        <f t="shared" si="43"/>
        <v>752. Cuidado Continuo por una vida con bienestarLaboral2025</v>
      </c>
      <c r="G1355" s="118" t="s">
        <v>134</v>
      </c>
      <c r="H1355" s="118" t="s">
        <v>88</v>
      </c>
      <c r="I1355" s="118" t="s">
        <v>68</v>
      </c>
      <c r="J1355" s="116" t="s">
        <v>37</v>
      </c>
      <c r="K1355" s="119" t="s">
        <v>135</v>
      </c>
      <c r="L1355" s="119" t="s">
        <v>42</v>
      </c>
      <c r="M1355" s="120" t="s">
        <v>12</v>
      </c>
      <c r="N1355" s="96" t="s">
        <v>2</v>
      </c>
      <c r="O1355" s="116" t="str">
        <f t="shared" si="42"/>
        <v>752. Cuidado Continuo por una vida con bienestarLaboral20256_DISTRITO3_MARZO_2026</v>
      </c>
      <c r="P1355" s="121">
        <v>210809</v>
      </c>
      <c r="Q1355" s="121"/>
      <c r="R1355" s="121"/>
      <c r="S1355" s="122"/>
      <c r="T1355" s="123">
        <v>0</v>
      </c>
    </row>
    <row r="1356" spans="2:20" ht="30.2" hidden="1" customHeight="1">
      <c r="B1356" s="117">
        <v>76</v>
      </c>
      <c r="C1356" s="118" t="s">
        <v>64</v>
      </c>
      <c r="D1356" s="118" t="s">
        <v>76</v>
      </c>
      <c r="E1356" s="83">
        <v>2025</v>
      </c>
      <c r="F1356" s="116" t="str">
        <f t="shared" si="43"/>
        <v>762. Cuidado Continuo por una vida con bienestarLaboral2025</v>
      </c>
      <c r="G1356" s="118" t="s">
        <v>136</v>
      </c>
      <c r="H1356" s="118" t="s">
        <v>88</v>
      </c>
      <c r="I1356" s="118" t="s">
        <v>68</v>
      </c>
      <c r="J1356" s="116" t="s">
        <v>37</v>
      </c>
      <c r="K1356" s="119" t="s">
        <v>135</v>
      </c>
      <c r="L1356" s="119" t="s">
        <v>42</v>
      </c>
      <c r="M1356" s="120" t="s">
        <v>12</v>
      </c>
      <c r="N1356" s="96" t="s">
        <v>2</v>
      </c>
      <c r="O1356" s="116" t="str">
        <f t="shared" si="42"/>
        <v>762. Cuidado Continuo por una vida con bienestarLaboral20256_DISTRITO3_MARZO_2026</v>
      </c>
      <c r="P1356" s="121">
        <v>55168</v>
      </c>
      <c r="Q1356" s="121"/>
      <c r="R1356" s="121"/>
      <c r="S1356" s="122"/>
      <c r="T1356" s="123">
        <v>0</v>
      </c>
    </row>
    <row r="1357" spans="2:20" ht="30.2" hidden="1" customHeight="1">
      <c r="B1357" s="117">
        <v>77</v>
      </c>
      <c r="C1357" s="118" t="s">
        <v>64</v>
      </c>
      <c r="D1357" s="118" t="s">
        <v>76</v>
      </c>
      <c r="E1357" s="83">
        <v>2025</v>
      </c>
      <c r="F1357" s="116" t="str">
        <f t="shared" si="43"/>
        <v>772. Cuidado Continuo por una vida con bienestarLaboral2025</v>
      </c>
      <c r="G1357" s="118" t="s">
        <v>137</v>
      </c>
      <c r="H1357" s="118" t="s">
        <v>88</v>
      </c>
      <c r="I1357" s="118" t="s">
        <v>68</v>
      </c>
      <c r="J1357" s="116" t="s">
        <v>37</v>
      </c>
      <c r="K1357" s="119" t="s">
        <v>135</v>
      </c>
      <c r="L1357" s="119" t="s">
        <v>58</v>
      </c>
      <c r="M1357" s="120" t="s">
        <v>12</v>
      </c>
      <c r="N1357" s="96" t="s">
        <v>2</v>
      </c>
      <c r="O1357" s="116" t="str">
        <f t="shared" si="42"/>
        <v>772. Cuidado Continuo por una vida con bienestarLaboral20256_DISTRITO3_MARZO_2026</v>
      </c>
      <c r="P1357" s="121">
        <v>91844</v>
      </c>
      <c r="Q1357" s="121"/>
      <c r="R1357" s="121"/>
      <c r="S1357" s="122"/>
      <c r="T1357" s="123">
        <v>0</v>
      </c>
    </row>
    <row r="1358" spans="2:20" ht="30.2" hidden="1" customHeight="1">
      <c r="B1358" s="117">
        <v>78</v>
      </c>
      <c r="C1358" s="118" t="s">
        <v>64</v>
      </c>
      <c r="D1358" s="118" t="s">
        <v>76</v>
      </c>
      <c r="E1358" s="83">
        <v>2025</v>
      </c>
      <c r="F1358" s="116" t="str">
        <f t="shared" si="43"/>
        <v>782. Cuidado Continuo por una vida con bienestarLaboral2025</v>
      </c>
      <c r="G1358" s="118" t="s">
        <v>138</v>
      </c>
      <c r="H1358" s="118" t="s">
        <v>88</v>
      </c>
      <c r="I1358" s="118" t="s">
        <v>68</v>
      </c>
      <c r="J1358" s="116" t="s">
        <v>37</v>
      </c>
      <c r="K1358" s="119" t="s">
        <v>135</v>
      </c>
      <c r="L1358" s="119" t="s">
        <v>58</v>
      </c>
      <c r="M1358" s="120" t="s">
        <v>12</v>
      </c>
      <c r="N1358" s="96" t="s">
        <v>2</v>
      </c>
      <c r="O1358" s="116" t="str">
        <f t="shared" si="42"/>
        <v>782. Cuidado Continuo por una vida con bienestarLaboral20256_DISTRITO3_MARZO_2026</v>
      </c>
      <c r="P1358" s="121">
        <v>121585</v>
      </c>
      <c r="Q1358" s="121"/>
      <c r="R1358" s="121"/>
      <c r="S1358" s="122"/>
      <c r="T1358" s="123">
        <v>0</v>
      </c>
    </row>
    <row r="1359" spans="2:20" ht="30.2" hidden="1" customHeight="1">
      <c r="B1359" s="117">
        <v>79</v>
      </c>
      <c r="C1359" s="118" t="s">
        <v>64</v>
      </c>
      <c r="D1359" s="118" t="s">
        <v>76</v>
      </c>
      <c r="E1359" s="83">
        <v>2025</v>
      </c>
      <c r="F1359" s="116" t="str">
        <f t="shared" si="43"/>
        <v>792. Cuidado Continuo por una vida con bienestarLaboral2025</v>
      </c>
      <c r="G1359" s="118" t="s">
        <v>139</v>
      </c>
      <c r="H1359" s="118" t="s">
        <v>88</v>
      </c>
      <c r="I1359" s="118" t="s">
        <v>68</v>
      </c>
      <c r="J1359" s="116" t="s">
        <v>37</v>
      </c>
      <c r="K1359" s="119" t="s">
        <v>135</v>
      </c>
      <c r="L1359" s="119" t="s">
        <v>42</v>
      </c>
      <c r="M1359" s="120" t="s">
        <v>12</v>
      </c>
      <c r="N1359" s="96" t="s">
        <v>2</v>
      </c>
      <c r="O1359" s="116" t="str">
        <f t="shared" si="42"/>
        <v>792. Cuidado Continuo por una vida con bienestarLaboral20256_DISTRITO3_MARZO_2026</v>
      </c>
      <c r="P1359" s="121">
        <v>125438</v>
      </c>
      <c r="Q1359" s="121"/>
      <c r="R1359" s="121"/>
      <c r="S1359" s="122"/>
      <c r="T1359" s="123">
        <v>0</v>
      </c>
    </row>
    <row r="1360" spans="2:20" ht="30.2" hidden="1" customHeight="1">
      <c r="B1360" s="117">
        <v>80</v>
      </c>
      <c r="C1360" s="118" t="s">
        <v>64</v>
      </c>
      <c r="D1360" s="118" t="s">
        <v>76</v>
      </c>
      <c r="E1360" s="83">
        <v>2025</v>
      </c>
      <c r="F1360" s="116" t="str">
        <f t="shared" si="43"/>
        <v>802. Cuidado Continuo por una vida con bienestarLaboral2025</v>
      </c>
      <c r="G1360" s="118" t="s">
        <v>140</v>
      </c>
      <c r="H1360" s="118" t="s">
        <v>88</v>
      </c>
      <c r="I1360" s="118" t="s">
        <v>68</v>
      </c>
      <c r="J1360" s="116" t="s">
        <v>37</v>
      </c>
      <c r="K1360" s="119" t="s">
        <v>141</v>
      </c>
      <c r="L1360" s="119" t="s">
        <v>39</v>
      </c>
      <c r="M1360" s="120" t="s">
        <v>12</v>
      </c>
      <c r="N1360" s="96" t="s">
        <v>2</v>
      </c>
      <c r="O1360" s="116" t="str">
        <f t="shared" si="42"/>
        <v>802. Cuidado Continuo por una vida con bienestarLaboral20256_DISTRITO3_MARZO_2026</v>
      </c>
      <c r="P1360" s="121">
        <v>53781</v>
      </c>
      <c r="Q1360" s="121"/>
      <c r="R1360" s="121"/>
      <c r="S1360" s="122"/>
      <c r="T1360" s="123">
        <v>0</v>
      </c>
    </row>
    <row r="1361" spans="2:20" ht="30.2" hidden="1" customHeight="1">
      <c r="B1361" s="117">
        <v>81</v>
      </c>
      <c r="C1361" s="118" t="s">
        <v>64</v>
      </c>
      <c r="D1361" s="118" t="s">
        <v>76</v>
      </c>
      <c r="E1361" s="83">
        <v>2025</v>
      </c>
      <c r="F1361" s="116" t="str">
        <f t="shared" si="43"/>
        <v>812. Cuidado Continuo por una vida con bienestarLaboral2025</v>
      </c>
      <c r="G1361" s="118" t="s">
        <v>142</v>
      </c>
      <c r="H1361" s="118" t="s">
        <v>88</v>
      </c>
      <c r="I1361" s="118" t="s">
        <v>68</v>
      </c>
      <c r="J1361" s="116" t="s">
        <v>37</v>
      </c>
      <c r="K1361" s="119" t="s">
        <v>129</v>
      </c>
      <c r="L1361" s="119" t="s">
        <v>42</v>
      </c>
      <c r="M1361" s="120" t="s">
        <v>12</v>
      </c>
      <c r="N1361" s="96" t="s">
        <v>2</v>
      </c>
      <c r="O1361" s="116" t="str">
        <f t="shared" si="42"/>
        <v>812. Cuidado Continuo por una vida con bienestarLaboral20256_DISTRITO3_MARZO_2026</v>
      </c>
      <c r="P1361" s="121">
        <v>82752</v>
      </c>
      <c r="Q1361" s="121"/>
      <c r="R1361" s="121"/>
      <c r="S1361" s="122"/>
      <c r="T1361" s="123">
        <v>0</v>
      </c>
    </row>
    <row r="1362" spans="2:20" ht="30.2" hidden="1" customHeight="1">
      <c r="B1362" s="117">
        <v>82</v>
      </c>
      <c r="C1362" s="118" t="s">
        <v>64</v>
      </c>
      <c r="D1362" s="118" t="s">
        <v>76</v>
      </c>
      <c r="E1362" s="83">
        <v>2025</v>
      </c>
      <c r="F1362" s="116" t="str">
        <f t="shared" si="43"/>
        <v>822. Cuidado Continuo por una vida con bienestarLaboral2025</v>
      </c>
      <c r="G1362" s="118" t="s">
        <v>143</v>
      </c>
      <c r="H1362" s="118" t="s">
        <v>88</v>
      </c>
      <c r="I1362" s="118" t="s">
        <v>68</v>
      </c>
      <c r="J1362" s="116" t="s">
        <v>37</v>
      </c>
      <c r="K1362" s="119" t="s">
        <v>144</v>
      </c>
      <c r="L1362" s="119" t="s">
        <v>42</v>
      </c>
      <c r="M1362" s="120" t="s">
        <v>12</v>
      </c>
      <c r="N1362" s="96" t="s">
        <v>2</v>
      </c>
      <c r="O1362" s="116" t="str">
        <f t="shared" si="42"/>
        <v>822. Cuidado Continuo por una vida con bienestarLaboral20256_DISTRITO3_MARZO_2026</v>
      </c>
      <c r="P1362" s="121">
        <v>281078</v>
      </c>
      <c r="Q1362" s="121"/>
      <c r="R1362" s="121"/>
      <c r="S1362" s="122"/>
      <c r="T1362" s="123">
        <v>0</v>
      </c>
    </row>
    <row r="1363" spans="2:20" ht="30.2" hidden="1" customHeight="1">
      <c r="B1363" s="117">
        <v>83</v>
      </c>
      <c r="C1363" s="118" t="s">
        <v>64</v>
      </c>
      <c r="D1363" s="118" t="s">
        <v>76</v>
      </c>
      <c r="E1363" s="83">
        <v>2025</v>
      </c>
      <c r="F1363" s="116" t="str">
        <f t="shared" si="43"/>
        <v>832. Cuidado Continuo por una vida con bienestarLaboral2025</v>
      </c>
      <c r="G1363" s="118" t="s">
        <v>145</v>
      </c>
      <c r="H1363" s="118" t="s">
        <v>88</v>
      </c>
      <c r="I1363" s="118" t="s">
        <v>68</v>
      </c>
      <c r="J1363" s="116" t="s">
        <v>37</v>
      </c>
      <c r="K1363" s="119" t="s">
        <v>135</v>
      </c>
      <c r="L1363" s="119" t="s">
        <v>42</v>
      </c>
      <c r="M1363" s="120" t="s">
        <v>12</v>
      </c>
      <c r="N1363" s="96" t="s">
        <v>2</v>
      </c>
      <c r="O1363" s="116" t="str">
        <f t="shared" si="42"/>
        <v>832. Cuidado Continuo por una vida con bienestarLaboral20256_DISTRITO3_MARZO_2026</v>
      </c>
      <c r="P1363" s="121">
        <v>70270</v>
      </c>
      <c r="Q1363" s="121"/>
      <c r="R1363" s="121"/>
      <c r="S1363" s="122"/>
      <c r="T1363" s="123">
        <v>0</v>
      </c>
    </row>
    <row r="1364" spans="2:20" ht="30.2" hidden="1" customHeight="1">
      <c r="B1364" s="117">
        <v>84</v>
      </c>
      <c r="C1364" s="118" t="s">
        <v>64</v>
      </c>
      <c r="D1364" s="118" t="s">
        <v>76</v>
      </c>
      <c r="E1364" s="83">
        <v>2025</v>
      </c>
      <c r="F1364" s="116" t="str">
        <f t="shared" si="43"/>
        <v>842. Cuidado Continuo por una vida con bienestarLaboral2025</v>
      </c>
      <c r="G1364" s="118" t="s">
        <v>146</v>
      </c>
      <c r="H1364" s="118" t="s">
        <v>88</v>
      </c>
      <c r="I1364" s="118" t="s">
        <v>68</v>
      </c>
      <c r="J1364" s="116" t="s">
        <v>37</v>
      </c>
      <c r="K1364" s="119" t="s">
        <v>135</v>
      </c>
      <c r="L1364" s="119" t="s">
        <v>42</v>
      </c>
      <c r="M1364" s="120" t="s">
        <v>12</v>
      </c>
      <c r="N1364" s="96" t="s">
        <v>2</v>
      </c>
      <c r="O1364" s="116" t="str">
        <f t="shared" si="42"/>
        <v>842. Cuidado Continuo por una vida con bienestarLaboral20256_DISTRITO3_MARZO_2026</v>
      </c>
      <c r="P1364" s="121">
        <v>105404</v>
      </c>
      <c r="Q1364" s="121"/>
      <c r="R1364" s="121"/>
      <c r="S1364" s="122"/>
      <c r="T1364" s="123">
        <v>0</v>
      </c>
    </row>
    <row r="1365" spans="2:20" ht="30.2" hidden="1" customHeight="1">
      <c r="B1365" s="117">
        <v>85</v>
      </c>
      <c r="C1365" s="118" t="s">
        <v>64</v>
      </c>
      <c r="D1365" s="118" t="s">
        <v>76</v>
      </c>
      <c r="E1365" s="83">
        <v>2025</v>
      </c>
      <c r="F1365" s="116" t="str">
        <f t="shared" si="43"/>
        <v>852. Cuidado Continuo por una vida con bienestarLaboral2025</v>
      </c>
      <c r="G1365" s="118" t="s">
        <v>147</v>
      </c>
      <c r="H1365" s="118" t="s">
        <v>88</v>
      </c>
      <c r="I1365" s="118" t="s">
        <v>68</v>
      </c>
      <c r="J1365" s="116" t="s">
        <v>37</v>
      </c>
      <c r="K1365" s="119" t="s">
        <v>141</v>
      </c>
      <c r="L1365" s="119" t="s">
        <v>39</v>
      </c>
      <c r="M1365" s="120" t="s">
        <v>12</v>
      </c>
      <c r="N1365" s="96" t="s">
        <v>2</v>
      </c>
      <c r="O1365" s="116" t="str">
        <f t="shared" si="42"/>
        <v>852. Cuidado Continuo por una vida con bienestarLaboral20256_DISTRITO3_MARZO_2026</v>
      </c>
      <c r="P1365" s="121">
        <v>35135</v>
      </c>
      <c r="Q1365" s="121"/>
      <c r="R1365" s="121"/>
      <c r="S1365" s="122"/>
      <c r="T1365" s="123">
        <v>0</v>
      </c>
    </row>
    <row r="1366" spans="2:20" ht="30.2" hidden="1" customHeight="1">
      <c r="B1366" s="117">
        <v>87</v>
      </c>
      <c r="C1366" s="118" t="s">
        <v>148</v>
      </c>
      <c r="D1366" s="118" t="s">
        <v>65</v>
      </c>
      <c r="E1366" s="83">
        <v>2025</v>
      </c>
      <c r="F1366" s="116" t="str">
        <f t="shared" si="43"/>
        <v>873. Cuidado Continuo por una vida con bienestar con enfoque diferencial étnicoComunitario2025</v>
      </c>
      <c r="G1366" s="118" t="s">
        <v>149</v>
      </c>
      <c r="H1366" s="118" t="s">
        <v>67</v>
      </c>
      <c r="I1366" s="118" t="s">
        <v>68</v>
      </c>
      <c r="J1366" s="116" t="s">
        <v>37</v>
      </c>
      <c r="K1366" s="119" t="s">
        <v>38</v>
      </c>
      <c r="L1366" s="119" t="s">
        <v>58</v>
      </c>
      <c r="M1366" s="120" t="s">
        <v>12</v>
      </c>
      <c r="N1366" s="96" t="s">
        <v>2</v>
      </c>
      <c r="O1366" s="116" t="str">
        <f t="shared" si="42"/>
        <v>873. Cuidado Continuo por una vida con bienestar con enfoque diferencial étnicoComunitario20256_DISTRITO3_MARZO_2026</v>
      </c>
      <c r="P1366" s="121">
        <v>25814832</v>
      </c>
      <c r="Q1366" s="121"/>
      <c r="R1366" s="121"/>
      <c r="S1366" s="122"/>
      <c r="T1366" s="123">
        <v>0</v>
      </c>
    </row>
    <row r="1367" spans="2:20" ht="30.2" hidden="1" customHeight="1">
      <c r="B1367" s="117">
        <v>88</v>
      </c>
      <c r="C1367" s="118" t="s">
        <v>148</v>
      </c>
      <c r="D1367" s="118" t="s">
        <v>65</v>
      </c>
      <c r="E1367" s="83">
        <v>2025</v>
      </c>
      <c r="F1367" s="116" t="str">
        <f t="shared" si="43"/>
        <v>883. Cuidado Continuo por una vida con bienestar con enfoque diferencial étnicoComunitario2025</v>
      </c>
      <c r="G1367" s="118" t="s">
        <v>150</v>
      </c>
      <c r="H1367" s="118" t="s">
        <v>67</v>
      </c>
      <c r="I1367" s="118" t="s">
        <v>68</v>
      </c>
      <c r="J1367" s="116" t="s">
        <v>37</v>
      </c>
      <c r="K1367" s="119" t="s">
        <v>38</v>
      </c>
      <c r="L1367" s="119" t="s">
        <v>58</v>
      </c>
      <c r="M1367" s="120" t="s">
        <v>12</v>
      </c>
      <c r="N1367" s="96" t="s">
        <v>2</v>
      </c>
      <c r="O1367" s="116" t="str">
        <f t="shared" si="42"/>
        <v>883. Cuidado Continuo por una vida con bienestar con enfoque diferencial étnicoComunitario20256_DISTRITO3_MARZO_2026</v>
      </c>
      <c r="P1367" s="121">
        <v>19848080</v>
      </c>
      <c r="Q1367" s="121"/>
      <c r="R1367" s="121"/>
      <c r="S1367" s="122"/>
      <c r="T1367" s="123">
        <v>0</v>
      </c>
    </row>
    <row r="1368" spans="2:20" ht="30.2" hidden="1" customHeight="1">
      <c r="B1368" s="117">
        <v>89</v>
      </c>
      <c r="C1368" s="118" t="s">
        <v>148</v>
      </c>
      <c r="D1368" s="118" t="s">
        <v>65</v>
      </c>
      <c r="E1368" s="83">
        <v>2025</v>
      </c>
      <c r="F1368" s="116" t="str">
        <f t="shared" si="43"/>
        <v>893. Cuidado Continuo por una vida con bienestar con enfoque diferencial étnicoComunitario2025</v>
      </c>
      <c r="G1368" s="118" t="s">
        <v>151</v>
      </c>
      <c r="H1368" s="118" t="s">
        <v>67</v>
      </c>
      <c r="I1368" s="118" t="s">
        <v>68</v>
      </c>
      <c r="J1368" s="116" t="s">
        <v>37</v>
      </c>
      <c r="K1368" s="119" t="s">
        <v>38</v>
      </c>
      <c r="L1368" s="119" t="s">
        <v>58</v>
      </c>
      <c r="M1368" s="120" t="s">
        <v>12</v>
      </c>
      <c r="N1368" s="96" t="s">
        <v>2</v>
      </c>
      <c r="O1368" s="116" t="str">
        <f t="shared" si="42"/>
        <v>893. Cuidado Continuo por una vida con bienestar con enfoque diferencial étnicoComunitario20256_DISTRITO3_MARZO_2026</v>
      </c>
      <c r="P1368" s="121">
        <v>33729408</v>
      </c>
      <c r="Q1368" s="121"/>
      <c r="R1368" s="121"/>
      <c r="S1368" s="122"/>
      <c r="T1368" s="123">
        <v>0</v>
      </c>
    </row>
    <row r="1369" spans="2:20" ht="30.2" hidden="1" customHeight="1">
      <c r="B1369" s="117">
        <v>90</v>
      </c>
      <c r="C1369" s="118" t="s">
        <v>148</v>
      </c>
      <c r="D1369" s="118" t="s">
        <v>65</v>
      </c>
      <c r="E1369" s="83">
        <v>2025</v>
      </c>
      <c r="F1369" s="116" t="str">
        <f t="shared" si="43"/>
        <v>903. Cuidado Continuo por una vida con bienestar con enfoque diferencial étnicoComunitario2025</v>
      </c>
      <c r="G1369" s="118" t="s">
        <v>152</v>
      </c>
      <c r="H1369" s="118" t="s">
        <v>67</v>
      </c>
      <c r="I1369" s="118" t="s">
        <v>68</v>
      </c>
      <c r="J1369" s="116" t="s">
        <v>37</v>
      </c>
      <c r="K1369" s="119" t="s">
        <v>38</v>
      </c>
      <c r="L1369" s="119" t="s">
        <v>58</v>
      </c>
      <c r="M1369" s="120" t="s">
        <v>12</v>
      </c>
      <c r="N1369" s="96" t="s">
        <v>2</v>
      </c>
      <c r="O1369" s="116" t="str">
        <f t="shared" si="42"/>
        <v>903. Cuidado Continuo por una vida con bienestar con enfoque diferencial étnicoComunitario20256_DISTRITO3_MARZO_2026</v>
      </c>
      <c r="P1369" s="121">
        <v>11243136</v>
      </c>
      <c r="Q1369" s="121"/>
      <c r="R1369" s="121"/>
      <c r="S1369" s="122"/>
      <c r="T1369" s="123">
        <v>0</v>
      </c>
    </row>
    <row r="1370" spans="2:20" ht="30.2" hidden="1" customHeight="1">
      <c r="B1370" s="117">
        <v>91</v>
      </c>
      <c r="C1370" s="118" t="s">
        <v>148</v>
      </c>
      <c r="D1370" s="118" t="s">
        <v>65</v>
      </c>
      <c r="E1370" s="83">
        <v>2025</v>
      </c>
      <c r="F1370" s="116" t="str">
        <f t="shared" si="43"/>
        <v>913. Cuidado Continuo por una vida con bienestar con enfoque diferencial étnicoComunitario2025</v>
      </c>
      <c r="G1370" s="118" t="s">
        <v>153</v>
      </c>
      <c r="H1370" s="118" t="s">
        <v>67</v>
      </c>
      <c r="I1370" s="118" t="s">
        <v>68</v>
      </c>
      <c r="J1370" s="116" t="s">
        <v>37</v>
      </c>
      <c r="K1370" s="119" t="s">
        <v>38</v>
      </c>
      <c r="L1370" s="119" t="s">
        <v>58</v>
      </c>
      <c r="M1370" s="120" t="s">
        <v>12</v>
      </c>
      <c r="N1370" s="96" t="s">
        <v>2</v>
      </c>
      <c r="O1370" s="116" t="str">
        <f t="shared" si="42"/>
        <v>913. Cuidado Continuo por una vida con bienestar con enfoque diferencial étnicoComunitario20256_DISTRITO3_MARZO_2026</v>
      </c>
      <c r="P1370" s="121">
        <v>19305648</v>
      </c>
      <c r="Q1370" s="121"/>
      <c r="R1370" s="121"/>
      <c r="S1370" s="122"/>
      <c r="T1370" s="123">
        <v>0</v>
      </c>
    </row>
    <row r="1371" spans="2:20" ht="30.2" hidden="1" customHeight="1">
      <c r="B1371" s="117">
        <v>92</v>
      </c>
      <c r="C1371" s="118" t="s">
        <v>154</v>
      </c>
      <c r="D1371" s="118" t="s">
        <v>65</v>
      </c>
      <c r="E1371" s="83">
        <v>2025</v>
      </c>
      <c r="F1371" s="116" t="str">
        <f t="shared" si="43"/>
        <v>924. Cuidado Continuo por una vida con bienestar con enfoque GéneroComunitario2025</v>
      </c>
      <c r="G1371" s="118" t="s">
        <v>155</v>
      </c>
      <c r="H1371" s="118" t="s">
        <v>67</v>
      </c>
      <c r="I1371" s="118" t="s">
        <v>68</v>
      </c>
      <c r="J1371" s="116" t="s">
        <v>37</v>
      </c>
      <c r="K1371" s="119" t="s">
        <v>69</v>
      </c>
      <c r="L1371" s="119" t="s">
        <v>42</v>
      </c>
      <c r="M1371" s="120" t="s">
        <v>12</v>
      </c>
      <c r="N1371" s="96" t="s">
        <v>2</v>
      </c>
      <c r="O1371" s="116" t="str">
        <f t="shared" si="42"/>
        <v>924. Cuidado Continuo por una vida con bienestar con enfoque GéneroComunitario20256_DISTRITO3_MARZO_2026</v>
      </c>
      <c r="P1371" s="121">
        <v>372151</v>
      </c>
      <c r="Q1371" s="121"/>
      <c r="R1371" s="121"/>
      <c r="S1371" s="122"/>
      <c r="T1371" s="123">
        <v>0</v>
      </c>
    </row>
    <row r="1372" spans="2:20" ht="30.2" hidden="1" customHeight="1">
      <c r="B1372" s="117">
        <v>93</v>
      </c>
      <c r="C1372" s="118" t="s">
        <v>154</v>
      </c>
      <c r="D1372" s="118" t="s">
        <v>65</v>
      </c>
      <c r="E1372" s="83">
        <v>2025</v>
      </c>
      <c r="F1372" s="116" t="str">
        <f t="shared" si="43"/>
        <v>934. Cuidado Continuo por una vida con bienestar con enfoque GéneroComunitario2025</v>
      </c>
      <c r="G1372" s="118" t="s">
        <v>156</v>
      </c>
      <c r="H1372" s="118" t="s">
        <v>88</v>
      </c>
      <c r="I1372" s="118" t="s">
        <v>68</v>
      </c>
      <c r="J1372" s="116" t="s">
        <v>37</v>
      </c>
      <c r="K1372" s="119" t="s">
        <v>69</v>
      </c>
      <c r="L1372" s="119" t="s">
        <v>42</v>
      </c>
      <c r="M1372" s="120" t="s">
        <v>12</v>
      </c>
      <c r="N1372" s="96" t="s">
        <v>2</v>
      </c>
      <c r="O1372" s="116" t="str">
        <f t="shared" si="42"/>
        <v>934. Cuidado Continuo por una vida con bienestar con enfoque GéneroComunitario20256_DISTRITO3_MARZO_2026</v>
      </c>
      <c r="P1372" s="121">
        <v>372151</v>
      </c>
      <c r="Q1372" s="121"/>
      <c r="R1372" s="121"/>
      <c r="S1372" s="122"/>
      <c r="T1372" s="123">
        <v>0</v>
      </c>
    </row>
    <row r="1373" spans="2:20" ht="30.2" hidden="1" customHeight="1">
      <c r="B1373" s="117">
        <v>94</v>
      </c>
      <c r="C1373" s="118" t="s">
        <v>154</v>
      </c>
      <c r="D1373" s="118" t="s">
        <v>65</v>
      </c>
      <c r="E1373" s="83">
        <v>2025</v>
      </c>
      <c r="F1373" s="116" t="str">
        <f t="shared" si="43"/>
        <v>944. Cuidado Continuo por una vida con bienestar con enfoque GéneroComunitario2025</v>
      </c>
      <c r="G1373" s="118" t="s">
        <v>157</v>
      </c>
      <c r="H1373" s="118" t="s">
        <v>67</v>
      </c>
      <c r="I1373" s="118" t="s">
        <v>68</v>
      </c>
      <c r="J1373" s="116" t="s">
        <v>37</v>
      </c>
      <c r="K1373" s="119" t="s">
        <v>69</v>
      </c>
      <c r="L1373" s="119" t="s">
        <v>42</v>
      </c>
      <c r="M1373" s="120" t="s">
        <v>12</v>
      </c>
      <c r="N1373" s="96" t="s">
        <v>2</v>
      </c>
      <c r="O1373" s="116" t="str">
        <f t="shared" si="42"/>
        <v>944. Cuidado Continuo por una vida con bienestar con enfoque GéneroComunitario20256_DISTRITO3_MARZO_2026</v>
      </c>
      <c r="P1373" s="121">
        <v>372151</v>
      </c>
      <c r="Q1373" s="121"/>
      <c r="R1373" s="121"/>
      <c r="S1373" s="122"/>
      <c r="T1373" s="123">
        <v>0</v>
      </c>
    </row>
    <row r="1374" spans="2:20" ht="30.2" hidden="1" customHeight="1">
      <c r="B1374" s="117">
        <v>95</v>
      </c>
      <c r="C1374" s="118" t="s">
        <v>154</v>
      </c>
      <c r="D1374" s="118" t="s">
        <v>65</v>
      </c>
      <c r="E1374" s="83">
        <v>2025</v>
      </c>
      <c r="F1374" s="116" t="str">
        <f t="shared" si="43"/>
        <v>954. Cuidado Continuo por una vida con bienestar con enfoque GéneroComunitario2025</v>
      </c>
      <c r="G1374" s="118" t="s">
        <v>158</v>
      </c>
      <c r="H1374" s="118" t="s">
        <v>88</v>
      </c>
      <c r="I1374" s="118" t="s">
        <v>68</v>
      </c>
      <c r="J1374" s="116" t="s">
        <v>37</v>
      </c>
      <c r="K1374" s="119" t="s">
        <v>69</v>
      </c>
      <c r="L1374" s="119" t="s">
        <v>42</v>
      </c>
      <c r="M1374" s="120" t="s">
        <v>12</v>
      </c>
      <c r="N1374" s="96" t="s">
        <v>2</v>
      </c>
      <c r="O1374" s="116" t="str">
        <f t="shared" si="42"/>
        <v>954. Cuidado Continuo por una vida con bienestar con enfoque GéneroComunitario20256_DISTRITO3_MARZO_2026</v>
      </c>
      <c r="P1374" s="121">
        <v>70270</v>
      </c>
      <c r="Q1374" s="121"/>
      <c r="R1374" s="121"/>
      <c r="S1374" s="122"/>
      <c r="T1374" s="123">
        <v>0</v>
      </c>
    </row>
    <row r="1375" spans="2:20" ht="30.2" hidden="1" customHeight="1">
      <c r="B1375" s="117">
        <v>96</v>
      </c>
      <c r="C1375" s="118" t="s">
        <v>154</v>
      </c>
      <c r="D1375" s="118" t="s">
        <v>65</v>
      </c>
      <c r="E1375" s="83">
        <v>2025</v>
      </c>
      <c r="F1375" s="116" t="str">
        <f t="shared" si="43"/>
        <v>964. Cuidado Continuo por una vida con bienestar con enfoque GéneroComunitario2025</v>
      </c>
      <c r="G1375" s="118" t="s">
        <v>159</v>
      </c>
      <c r="H1375" s="118" t="s">
        <v>88</v>
      </c>
      <c r="I1375" s="118" t="s">
        <v>68</v>
      </c>
      <c r="J1375" s="116" t="s">
        <v>37</v>
      </c>
      <c r="K1375" s="119" t="s">
        <v>69</v>
      </c>
      <c r="L1375" s="119" t="s">
        <v>42</v>
      </c>
      <c r="M1375" s="120" t="s">
        <v>12</v>
      </c>
      <c r="N1375" s="96" t="s">
        <v>2</v>
      </c>
      <c r="O1375" s="116" t="str">
        <f t="shared" si="42"/>
        <v>964. Cuidado Continuo por una vida con bienestar con enfoque GéneroComunitario20256_DISTRITO3_MARZO_2026</v>
      </c>
      <c r="P1375" s="121">
        <v>70270</v>
      </c>
      <c r="Q1375" s="121"/>
      <c r="R1375" s="121"/>
      <c r="S1375" s="122"/>
      <c r="T1375" s="123">
        <v>0</v>
      </c>
    </row>
    <row r="1376" spans="2:20" ht="30.2" hidden="1" customHeight="1">
      <c r="B1376" s="117">
        <v>97</v>
      </c>
      <c r="C1376" s="118" t="s">
        <v>154</v>
      </c>
      <c r="D1376" s="118" t="s">
        <v>65</v>
      </c>
      <c r="E1376" s="83">
        <v>2025</v>
      </c>
      <c r="F1376" s="116" t="str">
        <f t="shared" si="43"/>
        <v>974. Cuidado Continuo por una vida con bienestar con enfoque GéneroComunitario2025</v>
      </c>
      <c r="G1376" s="118" t="s">
        <v>160</v>
      </c>
      <c r="H1376" s="118" t="s">
        <v>67</v>
      </c>
      <c r="I1376" s="118" t="s">
        <v>68</v>
      </c>
      <c r="J1376" s="116" t="s">
        <v>37</v>
      </c>
      <c r="K1376" s="119" t="s">
        <v>69</v>
      </c>
      <c r="L1376" s="119" t="s">
        <v>42</v>
      </c>
      <c r="M1376" s="120" t="s">
        <v>12</v>
      </c>
      <c r="N1376" s="96" t="s">
        <v>2</v>
      </c>
      <c r="O1376" s="116" t="str">
        <f t="shared" si="42"/>
        <v>974. Cuidado Continuo por una vida con bienestar con enfoque GéneroComunitario20256_DISTRITO3_MARZO_2026</v>
      </c>
      <c r="P1376" s="121">
        <v>215123</v>
      </c>
      <c r="Q1376" s="121"/>
      <c r="R1376" s="121"/>
      <c r="S1376" s="122"/>
      <c r="T1376" s="123">
        <v>0</v>
      </c>
    </row>
    <row r="1377" spans="2:20" ht="30.2" hidden="1" customHeight="1">
      <c r="B1377" s="117">
        <v>98</v>
      </c>
      <c r="C1377" s="118" t="s">
        <v>154</v>
      </c>
      <c r="D1377" s="118" t="s">
        <v>65</v>
      </c>
      <c r="E1377" s="83">
        <v>2025</v>
      </c>
      <c r="F1377" s="116" t="str">
        <f t="shared" si="43"/>
        <v>984. Cuidado Continuo por una vida con bienestar con enfoque GéneroComunitario2025</v>
      </c>
      <c r="G1377" s="118" t="s">
        <v>161</v>
      </c>
      <c r="H1377" s="118" t="s">
        <v>88</v>
      </c>
      <c r="I1377" s="118" t="s">
        <v>68</v>
      </c>
      <c r="J1377" s="116" t="s">
        <v>37</v>
      </c>
      <c r="K1377" s="119" t="s">
        <v>69</v>
      </c>
      <c r="L1377" s="119" t="s">
        <v>42</v>
      </c>
      <c r="M1377" s="120" t="s">
        <v>12</v>
      </c>
      <c r="N1377" s="96" t="s">
        <v>2</v>
      </c>
      <c r="O1377" s="116" t="str">
        <f t="shared" si="42"/>
        <v>984. Cuidado Continuo por una vida con bienestar con enfoque GéneroComunitario20256_DISTRITO3_MARZO_2026</v>
      </c>
      <c r="P1377" s="121">
        <v>161342</v>
      </c>
      <c r="Q1377" s="121"/>
      <c r="R1377" s="121"/>
      <c r="S1377" s="122"/>
      <c r="T1377" s="123">
        <v>0</v>
      </c>
    </row>
    <row r="1378" spans="2:20" ht="30.2" hidden="1" customHeight="1">
      <c r="B1378" s="117">
        <v>99</v>
      </c>
      <c r="C1378" s="118" t="s">
        <v>154</v>
      </c>
      <c r="D1378" s="118" t="s">
        <v>65</v>
      </c>
      <c r="E1378" s="83">
        <v>2025</v>
      </c>
      <c r="F1378" s="116" t="str">
        <f t="shared" si="43"/>
        <v>994. Cuidado Continuo por una vida con bienestar con enfoque GéneroComunitario2025</v>
      </c>
      <c r="G1378" s="118" t="s">
        <v>162</v>
      </c>
      <c r="H1378" s="118" t="s">
        <v>88</v>
      </c>
      <c r="I1378" s="118" t="s">
        <v>68</v>
      </c>
      <c r="J1378" s="116" t="s">
        <v>37</v>
      </c>
      <c r="K1378" s="119" t="s">
        <v>38</v>
      </c>
      <c r="L1378" s="119" t="s">
        <v>58</v>
      </c>
      <c r="M1378" s="120" t="s">
        <v>12</v>
      </c>
      <c r="N1378" s="96" t="s">
        <v>2</v>
      </c>
      <c r="O1378" s="116" t="str">
        <f t="shared" si="42"/>
        <v>994. Cuidado Continuo por una vida con bienestar con enfoque GéneroComunitario20256_DISTRITO3_MARZO_2026</v>
      </c>
      <c r="P1378" s="121">
        <v>5621568</v>
      </c>
      <c r="Q1378" s="121"/>
      <c r="R1378" s="121"/>
      <c r="S1378" s="122"/>
      <c r="T1378" s="123">
        <v>0</v>
      </c>
    </row>
    <row r="1379" spans="2:20" ht="30.2" hidden="1" customHeight="1">
      <c r="B1379" s="117">
        <v>100</v>
      </c>
      <c r="C1379" s="118" t="s">
        <v>154</v>
      </c>
      <c r="D1379" s="118" t="s">
        <v>65</v>
      </c>
      <c r="E1379" s="83">
        <v>2025</v>
      </c>
      <c r="F1379" s="116" t="str">
        <f t="shared" si="43"/>
        <v>1004. Cuidado Continuo por una vida con bienestar con enfoque GéneroComunitario2025</v>
      </c>
      <c r="G1379" s="118" t="s">
        <v>163</v>
      </c>
      <c r="H1379" s="118" t="s">
        <v>96</v>
      </c>
      <c r="I1379" s="118" t="s">
        <v>68</v>
      </c>
      <c r="J1379" s="116" t="s">
        <v>37</v>
      </c>
      <c r="K1379" s="119" t="s">
        <v>97</v>
      </c>
      <c r="L1379" s="119" t="s">
        <v>42</v>
      </c>
      <c r="M1379" s="120" t="s">
        <v>12</v>
      </c>
      <c r="N1379" s="96" t="s">
        <v>2</v>
      </c>
      <c r="O1379" s="116" t="str">
        <f t="shared" si="42"/>
        <v>1004. Cuidado Continuo por una vida con bienestar con enfoque GéneroComunitario20256_DISTRITO3_MARZO_2026</v>
      </c>
      <c r="P1379" s="121">
        <v>199714</v>
      </c>
      <c r="Q1379" s="121"/>
      <c r="R1379" s="121"/>
      <c r="S1379" s="122"/>
      <c r="T1379" s="123">
        <v>0</v>
      </c>
    </row>
    <row r="1380" spans="2:20" ht="30.2" hidden="1" customHeight="1">
      <c r="B1380" s="117">
        <v>101</v>
      </c>
      <c r="C1380" s="118" t="s">
        <v>164</v>
      </c>
      <c r="D1380" s="118" t="s">
        <v>65</v>
      </c>
      <c r="E1380" s="83">
        <v>2025</v>
      </c>
      <c r="F1380" s="116" t="str">
        <f t="shared" si="43"/>
        <v>1015. Cuidado Continuo por una vida con bienestar con enfoque Población para formas extremas de exclusión:Comunitario2025</v>
      </c>
      <c r="G1380" s="118" t="s">
        <v>165</v>
      </c>
      <c r="H1380" s="118" t="s">
        <v>67</v>
      </c>
      <c r="I1380" s="118" t="s">
        <v>68</v>
      </c>
      <c r="J1380" s="116" t="s">
        <v>37</v>
      </c>
      <c r="K1380" s="119" t="s">
        <v>69</v>
      </c>
      <c r="L1380" s="119" t="s">
        <v>58</v>
      </c>
      <c r="M1380" s="120" t="s">
        <v>12</v>
      </c>
      <c r="N1380" s="96" t="s">
        <v>2</v>
      </c>
      <c r="O1380" s="116" t="str">
        <f t="shared" si="42"/>
        <v>1015. Cuidado Continuo por una vida con bienestar con enfoque Población para formas extremas de exclusión:Comunitario20256_DISTRITO3_MARZO_2026</v>
      </c>
      <c r="P1380" s="121">
        <v>322686</v>
      </c>
      <c r="Q1380" s="121"/>
      <c r="R1380" s="121"/>
      <c r="S1380" s="122"/>
      <c r="T1380" s="123">
        <v>0</v>
      </c>
    </row>
    <row r="1381" spans="2:20" ht="30.2" hidden="1" customHeight="1">
      <c r="B1381" s="117">
        <v>102</v>
      </c>
      <c r="C1381" s="118" t="s">
        <v>164</v>
      </c>
      <c r="D1381" s="118" t="s">
        <v>65</v>
      </c>
      <c r="E1381" s="83">
        <v>2025</v>
      </c>
      <c r="F1381" s="116" t="str">
        <f t="shared" si="43"/>
        <v>1025. Cuidado Continuo por una vida con bienestar con enfoque Población para formas extremas de exclusión:Comunitario2025</v>
      </c>
      <c r="G1381" s="118" t="s">
        <v>166</v>
      </c>
      <c r="H1381" s="118" t="s">
        <v>88</v>
      </c>
      <c r="I1381" s="118" t="s">
        <v>68</v>
      </c>
      <c r="J1381" s="116" t="s">
        <v>37</v>
      </c>
      <c r="K1381" s="119" t="s">
        <v>69</v>
      </c>
      <c r="L1381" s="119" t="s">
        <v>58</v>
      </c>
      <c r="M1381" s="120" t="s">
        <v>12</v>
      </c>
      <c r="N1381" s="96" t="s">
        <v>2</v>
      </c>
      <c r="O1381" s="116" t="str">
        <f t="shared" si="42"/>
        <v>1025. Cuidado Continuo por una vida con bienestar con enfoque Población para formas extremas de exclusión:Comunitario20256_DISTRITO3_MARZO_2026</v>
      </c>
      <c r="P1381" s="121">
        <v>322686</v>
      </c>
      <c r="Q1381" s="121"/>
      <c r="R1381" s="121"/>
      <c r="S1381" s="122"/>
      <c r="T1381" s="123">
        <v>0</v>
      </c>
    </row>
    <row r="1382" spans="2:20" ht="30.2" hidden="1" customHeight="1">
      <c r="B1382" s="117">
        <v>103</v>
      </c>
      <c r="C1382" s="118" t="s">
        <v>164</v>
      </c>
      <c r="D1382" s="118" t="s">
        <v>65</v>
      </c>
      <c r="E1382" s="83">
        <v>2025</v>
      </c>
      <c r="F1382" s="116" t="str">
        <f t="shared" si="43"/>
        <v>1035. Cuidado Continuo por una vida con bienestar con enfoque Población para formas extremas de exclusión:Comunitario2025</v>
      </c>
      <c r="G1382" s="118" t="s">
        <v>167</v>
      </c>
      <c r="H1382" s="118" t="s">
        <v>96</v>
      </c>
      <c r="I1382" s="118" t="s">
        <v>68</v>
      </c>
      <c r="J1382" s="116" t="s">
        <v>37</v>
      </c>
      <c r="K1382" s="119" t="s">
        <v>69</v>
      </c>
      <c r="L1382" s="119" t="s">
        <v>58</v>
      </c>
      <c r="M1382" s="120" t="s">
        <v>12</v>
      </c>
      <c r="N1382" s="96" t="s">
        <v>2</v>
      </c>
      <c r="O1382" s="116" t="str">
        <f t="shared" si="42"/>
        <v>1035. Cuidado Continuo por una vida con bienestar con enfoque Población para formas extremas de exclusión:Comunitario20256_DISTRITO3_MARZO_2026</v>
      </c>
      <c r="P1382" s="121">
        <v>53781</v>
      </c>
      <c r="Q1382" s="121"/>
      <c r="R1382" s="121"/>
      <c r="S1382" s="122"/>
      <c r="T1382" s="123">
        <v>0</v>
      </c>
    </row>
    <row r="1383" spans="2:20" ht="30.2" hidden="1" customHeight="1">
      <c r="B1383" s="117">
        <v>104</v>
      </c>
      <c r="C1383" s="118" t="s">
        <v>164</v>
      </c>
      <c r="D1383" s="118" t="s">
        <v>65</v>
      </c>
      <c r="E1383" s="83">
        <v>2025</v>
      </c>
      <c r="F1383" s="116" t="str">
        <f t="shared" si="43"/>
        <v>1045. Cuidado Continuo por una vida con bienestar con enfoque Población para formas extremas de exclusión:Comunitario2025</v>
      </c>
      <c r="G1383" s="118" t="s">
        <v>168</v>
      </c>
      <c r="H1383" s="118" t="s">
        <v>67</v>
      </c>
      <c r="I1383" s="118" t="s">
        <v>68</v>
      </c>
      <c r="J1383" s="116" t="s">
        <v>37</v>
      </c>
      <c r="K1383" s="119" t="s">
        <v>69</v>
      </c>
      <c r="L1383" s="119" t="s">
        <v>58</v>
      </c>
      <c r="M1383" s="120" t="s">
        <v>12</v>
      </c>
      <c r="N1383" s="96" t="s">
        <v>2</v>
      </c>
      <c r="O1383" s="116" t="str">
        <f t="shared" si="42"/>
        <v>1045. Cuidado Continuo por una vida con bienestar con enfoque Población para formas extremas de exclusión:Comunitario20256_DISTRITO3_MARZO_2026</v>
      </c>
      <c r="P1383" s="121">
        <v>210809</v>
      </c>
      <c r="Q1383" s="121"/>
      <c r="R1383" s="121"/>
      <c r="S1383" s="122"/>
      <c r="T1383" s="123">
        <v>0</v>
      </c>
    </row>
    <row r="1384" spans="2:20" ht="30.2" hidden="1" customHeight="1">
      <c r="B1384" s="117">
        <v>105</v>
      </c>
      <c r="C1384" s="118" t="s">
        <v>164</v>
      </c>
      <c r="D1384" s="118" t="s">
        <v>65</v>
      </c>
      <c r="E1384" s="83">
        <v>2025</v>
      </c>
      <c r="F1384" s="116" t="str">
        <f t="shared" si="43"/>
        <v>1055. Cuidado Continuo por una vida con bienestar con enfoque Población para formas extremas de exclusión:Comunitario2025</v>
      </c>
      <c r="G1384" s="118" t="s">
        <v>169</v>
      </c>
      <c r="H1384" s="118" t="s">
        <v>96</v>
      </c>
      <c r="I1384" s="118" t="s">
        <v>68</v>
      </c>
      <c r="J1384" s="116" t="s">
        <v>37</v>
      </c>
      <c r="K1384" s="119" t="s">
        <v>97</v>
      </c>
      <c r="L1384" s="119" t="s">
        <v>58</v>
      </c>
      <c r="M1384" s="120" t="s">
        <v>12</v>
      </c>
      <c r="N1384" s="96" t="s">
        <v>2</v>
      </c>
      <c r="O1384" s="116" t="str">
        <f t="shared" si="42"/>
        <v>1055. Cuidado Continuo por una vida con bienestar con enfoque Población para formas extremas de exclusión:Comunitario20256_DISTRITO3_MARZO_2026</v>
      </c>
      <c r="P1384" s="121">
        <v>281078</v>
      </c>
      <c r="Q1384" s="121"/>
      <c r="R1384" s="121"/>
      <c r="S1384" s="122"/>
      <c r="T1384" s="123">
        <v>0</v>
      </c>
    </row>
    <row r="1385" spans="2:20" ht="30.2" hidden="1" customHeight="1">
      <c r="B1385" s="117">
        <v>106</v>
      </c>
      <c r="C1385" s="118" t="s">
        <v>164</v>
      </c>
      <c r="D1385" s="118" t="s">
        <v>65</v>
      </c>
      <c r="E1385" s="83">
        <v>2025</v>
      </c>
      <c r="F1385" s="116" t="str">
        <f t="shared" si="43"/>
        <v>1065. Cuidado Continuo por una vida con bienestar con enfoque Población para formas extremas de exclusión:Comunitario2025</v>
      </c>
      <c r="G1385" s="118" t="s">
        <v>170</v>
      </c>
      <c r="H1385" s="118" t="s">
        <v>67</v>
      </c>
      <c r="I1385" s="118" t="s">
        <v>68</v>
      </c>
      <c r="J1385" s="116" t="s">
        <v>37</v>
      </c>
      <c r="K1385" s="119" t="s">
        <v>69</v>
      </c>
      <c r="L1385" s="119" t="s">
        <v>42</v>
      </c>
      <c r="M1385" s="120" t="s">
        <v>12</v>
      </c>
      <c r="N1385" s="96" t="s">
        <v>2</v>
      </c>
      <c r="O1385" s="116" t="str">
        <f t="shared" si="42"/>
        <v>1065. Cuidado Continuo por una vida con bienestar con enfoque Población para formas extremas de exclusión:Comunitario20256_DISTRITO3_MARZO_2026</v>
      </c>
      <c r="P1385" s="121">
        <v>210809</v>
      </c>
      <c r="Q1385" s="121"/>
      <c r="R1385" s="121"/>
      <c r="S1385" s="122"/>
      <c r="T1385" s="123">
        <v>0</v>
      </c>
    </row>
    <row r="1386" spans="2:20" ht="30.2" hidden="1" customHeight="1">
      <c r="B1386" s="117">
        <v>107</v>
      </c>
      <c r="C1386" s="118" t="s">
        <v>164</v>
      </c>
      <c r="D1386" s="118" t="s">
        <v>65</v>
      </c>
      <c r="E1386" s="83">
        <v>2025</v>
      </c>
      <c r="F1386" s="116" t="str">
        <f t="shared" si="43"/>
        <v>1075. Cuidado Continuo por una vida con bienestar con enfoque Población para formas extremas de exclusión:Comunitario2025</v>
      </c>
      <c r="G1386" s="118" t="s">
        <v>171</v>
      </c>
      <c r="H1386" s="118" t="s">
        <v>88</v>
      </c>
      <c r="I1386" s="118" t="s">
        <v>68</v>
      </c>
      <c r="J1386" s="116" t="s">
        <v>37</v>
      </c>
      <c r="K1386" s="119" t="s">
        <v>69</v>
      </c>
      <c r="L1386" s="119" t="s">
        <v>42</v>
      </c>
      <c r="M1386" s="120" t="s">
        <v>12</v>
      </c>
      <c r="N1386" s="96" t="s">
        <v>2</v>
      </c>
      <c r="O1386" s="116" t="str">
        <f t="shared" si="42"/>
        <v>1075. Cuidado Continuo por una vida con bienestar con enfoque Población para formas extremas de exclusión:Comunitario20256_DISTRITO3_MARZO_2026</v>
      </c>
      <c r="P1386" s="121">
        <v>55938</v>
      </c>
      <c r="Q1386" s="121"/>
      <c r="R1386" s="121"/>
      <c r="S1386" s="122"/>
      <c r="T1386" s="123">
        <v>0</v>
      </c>
    </row>
    <row r="1387" spans="2:20" ht="30.2" hidden="1" customHeight="1">
      <c r="B1387" s="117">
        <v>108</v>
      </c>
      <c r="C1387" s="118" t="s">
        <v>164</v>
      </c>
      <c r="D1387" s="118" t="s">
        <v>65</v>
      </c>
      <c r="E1387" s="83">
        <v>2025</v>
      </c>
      <c r="F1387" s="116" t="str">
        <f t="shared" si="43"/>
        <v>1085. Cuidado Continuo por una vida con bienestar con enfoque Población para formas extremas de exclusión:Comunitario2025</v>
      </c>
      <c r="G1387" s="118" t="s">
        <v>172</v>
      </c>
      <c r="H1387" s="118" t="s">
        <v>88</v>
      </c>
      <c r="I1387" s="118" t="s">
        <v>68</v>
      </c>
      <c r="J1387" s="116" t="s">
        <v>37</v>
      </c>
      <c r="K1387" s="119" t="s">
        <v>69</v>
      </c>
      <c r="L1387" s="119" t="s">
        <v>42</v>
      </c>
      <c r="M1387" s="120" t="s">
        <v>12</v>
      </c>
      <c r="N1387" s="96" t="s">
        <v>2</v>
      </c>
      <c r="O1387" s="116" t="str">
        <f t="shared" si="42"/>
        <v>1085. Cuidado Continuo por una vida con bienestar con enfoque Población para formas extremas de exclusión:Comunitario20256_DISTRITO3_MARZO_2026</v>
      </c>
      <c r="P1387" s="121">
        <v>210809</v>
      </c>
      <c r="Q1387" s="121"/>
      <c r="R1387" s="121"/>
      <c r="S1387" s="122"/>
      <c r="T1387" s="123">
        <v>0</v>
      </c>
    </row>
    <row r="1388" spans="2:20" ht="30.2" hidden="1" customHeight="1">
      <c r="B1388" s="117">
        <v>109</v>
      </c>
      <c r="C1388" s="118" t="s">
        <v>164</v>
      </c>
      <c r="D1388" s="118" t="s">
        <v>65</v>
      </c>
      <c r="E1388" s="83">
        <v>2025</v>
      </c>
      <c r="F1388" s="116" t="str">
        <f t="shared" si="43"/>
        <v>1095. Cuidado Continuo por una vida con bienestar con enfoque Población para formas extremas de exclusión:Comunitario2025</v>
      </c>
      <c r="G1388" s="118" t="s">
        <v>173</v>
      </c>
      <c r="H1388" s="118" t="s">
        <v>96</v>
      </c>
      <c r="I1388" s="118" t="s">
        <v>68</v>
      </c>
      <c r="J1388" s="116" t="s">
        <v>37</v>
      </c>
      <c r="K1388" s="119" t="s">
        <v>97</v>
      </c>
      <c r="L1388" s="119" t="s">
        <v>42</v>
      </c>
      <c r="M1388" s="120" t="s">
        <v>12</v>
      </c>
      <c r="N1388" s="96" t="s">
        <v>2</v>
      </c>
      <c r="O1388" s="116" t="str">
        <f t="shared" si="42"/>
        <v>1095. Cuidado Continuo por una vida con bienestar con enfoque Población para formas extremas de exclusión:Comunitario20256_DISTRITO3_MARZO_2026</v>
      </c>
      <c r="P1388" s="121">
        <v>199714</v>
      </c>
      <c r="Q1388" s="121"/>
      <c r="R1388" s="121"/>
      <c r="S1388" s="122"/>
      <c r="T1388" s="123">
        <v>0</v>
      </c>
    </row>
    <row r="1389" spans="2:20" ht="30.2" hidden="1" customHeight="1">
      <c r="B1389" s="117">
        <v>110</v>
      </c>
      <c r="C1389" s="118" t="s">
        <v>164</v>
      </c>
      <c r="D1389" s="118" t="s">
        <v>76</v>
      </c>
      <c r="E1389" s="83">
        <v>2025</v>
      </c>
      <c r="F1389" s="116" t="str">
        <f t="shared" si="43"/>
        <v>1105. Cuidado Continuo por una vida con bienestar con enfoque Población para formas extremas de exclusión:Laboral2025</v>
      </c>
      <c r="G1389" s="118" t="s">
        <v>174</v>
      </c>
      <c r="H1389" s="118" t="s">
        <v>67</v>
      </c>
      <c r="I1389" s="118" t="s">
        <v>68</v>
      </c>
      <c r="J1389" s="116" t="s">
        <v>37</v>
      </c>
      <c r="K1389" s="119" t="s">
        <v>69</v>
      </c>
      <c r="L1389" s="119" t="s">
        <v>42</v>
      </c>
      <c r="M1389" s="120" t="s">
        <v>12</v>
      </c>
      <c r="N1389" s="96" t="s">
        <v>2</v>
      </c>
      <c r="O1389" s="116" t="str">
        <f t="shared" si="42"/>
        <v>1105. Cuidado Continuo por una vida con bienestar con enfoque Población para formas extremas de exclusión:Laboral20256_DISTRITO3_MARZO_2026</v>
      </c>
      <c r="P1389" s="121">
        <v>316213</v>
      </c>
      <c r="Q1389" s="121"/>
      <c r="R1389" s="121"/>
      <c r="S1389" s="122"/>
      <c r="T1389" s="123">
        <v>0</v>
      </c>
    </row>
    <row r="1390" spans="2:20" ht="30.2" hidden="1" customHeight="1">
      <c r="B1390" s="117">
        <v>111</v>
      </c>
      <c r="C1390" s="118" t="s">
        <v>164</v>
      </c>
      <c r="D1390" s="118" t="s">
        <v>76</v>
      </c>
      <c r="E1390" s="83">
        <v>2025</v>
      </c>
      <c r="F1390" s="116" t="str">
        <f t="shared" si="43"/>
        <v>1115. Cuidado Continuo por una vida con bienestar con enfoque Población para formas extremas de exclusión:Laboral2025</v>
      </c>
      <c r="G1390" s="118" t="s">
        <v>175</v>
      </c>
      <c r="H1390" s="118" t="s">
        <v>88</v>
      </c>
      <c r="I1390" s="118" t="s">
        <v>68</v>
      </c>
      <c r="J1390" s="116" t="s">
        <v>37</v>
      </c>
      <c r="K1390" s="119" t="s">
        <v>176</v>
      </c>
      <c r="L1390" s="119" t="s">
        <v>42</v>
      </c>
      <c r="M1390" s="120" t="s">
        <v>12</v>
      </c>
      <c r="N1390" s="96" t="s">
        <v>2</v>
      </c>
      <c r="O1390" s="116" t="str">
        <f t="shared" si="42"/>
        <v>1115. Cuidado Continuo por una vida con bienestar con enfoque Población para formas extremas de exclusión:Laboral20256_DISTRITO3_MARZO_2026</v>
      </c>
      <c r="P1390" s="121">
        <v>421618</v>
      </c>
      <c r="Q1390" s="121"/>
      <c r="R1390" s="121"/>
      <c r="S1390" s="122"/>
      <c r="T1390" s="123">
        <v>0</v>
      </c>
    </row>
    <row r="1391" spans="2:20" ht="30.2" hidden="1" customHeight="1">
      <c r="B1391" s="117">
        <v>112</v>
      </c>
      <c r="C1391" s="118" t="s">
        <v>164</v>
      </c>
      <c r="D1391" s="118" t="s">
        <v>76</v>
      </c>
      <c r="E1391" s="83">
        <v>2025</v>
      </c>
      <c r="F1391" s="116" t="str">
        <f t="shared" si="43"/>
        <v>1125. Cuidado Continuo por una vida con bienestar con enfoque Población para formas extremas de exclusión:Laboral2025</v>
      </c>
      <c r="G1391" s="118" t="s">
        <v>177</v>
      </c>
      <c r="H1391" s="118" t="s">
        <v>67</v>
      </c>
      <c r="I1391" s="118" t="s">
        <v>68</v>
      </c>
      <c r="J1391" s="116" t="s">
        <v>37</v>
      </c>
      <c r="K1391" s="119" t="s">
        <v>69</v>
      </c>
      <c r="L1391" s="119" t="s">
        <v>42</v>
      </c>
      <c r="M1391" s="120" t="s">
        <v>12</v>
      </c>
      <c r="N1391" s="96" t="s">
        <v>2</v>
      </c>
      <c r="O1391" s="116" t="str">
        <f t="shared" si="42"/>
        <v>1125. Cuidado Continuo por una vida con bienestar con enfoque Población para formas extremas de exclusión:Laboral20256_DISTRITO3_MARZO_2026</v>
      </c>
      <c r="P1391" s="121">
        <v>140539</v>
      </c>
      <c r="Q1391" s="121"/>
      <c r="R1391" s="121"/>
      <c r="S1391" s="122"/>
      <c r="T1391" s="123">
        <v>0</v>
      </c>
    </row>
    <row r="1392" spans="2:20" ht="30.2" hidden="1" customHeight="1">
      <c r="B1392" s="117">
        <v>113</v>
      </c>
      <c r="C1392" s="118" t="s">
        <v>164</v>
      </c>
      <c r="D1392" s="118" t="s">
        <v>76</v>
      </c>
      <c r="E1392" s="83">
        <v>2025</v>
      </c>
      <c r="F1392" s="116" t="str">
        <f t="shared" si="43"/>
        <v>1135. Cuidado Continuo por una vida con bienestar con enfoque Población para formas extremas de exclusión:Laboral2025</v>
      </c>
      <c r="G1392" s="118" t="s">
        <v>178</v>
      </c>
      <c r="H1392" s="118" t="s">
        <v>88</v>
      </c>
      <c r="I1392" s="118" t="s">
        <v>68</v>
      </c>
      <c r="J1392" s="116" t="s">
        <v>37</v>
      </c>
      <c r="K1392" s="119" t="s">
        <v>135</v>
      </c>
      <c r="L1392" s="119" t="s">
        <v>42</v>
      </c>
      <c r="M1392" s="120" t="s">
        <v>12</v>
      </c>
      <c r="N1392" s="96" t="s">
        <v>2</v>
      </c>
      <c r="O1392" s="116" t="str">
        <f t="shared" si="42"/>
        <v>1135. Cuidado Continuo por una vida con bienestar con enfoque Población para formas extremas de exclusión:Laboral20256_DISTRITO3_MARZO_2026</v>
      </c>
      <c r="P1392" s="121">
        <v>70270</v>
      </c>
      <c r="Q1392" s="121"/>
      <c r="R1392" s="121"/>
      <c r="S1392" s="122"/>
      <c r="T1392" s="123">
        <v>0</v>
      </c>
    </row>
    <row r="1393" spans="2:20" ht="30.2" hidden="1" customHeight="1">
      <c r="B1393" s="117">
        <v>114</v>
      </c>
      <c r="C1393" s="118" t="s">
        <v>164</v>
      </c>
      <c r="D1393" s="118" t="s">
        <v>76</v>
      </c>
      <c r="E1393" s="83">
        <v>2025</v>
      </c>
      <c r="F1393" s="116" t="str">
        <f t="shared" si="43"/>
        <v>1145. Cuidado Continuo por una vida con bienestar con enfoque Población para formas extremas de exclusión:Laboral2025</v>
      </c>
      <c r="G1393" s="118" t="s">
        <v>179</v>
      </c>
      <c r="H1393" s="118" t="s">
        <v>96</v>
      </c>
      <c r="I1393" s="118" t="s">
        <v>68</v>
      </c>
      <c r="J1393" s="116" t="s">
        <v>37</v>
      </c>
      <c r="K1393" s="119" t="s">
        <v>180</v>
      </c>
      <c r="L1393" s="119" t="s">
        <v>42</v>
      </c>
      <c r="M1393" s="120" t="s">
        <v>12</v>
      </c>
      <c r="N1393" s="96" t="s">
        <v>2</v>
      </c>
      <c r="O1393" s="116" t="str">
        <f t="shared" si="42"/>
        <v>1145. Cuidado Continuo por una vida con bienestar con enfoque Población para formas extremas de exclusión:Laboral20256_DISTRITO3_MARZO_2026</v>
      </c>
      <c r="P1393" s="121">
        <v>19971</v>
      </c>
      <c r="Q1393" s="121"/>
      <c r="R1393" s="121"/>
      <c r="S1393" s="122"/>
      <c r="T1393" s="123">
        <v>0</v>
      </c>
    </row>
    <row r="1394" spans="2:20" ht="30.2" hidden="1" customHeight="1">
      <c r="B1394" s="117">
        <v>115</v>
      </c>
      <c r="C1394" s="118" t="s">
        <v>164</v>
      </c>
      <c r="D1394" s="118" t="s">
        <v>76</v>
      </c>
      <c r="E1394" s="83">
        <v>2025</v>
      </c>
      <c r="F1394" s="116" t="str">
        <f t="shared" si="43"/>
        <v>1155. Cuidado Continuo por una vida con bienestar con enfoque Población para formas extremas de exclusión:Laboral2025</v>
      </c>
      <c r="G1394" s="118" t="s">
        <v>181</v>
      </c>
      <c r="H1394" s="118" t="s">
        <v>88</v>
      </c>
      <c r="I1394" s="118" t="s">
        <v>68</v>
      </c>
      <c r="J1394" s="116" t="s">
        <v>37</v>
      </c>
      <c r="K1394" s="119" t="s">
        <v>182</v>
      </c>
      <c r="L1394" s="119" t="s">
        <v>42</v>
      </c>
      <c r="M1394" s="120" t="s">
        <v>12</v>
      </c>
      <c r="N1394" s="96" t="s">
        <v>2</v>
      </c>
      <c r="O1394" s="116" t="str">
        <f t="shared" si="42"/>
        <v>1155. Cuidado Continuo por una vida con bienestar con enfoque Población para formas extremas de exclusión:Laboral20256_DISTRITO3_MARZO_2026</v>
      </c>
      <c r="P1394" s="121">
        <v>70270</v>
      </c>
      <c r="Q1394" s="121"/>
      <c r="R1394" s="121"/>
      <c r="S1394" s="122"/>
      <c r="T1394" s="123">
        <v>0</v>
      </c>
    </row>
    <row r="1395" spans="2:20" ht="30.2" hidden="1" customHeight="1">
      <c r="B1395" s="117">
        <v>116</v>
      </c>
      <c r="C1395" s="118" t="s">
        <v>183</v>
      </c>
      <c r="D1395" s="118" t="s">
        <v>70</v>
      </c>
      <c r="E1395" s="83">
        <v>2025</v>
      </c>
      <c r="F1395" s="116" t="str">
        <f t="shared" si="43"/>
        <v>1166. Cuidado Continuo por una vida con bienestar para la población migrante internacional de BogotáEducativo 2025</v>
      </c>
      <c r="G1395" s="118" t="s">
        <v>184</v>
      </c>
      <c r="H1395" s="118" t="s">
        <v>67</v>
      </c>
      <c r="I1395" s="118" t="s">
        <v>68</v>
      </c>
      <c r="J1395" s="116" t="s">
        <v>37</v>
      </c>
      <c r="K1395" s="119" t="s">
        <v>69</v>
      </c>
      <c r="L1395" s="119" t="s">
        <v>42</v>
      </c>
      <c r="M1395" s="120" t="s">
        <v>12</v>
      </c>
      <c r="N1395" s="96" t="s">
        <v>2</v>
      </c>
      <c r="O1395" s="116" t="str">
        <f t="shared" si="42"/>
        <v>1166. Cuidado Continuo por una vida con bienestar para la población migrante internacional de BogotáEducativo 20256_DISTRITO3_MARZO_2026</v>
      </c>
      <c r="P1395" s="121">
        <v>105404</v>
      </c>
      <c r="Q1395" s="121"/>
      <c r="R1395" s="121"/>
      <c r="S1395" s="122"/>
      <c r="T1395" s="123">
        <v>0</v>
      </c>
    </row>
    <row r="1396" spans="2:20" ht="30.2" hidden="1" customHeight="1">
      <c r="B1396" s="117">
        <v>117</v>
      </c>
      <c r="C1396" s="118" t="s">
        <v>185</v>
      </c>
      <c r="D1396" s="118" t="s">
        <v>70</v>
      </c>
      <c r="E1396" s="83">
        <v>2025</v>
      </c>
      <c r="F1396" s="116" t="str">
        <f t="shared" si="43"/>
        <v>1177. Cuidado Continuo por una vida con bienestar para la población con discapacidadEducativo 2025</v>
      </c>
      <c r="G1396" s="118" t="s">
        <v>186</v>
      </c>
      <c r="H1396" s="118" t="s">
        <v>67</v>
      </c>
      <c r="I1396" s="118" t="s">
        <v>68</v>
      </c>
      <c r="J1396" s="116" t="s">
        <v>37</v>
      </c>
      <c r="K1396" s="119" t="s">
        <v>69</v>
      </c>
      <c r="L1396" s="119" t="s">
        <v>42</v>
      </c>
      <c r="M1396" s="120" t="s">
        <v>12</v>
      </c>
      <c r="N1396" s="96" t="s">
        <v>2</v>
      </c>
      <c r="O1396" s="116" t="str">
        <f t="shared" si="42"/>
        <v>1177. Cuidado Continuo por una vida con bienestar para la población con discapacidadEducativo 20256_DISTRITO3_MARZO_2026</v>
      </c>
      <c r="P1396" s="121">
        <v>161342</v>
      </c>
      <c r="Q1396" s="121"/>
      <c r="R1396" s="121"/>
      <c r="S1396" s="122"/>
      <c r="T1396" s="123">
        <v>0</v>
      </c>
    </row>
    <row r="1397" spans="2:20" ht="30.2" hidden="1" customHeight="1">
      <c r="B1397" s="117">
        <v>117</v>
      </c>
      <c r="C1397" s="118" t="s">
        <v>185</v>
      </c>
      <c r="D1397" s="118" t="s">
        <v>76</v>
      </c>
      <c r="E1397" s="83">
        <v>2025</v>
      </c>
      <c r="F1397" s="116" t="str">
        <f t="shared" si="43"/>
        <v>1177. Cuidado Continuo por una vida con bienestar para la población con discapacidadLaboral2025</v>
      </c>
      <c r="G1397" s="118" t="s">
        <v>186</v>
      </c>
      <c r="H1397" s="118" t="s">
        <v>67</v>
      </c>
      <c r="I1397" s="118" t="s">
        <v>68</v>
      </c>
      <c r="J1397" s="116" t="s">
        <v>37</v>
      </c>
      <c r="K1397" s="119" t="s">
        <v>69</v>
      </c>
      <c r="L1397" s="119" t="s">
        <v>39</v>
      </c>
      <c r="M1397" s="120" t="s">
        <v>12</v>
      </c>
      <c r="N1397" s="96" t="s">
        <v>2</v>
      </c>
      <c r="O1397" s="116" t="str">
        <f t="shared" si="42"/>
        <v>1177. Cuidado Continuo por una vida con bienestar para la población con discapacidadLaboral20256_DISTRITO3_MARZO_2026</v>
      </c>
      <c r="P1397" s="121">
        <v>161342</v>
      </c>
      <c r="Q1397" s="121"/>
      <c r="R1397" s="121"/>
      <c r="S1397" s="122"/>
      <c r="T1397" s="123">
        <v>0</v>
      </c>
    </row>
    <row r="1398" spans="2:20" ht="30.2" hidden="1" customHeight="1">
      <c r="B1398" s="117">
        <v>118</v>
      </c>
      <c r="C1398" s="118" t="s">
        <v>185</v>
      </c>
      <c r="D1398" s="118" t="s">
        <v>65</v>
      </c>
      <c r="E1398" s="83">
        <v>2025</v>
      </c>
      <c r="F1398" s="116" t="str">
        <f t="shared" si="43"/>
        <v>1187. Cuidado Continuo por una vida con bienestar para la población con discapacidadComunitario2025</v>
      </c>
      <c r="G1398" s="118" t="s">
        <v>187</v>
      </c>
      <c r="H1398" s="118" t="s">
        <v>67</v>
      </c>
      <c r="I1398" s="118" t="s">
        <v>68</v>
      </c>
      <c r="J1398" s="116" t="s">
        <v>37</v>
      </c>
      <c r="K1398" s="119" t="s">
        <v>86</v>
      </c>
      <c r="L1398" s="119" t="s">
        <v>42</v>
      </c>
      <c r="M1398" s="120" t="s">
        <v>12</v>
      </c>
      <c r="N1398" s="96" t="s">
        <v>2</v>
      </c>
      <c r="O1398" s="116" t="str">
        <f t="shared" si="42"/>
        <v>1187. Cuidado Continuo por una vida con bienestar para la población con discapacidadComunitario20256_DISTRITO3_MARZO_2026</v>
      </c>
      <c r="P1398" s="121">
        <v>992404</v>
      </c>
      <c r="Q1398" s="121"/>
      <c r="R1398" s="121"/>
      <c r="S1398" s="122"/>
      <c r="T1398" s="123">
        <v>0</v>
      </c>
    </row>
    <row r="1399" spans="2:20" ht="30.2" hidden="1" customHeight="1">
      <c r="B1399" s="117">
        <v>119</v>
      </c>
      <c r="C1399" s="118" t="s">
        <v>185</v>
      </c>
      <c r="D1399" s="118" t="s">
        <v>65</v>
      </c>
      <c r="E1399" s="83">
        <v>2025</v>
      </c>
      <c r="F1399" s="116" t="str">
        <f t="shared" si="43"/>
        <v>1197. Cuidado Continuo por una vida con bienestar para la población con discapacidadComunitario2025</v>
      </c>
      <c r="G1399" s="118" t="s">
        <v>188</v>
      </c>
      <c r="H1399" s="118" t="s">
        <v>67</v>
      </c>
      <c r="I1399" s="118" t="s">
        <v>68</v>
      </c>
      <c r="J1399" s="116" t="s">
        <v>37</v>
      </c>
      <c r="K1399" s="119" t="s">
        <v>69</v>
      </c>
      <c r="L1399" s="119" t="s">
        <v>42</v>
      </c>
      <c r="M1399" s="120" t="s">
        <v>12</v>
      </c>
      <c r="N1399" s="96" t="s">
        <v>2</v>
      </c>
      <c r="O1399" s="116" t="str">
        <f t="shared" si="42"/>
        <v>1197. Cuidado Continuo por una vida con bienestar para la población con discapacidadComunitario20256_DISTRITO3_MARZO_2026</v>
      </c>
      <c r="P1399" s="121">
        <v>355662</v>
      </c>
      <c r="Q1399" s="121"/>
      <c r="R1399" s="121"/>
      <c r="S1399" s="122"/>
      <c r="T1399" s="123">
        <v>0</v>
      </c>
    </row>
    <row r="1400" spans="2:20" ht="30.2" hidden="1" customHeight="1">
      <c r="B1400" s="117">
        <v>120</v>
      </c>
      <c r="C1400" s="118" t="s">
        <v>185</v>
      </c>
      <c r="D1400" s="118" t="s">
        <v>65</v>
      </c>
      <c r="E1400" s="83">
        <v>2025</v>
      </c>
      <c r="F1400" s="116" t="str">
        <f t="shared" si="43"/>
        <v>1207. Cuidado Continuo por una vida con bienestar para la población con discapacidadComunitario2025</v>
      </c>
      <c r="G1400" s="118" t="s">
        <v>189</v>
      </c>
      <c r="H1400" s="118" t="s">
        <v>67</v>
      </c>
      <c r="I1400" s="118" t="s">
        <v>68</v>
      </c>
      <c r="J1400" s="116" t="s">
        <v>37</v>
      </c>
      <c r="K1400" s="119" t="s">
        <v>190</v>
      </c>
      <c r="L1400" s="119" t="s">
        <v>42</v>
      </c>
      <c r="M1400" s="120" t="s">
        <v>12</v>
      </c>
      <c r="N1400" s="96" t="s">
        <v>2</v>
      </c>
      <c r="O1400" s="116" t="str">
        <f t="shared" si="42"/>
        <v>1207. Cuidado Continuo por una vida con bienestar para la población con discapacidadComunitario20256_DISTRITO3_MARZO_2026</v>
      </c>
      <c r="P1400" s="121">
        <v>1422652</v>
      </c>
      <c r="Q1400" s="121"/>
      <c r="R1400" s="121"/>
      <c r="S1400" s="122"/>
      <c r="T1400" s="123">
        <v>0</v>
      </c>
    </row>
    <row r="1401" spans="2:20" ht="30.2" hidden="1" customHeight="1">
      <c r="B1401" s="117">
        <v>121</v>
      </c>
      <c r="C1401" s="118" t="s">
        <v>185</v>
      </c>
      <c r="D1401" s="118" t="s">
        <v>65</v>
      </c>
      <c r="E1401" s="83">
        <v>2025</v>
      </c>
      <c r="F1401" s="116" t="str">
        <f t="shared" si="43"/>
        <v>1217. Cuidado Continuo por una vida con bienestar para la población con discapacidadComunitario2025</v>
      </c>
      <c r="G1401" s="118" t="s">
        <v>191</v>
      </c>
      <c r="H1401" s="118" t="s">
        <v>96</v>
      </c>
      <c r="I1401" s="118" t="s">
        <v>68</v>
      </c>
      <c r="J1401" s="116" t="s">
        <v>37</v>
      </c>
      <c r="K1401" s="119" t="s">
        <v>135</v>
      </c>
      <c r="L1401" s="119" t="s">
        <v>42</v>
      </c>
      <c r="M1401" s="120" t="s">
        <v>12</v>
      </c>
      <c r="N1401" s="96" t="s">
        <v>2</v>
      </c>
      <c r="O1401" s="116" t="str">
        <f t="shared" si="42"/>
        <v>1217. Cuidado Continuo por una vida con bienestar para la población con discapacidadComunitario20256_DISTRITO3_MARZO_2026</v>
      </c>
      <c r="P1401" s="121">
        <v>35135</v>
      </c>
      <c r="Q1401" s="121"/>
      <c r="R1401" s="121"/>
      <c r="S1401" s="122"/>
      <c r="T1401" s="123">
        <v>0</v>
      </c>
    </row>
    <row r="1402" spans="2:20" ht="30.2" hidden="1" customHeight="1">
      <c r="B1402" s="117">
        <v>122</v>
      </c>
      <c r="C1402" s="118" t="s">
        <v>185</v>
      </c>
      <c r="D1402" s="118" t="s">
        <v>65</v>
      </c>
      <c r="E1402" s="83">
        <v>2025</v>
      </c>
      <c r="F1402" s="116" t="str">
        <f t="shared" si="43"/>
        <v>1227. Cuidado Continuo por una vida con bienestar para la población con discapacidadComunitario2025</v>
      </c>
      <c r="G1402" s="118" t="s">
        <v>192</v>
      </c>
      <c r="H1402" s="118" t="s">
        <v>88</v>
      </c>
      <c r="I1402" s="118" t="s">
        <v>68</v>
      </c>
      <c r="J1402" s="116" t="s">
        <v>37</v>
      </c>
      <c r="K1402" s="119" t="s">
        <v>193</v>
      </c>
      <c r="L1402" s="119" t="s">
        <v>42</v>
      </c>
      <c r="M1402" s="120" t="s">
        <v>12</v>
      </c>
      <c r="N1402" s="96" t="s">
        <v>2</v>
      </c>
      <c r="O1402" s="116" t="str">
        <f t="shared" si="42"/>
        <v>1227. Cuidado Continuo por una vida con bienestar para la población con discapacidadComunitario20256_DISTRITO3_MARZO_2026</v>
      </c>
      <c r="P1402" s="121">
        <v>53781</v>
      </c>
      <c r="Q1402" s="121"/>
      <c r="R1402" s="121"/>
      <c r="S1402" s="122"/>
      <c r="T1402" s="123">
        <v>0</v>
      </c>
    </row>
    <row r="1403" spans="2:20" ht="30.2" hidden="1" customHeight="1">
      <c r="B1403" s="117">
        <v>123</v>
      </c>
      <c r="C1403" s="118" t="s">
        <v>185</v>
      </c>
      <c r="D1403" s="118" t="s">
        <v>71</v>
      </c>
      <c r="E1403" s="83">
        <v>2025</v>
      </c>
      <c r="F1403" s="116" t="str">
        <f t="shared" si="43"/>
        <v>1237. Cuidado Continuo por una vida con bienestar para la población con discapacidadInstitucional2025</v>
      </c>
      <c r="G1403" s="118" t="s">
        <v>194</v>
      </c>
      <c r="H1403" s="118" t="s">
        <v>67</v>
      </c>
      <c r="I1403" s="118" t="s">
        <v>68</v>
      </c>
      <c r="J1403" s="116" t="s">
        <v>37</v>
      </c>
      <c r="K1403" s="119" t="s">
        <v>69</v>
      </c>
      <c r="L1403" s="119" t="s">
        <v>42</v>
      </c>
      <c r="M1403" s="120" t="s">
        <v>12</v>
      </c>
      <c r="N1403" s="96" t="s">
        <v>2</v>
      </c>
      <c r="O1403" s="116" t="str">
        <f t="shared" si="42"/>
        <v>1237. Cuidado Continuo por una vida con bienestar para la población con discapacidadInstitucional20256_DISTRITO3_MARZO_2026</v>
      </c>
      <c r="P1403" s="121">
        <v>266747</v>
      </c>
      <c r="Q1403" s="121"/>
      <c r="R1403" s="121"/>
      <c r="S1403" s="122"/>
      <c r="T1403" s="123">
        <v>0</v>
      </c>
    </row>
    <row r="1404" spans="2:20" ht="30.2" hidden="1" customHeight="1">
      <c r="B1404" s="117">
        <v>124</v>
      </c>
      <c r="C1404" s="118" t="s">
        <v>185</v>
      </c>
      <c r="D1404" s="118" t="s">
        <v>65</v>
      </c>
      <c r="E1404" s="83">
        <v>2025</v>
      </c>
      <c r="F1404" s="116" t="str">
        <f t="shared" si="43"/>
        <v>1247. Cuidado Continuo por una vida con bienestar para la población con discapacidadComunitario2025</v>
      </c>
      <c r="G1404" s="118" t="s">
        <v>195</v>
      </c>
      <c r="H1404" s="118" t="s">
        <v>67</v>
      </c>
      <c r="I1404" s="118" t="s">
        <v>68</v>
      </c>
      <c r="J1404" s="116" t="s">
        <v>37</v>
      </c>
      <c r="K1404" s="119" t="s">
        <v>196</v>
      </c>
      <c r="L1404" s="119" t="s">
        <v>42</v>
      </c>
      <c r="M1404" s="120" t="s">
        <v>12</v>
      </c>
      <c r="N1404" s="96" t="s">
        <v>2</v>
      </c>
      <c r="O1404" s="116" t="str">
        <f t="shared" si="42"/>
        <v>1247. Cuidado Continuo por una vida con bienestar para la población con discapacidadComunitario20256_DISTRITO3_MARZO_2026</v>
      </c>
      <c r="P1404" s="121">
        <v>851865</v>
      </c>
      <c r="Q1404" s="121"/>
      <c r="R1404" s="121"/>
      <c r="S1404" s="122"/>
      <c r="T1404" s="123">
        <v>0</v>
      </c>
    </row>
    <row r="1405" spans="2:20" ht="30.2" hidden="1" customHeight="1">
      <c r="B1405" s="117">
        <v>125</v>
      </c>
      <c r="C1405" s="118" t="s">
        <v>185</v>
      </c>
      <c r="D1405" s="118" t="s">
        <v>65</v>
      </c>
      <c r="E1405" s="83">
        <v>2025</v>
      </c>
      <c r="F1405" s="116" t="str">
        <f t="shared" si="43"/>
        <v>1257. Cuidado Continuo por una vida con bienestar para la población con discapacidadComunitario2025</v>
      </c>
      <c r="G1405" s="118" t="s">
        <v>197</v>
      </c>
      <c r="H1405" s="118" t="s">
        <v>67</v>
      </c>
      <c r="I1405" s="118" t="s">
        <v>68</v>
      </c>
      <c r="J1405" s="116" t="s">
        <v>37</v>
      </c>
      <c r="K1405" s="119" t="s">
        <v>38</v>
      </c>
      <c r="L1405" s="119" t="s">
        <v>58</v>
      </c>
      <c r="M1405" s="120" t="s">
        <v>12</v>
      </c>
      <c r="N1405" s="96" t="s">
        <v>2</v>
      </c>
      <c r="O1405" s="116" t="str">
        <f t="shared" si="42"/>
        <v>1257. Cuidado Continuo por una vida con bienestar para la población con discapacidadComunitario20256_DISTRITO3_MARZO_2026</v>
      </c>
      <c r="P1405" s="121">
        <v>12879544</v>
      </c>
      <c r="Q1405" s="121"/>
      <c r="R1405" s="121"/>
      <c r="S1405" s="122"/>
      <c r="T1405" s="123">
        <v>0</v>
      </c>
    </row>
    <row r="1406" spans="2:20" ht="30.2" hidden="1" customHeight="1">
      <c r="B1406" s="117">
        <v>126</v>
      </c>
      <c r="C1406" s="118" t="s">
        <v>198</v>
      </c>
      <c r="D1406" s="118" t="s">
        <v>65</v>
      </c>
      <c r="E1406" s="83">
        <v>2025</v>
      </c>
      <c r="F1406" s="116" t="str">
        <f t="shared" si="43"/>
        <v>1268. Cuidado Continuo por una vida con bienestar para la ruralidad de BogotáComunitario2025</v>
      </c>
      <c r="G1406" s="118" t="s">
        <v>199</v>
      </c>
      <c r="H1406" s="118" t="s">
        <v>67</v>
      </c>
      <c r="I1406" s="118" t="s">
        <v>68</v>
      </c>
      <c r="J1406" s="116" t="s">
        <v>37</v>
      </c>
      <c r="K1406" s="119" t="s">
        <v>69</v>
      </c>
      <c r="L1406" s="119" t="s">
        <v>58</v>
      </c>
      <c r="M1406" s="120" t="s">
        <v>12</v>
      </c>
      <c r="N1406" s="96" t="s">
        <v>2</v>
      </c>
      <c r="O1406" s="116" t="str">
        <f t="shared" si="42"/>
        <v>1268. Cuidado Continuo por una vida con bienestar para la ruralidad de BogotáComunitario20256_DISTRITO3_MARZO_2026</v>
      </c>
      <c r="P1406" s="121">
        <v>175674</v>
      </c>
      <c r="Q1406" s="121"/>
      <c r="R1406" s="121"/>
      <c r="S1406" s="122"/>
      <c r="T1406" s="123">
        <v>0</v>
      </c>
    </row>
    <row r="1407" spans="2:20" ht="30.2" hidden="1" customHeight="1">
      <c r="B1407" s="117">
        <v>127</v>
      </c>
      <c r="C1407" s="118" t="s">
        <v>198</v>
      </c>
      <c r="D1407" s="118" t="s">
        <v>65</v>
      </c>
      <c r="E1407" s="83">
        <v>2025</v>
      </c>
      <c r="F1407" s="116" t="str">
        <f t="shared" si="43"/>
        <v>1278. Cuidado Continuo por una vida con bienestar para la ruralidad de BogotáComunitario2025</v>
      </c>
      <c r="G1407" s="118" t="s">
        <v>200</v>
      </c>
      <c r="H1407" s="118" t="s">
        <v>67</v>
      </c>
      <c r="I1407" s="118" t="s">
        <v>68</v>
      </c>
      <c r="J1407" s="116" t="s">
        <v>37</v>
      </c>
      <c r="K1407" s="119" t="s">
        <v>69</v>
      </c>
      <c r="L1407" s="119" t="s">
        <v>42</v>
      </c>
      <c r="M1407" s="120" t="s">
        <v>12</v>
      </c>
      <c r="N1407" s="96" t="s">
        <v>2</v>
      </c>
      <c r="O1407" s="116" t="str">
        <f t="shared" si="42"/>
        <v>1278. Cuidado Continuo por una vida con bienestar para la ruralidad de BogotáComunitario20256_DISTRITO3_MARZO_2026</v>
      </c>
      <c r="P1407" s="121">
        <v>468320</v>
      </c>
      <c r="Q1407" s="121"/>
      <c r="R1407" s="121"/>
      <c r="S1407" s="122"/>
      <c r="T1407" s="123">
        <v>0</v>
      </c>
    </row>
    <row r="1408" spans="2:20" ht="30.2" hidden="1" customHeight="1">
      <c r="B1408" s="117">
        <v>127</v>
      </c>
      <c r="C1408" s="118" t="s">
        <v>198</v>
      </c>
      <c r="D1408" s="118" t="s">
        <v>70</v>
      </c>
      <c r="E1408" s="83">
        <v>2025</v>
      </c>
      <c r="F1408" s="116" t="str">
        <f t="shared" si="43"/>
        <v>1278. Cuidado Continuo por una vida con bienestar para la ruralidad de BogotáEducativo 2025</v>
      </c>
      <c r="G1408" s="118" t="s">
        <v>200</v>
      </c>
      <c r="H1408" s="118" t="s">
        <v>67</v>
      </c>
      <c r="I1408" s="118" t="s">
        <v>68</v>
      </c>
      <c r="J1408" s="116" t="s">
        <v>37</v>
      </c>
      <c r="K1408" s="119" t="s">
        <v>69</v>
      </c>
      <c r="L1408" s="119" t="s">
        <v>42</v>
      </c>
      <c r="M1408" s="120" t="s">
        <v>12</v>
      </c>
      <c r="N1408" s="96" t="s">
        <v>2</v>
      </c>
      <c r="O1408" s="116" t="str">
        <f t="shared" si="42"/>
        <v>1278. Cuidado Continuo por una vida con bienestar para la ruralidad de BogotáEducativo 20256_DISTRITO3_MARZO_2026</v>
      </c>
      <c r="P1408" s="121">
        <v>468320</v>
      </c>
      <c r="Q1408" s="121"/>
      <c r="R1408" s="121"/>
      <c r="S1408" s="122"/>
      <c r="T1408" s="123">
        <v>0</v>
      </c>
    </row>
    <row r="1409" spans="2:20" ht="30.2" hidden="1" customHeight="1">
      <c r="B1409" s="117">
        <v>127</v>
      </c>
      <c r="C1409" s="118" t="s">
        <v>198</v>
      </c>
      <c r="D1409" s="118" t="s">
        <v>71</v>
      </c>
      <c r="E1409" s="83">
        <v>2025</v>
      </c>
      <c r="F1409" s="116" t="str">
        <f t="shared" si="43"/>
        <v>1278. Cuidado Continuo por una vida con bienestar para la ruralidad de BogotáInstitucional2025</v>
      </c>
      <c r="G1409" s="118" t="s">
        <v>200</v>
      </c>
      <c r="H1409" s="118" t="s">
        <v>67</v>
      </c>
      <c r="I1409" s="118" t="s">
        <v>68</v>
      </c>
      <c r="J1409" s="116" t="s">
        <v>37</v>
      </c>
      <c r="K1409" s="119" t="s">
        <v>69</v>
      </c>
      <c r="L1409" s="119" t="s">
        <v>42</v>
      </c>
      <c r="M1409" s="120" t="s">
        <v>12</v>
      </c>
      <c r="N1409" s="96" t="s">
        <v>2</v>
      </c>
      <c r="O1409" s="116" t="str">
        <f t="shared" si="42"/>
        <v>1278. Cuidado Continuo por una vida con bienestar para la ruralidad de BogotáInstitucional20256_DISTRITO3_MARZO_2026</v>
      </c>
      <c r="P1409" s="121">
        <v>468320</v>
      </c>
      <c r="Q1409" s="121"/>
      <c r="R1409" s="121"/>
      <c r="S1409" s="122"/>
      <c r="T1409" s="123">
        <v>0</v>
      </c>
    </row>
    <row r="1410" spans="2:20" ht="30.2" hidden="1" customHeight="1">
      <c r="B1410" s="117">
        <v>128</v>
      </c>
      <c r="C1410" s="118" t="s">
        <v>198</v>
      </c>
      <c r="D1410" s="118" t="s">
        <v>65</v>
      </c>
      <c r="E1410" s="83">
        <v>2025</v>
      </c>
      <c r="F1410" s="116" t="str">
        <f t="shared" si="43"/>
        <v>1288. Cuidado Continuo por una vida con bienestar para la ruralidad de BogotáComunitario2025</v>
      </c>
      <c r="G1410" s="118" t="s">
        <v>201</v>
      </c>
      <c r="H1410" s="118" t="s">
        <v>67</v>
      </c>
      <c r="I1410" s="118" t="s">
        <v>68</v>
      </c>
      <c r="J1410" s="116" t="s">
        <v>37</v>
      </c>
      <c r="K1410" s="119" t="s">
        <v>69</v>
      </c>
      <c r="L1410" s="119" t="s">
        <v>58</v>
      </c>
      <c r="M1410" s="120" t="s">
        <v>12</v>
      </c>
      <c r="N1410" s="96" t="s">
        <v>2</v>
      </c>
      <c r="O1410" s="116" t="str">
        <f t="shared" si="42"/>
        <v>1288. Cuidado Continuo por una vida con bienestar para la ruralidad de BogotáComunitario20256_DISTRITO3_MARZO_2026</v>
      </c>
      <c r="P1410" s="121">
        <v>140539</v>
      </c>
      <c r="Q1410" s="121"/>
      <c r="R1410" s="121"/>
      <c r="S1410" s="122"/>
      <c r="T1410" s="123">
        <v>0</v>
      </c>
    </row>
    <row r="1411" spans="2:20" ht="30.2" customHeight="1">
      <c r="B1411" s="117">
        <v>128</v>
      </c>
      <c r="C1411" s="118" t="s">
        <v>198</v>
      </c>
      <c r="D1411" s="118" t="s">
        <v>70</v>
      </c>
      <c r="E1411" s="83">
        <v>2025</v>
      </c>
      <c r="F1411" s="116" t="str">
        <f t="shared" si="43"/>
        <v>1288. Cuidado Continuo por una vida con bienestar para la ruralidad de BogotáEducativo 2025</v>
      </c>
      <c r="G1411" s="118" t="s">
        <v>201</v>
      </c>
      <c r="H1411" s="118" t="s">
        <v>67</v>
      </c>
      <c r="I1411" s="118" t="s">
        <v>68</v>
      </c>
      <c r="J1411" s="116" t="s">
        <v>37</v>
      </c>
      <c r="K1411" s="119" t="s">
        <v>69</v>
      </c>
      <c r="L1411" s="119" t="s">
        <v>58</v>
      </c>
      <c r="M1411" s="120" t="s">
        <v>12</v>
      </c>
      <c r="N1411" s="96" t="s">
        <v>2</v>
      </c>
      <c r="O1411" s="116" t="str">
        <f t="shared" si="42"/>
        <v>1288. Cuidado Continuo por una vida con bienestar para la ruralidad de BogotáEducativo 20256_DISTRITO3_MARZO_2026</v>
      </c>
      <c r="P1411" s="121">
        <v>140539</v>
      </c>
      <c r="Q1411" s="121"/>
      <c r="R1411" s="121"/>
      <c r="S1411" s="122">
        <v>25</v>
      </c>
      <c r="T1411" s="123">
        <v>3513475</v>
      </c>
    </row>
    <row r="1412" spans="2:20" ht="30.2" hidden="1" customHeight="1">
      <c r="B1412" s="117">
        <v>129</v>
      </c>
      <c r="C1412" s="118" t="s">
        <v>198</v>
      </c>
      <c r="D1412" s="118" t="s">
        <v>65</v>
      </c>
      <c r="E1412" s="83">
        <v>2025</v>
      </c>
      <c r="F1412" s="116" t="str">
        <f t="shared" si="43"/>
        <v>1298. Cuidado Continuo por una vida con bienestar para la ruralidad de BogotáComunitario2025</v>
      </c>
      <c r="G1412" s="118" t="s">
        <v>202</v>
      </c>
      <c r="H1412" s="118" t="s">
        <v>67</v>
      </c>
      <c r="I1412" s="118" t="s">
        <v>68</v>
      </c>
      <c r="J1412" s="116" t="s">
        <v>37</v>
      </c>
      <c r="K1412" s="119" t="s">
        <v>69</v>
      </c>
      <c r="L1412" s="119" t="s">
        <v>42</v>
      </c>
      <c r="M1412" s="120" t="s">
        <v>12</v>
      </c>
      <c r="N1412" s="96" t="s">
        <v>2</v>
      </c>
      <c r="O1412" s="116" t="str">
        <f t="shared" si="42"/>
        <v>1298. Cuidado Continuo por una vida con bienestar para la ruralidad de BogotáComunitario20256_DISTRITO3_MARZO_2026</v>
      </c>
      <c r="P1412" s="121">
        <v>175674</v>
      </c>
      <c r="Q1412" s="121"/>
      <c r="R1412" s="121"/>
      <c r="S1412" s="122"/>
      <c r="T1412" s="123">
        <v>0</v>
      </c>
    </row>
    <row r="1413" spans="2:20" ht="30.2" hidden="1" customHeight="1">
      <c r="B1413" s="117">
        <v>130</v>
      </c>
      <c r="C1413" s="118" t="s">
        <v>198</v>
      </c>
      <c r="D1413" s="118" t="s">
        <v>65</v>
      </c>
      <c r="E1413" s="83">
        <v>2025</v>
      </c>
      <c r="F1413" s="116" t="str">
        <f t="shared" si="43"/>
        <v>1308. Cuidado Continuo por una vida con bienestar para la ruralidad de BogotáComunitario2025</v>
      </c>
      <c r="G1413" s="118" t="s">
        <v>203</v>
      </c>
      <c r="H1413" s="118" t="s">
        <v>67</v>
      </c>
      <c r="I1413" s="118" t="s">
        <v>68</v>
      </c>
      <c r="J1413" s="116" t="s">
        <v>37</v>
      </c>
      <c r="K1413" s="119" t="s">
        <v>69</v>
      </c>
      <c r="L1413" s="119" t="s">
        <v>58</v>
      </c>
      <c r="M1413" s="120" t="s">
        <v>12</v>
      </c>
      <c r="N1413" s="96" t="s">
        <v>2</v>
      </c>
      <c r="O1413" s="116" t="str">
        <f t="shared" si="42"/>
        <v>1308. Cuidado Continuo por una vida con bienestar para la ruralidad de BogotáComunitario20256_DISTRITO3_MARZO_2026</v>
      </c>
      <c r="P1413" s="121">
        <v>140539</v>
      </c>
      <c r="Q1413" s="121"/>
      <c r="R1413" s="121"/>
      <c r="S1413" s="122"/>
      <c r="T1413" s="123">
        <v>0</v>
      </c>
    </row>
    <row r="1414" spans="2:20" ht="30.2" hidden="1" customHeight="1">
      <c r="B1414" s="117">
        <v>131</v>
      </c>
      <c r="C1414" s="118" t="s">
        <v>198</v>
      </c>
      <c r="D1414" s="118" t="s">
        <v>76</v>
      </c>
      <c r="E1414" s="83">
        <v>2025</v>
      </c>
      <c r="F1414" s="116" t="str">
        <f t="shared" si="43"/>
        <v>1318. Cuidado Continuo por una vida con bienestar para la ruralidad de BogotáLaboral2025</v>
      </c>
      <c r="G1414" s="118" t="s">
        <v>204</v>
      </c>
      <c r="H1414" s="118" t="s">
        <v>88</v>
      </c>
      <c r="I1414" s="118" t="s">
        <v>68</v>
      </c>
      <c r="J1414" s="116" t="s">
        <v>37</v>
      </c>
      <c r="K1414" s="119" t="s">
        <v>132</v>
      </c>
      <c r="L1414" s="119" t="s">
        <v>42</v>
      </c>
      <c r="M1414" s="120" t="s">
        <v>12</v>
      </c>
      <c r="N1414" s="96" t="s">
        <v>2</v>
      </c>
      <c r="O1414" s="116" t="str">
        <f t="shared" si="42"/>
        <v>1318. Cuidado Continuo por una vida con bienestar para la ruralidad de BogotáLaboral20256_DISTRITO3_MARZO_2026</v>
      </c>
      <c r="P1414" s="121">
        <v>940787</v>
      </c>
      <c r="Q1414" s="121"/>
      <c r="R1414" s="121"/>
      <c r="S1414" s="122"/>
      <c r="T1414" s="123">
        <v>0</v>
      </c>
    </row>
    <row r="1415" spans="2:20" ht="30.2" hidden="1" customHeight="1">
      <c r="B1415" s="117">
        <v>132</v>
      </c>
      <c r="C1415" s="118" t="s">
        <v>198</v>
      </c>
      <c r="D1415" s="118" t="s">
        <v>76</v>
      </c>
      <c r="E1415" s="83">
        <v>2025</v>
      </c>
      <c r="F1415" s="116" t="str">
        <f t="shared" si="43"/>
        <v>1328. Cuidado Continuo por una vida con bienestar para la ruralidad de BogotáLaboral2025</v>
      </c>
      <c r="G1415" s="118" t="s">
        <v>205</v>
      </c>
      <c r="H1415" s="118" t="s">
        <v>88</v>
      </c>
      <c r="I1415" s="118" t="s">
        <v>68</v>
      </c>
      <c r="J1415" s="116" t="s">
        <v>37</v>
      </c>
      <c r="K1415" s="119" t="s">
        <v>206</v>
      </c>
      <c r="L1415" s="119" t="s">
        <v>58</v>
      </c>
      <c r="M1415" s="120" t="s">
        <v>12</v>
      </c>
      <c r="N1415" s="96" t="s">
        <v>2</v>
      </c>
      <c r="O1415" s="116" t="str">
        <f t="shared" ref="O1415:O1478" si="44">+F1415&amp;M1415&amp;N1415</f>
        <v>1328. Cuidado Continuo por una vida con bienestar para la ruralidad de BogotáLaboral20256_DISTRITO3_MARZO_2026</v>
      </c>
      <c r="P1415" s="121">
        <v>250875</v>
      </c>
      <c r="Q1415" s="121"/>
      <c r="R1415" s="121"/>
      <c r="S1415" s="122"/>
      <c r="T1415" s="123">
        <v>0</v>
      </c>
    </row>
    <row r="1416" spans="2:20" ht="30.2" hidden="1" customHeight="1">
      <c r="B1416" s="117">
        <v>133</v>
      </c>
      <c r="C1416" s="118" t="s">
        <v>198</v>
      </c>
      <c r="D1416" s="118" t="s">
        <v>76</v>
      </c>
      <c r="E1416" s="83">
        <v>2025</v>
      </c>
      <c r="F1416" s="116" t="str">
        <f t="shared" ref="F1416:F1479" si="45">B1416&amp;C1416&amp;D1416&amp;E1416</f>
        <v>1338. Cuidado Continuo por una vida con bienestar para la ruralidad de BogotáLaboral2025</v>
      </c>
      <c r="G1416" s="118" t="s">
        <v>207</v>
      </c>
      <c r="H1416" s="118" t="s">
        <v>88</v>
      </c>
      <c r="I1416" s="118" t="s">
        <v>68</v>
      </c>
      <c r="J1416" s="116" t="s">
        <v>37</v>
      </c>
      <c r="K1416" s="119" t="s">
        <v>206</v>
      </c>
      <c r="L1416" s="119" t="s">
        <v>58</v>
      </c>
      <c r="M1416" s="120" t="s">
        <v>12</v>
      </c>
      <c r="N1416" s="96" t="s">
        <v>2</v>
      </c>
      <c r="O1416" s="116" t="str">
        <f t="shared" si="44"/>
        <v>1338. Cuidado Continuo por una vida con bienestar para la ruralidad de BogotáLaboral20256_DISTRITO3_MARZO_2026</v>
      </c>
      <c r="P1416" s="121">
        <v>183687</v>
      </c>
      <c r="Q1416" s="121"/>
      <c r="R1416" s="121"/>
      <c r="S1416" s="122"/>
      <c r="T1416" s="123">
        <v>0</v>
      </c>
    </row>
    <row r="1417" spans="2:20" ht="30.2" hidden="1" customHeight="1">
      <c r="B1417" s="117">
        <v>134</v>
      </c>
      <c r="C1417" s="118" t="s">
        <v>198</v>
      </c>
      <c r="D1417" s="118" t="s">
        <v>76</v>
      </c>
      <c r="E1417" s="83">
        <v>2025</v>
      </c>
      <c r="F1417" s="116" t="str">
        <f t="shared" si="45"/>
        <v>1348. Cuidado Continuo por una vida con bienestar para la ruralidad de BogotáLaboral2025</v>
      </c>
      <c r="G1417" s="118" t="s">
        <v>208</v>
      </c>
      <c r="H1417" s="118" t="s">
        <v>88</v>
      </c>
      <c r="I1417" s="118" t="s">
        <v>68</v>
      </c>
      <c r="J1417" s="116" t="s">
        <v>37</v>
      </c>
      <c r="K1417" s="119" t="s">
        <v>129</v>
      </c>
      <c r="L1417" s="119" t="s">
        <v>58</v>
      </c>
      <c r="M1417" s="120" t="s">
        <v>12</v>
      </c>
      <c r="N1417" s="96" t="s">
        <v>2</v>
      </c>
      <c r="O1417" s="116" t="str">
        <f t="shared" si="44"/>
        <v>1348. Cuidado Continuo por una vida con bienestar para la ruralidad de BogotáLaboral20256_DISTRITO3_MARZO_2026</v>
      </c>
      <c r="P1417" s="121">
        <v>110336</v>
      </c>
      <c r="Q1417" s="121"/>
      <c r="R1417" s="121"/>
      <c r="S1417" s="122"/>
      <c r="T1417" s="123">
        <v>0</v>
      </c>
    </row>
    <row r="1418" spans="2:20" ht="30.2" hidden="1" customHeight="1">
      <c r="B1418" s="117">
        <v>135</v>
      </c>
      <c r="C1418" s="118" t="s">
        <v>198</v>
      </c>
      <c r="D1418" s="118" t="s">
        <v>76</v>
      </c>
      <c r="E1418" s="83">
        <v>2025</v>
      </c>
      <c r="F1418" s="116" t="str">
        <f t="shared" si="45"/>
        <v>1358. Cuidado Continuo por una vida con bienestar para la ruralidad de BogotáLaboral2025</v>
      </c>
      <c r="G1418" s="118" t="s">
        <v>209</v>
      </c>
      <c r="H1418" s="118" t="s">
        <v>88</v>
      </c>
      <c r="I1418" s="118" t="s">
        <v>68</v>
      </c>
      <c r="J1418" s="116" t="s">
        <v>37</v>
      </c>
      <c r="K1418" s="119" t="s">
        <v>129</v>
      </c>
      <c r="L1418" s="119" t="s">
        <v>42</v>
      </c>
      <c r="M1418" s="120" t="s">
        <v>12</v>
      </c>
      <c r="N1418" s="96" t="s">
        <v>2</v>
      </c>
      <c r="O1418" s="116" t="str">
        <f t="shared" si="44"/>
        <v>1358. Cuidado Continuo por una vida con bienestar para la ruralidad de BogotáLaboral20256_DISTRITO3_MARZO_2026</v>
      </c>
      <c r="P1418" s="121">
        <v>137922</v>
      </c>
      <c r="Q1418" s="121"/>
      <c r="R1418" s="121"/>
      <c r="S1418" s="122"/>
      <c r="T1418" s="123">
        <v>0</v>
      </c>
    </row>
    <row r="1419" spans="2:20" ht="30.2" hidden="1" customHeight="1">
      <c r="B1419" s="117">
        <v>86</v>
      </c>
      <c r="C1419" s="118" t="s">
        <v>210</v>
      </c>
      <c r="D1419" s="118" t="s">
        <v>211</v>
      </c>
      <c r="E1419" s="83">
        <v>2025</v>
      </c>
      <c r="F1419" s="116" t="str">
        <f t="shared" si="45"/>
        <v>869. Gestión de Programas Estrategias y Planes para el BienestarGestión Integral Estrategias y Programas2025</v>
      </c>
      <c r="G1419" s="118" t="s">
        <v>212</v>
      </c>
      <c r="H1419" s="118" t="s">
        <v>213</v>
      </c>
      <c r="I1419" s="118" t="s">
        <v>68</v>
      </c>
      <c r="J1419" s="116" t="s">
        <v>37</v>
      </c>
      <c r="K1419" s="119" t="s">
        <v>196</v>
      </c>
      <c r="L1419" s="119" t="s">
        <v>39</v>
      </c>
      <c r="M1419" s="120" t="s">
        <v>12</v>
      </c>
      <c r="N1419" s="96" t="s">
        <v>2</v>
      </c>
      <c r="O1419" s="116" t="str">
        <f t="shared" si="44"/>
        <v>869. Gestión de Programas Estrategias y Planes para el BienestarGestión Integral Estrategias y Programas20256_DISTRITO3_MARZO_2026</v>
      </c>
      <c r="P1419" s="121">
        <v>73474880</v>
      </c>
      <c r="Q1419" s="121"/>
      <c r="R1419" s="121"/>
      <c r="S1419" s="122"/>
      <c r="T1419" s="123">
        <v>0</v>
      </c>
    </row>
    <row r="1420" spans="2:20" ht="30.2" hidden="1" customHeight="1">
      <c r="B1420" s="117">
        <v>136</v>
      </c>
      <c r="C1420" s="118" t="s">
        <v>210</v>
      </c>
      <c r="D1420" s="118" t="s">
        <v>211</v>
      </c>
      <c r="E1420" s="83">
        <v>2025</v>
      </c>
      <c r="F1420" s="116" t="str">
        <f t="shared" si="45"/>
        <v>1369. Gestión de Programas Estrategias y Planes para el BienestarGestión Integral Estrategias y Programas2025</v>
      </c>
      <c r="G1420" s="118" t="s">
        <v>214</v>
      </c>
      <c r="H1420" s="118" t="s">
        <v>215</v>
      </c>
      <c r="I1420" s="118" t="s">
        <v>47</v>
      </c>
      <c r="J1420" s="116" t="s">
        <v>37</v>
      </c>
      <c r="K1420" s="119" t="s">
        <v>38</v>
      </c>
      <c r="L1420" s="119" t="s">
        <v>39</v>
      </c>
      <c r="M1420" s="120" t="s">
        <v>12</v>
      </c>
      <c r="N1420" s="96" t="s">
        <v>2</v>
      </c>
      <c r="O1420" s="116" t="str">
        <f t="shared" si="44"/>
        <v>1369. Gestión de Programas Estrategias y Planes para el BienestarGestión Integral Estrategias y Programas20256_DISTRITO3_MARZO_2026</v>
      </c>
      <c r="P1420" s="121">
        <v>5621568</v>
      </c>
      <c r="Q1420" s="121"/>
      <c r="R1420" s="121"/>
      <c r="S1420" s="122"/>
      <c r="T1420" s="123">
        <v>0</v>
      </c>
    </row>
    <row r="1421" spans="2:20" ht="30.2" hidden="1" customHeight="1">
      <c r="B1421" s="117">
        <v>137</v>
      </c>
      <c r="C1421" s="118" t="s">
        <v>210</v>
      </c>
      <c r="D1421" s="118" t="s">
        <v>211</v>
      </c>
      <c r="E1421" s="83">
        <v>2025</v>
      </c>
      <c r="F1421" s="116" t="str">
        <f t="shared" si="45"/>
        <v>1379. Gestión de Programas Estrategias y Planes para el BienestarGestión Integral Estrategias y Programas2025</v>
      </c>
      <c r="G1421" s="118" t="s">
        <v>216</v>
      </c>
      <c r="H1421" s="118" t="s">
        <v>215</v>
      </c>
      <c r="I1421" s="118" t="s">
        <v>47</v>
      </c>
      <c r="J1421" s="116" t="s">
        <v>37</v>
      </c>
      <c r="K1421" s="119" t="s">
        <v>38</v>
      </c>
      <c r="L1421" s="119" t="s">
        <v>39</v>
      </c>
      <c r="M1421" s="120" t="s">
        <v>12</v>
      </c>
      <c r="N1421" s="96" t="s">
        <v>2</v>
      </c>
      <c r="O1421" s="116" t="str">
        <f t="shared" si="44"/>
        <v>1379. Gestión de Programas Estrategias y Planes para el BienestarGestión Integral Estrategias y Programas20256_DISTRITO3_MARZO_2026</v>
      </c>
      <c r="P1421" s="121">
        <v>3994272</v>
      </c>
      <c r="Q1421" s="121"/>
      <c r="R1421" s="121"/>
      <c r="S1421" s="122"/>
      <c r="T1421" s="123">
        <v>0</v>
      </c>
    </row>
    <row r="1422" spans="2:20" ht="30.2" hidden="1" customHeight="1">
      <c r="B1422" s="117">
        <v>138</v>
      </c>
      <c r="C1422" s="118" t="s">
        <v>210</v>
      </c>
      <c r="D1422" s="118" t="s">
        <v>211</v>
      </c>
      <c r="E1422" s="83">
        <v>2025</v>
      </c>
      <c r="F1422" s="116" t="str">
        <f t="shared" si="45"/>
        <v>1389. Gestión de Programas Estrategias y Planes para el BienestarGestión Integral Estrategias y Programas2025</v>
      </c>
      <c r="G1422" s="118" t="s">
        <v>217</v>
      </c>
      <c r="H1422" s="118" t="s">
        <v>215</v>
      </c>
      <c r="I1422" s="118" t="s">
        <v>47</v>
      </c>
      <c r="J1422" s="116" t="s">
        <v>37</v>
      </c>
      <c r="K1422" s="119" t="s">
        <v>38</v>
      </c>
      <c r="L1422" s="119" t="s">
        <v>39</v>
      </c>
      <c r="M1422" s="120" t="s">
        <v>12</v>
      </c>
      <c r="N1422" s="96" t="s">
        <v>2</v>
      </c>
      <c r="O1422" s="116" t="str">
        <f t="shared" si="44"/>
        <v>1389. Gestión de Programas Estrategias y Planes para el BienestarGestión Integral Estrategias y Programas20256_DISTRITO3_MARZO_2026</v>
      </c>
      <c r="P1422" s="121">
        <v>12969056</v>
      </c>
      <c r="Q1422" s="121"/>
      <c r="R1422" s="121"/>
      <c r="S1422" s="122"/>
      <c r="T1422" s="123">
        <v>0</v>
      </c>
    </row>
    <row r="1423" spans="2:20" ht="30.2" hidden="1" customHeight="1">
      <c r="B1423" s="117">
        <v>139</v>
      </c>
      <c r="C1423" s="118" t="s">
        <v>210</v>
      </c>
      <c r="D1423" s="118" t="s">
        <v>211</v>
      </c>
      <c r="E1423" s="83">
        <v>2025</v>
      </c>
      <c r="F1423" s="116" t="str">
        <f t="shared" si="45"/>
        <v>1399. Gestión de Programas Estrategias y Planes para el BienestarGestión Integral Estrategias y Programas2025</v>
      </c>
      <c r="G1423" s="118" t="s">
        <v>218</v>
      </c>
      <c r="H1423" s="118" t="s">
        <v>215</v>
      </c>
      <c r="I1423" s="118" t="s">
        <v>47</v>
      </c>
      <c r="J1423" s="116" t="s">
        <v>37</v>
      </c>
      <c r="K1423" s="119" t="s">
        <v>38</v>
      </c>
      <c r="L1423" s="119" t="s">
        <v>39</v>
      </c>
      <c r="M1423" s="120" t="s">
        <v>12</v>
      </c>
      <c r="N1423" s="96" t="s">
        <v>2</v>
      </c>
      <c r="O1423" s="116" t="str">
        <f t="shared" si="44"/>
        <v>1399. Gestión de Programas Estrategias y Planes para el BienestarGestión Integral Estrategias y Programas20256_DISTRITO3_MARZO_2026</v>
      </c>
      <c r="P1423" s="121">
        <v>3994272</v>
      </c>
      <c r="Q1423" s="121"/>
      <c r="R1423" s="121"/>
      <c r="S1423" s="122"/>
      <c r="T1423" s="123">
        <v>0</v>
      </c>
    </row>
    <row r="1424" spans="2:20" ht="30.2" hidden="1" customHeight="1">
      <c r="B1424" s="117">
        <v>140</v>
      </c>
      <c r="C1424" s="118" t="s">
        <v>210</v>
      </c>
      <c r="D1424" s="118" t="s">
        <v>211</v>
      </c>
      <c r="E1424" s="83">
        <v>2025</v>
      </c>
      <c r="F1424" s="116" t="str">
        <f t="shared" si="45"/>
        <v>1409. Gestión de Programas Estrategias y Planes para el BienestarGestión Integral Estrategias y Programas2025</v>
      </c>
      <c r="G1424" s="118" t="s">
        <v>219</v>
      </c>
      <c r="H1424" s="118" t="s">
        <v>215</v>
      </c>
      <c r="I1424" s="118" t="s">
        <v>47</v>
      </c>
      <c r="J1424" s="116" t="s">
        <v>37</v>
      </c>
      <c r="K1424" s="119" t="s">
        <v>38</v>
      </c>
      <c r="L1424" s="119" t="s">
        <v>39</v>
      </c>
      <c r="M1424" s="120" t="s">
        <v>12</v>
      </c>
      <c r="N1424" s="96" t="s">
        <v>2</v>
      </c>
      <c r="O1424" s="116" t="str">
        <f t="shared" si="44"/>
        <v>1409. Gestión de Programas Estrategias y Planes para el BienestarGestión Integral Estrategias y Programas20256_DISTRITO3_MARZO_2026</v>
      </c>
      <c r="P1424" s="121">
        <v>5621568</v>
      </c>
      <c r="Q1424" s="121"/>
      <c r="R1424" s="121"/>
      <c r="S1424" s="122"/>
      <c r="T1424" s="123">
        <v>0</v>
      </c>
    </row>
    <row r="1425" spans="2:20" ht="30.2" hidden="1" customHeight="1">
      <c r="B1425" s="117">
        <v>141</v>
      </c>
      <c r="C1425" s="118" t="s">
        <v>210</v>
      </c>
      <c r="D1425" s="118" t="s">
        <v>211</v>
      </c>
      <c r="E1425" s="83">
        <v>2025</v>
      </c>
      <c r="F1425" s="116" t="str">
        <f t="shared" si="45"/>
        <v>1419. Gestión de Programas Estrategias y Planes para el BienestarGestión Integral Estrategias y Programas2025</v>
      </c>
      <c r="G1425" s="118" t="s">
        <v>220</v>
      </c>
      <c r="H1425" s="118" t="s">
        <v>215</v>
      </c>
      <c r="I1425" s="118" t="s">
        <v>47</v>
      </c>
      <c r="J1425" s="116" t="s">
        <v>37</v>
      </c>
      <c r="K1425" s="119" t="s">
        <v>38</v>
      </c>
      <c r="L1425" s="119" t="s">
        <v>39</v>
      </c>
      <c r="M1425" s="120" t="s">
        <v>12</v>
      </c>
      <c r="N1425" s="96" t="s">
        <v>2</v>
      </c>
      <c r="O1425" s="116" t="str">
        <f t="shared" si="44"/>
        <v>1419. Gestión de Programas Estrategias y Planes para el BienestarGestión Integral Estrategias y Programas20256_DISTRITO3_MARZO_2026</v>
      </c>
      <c r="P1425" s="121">
        <v>3994272</v>
      </c>
      <c r="Q1425" s="121"/>
      <c r="R1425" s="121"/>
      <c r="S1425" s="122"/>
      <c r="T1425" s="123">
        <v>0</v>
      </c>
    </row>
    <row r="1426" spans="2:20" ht="30.2" hidden="1" customHeight="1">
      <c r="B1426" s="117">
        <v>142</v>
      </c>
      <c r="C1426" s="118" t="s">
        <v>210</v>
      </c>
      <c r="D1426" s="118" t="s">
        <v>211</v>
      </c>
      <c r="E1426" s="83">
        <v>2025</v>
      </c>
      <c r="F1426" s="116" t="str">
        <f t="shared" si="45"/>
        <v>1429. Gestión de Programas Estrategias y Planes para el BienestarGestión Integral Estrategias y Programas2025</v>
      </c>
      <c r="G1426" s="118" t="s">
        <v>221</v>
      </c>
      <c r="H1426" s="118" t="s">
        <v>215</v>
      </c>
      <c r="I1426" s="118" t="s">
        <v>47</v>
      </c>
      <c r="J1426" s="116" t="s">
        <v>37</v>
      </c>
      <c r="K1426" s="119" t="s">
        <v>38</v>
      </c>
      <c r="L1426" s="119" t="s">
        <v>58</v>
      </c>
      <c r="M1426" s="120" t="s">
        <v>12</v>
      </c>
      <c r="N1426" s="96" t="s">
        <v>2</v>
      </c>
      <c r="O1426" s="116" t="str">
        <f t="shared" si="44"/>
        <v>1429. Gestión de Programas Estrategias y Planes para el BienestarGestión Integral Estrategias y Programas20256_DISTRITO3_MARZO_2026</v>
      </c>
      <c r="P1426" s="121">
        <v>3994272</v>
      </c>
      <c r="Q1426" s="121"/>
      <c r="R1426" s="121"/>
      <c r="S1426" s="122"/>
      <c r="T1426" s="123">
        <v>0</v>
      </c>
    </row>
    <row r="1427" spans="2:20" ht="30.2" hidden="1" customHeight="1">
      <c r="B1427" s="117">
        <v>143</v>
      </c>
      <c r="C1427" s="118" t="s">
        <v>210</v>
      </c>
      <c r="D1427" s="118" t="s">
        <v>211</v>
      </c>
      <c r="E1427" s="83">
        <v>2025</v>
      </c>
      <c r="F1427" s="116" t="str">
        <f t="shared" si="45"/>
        <v>1439. Gestión de Programas Estrategias y Planes para el BienestarGestión Integral Estrategias y Programas2025</v>
      </c>
      <c r="G1427" s="118" t="s">
        <v>222</v>
      </c>
      <c r="H1427" s="118" t="s">
        <v>223</v>
      </c>
      <c r="I1427" s="118" t="s">
        <v>47</v>
      </c>
      <c r="J1427" s="116" t="s">
        <v>37</v>
      </c>
      <c r="K1427" s="119" t="s">
        <v>38</v>
      </c>
      <c r="L1427" s="119" t="s">
        <v>39</v>
      </c>
      <c r="M1427" s="120" t="s">
        <v>12</v>
      </c>
      <c r="N1427" s="96" t="s">
        <v>2</v>
      </c>
      <c r="O1427" s="116" t="str">
        <f t="shared" si="44"/>
        <v>1439. Gestión de Programas Estrategias y Planes para el BienestarGestión Integral Estrategias y Programas20256_DISTRITO3_MARZO_2026</v>
      </c>
      <c r="P1427" s="121">
        <v>7508288</v>
      </c>
      <c r="Q1427" s="121"/>
      <c r="R1427" s="121"/>
      <c r="S1427" s="122"/>
      <c r="T1427" s="123">
        <v>0</v>
      </c>
    </row>
    <row r="1428" spans="2:20" ht="30.2" hidden="1" customHeight="1">
      <c r="B1428" s="117">
        <v>144</v>
      </c>
      <c r="C1428" s="118" t="s">
        <v>210</v>
      </c>
      <c r="D1428" s="118" t="s">
        <v>211</v>
      </c>
      <c r="E1428" s="83">
        <v>2025</v>
      </c>
      <c r="F1428" s="116" t="str">
        <f t="shared" si="45"/>
        <v>1449. Gestión de Programas Estrategias y Planes para el BienestarGestión Integral Estrategias y Programas2025</v>
      </c>
      <c r="G1428" s="118" t="s">
        <v>224</v>
      </c>
      <c r="H1428" s="118" t="s">
        <v>223</v>
      </c>
      <c r="I1428" s="118" t="s">
        <v>47</v>
      </c>
      <c r="J1428" s="116" t="s">
        <v>37</v>
      </c>
      <c r="K1428" s="119" t="s">
        <v>38</v>
      </c>
      <c r="L1428" s="119" t="s">
        <v>39</v>
      </c>
      <c r="M1428" s="120" t="s">
        <v>12</v>
      </c>
      <c r="N1428" s="96" t="s">
        <v>2</v>
      </c>
      <c r="O1428" s="116" t="str">
        <f t="shared" si="44"/>
        <v>1449. Gestión de Programas Estrategias y Planes para el BienestarGestión Integral Estrategias y Programas20256_DISTRITO3_MARZO_2026</v>
      </c>
      <c r="P1428" s="121">
        <v>7508288</v>
      </c>
      <c r="Q1428" s="121"/>
      <c r="R1428" s="121"/>
      <c r="S1428" s="122"/>
      <c r="T1428" s="123">
        <v>0</v>
      </c>
    </row>
    <row r="1429" spans="2:20" ht="30.2" hidden="1" customHeight="1">
      <c r="B1429" s="117">
        <v>145</v>
      </c>
      <c r="C1429" s="118" t="s">
        <v>210</v>
      </c>
      <c r="D1429" s="118" t="s">
        <v>211</v>
      </c>
      <c r="E1429" s="83">
        <v>2025</v>
      </c>
      <c r="F1429" s="116" t="str">
        <f t="shared" si="45"/>
        <v>1459. Gestión de Programas Estrategias y Planes para el BienestarGestión Integral Estrategias y Programas2025</v>
      </c>
      <c r="G1429" s="118" t="s">
        <v>225</v>
      </c>
      <c r="H1429" s="118" t="s">
        <v>223</v>
      </c>
      <c r="I1429" s="118" t="s">
        <v>47</v>
      </c>
      <c r="J1429" s="116" t="s">
        <v>37</v>
      </c>
      <c r="K1429" s="119" t="s">
        <v>38</v>
      </c>
      <c r="L1429" s="119" t="s">
        <v>39</v>
      </c>
      <c r="M1429" s="120" t="s">
        <v>12</v>
      </c>
      <c r="N1429" s="96" t="s">
        <v>2</v>
      </c>
      <c r="O1429" s="116" t="str">
        <f t="shared" si="44"/>
        <v>1459. Gestión de Programas Estrategias y Planes para el BienestarGestión Integral Estrategias y Programas20256_DISTRITO3_MARZO_2026</v>
      </c>
      <c r="P1429" s="121">
        <v>5299968</v>
      </c>
      <c r="Q1429" s="121"/>
      <c r="R1429" s="121"/>
      <c r="S1429" s="122"/>
      <c r="T1429" s="123">
        <v>0</v>
      </c>
    </row>
    <row r="1430" spans="2:20" ht="30.2" hidden="1" customHeight="1">
      <c r="B1430" s="117">
        <v>146</v>
      </c>
      <c r="C1430" s="118" t="s">
        <v>210</v>
      </c>
      <c r="D1430" s="118" t="s">
        <v>211</v>
      </c>
      <c r="E1430" s="83">
        <v>2025</v>
      </c>
      <c r="F1430" s="116" t="str">
        <f t="shared" si="45"/>
        <v>1469. Gestión de Programas Estrategias y Planes para el BienestarGestión Integral Estrategias y Programas2025</v>
      </c>
      <c r="G1430" s="118" t="s">
        <v>226</v>
      </c>
      <c r="H1430" s="118" t="s">
        <v>223</v>
      </c>
      <c r="I1430" s="118" t="s">
        <v>47</v>
      </c>
      <c r="J1430" s="116" t="s">
        <v>37</v>
      </c>
      <c r="K1430" s="119" t="s">
        <v>69</v>
      </c>
      <c r="L1430" s="119" t="s">
        <v>58</v>
      </c>
      <c r="M1430" s="120" t="s">
        <v>12</v>
      </c>
      <c r="N1430" s="96" t="s">
        <v>2</v>
      </c>
      <c r="O1430" s="116" t="str">
        <f t="shared" si="44"/>
        <v>1469. Gestión de Programas Estrategias y Planes para el BienestarGestión Integral Estrategias y Programas20256_DISTRITO3_MARZO_2026</v>
      </c>
      <c r="P1430" s="121">
        <v>122208</v>
      </c>
      <c r="Q1430" s="121"/>
      <c r="R1430" s="121"/>
      <c r="S1430" s="122"/>
      <c r="T1430" s="123">
        <v>0</v>
      </c>
    </row>
    <row r="1431" spans="2:20" ht="30.2" hidden="1" customHeight="1">
      <c r="B1431" s="117">
        <v>147</v>
      </c>
      <c r="C1431" s="118" t="s">
        <v>210</v>
      </c>
      <c r="D1431" s="118" t="s">
        <v>211</v>
      </c>
      <c r="E1431" s="83">
        <v>2025</v>
      </c>
      <c r="F1431" s="116" t="str">
        <f t="shared" si="45"/>
        <v>1479. Gestión de Programas Estrategias y Planes para el BienestarGestión Integral Estrategias y Programas2025</v>
      </c>
      <c r="G1431" s="118" t="s">
        <v>227</v>
      </c>
      <c r="H1431" s="118" t="s">
        <v>223</v>
      </c>
      <c r="I1431" s="118" t="s">
        <v>47</v>
      </c>
      <c r="J1431" s="116" t="s">
        <v>37</v>
      </c>
      <c r="K1431" s="119" t="s">
        <v>193</v>
      </c>
      <c r="L1431" s="119" t="s">
        <v>58</v>
      </c>
      <c r="M1431" s="120" t="s">
        <v>12</v>
      </c>
      <c r="N1431" s="96" t="s">
        <v>2</v>
      </c>
      <c r="O1431" s="116" t="str">
        <f t="shared" si="44"/>
        <v>1479. Gestión de Programas Estrategias y Planes para el BienestarGestión Integral Estrategias y Programas20256_DISTRITO3_MARZO_2026</v>
      </c>
      <c r="P1431" s="121">
        <v>30552</v>
      </c>
      <c r="Q1431" s="121"/>
      <c r="R1431" s="121"/>
      <c r="S1431" s="122"/>
      <c r="T1431" s="123">
        <v>0</v>
      </c>
    </row>
    <row r="1432" spans="2:20" ht="30.2" hidden="1" customHeight="1">
      <c r="B1432" s="117">
        <v>148</v>
      </c>
      <c r="C1432" s="118" t="s">
        <v>210</v>
      </c>
      <c r="D1432" s="118" t="s">
        <v>211</v>
      </c>
      <c r="E1432" s="83">
        <v>2025</v>
      </c>
      <c r="F1432" s="116" t="str">
        <f t="shared" si="45"/>
        <v>1489. Gestión de Programas Estrategias y Planes para el BienestarGestión Integral Estrategias y Programas2025</v>
      </c>
      <c r="G1432" s="118" t="s">
        <v>228</v>
      </c>
      <c r="H1432" s="118" t="s">
        <v>223</v>
      </c>
      <c r="I1432" s="118" t="s">
        <v>47</v>
      </c>
      <c r="J1432" s="116" t="s">
        <v>37</v>
      </c>
      <c r="K1432" s="119" t="s">
        <v>69</v>
      </c>
      <c r="L1432" s="119" t="s">
        <v>58</v>
      </c>
      <c r="M1432" s="120" t="s">
        <v>12</v>
      </c>
      <c r="N1432" s="96" t="s">
        <v>2</v>
      </c>
      <c r="O1432" s="116" t="str">
        <f t="shared" si="44"/>
        <v>1489. Gestión de Programas Estrategias y Planes para el BienestarGestión Integral Estrategias y Programas20256_DISTRITO3_MARZO_2026</v>
      </c>
      <c r="P1432" s="121">
        <v>122208</v>
      </c>
      <c r="Q1432" s="121"/>
      <c r="R1432" s="121"/>
      <c r="S1432" s="122"/>
      <c r="T1432" s="123">
        <v>0</v>
      </c>
    </row>
    <row r="1433" spans="2:20" ht="30.2" hidden="1" customHeight="1">
      <c r="B1433" s="117">
        <v>149</v>
      </c>
      <c r="C1433" s="118" t="s">
        <v>210</v>
      </c>
      <c r="D1433" s="118" t="s">
        <v>211</v>
      </c>
      <c r="E1433" s="83">
        <v>2025</v>
      </c>
      <c r="F1433" s="116" t="str">
        <f t="shared" si="45"/>
        <v>1499. Gestión de Programas Estrategias y Planes para el BienestarGestión Integral Estrategias y Programas2025</v>
      </c>
      <c r="G1433" s="118" t="s">
        <v>229</v>
      </c>
      <c r="H1433" s="118" t="s">
        <v>223</v>
      </c>
      <c r="I1433" s="118" t="s">
        <v>47</v>
      </c>
      <c r="J1433" s="116" t="s">
        <v>37</v>
      </c>
      <c r="K1433" s="119" t="s">
        <v>38</v>
      </c>
      <c r="L1433" s="119" t="s">
        <v>39</v>
      </c>
      <c r="M1433" s="120" t="s">
        <v>12</v>
      </c>
      <c r="N1433" s="96" t="s">
        <v>2</v>
      </c>
      <c r="O1433" s="116" t="str">
        <f t="shared" si="44"/>
        <v>1499. Gestión de Programas Estrategias y Planes para el BienestarGestión Integral Estrategias y Programas20256_DISTRITO3_MARZO_2026</v>
      </c>
      <c r="P1433" s="121">
        <v>3665168</v>
      </c>
      <c r="Q1433" s="121"/>
      <c r="R1433" s="121"/>
      <c r="S1433" s="122"/>
      <c r="T1433" s="123">
        <v>0</v>
      </c>
    </row>
    <row r="1434" spans="2:20" ht="30.2" hidden="1" customHeight="1">
      <c r="B1434" s="117">
        <v>150</v>
      </c>
      <c r="C1434" s="118" t="s">
        <v>210</v>
      </c>
      <c r="D1434" s="118" t="s">
        <v>211</v>
      </c>
      <c r="E1434" s="83">
        <v>2025</v>
      </c>
      <c r="F1434" s="116" t="str">
        <f t="shared" si="45"/>
        <v>1509. Gestión de Programas Estrategias y Planes para el BienestarGestión Integral Estrategias y Programas2025</v>
      </c>
      <c r="G1434" s="118" t="s">
        <v>230</v>
      </c>
      <c r="H1434" s="118" t="s">
        <v>223</v>
      </c>
      <c r="I1434" s="118" t="s">
        <v>47</v>
      </c>
      <c r="J1434" s="116" t="s">
        <v>37</v>
      </c>
      <c r="K1434" s="119" t="s">
        <v>38</v>
      </c>
      <c r="L1434" s="119" t="s">
        <v>39</v>
      </c>
      <c r="M1434" s="120" t="s">
        <v>12</v>
      </c>
      <c r="N1434" s="96" t="s">
        <v>2</v>
      </c>
      <c r="O1434" s="116" t="str">
        <f t="shared" si="44"/>
        <v>1509. Gestión de Programas Estrategias y Planes para el BienestarGestión Integral Estrategias y Programas20256_DISTRITO3_MARZO_2026</v>
      </c>
      <c r="P1434" s="121">
        <v>1057260</v>
      </c>
      <c r="Q1434" s="121"/>
      <c r="R1434" s="121"/>
      <c r="S1434" s="122"/>
      <c r="T1434" s="123">
        <v>0</v>
      </c>
    </row>
    <row r="1435" spans="2:20" ht="30.2" hidden="1" customHeight="1">
      <c r="B1435" s="117">
        <v>151</v>
      </c>
      <c r="C1435" s="118" t="s">
        <v>210</v>
      </c>
      <c r="D1435" s="118" t="s">
        <v>211</v>
      </c>
      <c r="E1435" s="83">
        <v>2025</v>
      </c>
      <c r="F1435" s="116" t="str">
        <f t="shared" si="45"/>
        <v>1519. Gestión de Programas Estrategias y Planes para el BienestarGestión Integral Estrategias y Programas2025</v>
      </c>
      <c r="G1435" s="118" t="s">
        <v>231</v>
      </c>
      <c r="H1435" s="118" t="s">
        <v>223</v>
      </c>
      <c r="I1435" s="118" t="s">
        <v>47</v>
      </c>
      <c r="J1435" s="116" t="s">
        <v>37</v>
      </c>
      <c r="K1435" s="119" t="s">
        <v>38</v>
      </c>
      <c r="L1435" s="119" t="s">
        <v>39</v>
      </c>
      <c r="M1435" s="120" t="s">
        <v>12</v>
      </c>
      <c r="N1435" s="96" t="s">
        <v>2</v>
      </c>
      <c r="O1435" s="116" t="str">
        <f t="shared" si="44"/>
        <v>1519. Gestión de Programas Estrategias y Planes para el BienestarGestión Integral Estrategias y Programas20256_DISTRITO3_MARZO_2026</v>
      </c>
      <c r="P1435" s="121">
        <v>1409680</v>
      </c>
      <c r="Q1435" s="121"/>
      <c r="R1435" s="121"/>
      <c r="S1435" s="122"/>
      <c r="T1435" s="123">
        <v>0</v>
      </c>
    </row>
    <row r="1436" spans="2:20" ht="30.2" hidden="1" customHeight="1">
      <c r="B1436" s="117">
        <v>152</v>
      </c>
      <c r="C1436" s="118" t="s">
        <v>210</v>
      </c>
      <c r="D1436" s="118" t="s">
        <v>211</v>
      </c>
      <c r="E1436" s="83">
        <v>2025</v>
      </c>
      <c r="F1436" s="116" t="str">
        <f t="shared" si="45"/>
        <v>1529. Gestión de Programas Estrategias y Planes para el BienestarGestión Integral Estrategias y Programas2025</v>
      </c>
      <c r="G1436" s="118" t="s">
        <v>232</v>
      </c>
      <c r="H1436" s="118" t="s">
        <v>223</v>
      </c>
      <c r="I1436" s="118" t="s">
        <v>47</v>
      </c>
      <c r="J1436" s="116" t="s">
        <v>37</v>
      </c>
      <c r="K1436" s="119" t="s">
        <v>38</v>
      </c>
      <c r="L1436" s="119" t="s">
        <v>39</v>
      </c>
      <c r="M1436" s="120" t="s">
        <v>12</v>
      </c>
      <c r="N1436" s="96" t="s">
        <v>2</v>
      </c>
      <c r="O1436" s="116" t="str">
        <f t="shared" si="44"/>
        <v>1529. Gestión de Programas Estrategias y Planes para el BienestarGestión Integral Estrategias y Programas20256_DISTRITO3_MARZO_2026</v>
      </c>
      <c r="P1436" s="121">
        <v>352420</v>
      </c>
      <c r="Q1436" s="121"/>
      <c r="R1436" s="121"/>
      <c r="S1436" s="122"/>
      <c r="T1436" s="123">
        <v>0</v>
      </c>
    </row>
    <row r="1437" spans="2:20" ht="30.2" hidden="1" customHeight="1">
      <c r="B1437" s="117">
        <v>153</v>
      </c>
      <c r="C1437" s="118" t="s">
        <v>210</v>
      </c>
      <c r="D1437" s="118" t="s">
        <v>211</v>
      </c>
      <c r="E1437" s="83">
        <v>2025</v>
      </c>
      <c r="F1437" s="116" t="str">
        <f t="shared" si="45"/>
        <v>1539. Gestión de Programas Estrategias y Planes para el BienestarGestión Integral Estrategias y Programas2025</v>
      </c>
      <c r="G1437" s="118" t="s">
        <v>233</v>
      </c>
      <c r="H1437" s="118" t="s">
        <v>213</v>
      </c>
      <c r="I1437" s="118" t="s">
        <v>47</v>
      </c>
      <c r="J1437" s="116" t="s">
        <v>37</v>
      </c>
      <c r="K1437" s="119" t="s">
        <v>38</v>
      </c>
      <c r="L1437" s="119" t="s">
        <v>39</v>
      </c>
      <c r="M1437" s="120" t="s">
        <v>12</v>
      </c>
      <c r="N1437" s="96" t="s">
        <v>2</v>
      </c>
      <c r="O1437" s="116" t="str">
        <f t="shared" si="44"/>
        <v>1539. Gestión de Programas Estrategias y Planes para el BienestarGestión Integral Estrategias y Programas20256_DISTRITO3_MARZO_2026</v>
      </c>
      <c r="P1437" s="121">
        <v>7347488</v>
      </c>
      <c r="Q1437" s="121"/>
      <c r="R1437" s="121"/>
      <c r="S1437" s="122"/>
      <c r="T1437" s="123">
        <v>0</v>
      </c>
    </row>
    <row r="1438" spans="2:20" ht="30.2" hidden="1" customHeight="1">
      <c r="B1438" s="117">
        <v>154</v>
      </c>
      <c r="C1438" s="118" t="s">
        <v>210</v>
      </c>
      <c r="D1438" s="118" t="s">
        <v>211</v>
      </c>
      <c r="E1438" s="83">
        <v>2025</v>
      </c>
      <c r="F1438" s="116" t="str">
        <f t="shared" si="45"/>
        <v>1549. Gestión de Programas Estrategias y Planes para el BienestarGestión Integral Estrategias y Programas2025</v>
      </c>
      <c r="G1438" s="118" t="s">
        <v>234</v>
      </c>
      <c r="H1438" s="118" t="s">
        <v>213</v>
      </c>
      <c r="I1438" s="118" t="s">
        <v>47</v>
      </c>
      <c r="J1438" s="116" t="s">
        <v>37</v>
      </c>
      <c r="K1438" s="119" t="s">
        <v>38</v>
      </c>
      <c r="L1438" s="119" t="s">
        <v>39</v>
      </c>
      <c r="M1438" s="120" t="s">
        <v>12</v>
      </c>
      <c r="N1438" s="96" t="s">
        <v>2</v>
      </c>
      <c r="O1438" s="116" t="str">
        <f t="shared" si="44"/>
        <v>1549. Gestión de Programas Estrategias y Planes para el BienestarGestión Integral Estrategias y Programas20256_DISTRITO3_MARZO_2026</v>
      </c>
      <c r="P1438" s="121">
        <v>7347488</v>
      </c>
      <c r="Q1438" s="121"/>
      <c r="R1438" s="121"/>
      <c r="S1438" s="122"/>
      <c r="T1438" s="123">
        <v>0</v>
      </c>
    </row>
    <row r="1439" spans="2:20" ht="30.2" hidden="1" customHeight="1">
      <c r="B1439" s="117">
        <v>155</v>
      </c>
      <c r="C1439" s="118" t="s">
        <v>210</v>
      </c>
      <c r="D1439" s="118" t="s">
        <v>211</v>
      </c>
      <c r="E1439" s="83">
        <v>2025</v>
      </c>
      <c r="F1439" s="116" t="str">
        <f t="shared" si="45"/>
        <v>1559. Gestión de Programas Estrategias y Planes para el BienestarGestión Integral Estrategias y Programas2025</v>
      </c>
      <c r="G1439" s="118" t="s">
        <v>235</v>
      </c>
      <c r="H1439" s="118" t="s">
        <v>213</v>
      </c>
      <c r="I1439" s="118" t="s">
        <v>47</v>
      </c>
      <c r="J1439" s="116" t="s">
        <v>37</v>
      </c>
      <c r="K1439" s="119" t="s">
        <v>38</v>
      </c>
      <c r="L1439" s="119" t="s">
        <v>39</v>
      </c>
      <c r="M1439" s="120" t="s">
        <v>12</v>
      </c>
      <c r="N1439" s="96" t="s">
        <v>2</v>
      </c>
      <c r="O1439" s="116" t="str">
        <f t="shared" si="44"/>
        <v>1559. Gestión de Programas Estrategias y Planes para el BienestarGestión Integral Estrategias y Programas20256_DISTRITO3_MARZO_2026</v>
      </c>
      <c r="P1439" s="121">
        <v>7347488</v>
      </c>
      <c r="Q1439" s="121"/>
      <c r="R1439" s="121"/>
      <c r="S1439" s="122"/>
      <c r="T1439" s="123">
        <v>0</v>
      </c>
    </row>
    <row r="1440" spans="2:20" ht="30.2" hidden="1" customHeight="1">
      <c r="B1440" s="117">
        <v>156</v>
      </c>
      <c r="C1440" s="118" t="s">
        <v>210</v>
      </c>
      <c r="D1440" s="118" t="s">
        <v>211</v>
      </c>
      <c r="E1440" s="83">
        <v>2025</v>
      </c>
      <c r="F1440" s="116" t="str">
        <f t="shared" si="45"/>
        <v>1569. Gestión de Programas Estrategias y Planes para el BienestarGestión Integral Estrategias y Programas2025</v>
      </c>
      <c r="G1440" s="118" t="s">
        <v>236</v>
      </c>
      <c r="H1440" s="118" t="s">
        <v>213</v>
      </c>
      <c r="I1440" s="118" t="s">
        <v>47</v>
      </c>
      <c r="J1440" s="116" t="s">
        <v>37</v>
      </c>
      <c r="K1440" s="119" t="s">
        <v>38</v>
      </c>
      <c r="L1440" s="119" t="s">
        <v>39</v>
      </c>
      <c r="M1440" s="120" t="s">
        <v>12</v>
      </c>
      <c r="N1440" s="96" t="s">
        <v>2</v>
      </c>
      <c r="O1440" s="116" t="str">
        <f t="shared" si="44"/>
        <v>1569. Gestión de Programas Estrategias y Planes para el BienestarGestión Integral Estrategias y Programas20256_DISTRITO3_MARZO_2026</v>
      </c>
      <c r="P1440" s="121">
        <v>13832016</v>
      </c>
      <c r="Q1440" s="121"/>
      <c r="R1440" s="121"/>
      <c r="S1440" s="122"/>
      <c r="T1440" s="123">
        <v>0</v>
      </c>
    </row>
    <row r="1441" spans="2:20" ht="30.2" hidden="1" customHeight="1">
      <c r="B1441" s="117">
        <v>157</v>
      </c>
      <c r="C1441" s="118" t="s">
        <v>210</v>
      </c>
      <c r="D1441" s="118" t="s">
        <v>211</v>
      </c>
      <c r="E1441" s="83">
        <v>2025</v>
      </c>
      <c r="F1441" s="116" t="str">
        <f t="shared" si="45"/>
        <v>1579. Gestión de Programas Estrategias y Planes para el BienestarGestión Integral Estrategias y Programas2025</v>
      </c>
      <c r="G1441" s="118" t="s">
        <v>237</v>
      </c>
      <c r="H1441" s="118" t="s">
        <v>213</v>
      </c>
      <c r="I1441" s="118" t="s">
        <v>47</v>
      </c>
      <c r="J1441" s="116" t="s">
        <v>37</v>
      </c>
      <c r="K1441" s="119" t="s">
        <v>38</v>
      </c>
      <c r="L1441" s="119" t="s">
        <v>39</v>
      </c>
      <c r="M1441" s="120" t="s">
        <v>12</v>
      </c>
      <c r="N1441" s="96" t="s">
        <v>2</v>
      </c>
      <c r="O1441" s="116" t="str">
        <f t="shared" si="44"/>
        <v>1579. Gestión de Programas Estrategias y Planes para el BienestarGestión Integral Estrategias y Programas20256_DISTRITO3_MARZO_2026</v>
      </c>
      <c r="P1441" s="121">
        <v>13832016</v>
      </c>
      <c r="Q1441" s="121"/>
      <c r="R1441" s="121"/>
      <c r="S1441" s="122"/>
      <c r="T1441" s="123">
        <v>0</v>
      </c>
    </row>
    <row r="1442" spans="2:20" ht="30.2" hidden="1" customHeight="1">
      <c r="B1442" s="117">
        <v>158</v>
      </c>
      <c r="C1442" s="118" t="s">
        <v>210</v>
      </c>
      <c r="D1442" s="118" t="s">
        <v>211</v>
      </c>
      <c r="E1442" s="83">
        <v>2025</v>
      </c>
      <c r="F1442" s="116" t="str">
        <f t="shared" si="45"/>
        <v>1589. Gestión de Programas Estrategias y Planes para el BienestarGestión Integral Estrategias y Programas2025</v>
      </c>
      <c r="G1442" s="118" t="s">
        <v>238</v>
      </c>
      <c r="H1442" s="118" t="s">
        <v>213</v>
      </c>
      <c r="I1442" s="118" t="s">
        <v>47</v>
      </c>
      <c r="J1442" s="116" t="s">
        <v>37</v>
      </c>
      <c r="K1442" s="119" t="s">
        <v>69</v>
      </c>
      <c r="L1442" s="119" t="s">
        <v>39</v>
      </c>
      <c r="M1442" s="120" t="s">
        <v>12</v>
      </c>
      <c r="N1442" s="96" t="s">
        <v>2</v>
      </c>
      <c r="O1442" s="116" t="str">
        <f t="shared" si="44"/>
        <v>1589. Gestión de Programas Estrategias y Planes para el BienestarGestión Integral Estrategias y Programas20256_DISTRITO3_MARZO_2026</v>
      </c>
      <c r="P1442" s="121">
        <v>2114520</v>
      </c>
      <c r="Q1442" s="121"/>
      <c r="R1442" s="121"/>
      <c r="S1442" s="122"/>
      <c r="T1442" s="123">
        <v>0</v>
      </c>
    </row>
    <row r="1443" spans="2:20" ht="30.2" hidden="1" customHeight="1">
      <c r="B1443" s="117">
        <v>159</v>
      </c>
      <c r="C1443" s="118" t="s">
        <v>210</v>
      </c>
      <c r="D1443" s="118" t="s">
        <v>211</v>
      </c>
      <c r="E1443" s="83">
        <v>2025</v>
      </c>
      <c r="F1443" s="116" t="str">
        <f t="shared" si="45"/>
        <v>1599. Gestión de Programas Estrategias y Planes para el BienestarGestión Integral Estrategias y Programas2025</v>
      </c>
      <c r="G1443" s="118" t="s">
        <v>239</v>
      </c>
      <c r="H1443" s="118" t="s">
        <v>213</v>
      </c>
      <c r="I1443" s="118" t="s">
        <v>47</v>
      </c>
      <c r="J1443" s="116" t="s">
        <v>37</v>
      </c>
      <c r="K1443" s="119" t="s">
        <v>38</v>
      </c>
      <c r="L1443" s="119" t="s">
        <v>39</v>
      </c>
      <c r="M1443" s="120" t="s">
        <v>12</v>
      </c>
      <c r="N1443" s="96" t="s">
        <v>2</v>
      </c>
      <c r="O1443" s="116" t="str">
        <f t="shared" si="44"/>
        <v>1599. Gestión de Programas Estrategias y Planes para el BienestarGestión Integral Estrategias y Programas20256_DISTRITO3_MARZO_2026</v>
      </c>
      <c r="P1443" s="121">
        <v>4370008</v>
      </c>
      <c r="Q1443" s="121"/>
      <c r="R1443" s="121"/>
      <c r="S1443" s="122"/>
      <c r="T1443" s="123">
        <v>0</v>
      </c>
    </row>
    <row r="1444" spans="2:20" ht="30.2" hidden="1" customHeight="1">
      <c r="B1444" s="117">
        <v>160</v>
      </c>
      <c r="C1444" s="118" t="s">
        <v>210</v>
      </c>
      <c r="D1444" s="118" t="s">
        <v>211</v>
      </c>
      <c r="E1444" s="83">
        <v>2025</v>
      </c>
      <c r="F1444" s="116" t="str">
        <f t="shared" si="45"/>
        <v>1609. Gestión de Programas Estrategias y Planes para el BienestarGestión Integral Estrategias y Programas2025</v>
      </c>
      <c r="G1444" s="118" t="s">
        <v>240</v>
      </c>
      <c r="H1444" s="118" t="s">
        <v>213</v>
      </c>
      <c r="I1444" s="118" t="s">
        <v>47</v>
      </c>
      <c r="J1444" s="116" t="s">
        <v>37</v>
      </c>
      <c r="K1444" s="119" t="s">
        <v>38</v>
      </c>
      <c r="L1444" s="119" t="s">
        <v>39</v>
      </c>
      <c r="M1444" s="120" t="s">
        <v>12</v>
      </c>
      <c r="N1444" s="96" t="s">
        <v>2</v>
      </c>
      <c r="O1444" s="116" t="str">
        <f t="shared" si="44"/>
        <v>1609. Gestión de Programas Estrategias y Planes para el BienestarGestión Integral Estrategias y Programas20256_DISTRITO3_MARZO_2026</v>
      </c>
      <c r="P1444" s="121">
        <v>3994272</v>
      </c>
      <c r="Q1444" s="121"/>
      <c r="R1444" s="121"/>
      <c r="S1444" s="122"/>
      <c r="T1444" s="123">
        <v>0</v>
      </c>
    </row>
    <row r="1445" spans="2:20" ht="30.2" hidden="1" customHeight="1">
      <c r="B1445" s="117">
        <v>161</v>
      </c>
      <c r="C1445" s="118" t="s">
        <v>210</v>
      </c>
      <c r="D1445" s="118" t="s">
        <v>211</v>
      </c>
      <c r="E1445" s="83">
        <v>2025</v>
      </c>
      <c r="F1445" s="116" t="str">
        <f t="shared" si="45"/>
        <v>1619. Gestión de Programas Estrategias y Planes para el BienestarGestión Integral Estrategias y Programas2025</v>
      </c>
      <c r="G1445" s="118" t="s">
        <v>241</v>
      </c>
      <c r="H1445" s="118" t="s">
        <v>215</v>
      </c>
      <c r="I1445" s="118" t="s">
        <v>47</v>
      </c>
      <c r="J1445" s="116" t="s">
        <v>37</v>
      </c>
      <c r="K1445" s="119" t="s">
        <v>38</v>
      </c>
      <c r="L1445" s="119" t="s">
        <v>39</v>
      </c>
      <c r="M1445" s="120" t="s">
        <v>12</v>
      </c>
      <c r="N1445" s="96" t="s">
        <v>2</v>
      </c>
      <c r="O1445" s="116" t="str">
        <f t="shared" si="44"/>
        <v>1619. Gestión de Programas Estrategias y Planes para el BienestarGestión Integral Estrategias y Programas20256_DISTRITO3_MARZO_2026</v>
      </c>
      <c r="P1445" s="121">
        <v>7347488</v>
      </c>
      <c r="Q1445" s="121"/>
      <c r="R1445" s="121"/>
      <c r="S1445" s="122"/>
      <c r="T1445" s="123">
        <v>0</v>
      </c>
    </row>
    <row r="1446" spans="2:20" ht="30.2" hidden="1" customHeight="1">
      <c r="B1446" s="117">
        <v>162</v>
      </c>
      <c r="C1446" s="118" t="s">
        <v>210</v>
      </c>
      <c r="D1446" s="118" t="s">
        <v>211</v>
      </c>
      <c r="E1446" s="83">
        <v>2025</v>
      </c>
      <c r="F1446" s="116" t="str">
        <f t="shared" si="45"/>
        <v>1629. Gestión de Programas Estrategias y Planes para el BienestarGestión Integral Estrategias y Programas2025</v>
      </c>
      <c r="G1446" s="118" t="s">
        <v>242</v>
      </c>
      <c r="H1446" s="118" t="s">
        <v>215</v>
      </c>
      <c r="I1446" s="118" t="s">
        <v>47</v>
      </c>
      <c r="J1446" s="116" t="s">
        <v>37</v>
      </c>
      <c r="K1446" s="119" t="s">
        <v>38</v>
      </c>
      <c r="L1446" s="119" t="s">
        <v>39</v>
      </c>
      <c r="M1446" s="120" t="s">
        <v>12</v>
      </c>
      <c r="N1446" s="96" t="s">
        <v>2</v>
      </c>
      <c r="O1446" s="116" t="str">
        <f t="shared" si="44"/>
        <v>1629. Gestión de Programas Estrategias y Planes para el BienestarGestión Integral Estrategias y Programas20256_DISTRITO3_MARZO_2026</v>
      </c>
      <c r="P1446" s="121">
        <v>10478800</v>
      </c>
      <c r="Q1446" s="121"/>
      <c r="R1446" s="121"/>
      <c r="S1446" s="122"/>
      <c r="T1446" s="123">
        <v>0</v>
      </c>
    </row>
    <row r="1447" spans="2:20" ht="30.2" hidden="1" customHeight="1">
      <c r="B1447" s="117">
        <v>163</v>
      </c>
      <c r="C1447" s="118" t="s">
        <v>210</v>
      </c>
      <c r="D1447" s="118" t="s">
        <v>211</v>
      </c>
      <c r="E1447" s="83">
        <v>2025</v>
      </c>
      <c r="F1447" s="116" t="str">
        <f t="shared" si="45"/>
        <v>1639. Gestión de Programas Estrategias y Planes para el BienestarGestión Integral Estrategias y Programas2025</v>
      </c>
      <c r="G1447" s="118" t="s">
        <v>243</v>
      </c>
      <c r="H1447" s="118" t="s">
        <v>215</v>
      </c>
      <c r="I1447" s="118" t="s">
        <v>47</v>
      </c>
      <c r="J1447" s="116" t="s">
        <v>37</v>
      </c>
      <c r="K1447" s="119" t="s">
        <v>38</v>
      </c>
      <c r="L1447" s="119" t="s">
        <v>39</v>
      </c>
      <c r="M1447" s="120" t="s">
        <v>12</v>
      </c>
      <c r="N1447" s="96" t="s">
        <v>2</v>
      </c>
      <c r="O1447" s="116" t="str">
        <f t="shared" si="44"/>
        <v>1639. Gestión de Programas Estrategias y Planes para el BienestarGestión Integral Estrategias y Programas20256_DISTRITO3_MARZO_2026</v>
      </c>
      <c r="P1447" s="121">
        <v>3994272</v>
      </c>
      <c r="Q1447" s="121"/>
      <c r="R1447" s="121"/>
      <c r="S1447" s="122"/>
      <c r="T1447" s="123">
        <v>0</v>
      </c>
    </row>
    <row r="1448" spans="2:20" ht="30.2" hidden="1" customHeight="1">
      <c r="B1448" s="117">
        <v>164</v>
      </c>
      <c r="C1448" s="118" t="s">
        <v>210</v>
      </c>
      <c r="D1448" s="118" t="s">
        <v>211</v>
      </c>
      <c r="E1448" s="83">
        <v>2025</v>
      </c>
      <c r="F1448" s="116" t="str">
        <f t="shared" si="45"/>
        <v>1649. Gestión de Programas Estrategias y Planes para el BienestarGestión Integral Estrategias y Programas2025</v>
      </c>
      <c r="G1448" s="118" t="s">
        <v>244</v>
      </c>
      <c r="H1448" s="118" t="s">
        <v>215</v>
      </c>
      <c r="I1448" s="118" t="s">
        <v>47</v>
      </c>
      <c r="J1448" s="116" t="s">
        <v>37</v>
      </c>
      <c r="K1448" s="119" t="s">
        <v>38</v>
      </c>
      <c r="L1448" s="119" t="s">
        <v>39</v>
      </c>
      <c r="M1448" s="120" t="s">
        <v>12</v>
      </c>
      <c r="N1448" s="96" t="s">
        <v>2</v>
      </c>
      <c r="O1448" s="116" t="str">
        <f t="shared" si="44"/>
        <v>1649. Gestión de Programas Estrategias y Planes para el BienestarGestión Integral Estrategias y Programas20256_DISTRITO3_MARZO_2026</v>
      </c>
      <c r="P1448" s="121">
        <v>6484528</v>
      </c>
      <c r="Q1448" s="121"/>
      <c r="R1448" s="121"/>
      <c r="S1448" s="122"/>
      <c r="T1448" s="123">
        <v>0</v>
      </c>
    </row>
    <row r="1449" spans="2:20" ht="30.2" hidden="1" customHeight="1">
      <c r="B1449" s="117">
        <v>165</v>
      </c>
      <c r="C1449" s="118" t="s">
        <v>210</v>
      </c>
      <c r="D1449" s="118" t="s">
        <v>211</v>
      </c>
      <c r="E1449" s="83">
        <v>2025</v>
      </c>
      <c r="F1449" s="116" t="str">
        <f t="shared" si="45"/>
        <v>1659. Gestión de Programas Estrategias y Planes para el BienestarGestión Integral Estrategias y Programas2025</v>
      </c>
      <c r="G1449" s="118" t="s">
        <v>245</v>
      </c>
      <c r="H1449" s="118" t="s">
        <v>215</v>
      </c>
      <c r="I1449" s="118" t="s">
        <v>47</v>
      </c>
      <c r="J1449" s="116" t="s">
        <v>37</v>
      </c>
      <c r="K1449" s="119" t="s">
        <v>38</v>
      </c>
      <c r="L1449" s="119" t="s">
        <v>39</v>
      </c>
      <c r="M1449" s="120" t="s">
        <v>12</v>
      </c>
      <c r="N1449" s="96" t="s">
        <v>2</v>
      </c>
      <c r="O1449" s="116" t="str">
        <f t="shared" si="44"/>
        <v>1659. Gestión de Programas Estrategias y Planes para el BienestarGestión Integral Estrategias y Programas20256_DISTRITO3_MARZO_2026</v>
      </c>
      <c r="P1449" s="121">
        <v>3994272</v>
      </c>
      <c r="Q1449" s="121"/>
      <c r="R1449" s="121"/>
      <c r="S1449" s="122"/>
      <c r="T1449" s="123">
        <v>0</v>
      </c>
    </row>
    <row r="1450" spans="2:20" ht="30.2" hidden="1" customHeight="1">
      <c r="B1450" s="117">
        <v>166</v>
      </c>
      <c r="C1450" s="118" t="s">
        <v>210</v>
      </c>
      <c r="D1450" s="118" t="s">
        <v>211</v>
      </c>
      <c r="E1450" s="83">
        <v>2025</v>
      </c>
      <c r="F1450" s="116" t="str">
        <f t="shared" si="45"/>
        <v>1669. Gestión de Programas Estrategias y Planes para el BienestarGestión Integral Estrategias y Programas2025</v>
      </c>
      <c r="G1450" s="118" t="s">
        <v>246</v>
      </c>
      <c r="H1450" s="118" t="s">
        <v>215</v>
      </c>
      <c r="I1450" s="118" t="s">
        <v>47</v>
      </c>
      <c r="J1450" s="116" t="s">
        <v>37</v>
      </c>
      <c r="K1450" s="119" t="s">
        <v>38</v>
      </c>
      <c r="L1450" s="119" t="s">
        <v>39</v>
      </c>
      <c r="M1450" s="120" t="s">
        <v>12</v>
      </c>
      <c r="N1450" s="96" t="s">
        <v>2</v>
      </c>
      <c r="O1450" s="116" t="str">
        <f t="shared" si="44"/>
        <v>1669. Gestión de Programas Estrategias y Planes para el BienestarGestión Integral Estrategias y Programas20256_DISTRITO3_MARZO_2026</v>
      </c>
      <c r="P1450" s="121">
        <v>2983376</v>
      </c>
      <c r="Q1450" s="121"/>
      <c r="R1450" s="121"/>
      <c r="S1450" s="122"/>
      <c r="T1450" s="123">
        <v>0</v>
      </c>
    </row>
    <row r="1451" spans="2:20" ht="30.2" hidden="1" customHeight="1">
      <c r="B1451" s="117">
        <v>167</v>
      </c>
      <c r="C1451" s="118" t="s">
        <v>210</v>
      </c>
      <c r="D1451" s="118" t="s">
        <v>211</v>
      </c>
      <c r="E1451" s="83">
        <v>2025</v>
      </c>
      <c r="F1451" s="116" t="str">
        <f t="shared" si="45"/>
        <v>1679. Gestión de Programas Estrategias y Planes para el BienestarGestión Integral Estrategias y Programas2025</v>
      </c>
      <c r="G1451" s="118" t="s">
        <v>247</v>
      </c>
      <c r="H1451" s="118" t="s">
        <v>215</v>
      </c>
      <c r="I1451" s="118" t="s">
        <v>47</v>
      </c>
      <c r="J1451" s="116" t="s">
        <v>37</v>
      </c>
      <c r="K1451" s="119" t="s">
        <v>38</v>
      </c>
      <c r="L1451" s="119" t="s">
        <v>39</v>
      </c>
      <c r="M1451" s="120" t="s">
        <v>12</v>
      </c>
      <c r="N1451" s="96" t="s">
        <v>2</v>
      </c>
      <c r="O1451" s="116" t="str">
        <f t="shared" si="44"/>
        <v>1679. Gestión de Programas Estrategias y Planes para el BienestarGestión Integral Estrategias y Programas20256_DISTRITO3_MARZO_2026</v>
      </c>
      <c r="P1451" s="121">
        <v>6484528</v>
      </c>
      <c r="Q1451" s="121"/>
      <c r="R1451" s="121"/>
      <c r="S1451" s="122"/>
      <c r="T1451" s="123">
        <v>0</v>
      </c>
    </row>
    <row r="1452" spans="2:20" ht="30.2" hidden="1" customHeight="1">
      <c r="B1452" s="117">
        <v>168</v>
      </c>
      <c r="C1452" s="118" t="s">
        <v>210</v>
      </c>
      <c r="D1452" s="118" t="s">
        <v>211</v>
      </c>
      <c r="E1452" s="83">
        <v>2025</v>
      </c>
      <c r="F1452" s="116" t="str">
        <f t="shared" si="45"/>
        <v>1689. Gestión de Programas Estrategias y Planes para el BienestarGestión Integral Estrategias y Programas2025</v>
      </c>
      <c r="G1452" s="118" t="s">
        <v>248</v>
      </c>
      <c r="H1452" s="118" t="s">
        <v>215</v>
      </c>
      <c r="I1452" s="118" t="s">
        <v>47</v>
      </c>
      <c r="J1452" s="116" t="s">
        <v>37</v>
      </c>
      <c r="K1452" s="119" t="s">
        <v>38</v>
      </c>
      <c r="L1452" s="119" t="s">
        <v>39</v>
      </c>
      <c r="M1452" s="120" t="s">
        <v>12</v>
      </c>
      <c r="N1452" s="96" t="s">
        <v>2</v>
      </c>
      <c r="O1452" s="116" t="str">
        <f t="shared" si="44"/>
        <v>1689. Gestión de Programas Estrategias y Planes para el BienestarGestión Integral Estrategias y Programas20256_DISTRITO3_MARZO_2026</v>
      </c>
      <c r="P1452" s="121">
        <v>3994272</v>
      </c>
      <c r="Q1452" s="121"/>
      <c r="R1452" s="121"/>
      <c r="S1452" s="122"/>
      <c r="T1452" s="123">
        <v>0</v>
      </c>
    </row>
    <row r="1453" spans="2:20" ht="30.2" hidden="1" customHeight="1">
      <c r="B1453" s="117">
        <v>169</v>
      </c>
      <c r="C1453" s="118" t="s">
        <v>210</v>
      </c>
      <c r="D1453" s="118" t="s">
        <v>211</v>
      </c>
      <c r="E1453" s="83">
        <v>2025</v>
      </c>
      <c r="F1453" s="116" t="str">
        <f t="shared" si="45"/>
        <v>1699. Gestión de Programas Estrategias y Planes para el BienestarGestión Integral Estrategias y Programas2025</v>
      </c>
      <c r="G1453" s="118" t="s">
        <v>249</v>
      </c>
      <c r="H1453" s="118" t="s">
        <v>215</v>
      </c>
      <c r="I1453" s="118" t="s">
        <v>47</v>
      </c>
      <c r="J1453" s="116" t="s">
        <v>37</v>
      </c>
      <c r="K1453" s="119" t="s">
        <v>38</v>
      </c>
      <c r="L1453" s="119" t="s">
        <v>39</v>
      </c>
      <c r="M1453" s="120" t="s">
        <v>12</v>
      </c>
      <c r="N1453" s="96" t="s">
        <v>2</v>
      </c>
      <c r="O1453" s="116" t="str">
        <f t="shared" si="44"/>
        <v>1699. Gestión de Programas Estrategias y Planes para el BienestarGestión Integral Estrategias y Programas20256_DISTRITO3_MARZO_2026</v>
      </c>
      <c r="P1453" s="121">
        <v>3994272</v>
      </c>
      <c r="Q1453" s="121"/>
      <c r="R1453" s="121"/>
      <c r="S1453" s="122"/>
      <c r="T1453" s="123">
        <v>0</v>
      </c>
    </row>
    <row r="1454" spans="2:20" ht="30.2" hidden="1" customHeight="1">
      <c r="B1454" s="117">
        <v>170</v>
      </c>
      <c r="C1454" s="118" t="s">
        <v>210</v>
      </c>
      <c r="D1454" s="118" t="s">
        <v>211</v>
      </c>
      <c r="E1454" s="83">
        <v>2025</v>
      </c>
      <c r="F1454" s="116" t="str">
        <f t="shared" si="45"/>
        <v>1709. Gestión de Programas Estrategias y Planes para el BienestarGestión Integral Estrategias y Programas2025</v>
      </c>
      <c r="G1454" s="118" t="s">
        <v>250</v>
      </c>
      <c r="H1454" s="118" t="s">
        <v>215</v>
      </c>
      <c r="I1454" s="118" t="s">
        <v>47</v>
      </c>
      <c r="J1454" s="116" t="s">
        <v>37</v>
      </c>
      <c r="K1454" s="119" t="s">
        <v>251</v>
      </c>
      <c r="L1454" s="119" t="s">
        <v>39</v>
      </c>
      <c r="M1454" s="120" t="s">
        <v>12</v>
      </c>
      <c r="N1454" s="96" t="s">
        <v>2</v>
      </c>
      <c r="O1454" s="116" t="str">
        <f t="shared" si="44"/>
        <v>1709. Gestión de Programas Estrategias y Planes para el BienestarGestión Integral Estrategias y Programas20256_DISTRITO3_MARZO_2026</v>
      </c>
      <c r="P1454" s="121">
        <v>19450000</v>
      </c>
      <c r="Q1454" s="121"/>
      <c r="R1454" s="121"/>
      <c r="S1454" s="122"/>
      <c r="T1454" s="123">
        <v>0</v>
      </c>
    </row>
    <row r="1455" spans="2:20" ht="30.2" hidden="1" customHeight="1">
      <c r="B1455" s="117">
        <v>171</v>
      </c>
      <c r="C1455" s="118" t="s">
        <v>210</v>
      </c>
      <c r="D1455" s="118" t="s">
        <v>211</v>
      </c>
      <c r="E1455" s="83">
        <v>2025</v>
      </c>
      <c r="F1455" s="116" t="str">
        <f t="shared" si="45"/>
        <v>1719. Gestión de Programas Estrategias y Planes para el BienestarGestión Integral Estrategias y Programas2025</v>
      </c>
      <c r="G1455" s="118" t="s">
        <v>252</v>
      </c>
      <c r="H1455" s="118" t="s">
        <v>215</v>
      </c>
      <c r="I1455" s="118" t="s">
        <v>47</v>
      </c>
      <c r="J1455" s="116" t="s">
        <v>37</v>
      </c>
      <c r="K1455" s="119" t="s">
        <v>253</v>
      </c>
      <c r="L1455" s="119" t="s">
        <v>39</v>
      </c>
      <c r="M1455" s="120" t="s">
        <v>12</v>
      </c>
      <c r="N1455" s="96" t="s">
        <v>2</v>
      </c>
      <c r="O1455" s="116" t="str">
        <f t="shared" si="44"/>
        <v>1719. Gestión de Programas Estrategias y Planes para el BienestarGestión Integral Estrategias y Programas20256_DISTRITO3_MARZO_2026</v>
      </c>
      <c r="P1455" s="121">
        <v>3994272</v>
      </c>
      <c r="Q1455" s="121"/>
      <c r="R1455" s="121"/>
      <c r="S1455" s="122"/>
      <c r="T1455" s="123">
        <v>0</v>
      </c>
    </row>
    <row r="1456" spans="2:20" ht="30.2" hidden="1" customHeight="1">
      <c r="B1456" s="117">
        <v>172</v>
      </c>
      <c r="C1456" s="118" t="s">
        <v>210</v>
      </c>
      <c r="D1456" s="118" t="s">
        <v>211</v>
      </c>
      <c r="E1456" s="83">
        <v>2025</v>
      </c>
      <c r="F1456" s="116" t="str">
        <f t="shared" si="45"/>
        <v>1729. Gestión de Programas Estrategias y Planes para el BienestarGestión Integral Estrategias y Programas2025</v>
      </c>
      <c r="G1456" s="118" t="s">
        <v>254</v>
      </c>
      <c r="H1456" s="118" t="s">
        <v>215</v>
      </c>
      <c r="I1456" s="118" t="s">
        <v>47</v>
      </c>
      <c r="J1456" s="116" t="s">
        <v>37</v>
      </c>
      <c r="K1456" s="119" t="s">
        <v>38</v>
      </c>
      <c r="L1456" s="119" t="s">
        <v>39</v>
      </c>
      <c r="M1456" s="120" t="s">
        <v>12</v>
      </c>
      <c r="N1456" s="96" t="s">
        <v>2</v>
      </c>
      <c r="O1456" s="116" t="str">
        <f t="shared" si="44"/>
        <v>1729. Gestión de Programas Estrategias y Planes para el BienestarGestión Integral Estrategias y Programas20256_DISTRITO3_MARZO_2026</v>
      </c>
      <c r="P1456" s="121">
        <v>9985680</v>
      </c>
      <c r="Q1456" s="121"/>
      <c r="R1456" s="121"/>
      <c r="S1456" s="122"/>
      <c r="T1456" s="123">
        <v>0</v>
      </c>
    </row>
    <row r="1457" spans="2:20" ht="30.2" hidden="1" customHeight="1">
      <c r="B1457" s="117">
        <v>173</v>
      </c>
      <c r="C1457" s="118" t="s">
        <v>210</v>
      </c>
      <c r="D1457" s="118" t="s">
        <v>211</v>
      </c>
      <c r="E1457" s="83">
        <v>2025</v>
      </c>
      <c r="F1457" s="116" t="str">
        <f t="shared" si="45"/>
        <v>1739. Gestión de Programas Estrategias y Planes para el BienestarGestión Integral Estrategias y Programas2025</v>
      </c>
      <c r="G1457" s="118" t="s">
        <v>255</v>
      </c>
      <c r="H1457" s="118" t="s">
        <v>215</v>
      </c>
      <c r="I1457" s="118" t="s">
        <v>47</v>
      </c>
      <c r="J1457" s="116" t="s">
        <v>37</v>
      </c>
      <c r="K1457" s="119" t="s">
        <v>38</v>
      </c>
      <c r="L1457" s="119" t="s">
        <v>39</v>
      </c>
      <c r="M1457" s="120" t="s">
        <v>12</v>
      </c>
      <c r="N1457" s="96" t="s">
        <v>2</v>
      </c>
      <c r="O1457" s="116" t="str">
        <f t="shared" si="44"/>
        <v>1739. Gestión de Programas Estrategias y Planes para el BienestarGestión Integral Estrategias y Programas20256_DISTRITO3_MARZO_2026</v>
      </c>
      <c r="P1457" s="121">
        <v>2983376</v>
      </c>
      <c r="Q1457" s="121"/>
      <c r="R1457" s="121"/>
      <c r="S1457" s="122"/>
      <c r="T1457" s="123">
        <v>0</v>
      </c>
    </row>
    <row r="1458" spans="2:20" ht="30.2" hidden="1" customHeight="1">
      <c r="B1458" s="117">
        <v>174</v>
      </c>
      <c r="C1458" s="118" t="s">
        <v>256</v>
      </c>
      <c r="D1458" s="118" t="s">
        <v>257</v>
      </c>
      <c r="E1458" s="83">
        <v>2025</v>
      </c>
      <c r="F1458" s="116" t="str">
        <f t="shared" si="45"/>
        <v>17410. Proceso integral e integrado de la Vigilancia de la Salud PúblicaVigilancia en salud pública2025</v>
      </c>
      <c r="G1458" s="118" t="s">
        <v>258</v>
      </c>
      <c r="H1458" s="118" t="s">
        <v>259</v>
      </c>
      <c r="I1458" s="118" t="s">
        <v>47</v>
      </c>
      <c r="J1458" s="116" t="s">
        <v>37</v>
      </c>
      <c r="K1458" s="119" t="s">
        <v>38</v>
      </c>
      <c r="L1458" s="119" t="s">
        <v>39</v>
      </c>
      <c r="M1458" s="120" t="s">
        <v>12</v>
      </c>
      <c r="N1458" s="96" t="s">
        <v>2</v>
      </c>
      <c r="O1458" s="116" t="str">
        <f t="shared" si="44"/>
        <v>17410. Proceso integral e integrado de la Vigilancia de la Salud PúblicaVigilancia en salud pública20256_DISTRITO3_MARZO_2026</v>
      </c>
      <c r="P1458" s="121">
        <v>37920928</v>
      </c>
      <c r="Q1458" s="121"/>
      <c r="R1458" s="121"/>
      <c r="S1458" s="122">
        <v>0</v>
      </c>
      <c r="T1458" s="123">
        <v>0</v>
      </c>
    </row>
    <row r="1459" spans="2:20" ht="30.2" hidden="1" customHeight="1">
      <c r="B1459" s="117">
        <v>175</v>
      </c>
      <c r="C1459" s="118" t="s">
        <v>256</v>
      </c>
      <c r="D1459" s="118" t="s">
        <v>257</v>
      </c>
      <c r="E1459" s="83">
        <v>2025</v>
      </c>
      <c r="F1459" s="116" t="str">
        <f t="shared" si="45"/>
        <v>17510. Proceso integral e integrado de la Vigilancia de la Salud PúblicaVigilancia en salud pública2025</v>
      </c>
      <c r="G1459" s="118" t="s">
        <v>260</v>
      </c>
      <c r="H1459" s="118" t="s">
        <v>259</v>
      </c>
      <c r="I1459" s="118" t="s">
        <v>47</v>
      </c>
      <c r="J1459" s="116" t="s">
        <v>37</v>
      </c>
      <c r="K1459" s="119" t="s">
        <v>38</v>
      </c>
      <c r="L1459" s="119" t="s">
        <v>39</v>
      </c>
      <c r="M1459" s="120" t="s">
        <v>12</v>
      </c>
      <c r="N1459" s="96" t="s">
        <v>2</v>
      </c>
      <c r="O1459" s="116" t="str">
        <f t="shared" si="44"/>
        <v>17510. Proceso integral e integrado de la Vigilancia de la Salud PúblicaVigilancia en salud pública20256_DISTRITO3_MARZO_2026</v>
      </c>
      <c r="P1459" s="121">
        <v>26899696</v>
      </c>
      <c r="Q1459" s="121"/>
      <c r="R1459" s="121"/>
      <c r="S1459" s="122">
        <v>0</v>
      </c>
      <c r="T1459" s="123">
        <v>0</v>
      </c>
    </row>
    <row r="1460" spans="2:20" ht="30.2" hidden="1" customHeight="1">
      <c r="B1460" s="117">
        <v>176</v>
      </c>
      <c r="C1460" s="118" t="s">
        <v>256</v>
      </c>
      <c r="D1460" s="118" t="s">
        <v>257</v>
      </c>
      <c r="E1460" s="83">
        <v>2025</v>
      </c>
      <c r="F1460" s="116" t="str">
        <f t="shared" si="45"/>
        <v>17610. Proceso integral e integrado de la Vigilancia de la Salud PúblicaVigilancia en salud pública2025</v>
      </c>
      <c r="G1460" s="118" t="s">
        <v>261</v>
      </c>
      <c r="H1460" s="118" t="s">
        <v>259</v>
      </c>
      <c r="I1460" s="118" t="s">
        <v>47</v>
      </c>
      <c r="J1460" s="116" t="s">
        <v>37</v>
      </c>
      <c r="K1460" s="119" t="s">
        <v>38</v>
      </c>
      <c r="L1460" s="119" t="s">
        <v>58</v>
      </c>
      <c r="M1460" s="120" t="s">
        <v>12</v>
      </c>
      <c r="N1460" s="96" t="s">
        <v>2</v>
      </c>
      <c r="O1460" s="116" t="str">
        <f t="shared" si="44"/>
        <v>17610. Proceso integral e integrado de la Vigilancia de la Salud PúblicaVigilancia en salud pública20256_DISTRITO3_MARZO_2026</v>
      </c>
      <c r="P1460" s="121">
        <v>28206464</v>
      </c>
      <c r="Q1460" s="121"/>
      <c r="R1460" s="121"/>
      <c r="S1460" s="122">
        <v>0</v>
      </c>
      <c r="T1460" s="123">
        <v>0</v>
      </c>
    </row>
    <row r="1461" spans="2:20" ht="30.2" hidden="1" customHeight="1">
      <c r="B1461" s="117">
        <v>177</v>
      </c>
      <c r="C1461" s="118" t="s">
        <v>256</v>
      </c>
      <c r="D1461" s="118" t="s">
        <v>257</v>
      </c>
      <c r="E1461" s="83">
        <v>2025</v>
      </c>
      <c r="F1461" s="116" t="str">
        <f t="shared" si="45"/>
        <v>17710. Proceso integral e integrado de la Vigilancia de la Salud PúblicaVigilancia en salud pública2025</v>
      </c>
      <c r="G1461" s="118" t="s">
        <v>262</v>
      </c>
      <c r="H1461" s="118" t="s">
        <v>259</v>
      </c>
      <c r="I1461" s="118" t="s">
        <v>47</v>
      </c>
      <c r="J1461" s="116" t="s">
        <v>37</v>
      </c>
      <c r="K1461" s="119" t="s">
        <v>38</v>
      </c>
      <c r="L1461" s="119" t="s">
        <v>58</v>
      </c>
      <c r="M1461" s="120" t="s">
        <v>12</v>
      </c>
      <c r="N1461" s="96" t="s">
        <v>2</v>
      </c>
      <c r="O1461" s="116" t="str">
        <f t="shared" si="44"/>
        <v>17710. Proceso integral e integrado de la Vigilancia de la Salud PúblicaVigilancia en salud pública20256_DISTRITO3_MARZO_2026</v>
      </c>
      <c r="P1461" s="121">
        <v>37181248</v>
      </c>
      <c r="Q1461" s="121"/>
      <c r="R1461" s="121"/>
      <c r="S1461" s="122">
        <v>0</v>
      </c>
      <c r="T1461" s="123">
        <v>0</v>
      </c>
    </row>
    <row r="1462" spans="2:20" ht="30.2" hidden="1" customHeight="1">
      <c r="B1462" s="117">
        <v>178</v>
      </c>
      <c r="C1462" s="118" t="s">
        <v>256</v>
      </c>
      <c r="D1462" s="118" t="s">
        <v>257</v>
      </c>
      <c r="E1462" s="83">
        <v>2025</v>
      </c>
      <c r="F1462" s="116" t="str">
        <f t="shared" si="45"/>
        <v>17810. Proceso integral e integrado de la Vigilancia de la Salud PúblicaVigilancia en salud pública2025</v>
      </c>
      <c r="G1462" s="118" t="s">
        <v>263</v>
      </c>
      <c r="H1462" s="118" t="s">
        <v>259</v>
      </c>
      <c r="I1462" s="118" t="s">
        <v>47</v>
      </c>
      <c r="J1462" s="116" t="s">
        <v>37</v>
      </c>
      <c r="K1462" s="119" t="s">
        <v>38</v>
      </c>
      <c r="L1462" s="119" t="s">
        <v>39</v>
      </c>
      <c r="M1462" s="120" t="s">
        <v>12</v>
      </c>
      <c r="N1462" s="96" t="s">
        <v>2</v>
      </c>
      <c r="O1462" s="116" t="str">
        <f t="shared" si="44"/>
        <v>17810. Proceso integral e integrado de la Vigilancia de la Salud PúblicaVigilancia en salud pública20256_DISTRITO3_MARZO_2026</v>
      </c>
      <c r="P1462" s="121">
        <v>7347488</v>
      </c>
      <c r="Q1462" s="121"/>
      <c r="R1462" s="121"/>
      <c r="S1462" s="122">
        <v>0</v>
      </c>
      <c r="T1462" s="123">
        <v>0</v>
      </c>
    </row>
    <row r="1463" spans="2:20" ht="30.2" hidden="1" customHeight="1">
      <c r="B1463" s="117">
        <v>179</v>
      </c>
      <c r="C1463" s="118" t="s">
        <v>256</v>
      </c>
      <c r="D1463" s="118" t="s">
        <v>257</v>
      </c>
      <c r="E1463" s="83">
        <v>2025</v>
      </c>
      <c r="F1463" s="116" t="str">
        <f t="shared" si="45"/>
        <v>17910. Proceso integral e integrado de la Vigilancia de la Salud PúblicaVigilancia en salud pública2025</v>
      </c>
      <c r="G1463" s="118" t="s">
        <v>264</v>
      </c>
      <c r="H1463" s="118" t="s">
        <v>259</v>
      </c>
      <c r="I1463" s="118" t="s">
        <v>47</v>
      </c>
      <c r="J1463" s="116" t="s">
        <v>37</v>
      </c>
      <c r="K1463" s="119" t="s">
        <v>38</v>
      </c>
      <c r="L1463" s="119" t="s">
        <v>39</v>
      </c>
      <c r="M1463" s="120" t="s">
        <v>12</v>
      </c>
      <c r="N1463" s="96" t="s">
        <v>2</v>
      </c>
      <c r="O1463" s="116" t="str">
        <f t="shared" si="44"/>
        <v>17910. Proceso integral e integrado de la Vigilancia de la Salud PúblicaVigilancia en salud pública20256_DISTRITO3_MARZO_2026</v>
      </c>
      <c r="P1463" s="121">
        <v>3673744</v>
      </c>
      <c r="Q1463" s="121"/>
      <c r="R1463" s="121"/>
      <c r="S1463" s="122">
        <v>0</v>
      </c>
      <c r="T1463" s="123">
        <v>0</v>
      </c>
    </row>
    <row r="1464" spans="2:20" ht="30.2" hidden="1" customHeight="1">
      <c r="B1464" s="117">
        <v>180</v>
      </c>
      <c r="C1464" s="118" t="s">
        <v>256</v>
      </c>
      <c r="D1464" s="118" t="s">
        <v>257</v>
      </c>
      <c r="E1464" s="83">
        <v>2025</v>
      </c>
      <c r="F1464" s="116" t="str">
        <f t="shared" si="45"/>
        <v>18010. Proceso integral e integrado de la Vigilancia de la Salud PúblicaVigilancia en salud pública2025</v>
      </c>
      <c r="G1464" s="118" t="s">
        <v>265</v>
      </c>
      <c r="H1464" s="118" t="s">
        <v>259</v>
      </c>
      <c r="I1464" s="118" t="s">
        <v>47</v>
      </c>
      <c r="J1464" s="116" t="s">
        <v>37</v>
      </c>
      <c r="K1464" s="119" t="s">
        <v>38</v>
      </c>
      <c r="L1464" s="119" t="s">
        <v>39</v>
      </c>
      <c r="M1464" s="120" t="s">
        <v>12</v>
      </c>
      <c r="N1464" s="96" t="s">
        <v>2</v>
      </c>
      <c r="O1464" s="116" t="str">
        <f t="shared" si="44"/>
        <v>18010. Proceso integral e integrado de la Vigilancia de la Salud PúblicaVigilancia en salud pública20256_DISTRITO3_MARZO_2026</v>
      </c>
      <c r="P1464" s="121">
        <v>3673744</v>
      </c>
      <c r="Q1464" s="121"/>
      <c r="R1464" s="121"/>
      <c r="S1464" s="122">
        <v>0</v>
      </c>
      <c r="T1464" s="123">
        <v>0</v>
      </c>
    </row>
    <row r="1465" spans="2:20" ht="30.2" hidden="1" customHeight="1">
      <c r="B1465" s="117">
        <v>181</v>
      </c>
      <c r="C1465" s="118" t="s">
        <v>256</v>
      </c>
      <c r="D1465" s="118" t="s">
        <v>257</v>
      </c>
      <c r="E1465" s="83">
        <v>2025</v>
      </c>
      <c r="F1465" s="116" t="str">
        <f t="shared" si="45"/>
        <v>18110. Proceso integral e integrado de la Vigilancia de la Salud PúblicaVigilancia en salud pública2025</v>
      </c>
      <c r="G1465" s="118" t="s">
        <v>266</v>
      </c>
      <c r="H1465" s="118" t="s">
        <v>259</v>
      </c>
      <c r="I1465" s="118" t="s">
        <v>47</v>
      </c>
      <c r="J1465" s="116" t="s">
        <v>37</v>
      </c>
      <c r="K1465" s="119" t="s">
        <v>38</v>
      </c>
      <c r="L1465" s="119" t="s">
        <v>39</v>
      </c>
      <c r="M1465" s="120" t="s">
        <v>12</v>
      </c>
      <c r="N1465" s="96" t="s">
        <v>2</v>
      </c>
      <c r="O1465" s="116" t="str">
        <f t="shared" si="44"/>
        <v>18110. Proceso integral e integrado de la Vigilancia de la Salud PúblicaVigilancia en salud pública20256_DISTRITO3_MARZO_2026</v>
      </c>
      <c r="P1465" s="121">
        <v>87405520</v>
      </c>
      <c r="Q1465" s="121"/>
      <c r="R1465" s="121"/>
      <c r="S1465" s="122">
        <v>0</v>
      </c>
      <c r="T1465" s="123">
        <v>0</v>
      </c>
    </row>
    <row r="1466" spans="2:20" ht="30.2" hidden="1" customHeight="1">
      <c r="B1466" s="117">
        <v>182</v>
      </c>
      <c r="C1466" s="118" t="s">
        <v>256</v>
      </c>
      <c r="D1466" s="118" t="s">
        <v>257</v>
      </c>
      <c r="E1466" s="83">
        <v>2025</v>
      </c>
      <c r="F1466" s="116" t="str">
        <f t="shared" si="45"/>
        <v>18210. Proceso integral e integrado de la Vigilancia de la Salud PúblicaVigilancia en salud pública2025</v>
      </c>
      <c r="G1466" s="118" t="s">
        <v>267</v>
      </c>
      <c r="H1466" s="118" t="s">
        <v>259</v>
      </c>
      <c r="I1466" s="118" t="s">
        <v>47</v>
      </c>
      <c r="J1466" s="116" t="s">
        <v>37</v>
      </c>
      <c r="K1466" s="119" t="s">
        <v>38</v>
      </c>
      <c r="L1466" s="119" t="s">
        <v>39</v>
      </c>
      <c r="M1466" s="120" t="s">
        <v>12</v>
      </c>
      <c r="N1466" s="96" t="s">
        <v>2</v>
      </c>
      <c r="O1466" s="116" t="str">
        <f t="shared" si="44"/>
        <v>18210. Proceso integral e integrado de la Vigilancia de la Salud PúblicaVigilancia en salud pública20256_DISTRITO3_MARZO_2026</v>
      </c>
      <c r="P1466" s="121">
        <v>17288787</v>
      </c>
      <c r="Q1466" s="121"/>
      <c r="R1466" s="121"/>
      <c r="S1466" s="122">
        <v>0</v>
      </c>
      <c r="T1466" s="123">
        <v>0</v>
      </c>
    </row>
    <row r="1467" spans="2:20" ht="30.2" hidden="1" customHeight="1">
      <c r="B1467" s="117">
        <v>183</v>
      </c>
      <c r="C1467" s="118" t="s">
        <v>256</v>
      </c>
      <c r="D1467" s="118" t="s">
        <v>257</v>
      </c>
      <c r="E1467" s="83">
        <v>2025</v>
      </c>
      <c r="F1467" s="116" t="str">
        <f t="shared" si="45"/>
        <v>18310. Proceso integral e integrado de la Vigilancia de la Salud PúblicaVigilancia en salud pública2025</v>
      </c>
      <c r="G1467" s="118" t="s">
        <v>268</v>
      </c>
      <c r="H1467" s="118" t="s">
        <v>259</v>
      </c>
      <c r="I1467" s="118" t="s">
        <v>47</v>
      </c>
      <c r="J1467" s="116" t="s">
        <v>37</v>
      </c>
      <c r="K1467" s="119" t="s">
        <v>38</v>
      </c>
      <c r="L1467" s="119" t="s">
        <v>39</v>
      </c>
      <c r="M1467" s="120" t="s">
        <v>12</v>
      </c>
      <c r="N1467" s="96" t="s">
        <v>2</v>
      </c>
      <c r="O1467" s="116" t="str">
        <f t="shared" si="44"/>
        <v>18310. Proceso integral e integrado de la Vigilancia de la Salud PúblicaVigilancia en salud pública20256_DISTRITO3_MARZO_2026</v>
      </c>
      <c r="P1467" s="121">
        <v>61146880</v>
      </c>
      <c r="Q1467" s="121"/>
      <c r="R1467" s="121"/>
      <c r="S1467" s="122">
        <v>0</v>
      </c>
      <c r="T1467" s="123">
        <v>0</v>
      </c>
    </row>
    <row r="1468" spans="2:20" ht="30.2" hidden="1" customHeight="1">
      <c r="B1468" s="117">
        <v>184</v>
      </c>
      <c r="C1468" s="118" t="s">
        <v>256</v>
      </c>
      <c r="D1468" s="118" t="s">
        <v>257</v>
      </c>
      <c r="E1468" s="83">
        <v>2025</v>
      </c>
      <c r="F1468" s="116" t="str">
        <f t="shared" si="45"/>
        <v>18410. Proceso integral e integrado de la Vigilancia de la Salud PúblicaVigilancia en salud pública2025</v>
      </c>
      <c r="G1468" s="118" t="s">
        <v>269</v>
      </c>
      <c r="H1468" s="118" t="s">
        <v>259</v>
      </c>
      <c r="I1468" s="118" t="s">
        <v>47</v>
      </c>
      <c r="J1468" s="116" t="s">
        <v>37</v>
      </c>
      <c r="K1468" s="119" t="s">
        <v>38</v>
      </c>
      <c r="L1468" s="119" t="s">
        <v>39</v>
      </c>
      <c r="M1468" s="120" t="s">
        <v>12</v>
      </c>
      <c r="N1468" s="96" t="s">
        <v>2</v>
      </c>
      <c r="O1468" s="116" t="str">
        <f t="shared" si="44"/>
        <v>18410. Proceso integral e integrado de la Vigilancia de la Salud PúblicaVigilancia en salud pública20256_DISTRITO3_MARZO_2026</v>
      </c>
      <c r="P1468" s="121">
        <v>9941299</v>
      </c>
      <c r="Q1468" s="121"/>
      <c r="R1468" s="121"/>
      <c r="S1468" s="122">
        <v>0</v>
      </c>
      <c r="T1468" s="123">
        <v>0</v>
      </c>
    </row>
    <row r="1469" spans="2:20" ht="30.2" hidden="1" customHeight="1">
      <c r="B1469" s="117">
        <v>185</v>
      </c>
      <c r="C1469" s="118" t="s">
        <v>256</v>
      </c>
      <c r="D1469" s="118" t="s">
        <v>257</v>
      </c>
      <c r="E1469" s="83">
        <v>2025</v>
      </c>
      <c r="F1469" s="116" t="str">
        <f t="shared" si="45"/>
        <v>18510. Proceso integral e integrado de la Vigilancia de la Salud PúblicaVigilancia en salud pública2025</v>
      </c>
      <c r="G1469" s="118" t="s">
        <v>270</v>
      </c>
      <c r="H1469" s="118" t="s">
        <v>259</v>
      </c>
      <c r="I1469" s="118" t="s">
        <v>47</v>
      </c>
      <c r="J1469" s="116" t="s">
        <v>37</v>
      </c>
      <c r="K1469" s="119" t="s">
        <v>38</v>
      </c>
      <c r="L1469" s="119" t="s">
        <v>39</v>
      </c>
      <c r="M1469" s="120" t="s">
        <v>12</v>
      </c>
      <c r="N1469" s="96" t="s">
        <v>2</v>
      </c>
      <c r="O1469" s="116" t="str">
        <f t="shared" si="44"/>
        <v>18510. Proceso integral e integrado de la Vigilancia de la Salud PúblicaVigilancia en salud pública20256_DISTRITO3_MARZO_2026</v>
      </c>
      <c r="P1469" s="121">
        <v>40189280</v>
      </c>
      <c r="Q1469" s="121"/>
      <c r="R1469" s="121"/>
      <c r="S1469" s="122">
        <v>0</v>
      </c>
      <c r="T1469" s="123">
        <v>0</v>
      </c>
    </row>
    <row r="1470" spans="2:20" ht="30.2" hidden="1" customHeight="1">
      <c r="B1470" s="117">
        <v>186</v>
      </c>
      <c r="C1470" s="118" t="s">
        <v>256</v>
      </c>
      <c r="D1470" s="118" t="s">
        <v>257</v>
      </c>
      <c r="E1470" s="83">
        <v>2025</v>
      </c>
      <c r="F1470" s="116" t="str">
        <f t="shared" si="45"/>
        <v>18610. Proceso integral e integrado de la Vigilancia de la Salud PúblicaVigilancia en salud pública2025</v>
      </c>
      <c r="G1470" s="118" t="s">
        <v>271</v>
      </c>
      <c r="H1470" s="118" t="s">
        <v>259</v>
      </c>
      <c r="I1470" s="118" t="s">
        <v>47</v>
      </c>
      <c r="J1470" s="116" t="s">
        <v>37</v>
      </c>
      <c r="K1470" s="119" t="s">
        <v>38</v>
      </c>
      <c r="L1470" s="119" t="s">
        <v>58</v>
      </c>
      <c r="M1470" s="120" t="s">
        <v>12</v>
      </c>
      <c r="N1470" s="96" t="s">
        <v>2</v>
      </c>
      <c r="O1470" s="116" t="str">
        <f t="shared" si="44"/>
        <v>18610. Proceso integral e integrado de la Vigilancia de la Salud PúblicaVigilancia en salud pública20256_DISTRITO3_MARZO_2026</v>
      </c>
      <c r="P1470" s="121">
        <v>7347488</v>
      </c>
      <c r="Q1470" s="121"/>
      <c r="R1470" s="121"/>
      <c r="S1470" s="122">
        <v>0</v>
      </c>
      <c r="T1470" s="123">
        <v>0</v>
      </c>
    </row>
    <row r="1471" spans="2:20" ht="30.2" hidden="1" customHeight="1">
      <c r="B1471" s="117">
        <v>187</v>
      </c>
      <c r="C1471" s="118" t="s">
        <v>256</v>
      </c>
      <c r="D1471" s="118" t="s">
        <v>257</v>
      </c>
      <c r="E1471" s="83">
        <v>2025</v>
      </c>
      <c r="F1471" s="116" t="str">
        <f t="shared" si="45"/>
        <v>18710. Proceso integral e integrado de la Vigilancia de la Salud PúblicaVigilancia en salud pública2025</v>
      </c>
      <c r="G1471" s="118" t="s">
        <v>272</v>
      </c>
      <c r="H1471" s="118" t="s">
        <v>273</v>
      </c>
      <c r="I1471" s="118" t="s">
        <v>47</v>
      </c>
      <c r="J1471" s="116" t="s">
        <v>37</v>
      </c>
      <c r="K1471" s="119" t="s">
        <v>38</v>
      </c>
      <c r="L1471" s="119" t="s">
        <v>39</v>
      </c>
      <c r="M1471" s="120" t="s">
        <v>12</v>
      </c>
      <c r="N1471" s="96" t="s">
        <v>2</v>
      </c>
      <c r="O1471" s="116" t="str">
        <f t="shared" si="44"/>
        <v>18710. Proceso integral e integrado de la Vigilancia de la Salud PúblicaVigilancia en salud pública20256_DISTRITO3_MARZO_2026</v>
      </c>
      <c r="P1471" s="121">
        <v>3994272</v>
      </c>
      <c r="Q1471" s="121"/>
      <c r="R1471" s="121"/>
      <c r="S1471" s="122">
        <v>0</v>
      </c>
      <c r="T1471" s="123">
        <v>0</v>
      </c>
    </row>
    <row r="1472" spans="2:20" ht="30.2" hidden="1" customHeight="1">
      <c r="B1472" s="117">
        <v>188</v>
      </c>
      <c r="C1472" s="118" t="s">
        <v>256</v>
      </c>
      <c r="D1472" s="118" t="s">
        <v>257</v>
      </c>
      <c r="E1472" s="83">
        <v>2025</v>
      </c>
      <c r="F1472" s="116" t="str">
        <f t="shared" si="45"/>
        <v>18810. Proceso integral e integrado de la Vigilancia de la Salud PúblicaVigilancia en salud pública2025</v>
      </c>
      <c r="G1472" s="118" t="s">
        <v>274</v>
      </c>
      <c r="H1472" s="118" t="s">
        <v>273</v>
      </c>
      <c r="I1472" s="118" t="s">
        <v>47</v>
      </c>
      <c r="J1472" s="116" t="s">
        <v>37</v>
      </c>
      <c r="K1472" s="119" t="s">
        <v>38</v>
      </c>
      <c r="L1472" s="119" t="s">
        <v>39</v>
      </c>
      <c r="M1472" s="120" t="s">
        <v>12</v>
      </c>
      <c r="N1472" s="96" t="s">
        <v>2</v>
      </c>
      <c r="O1472" s="116" t="str">
        <f t="shared" si="44"/>
        <v>18810. Proceso integral e integrado de la Vigilancia de la Salud PúblicaVigilancia en salud pública20256_DISTRITO3_MARZO_2026</v>
      </c>
      <c r="P1472" s="121">
        <v>33280669</v>
      </c>
      <c r="Q1472" s="121"/>
      <c r="R1472" s="121"/>
      <c r="S1472" s="122">
        <v>0</v>
      </c>
      <c r="T1472" s="123">
        <v>0</v>
      </c>
    </row>
    <row r="1473" spans="2:20" ht="30.2" hidden="1" customHeight="1">
      <c r="B1473" s="117">
        <v>189</v>
      </c>
      <c r="C1473" s="118" t="s">
        <v>256</v>
      </c>
      <c r="D1473" s="118" t="s">
        <v>257</v>
      </c>
      <c r="E1473" s="83">
        <v>2025</v>
      </c>
      <c r="F1473" s="116" t="str">
        <f t="shared" si="45"/>
        <v>18910. Proceso integral e integrado de la Vigilancia de la Salud PúblicaVigilancia en salud pública2025</v>
      </c>
      <c r="G1473" s="118" t="s">
        <v>275</v>
      </c>
      <c r="H1473" s="118" t="s">
        <v>273</v>
      </c>
      <c r="I1473" s="118" t="s">
        <v>47</v>
      </c>
      <c r="J1473" s="116" t="s">
        <v>37</v>
      </c>
      <c r="K1473" s="119" t="s">
        <v>38</v>
      </c>
      <c r="L1473" s="119" t="s">
        <v>39</v>
      </c>
      <c r="M1473" s="120" t="s">
        <v>12</v>
      </c>
      <c r="N1473" s="96" t="s">
        <v>2</v>
      </c>
      <c r="O1473" s="116" t="str">
        <f t="shared" si="44"/>
        <v>18910. Proceso integral e integrado de la Vigilancia de la Salud PúblicaVigilancia en salud pública20256_DISTRITO3_MARZO_2026</v>
      </c>
      <c r="P1473" s="121">
        <v>25933181</v>
      </c>
      <c r="Q1473" s="121"/>
      <c r="R1473" s="121"/>
      <c r="S1473" s="122">
        <v>0</v>
      </c>
      <c r="T1473" s="123">
        <v>0</v>
      </c>
    </row>
    <row r="1474" spans="2:20" ht="30.2" hidden="1" customHeight="1">
      <c r="B1474" s="117">
        <v>190</v>
      </c>
      <c r="C1474" s="118" t="s">
        <v>256</v>
      </c>
      <c r="D1474" s="118" t="s">
        <v>257</v>
      </c>
      <c r="E1474" s="83">
        <v>2025</v>
      </c>
      <c r="F1474" s="116" t="str">
        <f t="shared" si="45"/>
        <v>19010. Proceso integral e integrado de la Vigilancia de la Salud PúblicaVigilancia en salud pública2025</v>
      </c>
      <c r="G1474" s="118" t="s">
        <v>276</v>
      </c>
      <c r="H1474" s="118" t="s">
        <v>273</v>
      </c>
      <c r="I1474" s="118" t="s">
        <v>47</v>
      </c>
      <c r="J1474" s="116" t="s">
        <v>37</v>
      </c>
      <c r="K1474" s="119" t="s">
        <v>38</v>
      </c>
      <c r="L1474" s="119" t="s">
        <v>39</v>
      </c>
      <c r="M1474" s="120" t="s">
        <v>12</v>
      </c>
      <c r="N1474" s="96" t="s">
        <v>2</v>
      </c>
      <c r="O1474" s="116" t="str">
        <f t="shared" si="44"/>
        <v>19010. Proceso integral e integrado de la Vigilancia de la Salud PúblicaVigilancia en salud pública20256_DISTRITO3_MARZO_2026</v>
      </c>
      <c r="P1474" s="121">
        <v>8432352</v>
      </c>
      <c r="Q1474" s="121"/>
      <c r="R1474" s="121"/>
      <c r="S1474" s="122">
        <v>0</v>
      </c>
      <c r="T1474" s="123">
        <v>0</v>
      </c>
    </row>
    <row r="1475" spans="2:20" ht="30.2" hidden="1" customHeight="1">
      <c r="B1475" s="117">
        <v>191</v>
      </c>
      <c r="C1475" s="118" t="s">
        <v>256</v>
      </c>
      <c r="D1475" s="118" t="s">
        <v>257</v>
      </c>
      <c r="E1475" s="83">
        <v>2025</v>
      </c>
      <c r="F1475" s="116" t="str">
        <f t="shared" si="45"/>
        <v>19110. Proceso integral e integrado de la Vigilancia de la Salud PúblicaVigilancia en salud pública2025</v>
      </c>
      <c r="G1475" s="118" t="s">
        <v>277</v>
      </c>
      <c r="H1475" s="118" t="s">
        <v>259</v>
      </c>
      <c r="I1475" s="118" t="s">
        <v>47</v>
      </c>
      <c r="J1475" s="116" t="s">
        <v>37</v>
      </c>
      <c r="K1475" s="119" t="s">
        <v>38</v>
      </c>
      <c r="L1475" s="119" t="s">
        <v>39</v>
      </c>
      <c r="M1475" s="120" t="s">
        <v>12</v>
      </c>
      <c r="N1475" s="96" t="s">
        <v>2</v>
      </c>
      <c r="O1475" s="116" t="str">
        <f t="shared" si="44"/>
        <v>19110. Proceso integral e integrado de la Vigilancia de la Salud PúblicaVigilancia en salud pública20256_DISTRITO3_MARZO_2026</v>
      </c>
      <c r="P1475" s="121">
        <v>7347488</v>
      </c>
      <c r="Q1475" s="121"/>
      <c r="R1475" s="121"/>
      <c r="S1475" s="122">
        <v>0</v>
      </c>
      <c r="T1475" s="123">
        <v>0</v>
      </c>
    </row>
    <row r="1476" spans="2:20" ht="30.2" hidden="1" customHeight="1">
      <c r="B1476" s="117">
        <v>192</v>
      </c>
      <c r="C1476" s="118" t="s">
        <v>256</v>
      </c>
      <c r="D1476" s="118" t="s">
        <v>257</v>
      </c>
      <c r="E1476" s="83">
        <v>2025</v>
      </c>
      <c r="F1476" s="116" t="str">
        <f t="shared" si="45"/>
        <v>19210. Proceso integral e integrado de la Vigilancia de la Salud PúblicaVigilancia en salud pública2025</v>
      </c>
      <c r="G1476" s="118" t="s">
        <v>278</v>
      </c>
      <c r="H1476" s="118" t="s">
        <v>259</v>
      </c>
      <c r="I1476" s="118" t="s">
        <v>47</v>
      </c>
      <c r="J1476" s="116" t="s">
        <v>37</v>
      </c>
      <c r="K1476" s="119" t="s">
        <v>38</v>
      </c>
      <c r="L1476" s="119" t="s">
        <v>39</v>
      </c>
      <c r="M1476" s="120" t="s">
        <v>12</v>
      </c>
      <c r="N1476" s="96" t="s">
        <v>2</v>
      </c>
      <c r="O1476" s="116" t="str">
        <f t="shared" si="44"/>
        <v>19210. Proceso integral e integrado de la Vigilancia de la Salud PúblicaVigilancia en salud pública20256_DISTRITO3_MARZO_2026</v>
      </c>
      <c r="P1476" s="121">
        <v>3673744</v>
      </c>
      <c r="Q1476" s="121"/>
      <c r="R1476" s="121"/>
      <c r="S1476" s="122">
        <v>0</v>
      </c>
      <c r="T1476" s="123">
        <v>0</v>
      </c>
    </row>
    <row r="1477" spans="2:20" ht="30.2" hidden="1" customHeight="1">
      <c r="B1477" s="117">
        <v>193</v>
      </c>
      <c r="C1477" s="118" t="s">
        <v>256</v>
      </c>
      <c r="D1477" s="118" t="s">
        <v>257</v>
      </c>
      <c r="E1477" s="83">
        <v>2025</v>
      </c>
      <c r="F1477" s="116" t="str">
        <f t="shared" si="45"/>
        <v>19310. Proceso integral e integrado de la Vigilancia de la Salud PúblicaVigilancia en salud pública2025</v>
      </c>
      <c r="G1477" s="118" t="s">
        <v>279</v>
      </c>
      <c r="H1477" s="118" t="s">
        <v>273</v>
      </c>
      <c r="I1477" s="118" t="s">
        <v>47</v>
      </c>
      <c r="J1477" s="116" t="s">
        <v>37</v>
      </c>
      <c r="K1477" s="119" t="s">
        <v>38</v>
      </c>
      <c r="L1477" s="119" t="s">
        <v>39</v>
      </c>
      <c r="M1477" s="120" t="s">
        <v>12</v>
      </c>
      <c r="N1477" s="96" t="s">
        <v>2</v>
      </c>
      <c r="O1477" s="116" t="str">
        <f t="shared" si="44"/>
        <v>19310. Proceso integral e integrado de la Vigilancia de la Salud PúblicaVigilancia en salud pública20256_DISTRITO3_MARZO_2026</v>
      </c>
      <c r="P1477" s="121">
        <v>42556256</v>
      </c>
      <c r="Q1477" s="121"/>
      <c r="R1477" s="121"/>
      <c r="S1477" s="122">
        <v>0</v>
      </c>
      <c r="T1477" s="123">
        <v>0</v>
      </c>
    </row>
    <row r="1478" spans="2:20" ht="30.2" hidden="1" customHeight="1">
      <c r="B1478" s="117">
        <v>194</v>
      </c>
      <c r="C1478" s="118" t="s">
        <v>256</v>
      </c>
      <c r="D1478" s="118" t="s">
        <v>257</v>
      </c>
      <c r="E1478" s="83">
        <v>2025</v>
      </c>
      <c r="F1478" s="116" t="str">
        <f t="shared" si="45"/>
        <v>19410. Proceso integral e integrado de la Vigilancia de la Salud PúblicaVigilancia en salud pública2025</v>
      </c>
      <c r="G1478" s="118" t="s">
        <v>280</v>
      </c>
      <c r="H1478" s="118" t="s">
        <v>273</v>
      </c>
      <c r="I1478" s="118" t="s">
        <v>47</v>
      </c>
      <c r="J1478" s="116" t="s">
        <v>37</v>
      </c>
      <c r="K1478" s="119" t="s">
        <v>38</v>
      </c>
      <c r="L1478" s="119" t="s">
        <v>39</v>
      </c>
      <c r="M1478" s="120" t="s">
        <v>12</v>
      </c>
      <c r="N1478" s="96" t="s">
        <v>2</v>
      </c>
      <c r="O1478" s="116" t="str">
        <f t="shared" si="44"/>
        <v>19410. Proceso integral e integrado de la Vigilancia de la Salud PúblicaVigilancia en salud pública20256_DISTRITO3_MARZO_2026</v>
      </c>
      <c r="P1478" s="121">
        <v>38561984</v>
      </c>
      <c r="Q1478" s="121"/>
      <c r="R1478" s="121"/>
      <c r="S1478" s="122">
        <v>0</v>
      </c>
      <c r="T1478" s="123">
        <v>0</v>
      </c>
    </row>
    <row r="1479" spans="2:20" ht="30.2" hidden="1" customHeight="1">
      <c r="B1479" s="117">
        <v>195</v>
      </c>
      <c r="C1479" s="118" t="s">
        <v>256</v>
      </c>
      <c r="D1479" s="118" t="s">
        <v>257</v>
      </c>
      <c r="E1479" s="83">
        <v>2025</v>
      </c>
      <c r="F1479" s="116" t="str">
        <f t="shared" si="45"/>
        <v>19510. Proceso integral e integrado de la Vigilancia de la Salud PúblicaVigilancia en salud pública2025</v>
      </c>
      <c r="G1479" s="118" t="s">
        <v>281</v>
      </c>
      <c r="H1479" s="118" t="s">
        <v>259</v>
      </c>
      <c r="I1479" s="118" t="s">
        <v>47</v>
      </c>
      <c r="J1479" s="116" t="s">
        <v>37</v>
      </c>
      <c r="K1479" s="119" t="s">
        <v>38</v>
      </c>
      <c r="L1479" s="119" t="s">
        <v>39</v>
      </c>
      <c r="M1479" s="120" t="s">
        <v>12</v>
      </c>
      <c r="N1479" s="96" t="s">
        <v>2</v>
      </c>
      <c r="O1479" s="116" t="str">
        <f t="shared" ref="O1479:O1542" si="46">+F1479&amp;M1479&amp;N1479</f>
        <v>19510. Proceso integral e integrado de la Vigilancia de la Salud PúblicaVigilancia en salud pública20256_DISTRITO3_MARZO_2026</v>
      </c>
      <c r="P1479" s="121">
        <v>125967504</v>
      </c>
      <c r="Q1479" s="121"/>
      <c r="R1479" s="121"/>
      <c r="S1479" s="122">
        <v>0</v>
      </c>
      <c r="T1479" s="123">
        <v>0</v>
      </c>
    </row>
    <row r="1480" spans="2:20" ht="30.2" hidden="1" customHeight="1">
      <c r="B1480" s="117">
        <v>196</v>
      </c>
      <c r="C1480" s="118" t="s">
        <v>256</v>
      </c>
      <c r="D1480" s="118" t="s">
        <v>257</v>
      </c>
      <c r="E1480" s="83">
        <v>2025</v>
      </c>
      <c r="F1480" s="116" t="str">
        <f t="shared" ref="F1480:F1543" si="47">B1480&amp;C1480&amp;D1480&amp;E1480</f>
        <v>19610. Proceso integral e integrado de la Vigilancia de la Salud PúblicaVigilancia en salud pública2025</v>
      </c>
      <c r="G1480" s="118" t="s">
        <v>282</v>
      </c>
      <c r="H1480" s="118" t="s">
        <v>259</v>
      </c>
      <c r="I1480" s="118" t="s">
        <v>47</v>
      </c>
      <c r="J1480" s="116" t="s">
        <v>37</v>
      </c>
      <c r="K1480" s="119" t="s">
        <v>38</v>
      </c>
      <c r="L1480" s="119" t="s">
        <v>39</v>
      </c>
      <c r="M1480" s="120" t="s">
        <v>12</v>
      </c>
      <c r="N1480" s="96" t="s">
        <v>2</v>
      </c>
      <c r="O1480" s="116" t="str">
        <f t="shared" si="46"/>
        <v>19610. Proceso integral e integrado de la Vigilancia de la Salud PúblicaVigilancia en salud pública20256_DISTRITO3_MARZO_2026</v>
      </c>
      <c r="P1480" s="121">
        <v>59199056</v>
      </c>
      <c r="Q1480" s="121"/>
      <c r="R1480" s="121"/>
      <c r="S1480" s="122">
        <v>0</v>
      </c>
      <c r="T1480" s="123">
        <v>0</v>
      </c>
    </row>
    <row r="1481" spans="2:20" ht="30.2" hidden="1" customHeight="1">
      <c r="B1481" s="117">
        <v>197</v>
      </c>
      <c r="C1481" s="118" t="s">
        <v>256</v>
      </c>
      <c r="D1481" s="118" t="s">
        <v>257</v>
      </c>
      <c r="E1481" s="83">
        <v>2025</v>
      </c>
      <c r="F1481" s="116" t="str">
        <f t="shared" si="47"/>
        <v>19710. Proceso integral e integrado de la Vigilancia de la Salud PúblicaVigilancia en salud pública2025</v>
      </c>
      <c r="G1481" s="118" t="s">
        <v>283</v>
      </c>
      <c r="H1481" s="118" t="s">
        <v>259</v>
      </c>
      <c r="I1481" s="118" t="s">
        <v>47</v>
      </c>
      <c r="J1481" s="116" t="s">
        <v>37</v>
      </c>
      <c r="K1481" s="119" t="s">
        <v>38</v>
      </c>
      <c r="L1481" s="119" t="s">
        <v>39</v>
      </c>
      <c r="M1481" s="120" t="s">
        <v>12</v>
      </c>
      <c r="N1481" s="96" t="s">
        <v>2</v>
      </c>
      <c r="O1481" s="116" t="str">
        <f t="shared" si="46"/>
        <v>19710. Proceso integral e integrado de la Vigilancia de la Salud PúblicaVigilancia en salud pública20256_DISTRITO3_MARZO_2026</v>
      </c>
      <c r="P1481" s="121">
        <v>34888240</v>
      </c>
      <c r="Q1481" s="121"/>
      <c r="R1481" s="121"/>
      <c r="S1481" s="122">
        <v>0</v>
      </c>
      <c r="T1481" s="123">
        <v>0</v>
      </c>
    </row>
    <row r="1482" spans="2:20" ht="30.2" hidden="1" customHeight="1">
      <c r="B1482" s="117">
        <v>198</v>
      </c>
      <c r="C1482" s="118" t="s">
        <v>256</v>
      </c>
      <c r="D1482" s="118" t="s">
        <v>257</v>
      </c>
      <c r="E1482" s="83">
        <v>2025</v>
      </c>
      <c r="F1482" s="116" t="str">
        <f t="shared" si="47"/>
        <v>19810. Proceso integral e integrado de la Vigilancia de la Salud PúblicaVigilancia en salud pública2025</v>
      </c>
      <c r="G1482" s="118" t="s">
        <v>284</v>
      </c>
      <c r="H1482" s="118" t="s">
        <v>259</v>
      </c>
      <c r="I1482" s="118" t="s">
        <v>47</v>
      </c>
      <c r="J1482" s="116" t="s">
        <v>37</v>
      </c>
      <c r="K1482" s="119" t="s">
        <v>38</v>
      </c>
      <c r="L1482" s="119" t="s">
        <v>39</v>
      </c>
      <c r="M1482" s="120" t="s">
        <v>12</v>
      </c>
      <c r="N1482" s="96" t="s">
        <v>2</v>
      </c>
      <c r="O1482" s="116" t="str">
        <f t="shared" si="46"/>
        <v>19810. Proceso integral e integrado de la Vigilancia de la Salud PúblicaVigilancia en salud pública20256_DISTRITO3_MARZO_2026</v>
      </c>
      <c r="P1482" s="121">
        <v>73252976</v>
      </c>
      <c r="Q1482" s="121"/>
      <c r="R1482" s="121"/>
      <c r="S1482" s="122">
        <v>0</v>
      </c>
      <c r="T1482" s="123">
        <v>0</v>
      </c>
    </row>
    <row r="1483" spans="2:20" ht="30.2" hidden="1" customHeight="1">
      <c r="B1483" s="117">
        <v>199</v>
      </c>
      <c r="C1483" s="118" t="s">
        <v>256</v>
      </c>
      <c r="D1483" s="118" t="s">
        <v>257</v>
      </c>
      <c r="E1483" s="83">
        <v>2025</v>
      </c>
      <c r="F1483" s="116" t="str">
        <f t="shared" si="47"/>
        <v>19910. Proceso integral e integrado de la Vigilancia de la Salud PúblicaVigilancia en salud pública2025</v>
      </c>
      <c r="G1483" s="118" t="s">
        <v>285</v>
      </c>
      <c r="H1483" s="118" t="s">
        <v>259</v>
      </c>
      <c r="I1483" s="118" t="s">
        <v>47</v>
      </c>
      <c r="J1483" s="116" t="s">
        <v>37</v>
      </c>
      <c r="K1483" s="119" t="s">
        <v>38</v>
      </c>
      <c r="L1483" s="119" t="s">
        <v>39</v>
      </c>
      <c r="M1483" s="120" t="s">
        <v>12</v>
      </c>
      <c r="N1483" s="96" t="s">
        <v>2</v>
      </c>
      <c r="O1483" s="116" t="str">
        <f t="shared" si="46"/>
        <v>19910. Proceso integral e integrado de la Vigilancia de la Salud PúblicaVigilancia en salud pública20256_DISTRITO3_MARZO_2026</v>
      </c>
      <c r="P1483" s="121">
        <v>67631408</v>
      </c>
      <c r="Q1483" s="121"/>
      <c r="R1483" s="121"/>
      <c r="S1483" s="122">
        <v>0</v>
      </c>
      <c r="T1483" s="123">
        <v>0</v>
      </c>
    </row>
    <row r="1484" spans="2:20" ht="30.2" hidden="1" customHeight="1">
      <c r="B1484" s="117">
        <v>200</v>
      </c>
      <c r="C1484" s="118" t="s">
        <v>256</v>
      </c>
      <c r="D1484" s="118" t="s">
        <v>257</v>
      </c>
      <c r="E1484" s="83">
        <v>2025</v>
      </c>
      <c r="F1484" s="116" t="str">
        <f t="shared" si="47"/>
        <v>20010. Proceso integral e integrado de la Vigilancia de la Salud PúblicaVigilancia en salud pública2025</v>
      </c>
      <c r="G1484" s="118" t="s">
        <v>286</v>
      </c>
      <c r="H1484" s="118" t="s">
        <v>259</v>
      </c>
      <c r="I1484" s="118" t="s">
        <v>47</v>
      </c>
      <c r="J1484" s="116" t="s">
        <v>37</v>
      </c>
      <c r="K1484" s="119" t="s">
        <v>38</v>
      </c>
      <c r="L1484" s="119" t="s">
        <v>39</v>
      </c>
      <c r="M1484" s="120" t="s">
        <v>12</v>
      </c>
      <c r="N1484" s="96" t="s">
        <v>2</v>
      </c>
      <c r="O1484" s="116" t="str">
        <f t="shared" si="46"/>
        <v>20010. Proceso integral e integrado de la Vigilancia de la Salud PúblicaVigilancia en salud pública20256_DISTRITO3_MARZO_2026</v>
      </c>
      <c r="P1484" s="121">
        <v>62009840</v>
      </c>
      <c r="Q1484" s="121"/>
      <c r="R1484" s="121"/>
      <c r="S1484" s="122">
        <v>0</v>
      </c>
      <c r="T1484" s="123">
        <v>0</v>
      </c>
    </row>
    <row r="1485" spans="2:20" ht="30.2" hidden="1" customHeight="1">
      <c r="B1485" s="117">
        <v>201</v>
      </c>
      <c r="C1485" s="118" t="s">
        <v>256</v>
      </c>
      <c r="D1485" s="118" t="s">
        <v>257</v>
      </c>
      <c r="E1485" s="83">
        <v>2025</v>
      </c>
      <c r="F1485" s="116" t="str">
        <f t="shared" si="47"/>
        <v>20110. Proceso integral e integrado de la Vigilancia de la Salud PúblicaVigilancia en salud pública2025</v>
      </c>
      <c r="G1485" s="118" t="s">
        <v>287</v>
      </c>
      <c r="H1485" s="118" t="s">
        <v>273</v>
      </c>
      <c r="I1485" s="118" t="s">
        <v>47</v>
      </c>
      <c r="J1485" s="116" t="s">
        <v>37</v>
      </c>
      <c r="K1485" s="119" t="s">
        <v>288</v>
      </c>
      <c r="L1485" s="119" t="s">
        <v>39</v>
      </c>
      <c r="M1485" s="120" t="s">
        <v>12</v>
      </c>
      <c r="N1485" s="96" t="s">
        <v>2</v>
      </c>
      <c r="O1485" s="116" t="str">
        <f t="shared" si="46"/>
        <v>20110. Proceso integral e integrado de la Vigilancia de la Salud PúblicaVigilancia en salud pública20256_DISTRITO3_MARZO_2026</v>
      </c>
      <c r="P1485" s="121">
        <v>152760</v>
      </c>
      <c r="Q1485" s="121"/>
      <c r="R1485" s="121"/>
      <c r="S1485" s="122">
        <v>0</v>
      </c>
      <c r="T1485" s="123">
        <v>0</v>
      </c>
    </row>
    <row r="1486" spans="2:20" ht="30.2" hidden="1" customHeight="1">
      <c r="B1486" s="117">
        <v>202</v>
      </c>
      <c r="C1486" s="118" t="s">
        <v>256</v>
      </c>
      <c r="D1486" s="118" t="s">
        <v>257</v>
      </c>
      <c r="E1486" s="83">
        <v>2025</v>
      </c>
      <c r="F1486" s="116" t="str">
        <f t="shared" si="47"/>
        <v>20210. Proceso integral e integrado de la Vigilancia de la Salud PúblicaVigilancia en salud pública2025</v>
      </c>
      <c r="G1486" s="118" t="s">
        <v>289</v>
      </c>
      <c r="H1486" s="118" t="s">
        <v>259</v>
      </c>
      <c r="I1486" s="118" t="s">
        <v>47</v>
      </c>
      <c r="J1486" s="116" t="s">
        <v>37</v>
      </c>
      <c r="K1486" s="119" t="s">
        <v>38</v>
      </c>
      <c r="L1486" s="119" t="s">
        <v>39</v>
      </c>
      <c r="M1486" s="120" t="s">
        <v>12</v>
      </c>
      <c r="N1486" s="96" t="s">
        <v>2</v>
      </c>
      <c r="O1486" s="116" t="str">
        <f t="shared" si="46"/>
        <v>20210. Proceso integral e integrado de la Vigilancia de la Salud PúblicaVigilancia en salud pública20256_DISTRITO3_MARZO_2026</v>
      </c>
      <c r="P1486" s="121">
        <v>41150864</v>
      </c>
      <c r="Q1486" s="121"/>
      <c r="R1486" s="121"/>
      <c r="S1486" s="122">
        <v>0</v>
      </c>
      <c r="T1486" s="123">
        <v>0</v>
      </c>
    </row>
    <row r="1487" spans="2:20" ht="30.2" hidden="1" customHeight="1">
      <c r="B1487" s="117">
        <v>203</v>
      </c>
      <c r="C1487" s="118" t="s">
        <v>256</v>
      </c>
      <c r="D1487" s="118" t="s">
        <v>257</v>
      </c>
      <c r="E1487" s="83">
        <v>2025</v>
      </c>
      <c r="F1487" s="116" t="str">
        <f t="shared" si="47"/>
        <v>20310. Proceso integral e integrado de la Vigilancia de la Salud PúblicaVigilancia en salud pública2025</v>
      </c>
      <c r="G1487" s="118" t="s">
        <v>290</v>
      </c>
      <c r="H1487" s="118" t="s">
        <v>259</v>
      </c>
      <c r="I1487" s="118" t="s">
        <v>47</v>
      </c>
      <c r="J1487" s="116" t="s">
        <v>37</v>
      </c>
      <c r="K1487" s="119" t="s">
        <v>38</v>
      </c>
      <c r="L1487" s="119" t="s">
        <v>39</v>
      </c>
      <c r="M1487" s="120" t="s">
        <v>12</v>
      </c>
      <c r="N1487" s="96" t="s">
        <v>2</v>
      </c>
      <c r="O1487" s="116" t="str">
        <f t="shared" si="46"/>
        <v>20310. Proceso integral e integrado de la Vigilancia de la Salud PúblicaVigilancia en salud pública20256_DISTRITO3_MARZO_2026</v>
      </c>
      <c r="P1487" s="121">
        <v>37156592</v>
      </c>
      <c r="Q1487" s="121"/>
      <c r="R1487" s="121"/>
      <c r="S1487" s="122">
        <v>0</v>
      </c>
      <c r="T1487" s="123">
        <v>0</v>
      </c>
    </row>
    <row r="1488" spans="2:20" ht="30.2" hidden="1" customHeight="1">
      <c r="B1488" s="117">
        <v>204</v>
      </c>
      <c r="C1488" s="118" t="s">
        <v>256</v>
      </c>
      <c r="D1488" s="118" t="s">
        <v>257</v>
      </c>
      <c r="E1488" s="83">
        <v>2025</v>
      </c>
      <c r="F1488" s="116" t="str">
        <f t="shared" si="47"/>
        <v>20410. Proceso integral e integrado de la Vigilancia de la Salud PúblicaVigilancia en salud pública2025</v>
      </c>
      <c r="G1488" s="118" t="s">
        <v>291</v>
      </c>
      <c r="H1488" s="118" t="s">
        <v>259</v>
      </c>
      <c r="I1488" s="118" t="s">
        <v>47</v>
      </c>
      <c r="J1488" s="116" t="s">
        <v>37</v>
      </c>
      <c r="K1488" s="119" t="s">
        <v>38</v>
      </c>
      <c r="L1488" s="119" t="s">
        <v>39</v>
      </c>
      <c r="M1488" s="120" t="s">
        <v>12</v>
      </c>
      <c r="N1488" s="96" t="s">
        <v>2</v>
      </c>
      <c r="O1488" s="116" t="str">
        <f t="shared" si="46"/>
        <v>20410. Proceso integral e integrado de la Vigilancia de la Salud PúblicaVigilancia en salud pública20256_DISTRITO3_MARZO_2026</v>
      </c>
      <c r="P1488" s="121">
        <v>33162320</v>
      </c>
      <c r="Q1488" s="121"/>
      <c r="R1488" s="121"/>
      <c r="S1488" s="122">
        <v>0</v>
      </c>
      <c r="T1488" s="123">
        <v>0</v>
      </c>
    </row>
    <row r="1489" spans="2:20" ht="30.2" hidden="1" customHeight="1">
      <c r="B1489" s="117">
        <v>205</v>
      </c>
      <c r="C1489" s="118" t="s">
        <v>256</v>
      </c>
      <c r="D1489" s="118" t="s">
        <v>257</v>
      </c>
      <c r="E1489" s="83">
        <v>2025</v>
      </c>
      <c r="F1489" s="116" t="str">
        <f t="shared" si="47"/>
        <v>20510. Proceso integral e integrado de la Vigilancia de la Salud PúblicaVigilancia en salud pública2025</v>
      </c>
      <c r="G1489" s="118" t="s">
        <v>292</v>
      </c>
      <c r="H1489" s="118" t="s">
        <v>259</v>
      </c>
      <c r="I1489" s="118" t="s">
        <v>47</v>
      </c>
      <c r="J1489" s="116" t="s">
        <v>37</v>
      </c>
      <c r="K1489" s="119" t="s">
        <v>38</v>
      </c>
      <c r="L1489" s="119" t="s">
        <v>39</v>
      </c>
      <c r="M1489" s="120" t="s">
        <v>12</v>
      </c>
      <c r="N1489" s="96" t="s">
        <v>2</v>
      </c>
      <c r="O1489" s="116" t="str">
        <f t="shared" si="46"/>
        <v>20510. Proceso integral e integrado de la Vigilancia de la Salud PúblicaVigilancia en salud pública20256_DISTRITO3_MARZO_2026</v>
      </c>
      <c r="P1489" s="121">
        <v>11243136</v>
      </c>
      <c r="Q1489" s="121"/>
      <c r="R1489" s="121"/>
      <c r="S1489" s="122">
        <v>0</v>
      </c>
      <c r="T1489" s="123">
        <v>0</v>
      </c>
    </row>
    <row r="1490" spans="2:20" ht="30.2" hidden="1" customHeight="1">
      <c r="B1490" s="117">
        <v>206</v>
      </c>
      <c r="C1490" s="118" t="s">
        <v>256</v>
      </c>
      <c r="D1490" s="118" t="s">
        <v>257</v>
      </c>
      <c r="E1490" s="83">
        <v>2025</v>
      </c>
      <c r="F1490" s="116" t="str">
        <f t="shared" si="47"/>
        <v>20610. Proceso integral e integrado de la Vigilancia de la Salud PúblicaVigilancia en salud pública2025</v>
      </c>
      <c r="G1490" s="118" t="s">
        <v>293</v>
      </c>
      <c r="H1490" s="118" t="s">
        <v>259</v>
      </c>
      <c r="I1490" s="118" t="s">
        <v>47</v>
      </c>
      <c r="J1490" s="116" t="s">
        <v>37</v>
      </c>
      <c r="K1490" s="119" t="s">
        <v>38</v>
      </c>
      <c r="L1490" s="119" t="s">
        <v>39</v>
      </c>
      <c r="M1490" s="120" t="s">
        <v>12</v>
      </c>
      <c r="N1490" s="96" t="s">
        <v>2</v>
      </c>
      <c r="O1490" s="116" t="str">
        <f t="shared" si="46"/>
        <v>20610. Proceso integral e integrado de la Vigilancia de la Salud PúblicaVigilancia en salud pública20256_DISTRITO3_MARZO_2026</v>
      </c>
      <c r="P1490" s="121">
        <v>7347488</v>
      </c>
      <c r="Q1490" s="121"/>
      <c r="R1490" s="121"/>
      <c r="S1490" s="122">
        <v>0</v>
      </c>
      <c r="T1490" s="123">
        <v>0</v>
      </c>
    </row>
    <row r="1491" spans="2:20" ht="30.2" hidden="1" customHeight="1">
      <c r="B1491" s="117">
        <v>207</v>
      </c>
      <c r="C1491" s="118" t="s">
        <v>256</v>
      </c>
      <c r="D1491" s="118" t="s">
        <v>257</v>
      </c>
      <c r="E1491" s="83">
        <v>2025</v>
      </c>
      <c r="F1491" s="116" t="str">
        <f t="shared" si="47"/>
        <v>20710. Proceso integral e integrado de la Vigilancia de la Salud PúblicaVigilancia en salud pública2025</v>
      </c>
      <c r="G1491" s="118" t="s">
        <v>294</v>
      </c>
      <c r="H1491" s="118" t="s">
        <v>259</v>
      </c>
      <c r="I1491" s="118" t="s">
        <v>47</v>
      </c>
      <c r="J1491" s="116" t="s">
        <v>37</v>
      </c>
      <c r="K1491" s="119" t="s">
        <v>38</v>
      </c>
      <c r="L1491" s="119" t="s">
        <v>39</v>
      </c>
      <c r="M1491" s="120" t="s">
        <v>12</v>
      </c>
      <c r="N1491" s="96" t="s">
        <v>2</v>
      </c>
      <c r="O1491" s="116" t="str">
        <f t="shared" si="46"/>
        <v>20710. Proceso integral e integrado de la Vigilancia de la Salud PúblicaVigilancia en salud pública20256_DISTRITO3_MARZO_2026</v>
      </c>
      <c r="P1491" s="121">
        <v>8210448</v>
      </c>
      <c r="Q1491" s="121"/>
      <c r="R1491" s="121"/>
      <c r="S1491" s="122">
        <v>0</v>
      </c>
      <c r="T1491" s="123">
        <v>0</v>
      </c>
    </row>
    <row r="1492" spans="2:20" ht="30.2" hidden="1" customHeight="1">
      <c r="B1492" s="117">
        <v>208</v>
      </c>
      <c r="C1492" s="118" t="s">
        <v>256</v>
      </c>
      <c r="D1492" s="118" t="s">
        <v>257</v>
      </c>
      <c r="E1492" s="83">
        <v>2025</v>
      </c>
      <c r="F1492" s="116" t="str">
        <f t="shared" si="47"/>
        <v>20810. Proceso integral e integrado de la Vigilancia de la Salud PúblicaVigilancia en salud pública2025</v>
      </c>
      <c r="G1492" s="118" t="s">
        <v>295</v>
      </c>
      <c r="H1492" s="118" t="s">
        <v>273</v>
      </c>
      <c r="I1492" s="118" t="s">
        <v>47</v>
      </c>
      <c r="J1492" s="116" t="s">
        <v>37</v>
      </c>
      <c r="K1492" s="119" t="s">
        <v>38</v>
      </c>
      <c r="L1492" s="119" t="s">
        <v>39</v>
      </c>
      <c r="M1492" s="120" t="s">
        <v>12</v>
      </c>
      <c r="N1492" s="96" t="s">
        <v>2</v>
      </c>
      <c r="O1492" s="116" t="str">
        <f t="shared" si="46"/>
        <v>20810. Proceso integral e integrado de la Vigilancia de la Salud PúblicaVigilancia en salud pública20256_DISTRITO3_MARZO_2026</v>
      </c>
      <c r="P1492" s="121">
        <v>12969056</v>
      </c>
      <c r="Q1492" s="121"/>
      <c r="R1492" s="121"/>
      <c r="S1492" s="122">
        <v>0</v>
      </c>
      <c r="T1492" s="123">
        <v>0</v>
      </c>
    </row>
    <row r="1493" spans="2:20" ht="30.2" hidden="1" customHeight="1">
      <c r="B1493" s="117">
        <v>209</v>
      </c>
      <c r="C1493" s="118" t="s">
        <v>256</v>
      </c>
      <c r="D1493" s="118" t="s">
        <v>257</v>
      </c>
      <c r="E1493" s="83">
        <v>2025</v>
      </c>
      <c r="F1493" s="116" t="str">
        <f t="shared" si="47"/>
        <v>20910. Proceso integral e integrado de la Vigilancia de la Salud PúblicaVigilancia en salud pública2025</v>
      </c>
      <c r="G1493" s="118" t="s">
        <v>296</v>
      </c>
      <c r="H1493" s="118" t="s">
        <v>273</v>
      </c>
      <c r="I1493" s="118" t="s">
        <v>47</v>
      </c>
      <c r="J1493" s="116" t="s">
        <v>37</v>
      </c>
      <c r="K1493" s="119" t="s">
        <v>38</v>
      </c>
      <c r="L1493" s="119" t="s">
        <v>39</v>
      </c>
      <c r="M1493" s="120" t="s">
        <v>12</v>
      </c>
      <c r="N1493" s="96" t="s">
        <v>2</v>
      </c>
      <c r="O1493" s="116" t="str">
        <f t="shared" si="46"/>
        <v>20910. Proceso integral e integrado de la Vigilancia de la Salud PúblicaVigilancia en salud pública20256_DISTRITO3_MARZO_2026</v>
      </c>
      <c r="P1493" s="121">
        <v>7988544</v>
      </c>
      <c r="Q1493" s="121"/>
      <c r="R1493" s="121"/>
      <c r="S1493" s="122">
        <v>0</v>
      </c>
      <c r="T1493" s="123">
        <v>0</v>
      </c>
    </row>
    <row r="1494" spans="2:20" ht="30.2" hidden="1" customHeight="1">
      <c r="B1494" s="117">
        <v>210</v>
      </c>
      <c r="C1494" s="118" t="s">
        <v>256</v>
      </c>
      <c r="D1494" s="118" t="s">
        <v>257</v>
      </c>
      <c r="E1494" s="83">
        <v>2025</v>
      </c>
      <c r="F1494" s="116" t="str">
        <f t="shared" si="47"/>
        <v>21010. Proceso integral e integrado de la Vigilancia de la Salud PúblicaVigilancia en salud pública2025</v>
      </c>
      <c r="G1494" s="118" t="s">
        <v>297</v>
      </c>
      <c r="H1494" s="118" t="s">
        <v>273</v>
      </c>
      <c r="I1494" s="118" t="s">
        <v>47</v>
      </c>
      <c r="J1494" s="116" t="s">
        <v>37</v>
      </c>
      <c r="K1494" s="119" t="s">
        <v>38</v>
      </c>
      <c r="L1494" s="119" t="s">
        <v>58</v>
      </c>
      <c r="M1494" s="120" t="s">
        <v>12</v>
      </c>
      <c r="N1494" s="96" t="s">
        <v>2</v>
      </c>
      <c r="O1494" s="116" t="str">
        <f t="shared" si="46"/>
        <v>21010. Proceso integral e integrado de la Vigilancia de la Salud PúblicaVigilancia en salud pública20256_DISTRITO3_MARZO_2026</v>
      </c>
      <c r="P1494" s="121">
        <v>70836688</v>
      </c>
      <c r="Q1494" s="121"/>
      <c r="R1494" s="121"/>
      <c r="S1494" s="122">
        <v>0</v>
      </c>
      <c r="T1494" s="123">
        <v>0</v>
      </c>
    </row>
    <row r="1495" spans="2:20" ht="30.2" customHeight="1">
      <c r="B1495" s="117">
        <v>211</v>
      </c>
      <c r="C1495" s="118" t="s">
        <v>256</v>
      </c>
      <c r="D1495" s="118" t="s">
        <v>257</v>
      </c>
      <c r="E1495" s="83">
        <v>2025</v>
      </c>
      <c r="F1495" s="116" t="str">
        <f t="shared" si="47"/>
        <v>21110. Proceso integral e integrado de la Vigilancia de la Salud PúblicaVigilancia en salud pública2025</v>
      </c>
      <c r="G1495" s="118" t="s">
        <v>298</v>
      </c>
      <c r="H1495" s="118" t="s">
        <v>273</v>
      </c>
      <c r="I1495" s="118" t="s">
        <v>47</v>
      </c>
      <c r="J1495" s="116" t="s">
        <v>37</v>
      </c>
      <c r="K1495" s="119" t="s">
        <v>38</v>
      </c>
      <c r="L1495" s="119" t="s">
        <v>58</v>
      </c>
      <c r="M1495" s="120" t="s">
        <v>12</v>
      </c>
      <c r="N1495" s="96" t="s">
        <v>2</v>
      </c>
      <c r="O1495" s="116" t="str">
        <f t="shared" si="46"/>
        <v>21110. Proceso integral e integrado de la Vigilancia de la Salud PúblicaVigilancia en salud pública20256_DISTRITO3_MARZO_2026</v>
      </c>
      <c r="P1495" s="121">
        <v>25938112</v>
      </c>
      <c r="Q1495" s="121"/>
      <c r="R1495" s="121"/>
      <c r="S1495" s="122">
        <v>0.5</v>
      </c>
      <c r="T1495" s="123">
        <v>12969056</v>
      </c>
    </row>
    <row r="1496" spans="2:20" ht="30.2" hidden="1" customHeight="1">
      <c r="B1496" s="117">
        <v>212</v>
      </c>
      <c r="C1496" s="118" t="s">
        <v>256</v>
      </c>
      <c r="D1496" s="118" t="s">
        <v>257</v>
      </c>
      <c r="E1496" s="83">
        <v>2025</v>
      </c>
      <c r="F1496" s="116" t="str">
        <f t="shared" si="47"/>
        <v>21210. Proceso integral e integrado de la Vigilancia de la Salud PúblicaVigilancia en salud pública2025</v>
      </c>
      <c r="G1496" s="118" t="s">
        <v>299</v>
      </c>
      <c r="H1496" s="118" t="s">
        <v>273</v>
      </c>
      <c r="I1496" s="118" t="s">
        <v>47</v>
      </c>
      <c r="J1496" s="116" t="s">
        <v>37</v>
      </c>
      <c r="K1496" s="119" t="s">
        <v>38</v>
      </c>
      <c r="L1496" s="119" t="s">
        <v>58</v>
      </c>
      <c r="M1496" s="120" t="s">
        <v>12</v>
      </c>
      <c r="N1496" s="96" t="s">
        <v>2</v>
      </c>
      <c r="O1496" s="116" t="str">
        <f t="shared" si="46"/>
        <v>21210. Proceso integral e integrado de la Vigilancia de la Salud PúblicaVigilancia en salud pública20256_DISTRITO3_MARZO_2026</v>
      </c>
      <c r="P1496" s="121">
        <v>100000000</v>
      </c>
      <c r="Q1496" s="121"/>
      <c r="R1496" s="121"/>
      <c r="S1496" s="122">
        <v>0</v>
      </c>
      <c r="T1496" s="123">
        <v>0</v>
      </c>
    </row>
    <row r="1497" spans="2:20" ht="30.2" hidden="1" customHeight="1">
      <c r="B1497" s="117">
        <v>213</v>
      </c>
      <c r="C1497" s="118" t="s">
        <v>256</v>
      </c>
      <c r="D1497" s="118" t="s">
        <v>257</v>
      </c>
      <c r="E1497" s="83">
        <v>2025</v>
      </c>
      <c r="F1497" s="116" t="str">
        <f t="shared" si="47"/>
        <v>21310. Proceso integral e integrado de la Vigilancia de la Salud PúblicaVigilancia en salud pública2025</v>
      </c>
      <c r="G1497" s="118" t="s">
        <v>300</v>
      </c>
      <c r="H1497" s="118" t="s">
        <v>259</v>
      </c>
      <c r="I1497" s="118" t="s">
        <v>47</v>
      </c>
      <c r="J1497" s="116" t="s">
        <v>37</v>
      </c>
      <c r="K1497" s="119" t="s">
        <v>38</v>
      </c>
      <c r="L1497" s="119" t="s">
        <v>39</v>
      </c>
      <c r="M1497" s="120" t="s">
        <v>12</v>
      </c>
      <c r="N1497" s="96" t="s">
        <v>2</v>
      </c>
      <c r="O1497" s="116" t="str">
        <f t="shared" si="46"/>
        <v>21310. Proceso integral e integrado de la Vigilancia de la Salud PúblicaVigilancia en salud pública20256_DISTRITO3_MARZO_2026</v>
      </c>
      <c r="P1497" s="121">
        <v>92953120</v>
      </c>
      <c r="Q1497" s="121"/>
      <c r="R1497" s="121"/>
      <c r="S1497" s="122">
        <v>0</v>
      </c>
      <c r="T1497" s="123">
        <v>0</v>
      </c>
    </row>
    <row r="1498" spans="2:20" ht="30.2" hidden="1" customHeight="1">
      <c r="B1498" s="117">
        <v>214</v>
      </c>
      <c r="C1498" s="118" t="s">
        <v>256</v>
      </c>
      <c r="D1498" s="118" t="s">
        <v>257</v>
      </c>
      <c r="E1498" s="83">
        <v>2025</v>
      </c>
      <c r="F1498" s="116" t="str">
        <f t="shared" si="47"/>
        <v>21410. Proceso integral e integrado de la Vigilancia de la Salud PúblicaVigilancia en salud pública2025</v>
      </c>
      <c r="G1498" s="118" t="s">
        <v>301</v>
      </c>
      <c r="H1498" s="118" t="s">
        <v>259</v>
      </c>
      <c r="I1498" s="118" t="s">
        <v>47</v>
      </c>
      <c r="J1498" s="116" t="s">
        <v>37</v>
      </c>
      <c r="K1498" s="119" t="s">
        <v>38</v>
      </c>
      <c r="L1498" s="119" t="s">
        <v>39</v>
      </c>
      <c r="M1498" s="120" t="s">
        <v>12</v>
      </c>
      <c r="N1498" s="96" t="s">
        <v>2</v>
      </c>
      <c r="O1498" s="116" t="str">
        <f t="shared" si="46"/>
        <v>21410. Proceso integral e integrado de la Vigilancia de la Salud PúblicaVigilancia en salud pública20256_DISTRITO3_MARZO_2026</v>
      </c>
      <c r="P1498" s="121">
        <v>72587264</v>
      </c>
      <c r="Q1498" s="121"/>
      <c r="R1498" s="121"/>
      <c r="S1498" s="122">
        <v>0</v>
      </c>
      <c r="T1498" s="123">
        <v>0</v>
      </c>
    </row>
    <row r="1499" spans="2:20" ht="30.2" hidden="1" customHeight="1">
      <c r="B1499" s="117">
        <v>215</v>
      </c>
      <c r="C1499" s="118" t="s">
        <v>256</v>
      </c>
      <c r="D1499" s="118" t="s">
        <v>257</v>
      </c>
      <c r="E1499" s="83">
        <v>2025</v>
      </c>
      <c r="F1499" s="116" t="str">
        <f t="shared" si="47"/>
        <v>21510. Proceso integral e integrado de la Vigilancia de la Salud PúblicaVigilancia en salud pública2025</v>
      </c>
      <c r="G1499" s="118" t="s">
        <v>302</v>
      </c>
      <c r="H1499" s="118" t="s">
        <v>273</v>
      </c>
      <c r="I1499" s="118" t="s">
        <v>47</v>
      </c>
      <c r="J1499" s="116" t="s">
        <v>37</v>
      </c>
      <c r="K1499" s="119" t="s">
        <v>303</v>
      </c>
      <c r="L1499" s="119" t="s">
        <v>39</v>
      </c>
      <c r="M1499" s="120" t="s">
        <v>12</v>
      </c>
      <c r="N1499" s="96" t="s">
        <v>2</v>
      </c>
      <c r="O1499" s="116" t="str">
        <f t="shared" si="46"/>
        <v>21510. Proceso integral e integrado de la Vigilancia de la Salud PúblicaVigilancia en salud pública20256_DISTRITO3_MARZO_2026</v>
      </c>
      <c r="P1499" s="121">
        <v>211452</v>
      </c>
      <c r="Q1499" s="121"/>
      <c r="R1499" s="121"/>
      <c r="S1499" s="122">
        <v>0</v>
      </c>
      <c r="T1499" s="123">
        <v>0</v>
      </c>
    </row>
    <row r="1500" spans="2:20" ht="30.2" hidden="1" customHeight="1">
      <c r="B1500" s="117">
        <v>216</v>
      </c>
      <c r="C1500" s="118" t="s">
        <v>256</v>
      </c>
      <c r="D1500" s="118" t="s">
        <v>257</v>
      </c>
      <c r="E1500" s="83">
        <v>2025</v>
      </c>
      <c r="F1500" s="116" t="str">
        <f t="shared" si="47"/>
        <v>21610. Proceso integral e integrado de la Vigilancia de la Salud PúblicaVigilancia en salud pública2025</v>
      </c>
      <c r="G1500" s="118" t="s">
        <v>304</v>
      </c>
      <c r="H1500" s="118" t="s">
        <v>259</v>
      </c>
      <c r="I1500" s="118" t="s">
        <v>47</v>
      </c>
      <c r="J1500" s="116" t="s">
        <v>37</v>
      </c>
      <c r="K1500" s="119" t="s">
        <v>38</v>
      </c>
      <c r="L1500" s="119" t="s">
        <v>58</v>
      </c>
      <c r="M1500" s="120" t="s">
        <v>12</v>
      </c>
      <c r="N1500" s="96" t="s">
        <v>2</v>
      </c>
      <c r="O1500" s="116" t="str">
        <f t="shared" si="46"/>
        <v>21610. Proceso integral e integrado de la Vigilancia de la Salud PúblicaVigilancia en salud pública20256_DISTRITO3_MARZO_2026</v>
      </c>
      <c r="P1500" s="121">
        <v>30252912</v>
      </c>
      <c r="Q1500" s="121"/>
      <c r="R1500" s="121"/>
      <c r="S1500" s="122">
        <v>0</v>
      </c>
      <c r="T1500" s="123">
        <v>0</v>
      </c>
    </row>
    <row r="1501" spans="2:20" ht="30.2" hidden="1" customHeight="1">
      <c r="B1501" s="117">
        <v>217</v>
      </c>
      <c r="C1501" s="118" t="s">
        <v>256</v>
      </c>
      <c r="D1501" s="118" t="s">
        <v>257</v>
      </c>
      <c r="E1501" s="83">
        <v>2025</v>
      </c>
      <c r="F1501" s="116" t="str">
        <f t="shared" si="47"/>
        <v>21710. Proceso integral e integrado de la Vigilancia de la Salud PúblicaVigilancia en salud pública2025</v>
      </c>
      <c r="G1501" s="118" t="s">
        <v>305</v>
      </c>
      <c r="H1501" s="118" t="s">
        <v>259</v>
      </c>
      <c r="I1501" s="118" t="s">
        <v>47</v>
      </c>
      <c r="J1501" s="116" t="s">
        <v>37</v>
      </c>
      <c r="K1501" s="119" t="s">
        <v>38</v>
      </c>
      <c r="L1501" s="119" t="s">
        <v>39</v>
      </c>
      <c r="M1501" s="120" t="s">
        <v>12</v>
      </c>
      <c r="N1501" s="96" t="s">
        <v>2</v>
      </c>
      <c r="O1501" s="116" t="str">
        <f t="shared" si="46"/>
        <v>21710. Proceso integral e integrado de la Vigilancia de la Salud PúblicaVigilancia en salud pública20256_DISTRITO3_MARZO_2026</v>
      </c>
      <c r="P1501" s="121">
        <v>3994272</v>
      </c>
      <c r="Q1501" s="121"/>
      <c r="R1501" s="121"/>
      <c r="S1501" s="122">
        <v>0</v>
      </c>
      <c r="T1501" s="123">
        <v>0</v>
      </c>
    </row>
    <row r="1502" spans="2:20" ht="30.2" hidden="1" customHeight="1">
      <c r="B1502" s="117">
        <v>218</v>
      </c>
      <c r="C1502" s="118" t="s">
        <v>256</v>
      </c>
      <c r="D1502" s="118" t="s">
        <v>257</v>
      </c>
      <c r="E1502" s="83">
        <v>2025</v>
      </c>
      <c r="F1502" s="116" t="str">
        <f t="shared" si="47"/>
        <v>21810. Proceso integral e integrado de la Vigilancia de la Salud PúblicaVigilancia en salud pública2025</v>
      </c>
      <c r="G1502" s="118" t="s">
        <v>306</v>
      </c>
      <c r="H1502" s="118" t="s">
        <v>259</v>
      </c>
      <c r="I1502" s="118" t="s">
        <v>47</v>
      </c>
      <c r="J1502" s="116" t="s">
        <v>37</v>
      </c>
      <c r="K1502" s="119" t="s">
        <v>38</v>
      </c>
      <c r="L1502" s="119" t="s">
        <v>39</v>
      </c>
      <c r="M1502" s="120" t="s">
        <v>12</v>
      </c>
      <c r="N1502" s="96" t="s">
        <v>2</v>
      </c>
      <c r="O1502" s="116" t="str">
        <f t="shared" si="46"/>
        <v>21810. Proceso integral e integrado de la Vigilancia de la Salud PúblicaVigilancia en salud pública20256_DISTRITO3_MARZO_2026</v>
      </c>
      <c r="P1502" s="121">
        <v>7347488</v>
      </c>
      <c r="Q1502" s="121"/>
      <c r="R1502" s="121"/>
      <c r="S1502" s="122">
        <v>0</v>
      </c>
      <c r="T1502" s="123">
        <v>0</v>
      </c>
    </row>
    <row r="1503" spans="2:20" ht="30.2" hidden="1" customHeight="1">
      <c r="B1503" s="117">
        <v>219</v>
      </c>
      <c r="C1503" s="118" t="s">
        <v>256</v>
      </c>
      <c r="D1503" s="118" t="s">
        <v>257</v>
      </c>
      <c r="E1503" s="83">
        <v>2025</v>
      </c>
      <c r="F1503" s="116" t="str">
        <f t="shared" si="47"/>
        <v>21910. Proceso integral e integrado de la Vigilancia de la Salud PúblicaVigilancia en salud pública2025</v>
      </c>
      <c r="G1503" s="118" t="s">
        <v>307</v>
      </c>
      <c r="H1503" s="118" t="s">
        <v>259</v>
      </c>
      <c r="I1503" s="118" t="s">
        <v>47</v>
      </c>
      <c r="J1503" s="116" t="s">
        <v>37</v>
      </c>
      <c r="K1503" s="119" t="s">
        <v>38</v>
      </c>
      <c r="L1503" s="119" t="s">
        <v>39</v>
      </c>
      <c r="M1503" s="120" t="s">
        <v>12</v>
      </c>
      <c r="N1503" s="96" t="s">
        <v>2</v>
      </c>
      <c r="O1503" s="116" t="str">
        <f t="shared" si="46"/>
        <v>21910. Proceso integral e integrado de la Vigilancia de la Salud PúblicaVigilancia en salud pública20256_DISTRITO3_MARZO_2026</v>
      </c>
      <c r="P1503" s="121">
        <v>6484528</v>
      </c>
      <c r="Q1503" s="121"/>
      <c r="R1503" s="121"/>
      <c r="S1503" s="122">
        <v>0</v>
      </c>
      <c r="T1503" s="123">
        <v>0</v>
      </c>
    </row>
    <row r="1504" spans="2:20" ht="30.2" hidden="1" customHeight="1">
      <c r="B1504" s="117">
        <v>220</v>
      </c>
      <c r="C1504" s="118" t="s">
        <v>256</v>
      </c>
      <c r="D1504" s="118" t="s">
        <v>257</v>
      </c>
      <c r="E1504" s="83">
        <v>2025</v>
      </c>
      <c r="F1504" s="116" t="str">
        <f t="shared" si="47"/>
        <v>22010. Proceso integral e integrado de la Vigilancia de la Salud PúblicaVigilancia en salud pública2025</v>
      </c>
      <c r="G1504" s="118" t="s">
        <v>308</v>
      </c>
      <c r="H1504" s="118" t="s">
        <v>259</v>
      </c>
      <c r="I1504" s="118" t="s">
        <v>47</v>
      </c>
      <c r="J1504" s="116" t="s">
        <v>37</v>
      </c>
      <c r="K1504" s="119" t="s">
        <v>38</v>
      </c>
      <c r="L1504" s="119" t="s">
        <v>39</v>
      </c>
      <c r="M1504" s="120" t="s">
        <v>12</v>
      </c>
      <c r="N1504" s="96" t="s">
        <v>2</v>
      </c>
      <c r="O1504" s="116" t="str">
        <f t="shared" si="46"/>
        <v>22010. Proceso integral e integrado de la Vigilancia de la Salud PúblicaVigilancia en salud pública20256_DISTRITO3_MARZO_2026</v>
      </c>
      <c r="P1504" s="121">
        <v>5621568</v>
      </c>
      <c r="Q1504" s="121"/>
      <c r="R1504" s="121"/>
      <c r="S1504" s="122">
        <v>0</v>
      </c>
      <c r="T1504" s="123">
        <v>0</v>
      </c>
    </row>
    <row r="1505" spans="2:20" ht="30.2" hidden="1" customHeight="1">
      <c r="B1505" s="117">
        <v>221</v>
      </c>
      <c r="C1505" s="118" t="s">
        <v>256</v>
      </c>
      <c r="D1505" s="118" t="s">
        <v>257</v>
      </c>
      <c r="E1505" s="83">
        <v>2025</v>
      </c>
      <c r="F1505" s="116" t="str">
        <f t="shared" si="47"/>
        <v>22110. Proceso integral e integrado de la Vigilancia de la Salud PúblicaVigilancia en salud pública2025</v>
      </c>
      <c r="G1505" s="118" t="s">
        <v>309</v>
      </c>
      <c r="H1505" s="118" t="s">
        <v>273</v>
      </c>
      <c r="I1505" s="118" t="s">
        <v>47</v>
      </c>
      <c r="J1505" s="116" t="s">
        <v>37</v>
      </c>
      <c r="K1505" s="119" t="s">
        <v>38</v>
      </c>
      <c r="L1505" s="119" t="s">
        <v>58</v>
      </c>
      <c r="M1505" s="120" t="s">
        <v>12</v>
      </c>
      <c r="N1505" s="96" t="s">
        <v>2</v>
      </c>
      <c r="O1505" s="116" t="str">
        <f t="shared" si="46"/>
        <v>22110. Proceso integral e integrado de la Vigilancia de la Salud PúblicaVigilancia en salud pública20256_DISTRITO3_MARZO_2026</v>
      </c>
      <c r="P1505" s="121">
        <v>149094832</v>
      </c>
      <c r="Q1505" s="121"/>
      <c r="R1505" s="121"/>
      <c r="S1505" s="122">
        <v>0</v>
      </c>
      <c r="T1505" s="123">
        <v>0</v>
      </c>
    </row>
    <row r="1506" spans="2:20" ht="30.2" hidden="1" customHeight="1">
      <c r="B1506" s="117">
        <v>222</v>
      </c>
      <c r="C1506" s="118" t="s">
        <v>256</v>
      </c>
      <c r="D1506" s="118" t="s">
        <v>257</v>
      </c>
      <c r="E1506" s="83">
        <v>2025</v>
      </c>
      <c r="F1506" s="116" t="str">
        <f t="shared" si="47"/>
        <v>22210. Proceso integral e integrado de la Vigilancia de la Salud PúblicaVigilancia en salud pública2025</v>
      </c>
      <c r="G1506" s="118" t="s">
        <v>310</v>
      </c>
      <c r="H1506" s="118" t="s">
        <v>259</v>
      </c>
      <c r="I1506" s="118" t="s">
        <v>47</v>
      </c>
      <c r="J1506" s="116" t="s">
        <v>37</v>
      </c>
      <c r="K1506" s="119" t="s">
        <v>38</v>
      </c>
      <c r="L1506" s="119" t="s">
        <v>39</v>
      </c>
      <c r="M1506" s="120" t="s">
        <v>12</v>
      </c>
      <c r="N1506" s="96" t="s">
        <v>2</v>
      </c>
      <c r="O1506" s="116" t="str">
        <f t="shared" si="46"/>
        <v>22210. Proceso integral e integrado de la Vigilancia de la Salud PúblicaVigilancia en salud pública20256_DISTRITO3_MARZO_2026</v>
      </c>
      <c r="P1506" s="121">
        <v>18590624</v>
      </c>
      <c r="Q1506" s="121"/>
      <c r="R1506" s="121"/>
      <c r="S1506" s="122">
        <v>0</v>
      </c>
      <c r="T1506" s="123">
        <v>0</v>
      </c>
    </row>
    <row r="1507" spans="2:20" ht="30.2" hidden="1" customHeight="1">
      <c r="B1507" s="117">
        <v>223</v>
      </c>
      <c r="C1507" s="118" t="s">
        <v>256</v>
      </c>
      <c r="D1507" s="118" t="s">
        <v>257</v>
      </c>
      <c r="E1507" s="83">
        <v>2025</v>
      </c>
      <c r="F1507" s="116" t="str">
        <f t="shared" si="47"/>
        <v>22310. Proceso integral e integrado de la Vigilancia de la Salud PúblicaVigilancia en salud pública2025</v>
      </c>
      <c r="G1507" s="118" t="s">
        <v>311</v>
      </c>
      <c r="H1507" s="118" t="s">
        <v>259</v>
      </c>
      <c r="I1507" s="118" t="s">
        <v>47</v>
      </c>
      <c r="J1507" s="116" t="s">
        <v>37</v>
      </c>
      <c r="K1507" s="119" t="s">
        <v>38</v>
      </c>
      <c r="L1507" s="119" t="s">
        <v>39</v>
      </c>
      <c r="M1507" s="120" t="s">
        <v>12</v>
      </c>
      <c r="N1507" s="96" t="s">
        <v>2</v>
      </c>
      <c r="O1507" s="116" t="str">
        <f t="shared" si="46"/>
        <v>22310. Proceso integral e integrado de la Vigilancia de la Salud PúblicaVigilancia en salud pública20256_DISTRITO3_MARZO_2026</v>
      </c>
      <c r="P1507" s="121">
        <v>29488576</v>
      </c>
      <c r="Q1507" s="121"/>
      <c r="R1507" s="121"/>
      <c r="S1507" s="122">
        <v>0</v>
      </c>
      <c r="T1507" s="123">
        <v>0</v>
      </c>
    </row>
    <row r="1508" spans="2:20" ht="30.2" hidden="1" customHeight="1">
      <c r="B1508" s="117">
        <v>224</v>
      </c>
      <c r="C1508" s="118" t="s">
        <v>256</v>
      </c>
      <c r="D1508" s="118" t="s">
        <v>257</v>
      </c>
      <c r="E1508" s="83">
        <v>2025</v>
      </c>
      <c r="F1508" s="116" t="str">
        <f t="shared" si="47"/>
        <v>22410. Proceso integral e integrado de la Vigilancia de la Salud PúblicaVigilancia en salud pública2025</v>
      </c>
      <c r="G1508" s="118" t="s">
        <v>312</v>
      </c>
      <c r="H1508" s="118" t="s">
        <v>273</v>
      </c>
      <c r="I1508" s="118" t="s">
        <v>47</v>
      </c>
      <c r="J1508" s="116" t="s">
        <v>37</v>
      </c>
      <c r="K1508" s="119" t="s">
        <v>38</v>
      </c>
      <c r="L1508" s="119" t="s">
        <v>39</v>
      </c>
      <c r="M1508" s="120" t="s">
        <v>12</v>
      </c>
      <c r="N1508" s="96" t="s">
        <v>2</v>
      </c>
      <c r="O1508" s="116" t="str">
        <f t="shared" si="46"/>
        <v>22410. Proceso integral e integrado de la Vigilancia de la Salud PúblicaVigilancia en salud pública20256_DISTRITO3_MARZO_2026</v>
      </c>
      <c r="P1508" s="121">
        <v>3994272</v>
      </c>
      <c r="Q1508" s="121"/>
      <c r="R1508" s="121"/>
      <c r="S1508" s="122">
        <v>0</v>
      </c>
      <c r="T1508" s="123">
        <v>0</v>
      </c>
    </row>
    <row r="1509" spans="2:20" ht="30.2" hidden="1" customHeight="1">
      <c r="B1509" s="117">
        <v>225</v>
      </c>
      <c r="C1509" s="118" t="s">
        <v>256</v>
      </c>
      <c r="D1509" s="118" t="s">
        <v>257</v>
      </c>
      <c r="E1509" s="83">
        <v>2025</v>
      </c>
      <c r="F1509" s="116" t="str">
        <f t="shared" si="47"/>
        <v>22510. Proceso integral e integrado de la Vigilancia de la Salud PúblicaVigilancia en salud pública2025</v>
      </c>
      <c r="G1509" s="118" t="s">
        <v>313</v>
      </c>
      <c r="H1509" s="118" t="s">
        <v>259</v>
      </c>
      <c r="I1509" s="118" t="s">
        <v>47</v>
      </c>
      <c r="J1509" s="116" t="s">
        <v>37</v>
      </c>
      <c r="K1509" s="119" t="s">
        <v>38</v>
      </c>
      <c r="L1509" s="119" t="s">
        <v>39</v>
      </c>
      <c r="M1509" s="120" t="s">
        <v>12</v>
      </c>
      <c r="N1509" s="96" t="s">
        <v>2</v>
      </c>
      <c r="O1509" s="116" t="str">
        <f t="shared" si="46"/>
        <v>22510. Proceso integral e integrado de la Vigilancia de la Salud PúblicaVigilancia en salud pública20256_DISTRITO3_MARZO_2026</v>
      </c>
      <c r="P1509" s="121">
        <v>7347488</v>
      </c>
      <c r="Q1509" s="121"/>
      <c r="R1509" s="121"/>
      <c r="S1509" s="122">
        <v>0</v>
      </c>
      <c r="T1509" s="123">
        <v>0</v>
      </c>
    </row>
    <row r="1510" spans="2:20" ht="30.2" hidden="1" customHeight="1">
      <c r="B1510" s="117">
        <v>226</v>
      </c>
      <c r="C1510" s="118" t="s">
        <v>256</v>
      </c>
      <c r="D1510" s="118" t="s">
        <v>257</v>
      </c>
      <c r="E1510" s="83">
        <v>2025</v>
      </c>
      <c r="F1510" s="116" t="str">
        <f t="shared" si="47"/>
        <v>22610. Proceso integral e integrado de la Vigilancia de la Salud PúblicaVigilancia en salud pública2025</v>
      </c>
      <c r="G1510" s="118" t="s">
        <v>314</v>
      </c>
      <c r="H1510" s="118" t="s">
        <v>259</v>
      </c>
      <c r="I1510" s="118" t="s">
        <v>47</v>
      </c>
      <c r="J1510" s="116" t="s">
        <v>37</v>
      </c>
      <c r="K1510" s="119" t="s">
        <v>38</v>
      </c>
      <c r="L1510" s="119" t="s">
        <v>58</v>
      </c>
      <c r="M1510" s="120" t="s">
        <v>12</v>
      </c>
      <c r="N1510" s="96" t="s">
        <v>2</v>
      </c>
      <c r="O1510" s="116" t="str">
        <f t="shared" si="46"/>
        <v>22610. Proceso integral e integrado de la Vigilancia de la Salud PúblicaVigilancia en salud pública20256_DISTRITO3_MARZO_2026</v>
      </c>
      <c r="P1510" s="121">
        <v>95295440</v>
      </c>
      <c r="Q1510" s="121"/>
      <c r="R1510" s="121"/>
      <c r="S1510" s="122">
        <v>0</v>
      </c>
      <c r="T1510" s="123">
        <v>0</v>
      </c>
    </row>
    <row r="1511" spans="2:20" ht="30.2" hidden="1" customHeight="1">
      <c r="B1511" s="117">
        <v>227</v>
      </c>
      <c r="C1511" s="118" t="s">
        <v>256</v>
      </c>
      <c r="D1511" s="118" t="s">
        <v>257</v>
      </c>
      <c r="E1511" s="83">
        <v>2025</v>
      </c>
      <c r="F1511" s="116" t="str">
        <f t="shared" si="47"/>
        <v>22710. Proceso integral e integrado de la Vigilancia de la Salud PúblicaVigilancia en salud pública2025</v>
      </c>
      <c r="G1511" s="118" t="s">
        <v>315</v>
      </c>
      <c r="H1511" s="118" t="s">
        <v>259</v>
      </c>
      <c r="I1511" s="118" t="s">
        <v>47</v>
      </c>
      <c r="J1511" s="116" t="s">
        <v>37</v>
      </c>
      <c r="K1511" s="119" t="s">
        <v>38</v>
      </c>
      <c r="L1511" s="119" t="s">
        <v>58</v>
      </c>
      <c r="M1511" s="120" t="s">
        <v>12</v>
      </c>
      <c r="N1511" s="96" t="s">
        <v>2</v>
      </c>
      <c r="O1511" s="116" t="str">
        <f t="shared" si="46"/>
        <v>22710. Proceso integral e integrado de la Vigilancia de la Salud PúblicaVigilancia en salud pública20256_DISTRITO3_MARZO_2026</v>
      </c>
      <c r="P1511" s="121">
        <v>53602144</v>
      </c>
      <c r="Q1511" s="121"/>
      <c r="R1511" s="121"/>
      <c r="S1511" s="122">
        <v>0</v>
      </c>
      <c r="T1511" s="123">
        <v>0</v>
      </c>
    </row>
    <row r="1512" spans="2:20" ht="30.2" hidden="1" customHeight="1">
      <c r="B1512" s="117">
        <v>228</v>
      </c>
      <c r="C1512" s="118" t="s">
        <v>256</v>
      </c>
      <c r="D1512" s="118" t="s">
        <v>257</v>
      </c>
      <c r="E1512" s="83">
        <v>2025</v>
      </c>
      <c r="F1512" s="116" t="str">
        <f t="shared" si="47"/>
        <v>22810. Proceso integral e integrado de la Vigilancia de la Salud PúblicaVigilancia en salud pública2025</v>
      </c>
      <c r="G1512" s="118" t="s">
        <v>316</v>
      </c>
      <c r="H1512" s="118" t="s">
        <v>273</v>
      </c>
      <c r="I1512" s="118" t="s">
        <v>47</v>
      </c>
      <c r="J1512" s="116" t="s">
        <v>37</v>
      </c>
      <c r="K1512" s="119" t="s">
        <v>38</v>
      </c>
      <c r="L1512" s="119" t="s">
        <v>42</v>
      </c>
      <c r="M1512" s="120" t="s">
        <v>12</v>
      </c>
      <c r="N1512" s="96" t="s">
        <v>2</v>
      </c>
      <c r="O1512" s="116" t="str">
        <f t="shared" si="46"/>
        <v>22810. Proceso integral e integrado de la Vigilancia de la Salud PúblicaVigilancia en salud pública20256_DISTRITO3_MARZO_2026</v>
      </c>
      <c r="P1512" s="121">
        <v>3513480</v>
      </c>
      <c r="Q1512" s="121"/>
      <c r="R1512" s="121"/>
      <c r="S1512" s="122">
        <v>0</v>
      </c>
      <c r="T1512" s="123">
        <v>0</v>
      </c>
    </row>
    <row r="1513" spans="2:20" ht="30.2" hidden="1" customHeight="1">
      <c r="B1513" s="117">
        <v>229</v>
      </c>
      <c r="C1513" s="118" t="s">
        <v>256</v>
      </c>
      <c r="D1513" s="118" t="s">
        <v>257</v>
      </c>
      <c r="E1513" s="83">
        <v>2025</v>
      </c>
      <c r="F1513" s="116" t="str">
        <f t="shared" si="47"/>
        <v>22910. Proceso integral e integrado de la Vigilancia de la Salud PúblicaVigilancia en salud pública2025</v>
      </c>
      <c r="G1513" s="118" t="s">
        <v>317</v>
      </c>
      <c r="H1513" s="118" t="s">
        <v>273</v>
      </c>
      <c r="I1513" s="118" t="s">
        <v>47</v>
      </c>
      <c r="J1513" s="116" t="s">
        <v>37</v>
      </c>
      <c r="K1513" s="119" t="s">
        <v>318</v>
      </c>
      <c r="L1513" s="119" t="s">
        <v>39</v>
      </c>
      <c r="M1513" s="120" t="s">
        <v>12</v>
      </c>
      <c r="N1513" s="96" t="s">
        <v>2</v>
      </c>
      <c r="O1513" s="116" t="str">
        <f t="shared" si="46"/>
        <v>22910. Proceso integral e integrado de la Vigilancia de la Salud PúblicaVigilancia en salud pública20256_DISTRITO3_MARZO_2026</v>
      </c>
      <c r="P1513" s="121">
        <v>281936</v>
      </c>
      <c r="Q1513" s="121"/>
      <c r="R1513" s="121"/>
      <c r="S1513" s="122">
        <v>0</v>
      </c>
      <c r="T1513" s="123">
        <v>0</v>
      </c>
    </row>
    <row r="1514" spans="2:20" ht="30.2" hidden="1" customHeight="1">
      <c r="B1514" s="117">
        <v>230</v>
      </c>
      <c r="C1514" s="118" t="s">
        <v>256</v>
      </c>
      <c r="D1514" s="118" t="s">
        <v>257</v>
      </c>
      <c r="E1514" s="83">
        <v>2025</v>
      </c>
      <c r="F1514" s="116" t="str">
        <f t="shared" si="47"/>
        <v>23010. Proceso integral e integrado de la Vigilancia de la Salud PúblicaVigilancia en salud pública2025</v>
      </c>
      <c r="G1514" s="118" t="s">
        <v>319</v>
      </c>
      <c r="H1514" s="118" t="s">
        <v>273</v>
      </c>
      <c r="I1514" s="118" t="s">
        <v>47</v>
      </c>
      <c r="J1514" s="116" t="s">
        <v>37</v>
      </c>
      <c r="K1514" s="119" t="s">
        <v>318</v>
      </c>
      <c r="L1514" s="119" t="s">
        <v>39</v>
      </c>
      <c r="M1514" s="120" t="s">
        <v>12</v>
      </c>
      <c r="N1514" s="96" t="s">
        <v>2</v>
      </c>
      <c r="O1514" s="116" t="str">
        <f t="shared" si="46"/>
        <v>23010. Proceso integral e integrado de la Vigilancia de la Salud PúblicaVigilancia en salud pública20256_DISTRITO3_MARZO_2026</v>
      </c>
      <c r="P1514" s="121">
        <v>244416</v>
      </c>
      <c r="Q1514" s="121"/>
      <c r="R1514" s="121"/>
      <c r="S1514" s="122">
        <v>0</v>
      </c>
      <c r="T1514" s="123">
        <v>0</v>
      </c>
    </row>
    <row r="1515" spans="2:20" ht="30.2" hidden="1" customHeight="1">
      <c r="B1515" s="117">
        <v>231</v>
      </c>
      <c r="C1515" s="118" t="s">
        <v>320</v>
      </c>
      <c r="D1515" s="118" t="s">
        <v>257</v>
      </c>
      <c r="E1515" s="83">
        <v>2025</v>
      </c>
      <c r="F1515" s="116" t="str">
        <f t="shared" si="47"/>
        <v>23111. Proceso integral e integrado de la Vigilancia basada en ComunidadVigilancia en salud pública2025</v>
      </c>
      <c r="G1515" s="118" t="s">
        <v>321</v>
      </c>
      <c r="H1515" s="118" t="s">
        <v>321</v>
      </c>
      <c r="I1515" s="118" t="s">
        <v>47</v>
      </c>
      <c r="J1515" s="116" t="s">
        <v>37</v>
      </c>
      <c r="K1515" s="119" t="s">
        <v>38</v>
      </c>
      <c r="L1515" s="119" t="s">
        <v>39</v>
      </c>
      <c r="M1515" s="120" t="s">
        <v>12</v>
      </c>
      <c r="N1515" s="96" t="s">
        <v>2</v>
      </c>
      <c r="O1515" s="116" t="str">
        <f t="shared" si="46"/>
        <v>23111. Proceso integral e integrado de la Vigilancia basada en ComunidadVigilancia en salud pública20256_DISTRITO3_MARZO_2026</v>
      </c>
      <c r="P1515" s="121">
        <v>25173776</v>
      </c>
      <c r="Q1515" s="121"/>
      <c r="R1515" s="121"/>
      <c r="S1515" s="122"/>
      <c r="T1515" s="123">
        <v>0</v>
      </c>
    </row>
    <row r="1516" spans="2:20" ht="30.2" hidden="1" customHeight="1">
      <c r="B1516" s="117">
        <v>232</v>
      </c>
      <c r="C1516" s="118" t="s">
        <v>320</v>
      </c>
      <c r="D1516" s="118" t="s">
        <v>257</v>
      </c>
      <c r="E1516" s="83">
        <v>2025</v>
      </c>
      <c r="F1516" s="116" t="str">
        <f t="shared" si="47"/>
        <v>23211. Proceso integral e integrado de la Vigilancia basada en ComunidadVigilancia en salud pública2025</v>
      </c>
      <c r="G1516" s="118" t="s">
        <v>322</v>
      </c>
      <c r="H1516" s="118" t="s">
        <v>322</v>
      </c>
      <c r="I1516" s="118" t="s">
        <v>47</v>
      </c>
      <c r="J1516" s="116" t="s">
        <v>37</v>
      </c>
      <c r="K1516" s="119" t="s">
        <v>38</v>
      </c>
      <c r="L1516" s="119" t="s">
        <v>42</v>
      </c>
      <c r="M1516" s="120" t="s">
        <v>12</v>
      </c>
      <c r="N1516" s="96" t="s">
        <v>2</v>
      </c>
      <c r="O1516" s="116" t="str">
        <f t="shared" si="46"/>
        <v>23211. Proceso integral e integrado de la Vigilancia basada en ComunidadVigilancia en salud pública20256_DISTRITO3_MARZO_2026</v>
      </c>
      <c r="P1516" s="121">
        <v>5621568</v>
      </c>
      <c r="Q1516" s="121"/>
      <c r="R1516" s="121"/>
      <c r="S1516" s="122"/>
      <c r="T1516" s="123">
        <v>0</v>
      </c>
    </row>
    <row r="1517" spans="2:20" ht="30.2" hidden="1" customHeight="1">
      <c r="B1517" s="117">
        <v>233</v>
      </c>
      <c r="C1517" s="118" t="s">
        <v>320</v>
      </c>
      <c r="D1517" s="118" t="s">
        <v>257</v>
      </c>
      <c r="E1517" s="83">
        <v>2025</v>
      </c>
      <c r="F1517" s="116" t="str">
        <f t="shared" si="47"/>
        <v>23311. Proceso integral e integrado de la Vigilancia basada en ComunidadVigilancia en salud pública2025</v>
      </c>
      <c r="G1517" s="118" t="s">
        <v>323</v>
      </c>
      <c r="H1517" s="118" t="s">
        <v>322</v>
      </c>
      <c r="I1517" s="118" t="s">
        <v>47</v>
      </c>
      <c r="J1517" s="116" t="s">
        <v>37</v>
      </c>
      <c r="K1517" s="119" t="s">
        <v>38</v>
      </c>
      <c r="L1517" s="119" t="s">
        <v>42</v>
      </c>
      <c r="M1517" s="120" t="s">
        <v>12</v>
      </c>
      <c r="N1517" s="96" t="s">
        <v>2</v>
      </c>
      <c r="O1517" s="116" t="str">
        <f t="shared" si="46"/>
        <v>23311. Proceso integral e integrado de la Vigilancia basada en ComunidadVigilancia en salud pública20256_DISTRITO3_MARZO_2026</v>
      </c>
      <c r="P1517" s="121">
        <v>7026960</v>
      </c>
      <c r="Q1517" s="121"/>
      <c r="R1517" s="121"/>
      <c r="S1517" s="122"/>
      <c r="T1517" s="123">
        <v>0</v>
      </c>
    </row>
    <row r="1518" spans="2:20" ht="30.2" hidden="1" customHeight="1">
      <c r="B1518" s="117">
        <v>234</v>
      </c>
      <c r="C1518" s="118" t="s">
        <v>324</v>
      </c>
      <c r="D1518" s="118" t="s">
        <v>325</v>
      </c>
      <c r="E1518" s="83">
        <v>2025</v>
      </c>
      <c r="F1518" s="116" t="str">
        <f t="shared" si="47"/>
        <v>23413. Proceso integral e integrado de gestión y análisis de políticas para el bienestarAnálisis de Politicas2025</v>
      </c>
      <c r="G1518" s="118" t="s">
        <v>326</v>
      </c>
      <c r="H1518" s="118" t="s">
        <v>327</v>
      </c>
      <c r="I1518" s="118" t="s">
        <v>47</v>
      </c>
      <c r="J1518" s="116" t="s">
        <v>37</v>
      </c>
      <c r="K1518" s="119" t="s">
        <v>38</v>
      </c>
      <c r="L1518" s="119" t="s">
        <v>42</v>
      </c>
      <c r="M1518" s="120" t="s">
        <v>12</v>
      </c>
      <c r="N1518" s="96" t="s">
        <v>2</v>
      </c>
      <c r="O1518" s="116" t="str">
        <f t="shared" si="46"/>
        <v>23413. Proceso integral e integrado de gestión y análisis de políticas para el bienestarAnálisis de Politicas20256_DISTRITO3_MARZO_2026</v>
      </c>
      <c r="P1518" s="121">
        <v>24853248</v>
      </c>
      <c r="Q1518" s="121"/>
      <c r="R1518" s="121"/>
      <c r="S1518" s="122"/>
      <c r="T1518" s="123">
        <v>0</v>
      </c>
    </row>
    <row r="1519" spans="2:20" ht="30.2" hidden="1" customHeight="1">
      <c r="B1519" s="117">
        <v>235</v>
      </c>
      <c r="C1519" s="118" t="s">
        <v>324</v>
      </c>
      <c r="D1519" s="118" t="s">
        <v>325</v>
      </c>
      <c r="E1519" s="83">
        <v>2025</v>
      </c>
      <c r="F1519" s="116" t="str">
        <f t="shared" si="47"/>
        <v>23513. Proceso integral e integrado de gestión y análisis de políticas para el bienestarAnálisis de Politicas2025</v>
      </c>
      <c r="G1519" s="118" t="s">
        <v>328</v>
      </c>
      <c r="H1519" s="118" t="s">
        <v>327</v>
      </c>
      <c r="I1519" s="118" t="s">
        <v>47</v>
      </c>
      <c r="J1519" s="116" t="s">
        <v>37</v>
      </c>
      <c r="K1519" s="119" t="s">
        <v>38</v>
      </c>
      <c r="L1519" s="119" t="s">
        <v>39</v>
      </c>
      <c r="M1519" s="120" t="s">
        <v>12</v>
      </c>
      <c r="N1519" s="96" t="s">
        <v>2</v>
      </c>
      <c r="O1519" s="116" t="str">
        <f t="shared" si="46"/>
        <v>23513. Proceso integral e integrado de gestión y análisis de políticas para el bienestarAnálisis de Politicas20256_DISTRITO3_MARZO_2026</v>
      </c>
      <c r="P1519" s="121">
        <v>7332480</v>
      </c>
      <c r="Q1519" s="121"/>
      <c r="R1519" s="121"/>
      <c r="S1519" s="122"/>
      <c r="T1519" s="123">
        <v>0</v>
      </c>
    </row>
    <row r="1520" spans="2:20" ht="30.2" hidden="1" customHeight="1">
      <c r="B1520" s="117">
        <v>236</v>
      </c>
      <c r="C1520" s="118" t="s">
        <v>324</v>
      </c>
      <c r="D1520" s="118" t="s">
        <v>325</v>
      </c>
      <c r="E1520" s="83">
        <v>2025</v>
      </c>
      <c r="F1520" s="116" t="str">
        <f t="shared" si="47"/>
        <v>23613. Proceso integral e integrado de gestión y análisis de políticas para el bienestarAnálisis de Politicas2025</v>
      </c>
      <c r="G1520" s="118" t="s">
        <v>329</v>
      </c>
      <c r="H1520" s="118" t="s">
        <v>327</v>
      </c>
      <c r="I1520" s="118" t="s">
        <v>47</v>
      </c>
      <c r="J1520" s="116" t="s">
        <v>37</v>
      </c>
      <c r="K1520" s="119" t="s">
        <v>38</v>
      </c>
      <c r="L1520" s="119" t="s">
        <v>58</v>
      </c>
      <c r="M1520" s="120" t="s">
        <v>12</v>
      </c>
      <c r="N1520" s="96" t="s">
        <v>2</v>
      </c>
      <c r="O1520" s="116" t="str">
        <f t="shared" si="46"/>
        <v>23613. Proceso integral e integrado de gestión y análisis de políticas para el bienestarAnálisis de Politicas20256_DISTRITO3_MARZO_2026</v>
      </c>
      <c r="P1520" s="121">
        <v>7332480</v>
      </c>
      <c r="Q1520" s="121"/>
      <c r="R1520" s="121"/>
      <c r="S1520" s="122"/>
      <c r="T1520" s="123">
        <v>0</v>
      </c>
    </row>
    <row r="1521" spans="1:20" ht="30.2" hidden="1" customHeight="1">
      <c r="B1521" s="117">
        <v>237</v>
      </c>
      <c r="C1521" s="118" t="s">
        <v>324</v>
      </c>
      <c r="D1521" s="118" t="s">
        <v>325</v>
      </c>
      <c r="E1521" s="83">
        <v>2025</v>
      </c>
      <c r="F1521" s="116" t="str">
        <f t="shared" si="47"/>
        <v>23713. Proceso integral e integrado de gestión y análisis de políticas para el bienestarAnálisis de Politicas2025</v>
      </c>
      <c r="G1521" s="118" t="s">
        <v>330</v>
      </c>
      <c r="H1521" s="118" t="s">
        <v>327</v>
      </c>
      <c r="I1521" s="118" t="s">
        <v>47</v>
      </c>
      <c r="J1521" s="116" t="s">
        <v>37</v>
      </c>
      <c r="K1521" s="119" t="s">
        <v>38</v>
      </c>
      <c r="L1521" s="119" t="s">
        <v>42</v>
      </c>
      <c r="M1521" s="120" t="s">
        <v>12</v>
      </c>
      <c r="N1521" s="96" t="s">
        <v>2</v>
      </c>
      <c r="O1521" s="116" t="str">
        <f t="shared" si="46"/>
        <v>23713. Proceso integral e integrado de gestión y análisis de políticas para el bienestarAnálisis de Politicas20256_DISTRITO3_MARZO_2026</v>
      </c>
      <c r="P1521" s="121">
        <v>22914000</v>
      </c>
      <c r="Q1521" s="121"/>
      <c r="R1521" s="121"/>
      <c r="S1521" s="122"/>
      <c r="T1521" s="123">
        <v>0</v>
      </c>
    </row>
    <row r="1522" spans="1:20" ht="30.2" hidden="1" customHeight="1">
      <c r="B1522" s="117">
        <v>238</v>
      </c>
      <c r="C1522" s="118" t="s">
        <v>324</v>
      </c>
      <c r="D1522" s="118" t="s">
        <v>325</v>
      </c>
      <c r="E1522" s="83">
        <v>2025</v>
      </c>
      <c r="F1522" s="116" t="str">
        <f t="shared" si="47"/>
        <v>23813. Proceso integral e integrado de gestión y análisis de políticas para el bienestarAnálisis de Politicas2025</v>
      </c>
      <c r="G1522" s="118" t="s">
        <v>331</v>
      </c>
      <c r="H1522" s="118" t="s">
        <v>327</v>
      </c>
      <c r="I1522" s="118" t="s">
        <v>47</v>
      </c>
      <c r="J1522" s="116" t="s">
        <v>37</v>
      </c>
      <c r="K1522" s="119" t="s">
        <v>38</v>
      </c>
      <c r="L1522" s="119" t="s">
        <v>58</v>
      </c>
      <c r="M1522" s="120" t="s">
        <v>12</v>
      </c>
      <c r="N1522" s="96" t="s">
        <v>2</v>
      </c>
      <c r="O1522" s="116" t="str">
        <f t="shared" si="46"/>
        <v>23813. Proceso integral e integrado de gestión y análisis de políticas para el bienestarAnálisis de Politicas20256_DISTRITO3_MARZO_2026</v>
      </c>
      <c r="P1522" s="121">
        <v>29329920</v>
      </c>
      <c r="Q1522" s="121"/>
      <c r="R1522" s="121"/>
      <c r="S1522" s="122"/>
      <c r="T1522" s="123">
        <v>0</v>
      </c>
    </row>
    <row r="1523" spans="1:20" ht="30.2" hidden="1" customHeight="1">
      <c r="B1523" s="117">
        <v>239</v>
      </c>
      <c r="C1523" s="118" t="s">
        <v>324</v>
      </c>
      <c r="D1523" s="118" t="s">
        <v>325</v>
      </c>
      <c r="E1523" s="83">
        <v>2025</v>
      </c>
      <c r="F1523" s="116" t="str">
        <f t="shared" si="47"/>
        <v>23913. Proceso integral e integrado de gestión y análisis de políticas para el bienestarAnálisis de Politicas2025</v>
      </c>
      <c r="G1523" s="118" t="s">
        <v>332</v>
      </c>
      <c r="H1523" s="118" t="s">
        <v>333</v>
      </c>
      <c r="I1523" s="118" t="s">
        <v>47</v>
      </c>
      <c r="J1523" s="116" t="s">
        <v>37</v>
      </c>
      <c r="K1523" s="119" t="s">
        <v>38</v>
      </c>
      <c r="L1523" s="119" t="s">
        <v>42</v>
      </c>
      <c r="M1523" s="120" t="s">
        <v>12</v>
      </c>
      <c r="N1523" s="96" t="s">
        <v>2</v>
      </c>
      <c r="O1523" s="116" t="str">
        <f t="shared" si="46"/>
        <v>23913. Proceso integral e integrado de gestión y análisis de políticas para el bienestarAnálisis de Politicas20256_DISTRITO3_MARZO_2026</v>
      </c>
      <c r="P1523" s="121">
        <v>17086608</v>
      </c>
      <c r="Q1523" s="121"/>
      <c r="R1523" s="121"/>
      <c r="S1523" s="122"/>
      <c r="T1523" s="123">
        <v>0</v>
      </c>
    </row>
    <row r="1524" spans="1:20" ht="30.2" hidden="1" customHeight="1">
      <c r="B1524" s="117">
        <v>240</v>
      </c>
      <c r="C1524" s="118" t="s">
        <v>324</v>
      </c>
      <c r="D1524" s="118" t="s">
        <v>325</v>
      </c>
      <c r="E1524" s="83">
        <v>2025</v>
      </c>
      <c r="F1524" s="116" t="str">
        <f t="shared" si="47"/>
        <v>24013. Proceso integral e integrado de gestión y análisis de políticas para el bienestarAnálisis de Politicas2025</v>
      </c>
      <c r="G1524" s="118" t="s">
        <v>334</v>
      </c>
      <c r="H1524" s="118" t="s">
        <v>333</v>
      </c>
      <c r="I1524" s="118" t="s">
        <v>47</v>
      </c>
      <c r="J1524" s="116" t="s">
        <v>37</v>
      </c>
      <c r="K1524" s="119" t="s">
        <v>38</v>
      </c>
      <c r="L1524" s="119" t="s">
        <v>39</v>
      </c>
      <c r="M1524" s="120" t="s">
        <v>12</v>
      </c>
      <c r="N1524" s="96" t="s">
        <v>2</v>
      </c>
      <c r="O1524" s="116" t="str">
        <f t="shared" si="46"/>
        <v>24013. Proceso integral e integrado de gestión y análisis de políticas para el bienestarAnálisis de Politicas20256_DISTRITO3_MARZO_2026</v>
      </c>
      <c r="P1524" s="121">
        <v>3910656</v>
      </c>
      <c r="Q1524" s="121"/>
      <c r="R1524" s="121"/>
      <c r="S1524" s="122"/>
      <c r="T1524" s="123">
        <v>0</v>
      </c>
    </row>
    <row r="1525" spans="1:20" ht="30.2" hidden="1" customHeight="1">
      <c r="B1525" s="117">
        <v>241</v>
      </c>
      <c r="C1525" s="118" t="s">
        <v>324</v>
      </c>
      <c r="D1525" s="118" t="s">
        <v>325</v>
      </c>
      <c r="E1525" s="83">
        <v>2025</v>
      </c>
      <c r="F1525" s="116" t="str">
        <f t="shared" si="47"/>
        <v>24113. Proceso integral e integrado de gestión y análisis de políticas para el bienestarAnálisis de Politicas2025</v>
      </c>
      <c r="G1525" s="118" t="s">
        <v>335</v>
      </c>
      <c r="H1525" s="118" t="s">
        <v>333</v>
      </c>
      <c r="I1525" s="118" t="s">
        <v>47</v>
      </c>
      <c r="J1525" s="116" t="s">
        <v>37</v>
      </c>
      <c r="K1525" s="119" t="s">
        <v>38</v>
      </c>
      <c r="L1525" s="119" t="s">
        <v>58</v>
      </c>
      <c r="M1525" s="120" t="s">
        <v>12</v>
      </c>
      <c r="N1525" s="96" t="s">
        <v>2</v>
      </c>
      <c r="O1525" s="116" t="str">
        <f t="shared" si="46"/>
        <v>24113. Proceso integral e integrado de gestión y análisis de políticas para el bienestarAnálisis de Politicas20256_DISTRITO3_MARZO_2026</v>
      </c>
      <c r="P1525" s="121">
        <v>3910656</v>
      </c>
      <c r="Q1525" s="121"/>
      <c r="R1525" s="121"/>
      <c r="S1525" s="122"/>
      <c r="T1525" s="123">
        <v>0</v>
      </c>
    </row>
    <row r="1526" spans="1:20" ht="30.2" hidden="1" customHeight="1">
      <c r="B1526" s="117">
        <v>242</v>
      </c>
      <c r="C1526" s="118" t="s">
        <v>324</v>
      </c>
      <c r="D1526" s="118" t="s">
        <v>325</v>
      </c>
      <c r="E1526" s="83">
        <v>2025</v>
      </c>
      <c r="F1526" s="116" t="str">
        <f t="shared" si="47"/>
        <v>24213. Proceso integral e integrado de gestión y análisis de políticas para el bienestarAnálisis de Politicas2025</v>
      </c>
      <c r="G1526" s="118" t="s">
        <v>336</v>
      </c>
      <c r="H1526" s="118" t="s">
        <v>333</v>
      </c>
      <c r="I1526" s="118" t="s">
        <v>47</v>
      </c>
      <c r="J1526" s="116" t="s">
        <v>37</v>
      </c>
      <c r="K1526" s="119" t="s">
        <v>38</v>
      </c>
      <c r="L1526" s="119" t="s">
        <v>42</v>
      </c>
      <c r="M1526" s="120" t="s">
        <v>12</v>
      </c>
      <c r="N1526" s="96" t="s">
        <v>2</v>
      </c>
      <c r="O1526" s="116" t="str">
        <f t="shared" si="46"/>
        <v>24213. Proceso integral e integrado de gestión y análisis de políticas para el bienestarAnálisis de Politicas20256_DISTRITO3_MARZO_2026</v>
      </c>
      <c r="P1526" s="121">
        <v>12220800</v>
      </c>
      <c r="Q1526" s="121"/>
      <c r="R1526" s="121"/>
      <c r="S1526" s="122"/>
      <c r="T1526" s="123">
        <v>0</v>
      </c>
    </row>
    <row r="1527" spans="1:20" ht="30.2" hidden="1" customHeight="1">
      <c r="B1527" s="117">
        <v>243</v>
      </c>
      <c r="C1527" s="118" t="s">
        <v>324</v>
      </c>
      <c r="D1527" s="118" t="s">
        <v>325</v>
      </c>
      <c r="E1527" s="83">
        <v>2025</v>
      </c>
      <c r="F1527" s="116" t="str">
        <f t="shared" si="47"/>
        <v>24313. Proceso integral e integrado de gestión y análisis de políticas para el bienestarAnálisis de Politicas2025</v>
      </c>
      <c r="G1527" s="118" t="s">
        <v>337</v>
      </c>
      <c r="H1527" s="118" t="s">
        <v>333</v>
      </c>
      <c r="I1527" s="118" t="s">
        <v>47</v>
      </c>
      <c r="J1527" s="116" t="s">
        <v>37</v>
      </c>
      <c r="K1527" s="119" t="s">
        <v>61</v>
      </c>
      <c r="L1527" s="119" t="s">
        <v>58</v>
      </c>
      <c r="M1527" s="120" t="s">
        <v>12</v>
      </c>
      <c r="N1527" s="96" t="s">
        <v>2</v>
      </c>
      <c r="O1527" s="116" t="str">
        <f t="shared" si="46"/>
        <v>24313. Proceso integral e integrado de gestión y análisis de políticas para el bienestarAnálisis de Politicas20256_DISTRITO3_MARZO_2026</v>
      </c>
      <c r="P1527" s="121">
        <v>15642624</v>
      </c>
      <c r="Q1527" s="121"/>
      <c r="R1527" s="121"/>
      <c r="S1527" s="122"/>
      <c r="T1527" s="123">
        <v>0</v>
      </c>
    </row>
    <row r="1528" spans="1:20" ht="30.2" hidden="1" customHeight="1">
      <c r="B1528" s="117">
        <v>244</v>
      </c>
      <c r="C1528" s="118" t="s">
        <v>324</v>
      </c>
      <c r="D1528" s="118" t="s">
        <v>325</v>
      </c>
      <c r="E1528" s="83">
        <v>2025</v>
      </c>
      <c r="F1528" s="116" t="str">
        <f t="shared" si="47"/>
        <v>24413. Proceso integral e integrado de gestión y análisis de políticas para el bienestarAnálisis de Politicas2025</v>
      </c>
      <c r="G1528" s="118" t="s">
        <v>338</v>
      </c>
      <c r="H1528" s="118" t="s">
        <v>339</v>
      </c>
      <c r="I1528" s="118" t="s">
        <v>47</v>
      </c>
      <c r="J1528" s="116" t="s">
        <v>37</v>
      </c>
      <c r="K1528" s="119" t="s">
        <v>61</v>
      </c>
      <c r="L1528" s="119" t="s">
        <v>39</v>
      </c>
      <c r="M1528" s="120" t="s">
        <v>12</v>
      </c>
      <c r="N1528" s="96" t="s">
        <v>2</v>
      </c>
      <c r="O1528" s="116" t="str">
        <f t="shared" si="46"/>
        <v>24413. Proceso integral e integrado de gestión y análisis de políticas para el bienestarAnálisis de Politicas20256_DISTRITO3_MARZO_2026</v>
      </c>
      <c r="P1528" s="121">
        <v>20316544</v>
      </c>
      <c r="Q1528" s="121"/>
      <c r="R1528" s="121"/>
      <c r="S1528" s="122"/>
      <c r="T1528" s="123">
        <v>0</v>
      </c>
    </row>
    <row r="1529" spans="1:20" ht="30.2" hidden="1" customHeight="1">
      <c r="B1529" s="117">
        <v>245</v>
      </c>
      <c r="C1529" s="118" t="s">
        <v>324</v>
      </c>
      <c r="D1529" s="118" t="s">
        <v>325</v>
      </c>
      <c r="E1529" s="83">
        <v>2025</v>
      </c>
      <c r="F1529" s="116" t="str">
        <f t="shared" si="47"/>
        <v>24513. Proceso integral e integrado de gestión y análisis de políticas para el bienestarAnálisis de Politicas2025</v>
      </c>
      <c r="G1529" s="118" t="s">
        <v>340</v>
      </c>
      <c r="H1529" s="118" t="s">
        <v>339</v>
      </c>
      <c r="I1529" s="118" t="s">
        <v>47</v>
      </c>
      <c r="J1529" s="116" t="s">
        <v>37</v>
      </c>
      <c r="K1529" s="119" t="s">
        <v>61</v>
      </c>
      <c r="L1529" s="119" t="s">
        <v>58</v>
      </c>
      <c r="M1529" s="120" t="s">
        <v>12</v>
      </c>
      <c r="N1529" s="96" t="s">
        <v>2</v>
      </c>
      <c r="O1529" s="116" t="str">
        <f t="shared" si="46"/>
        <v>24513. Proceso integral e integrado de gestión y análisis de políticas para el bienestarAnálisis de Politicas20256_DISTRITO3_MARZO_2026</v>
      </c>
      <c r="P1529" s="121">
        <v>24729968</v>
      </c>
      <c r="Q1529" s="121"/>
      <c r="R1529" s="121"/>
      <c r="S1529" s="122"/>
      <c r="T1529" s="123">
        <v>0</v>
      </c>
    </row>
    <row r="1530" spans="1:20" ht="30.2" hidden="1" customHeight="1">
      <c r="A1530" s="127"/>
      <c r="B1530" s="117">
        <v>246</v>
      </c>
      <c r="C1530" s="118" t="s">
        <v>324</v>
      </c>
      <c r="D1530" s="118" t="s">
        <v>325</v>
      </c>
      <c r="E1530" s="83">
        <v>2025</v>
      </c>
      <c r="F1530" s="116" t="str">
        <f t="shared" si="47"/>
        <v>24613. Proceso integral e integrado de gestión y análisis de políticas para el bienestarAnálisis de Politicas2025</v>
      </c>
      <c r="G1530" s="118" t="s">
        <v>341</v>
      </c>
      <c r="H1530" s="118" t="s">
        <v>327</v>
      </c>
      <c r="I1530" s="118" t="s">
        <v>47</v>
      </c>
      <c r="J1530" s="116" t="s">
        <v>37</v>
      </c>
      <c r="K1530" s="119" t="s">
        <v>342</v>
      </c>
      <c r="L1530" s="119" t="s">
        <v>58</v>
      </c>
      <c r="M1530" s="120" t="s">
        <v>12</v>
      </c>
      <c r="N1530" s="96" t="s">
        <v>2</v>
      </c>
      <c r="O1530" s="116" t="str">
        <f t="shared" si="46"/>
        <v>24613. Proceso integral e integrado de gestión y análisis de políticas para el bienestarAnálisis de Politicas20256_DISTRITO3_MARZO_2026</v>
      </c>
      <c r="P1530" s="121">
        <v>67458816</v>
      </c>
      <c r="Q1530" s="121"/>
      <c r="R1530" s="121"/>
      <c r="S1530" s="122"/>
      <c r="T1530" s="123">
        <v>0</v>
      </c>
    </row>
    <row r="1531" spans="1:20" ht="30.2" hidden="1" customHeight="1">
      <c r="B1531" s="117">
        <v>1</v>
      </c>
      <c r="C1531" s="118" t="s">
        <v>32</v>
      </c>
      <c r="D1531" s="118" t="s">
        <v>33</v>
      </c>
      <c r="E1531" s="83">
        <v>2026</v>
      </c>
      <c r="F1531" s="116" t="str">
        <f t="shared" si="47"/>
        <v>11. Gestión Territorial para la Atención Primaria Social de los procesos de Gestión de la Salud Pública (GSP) y el Plan de Salud Pública de Intervenciones Colectivas (PSPIC)Gestión Territorial2026</v>
      </c>
      <c r="G1531" s="118" t="s">
        <v>34</v>
      </c>
      <c r="H1531" s="118" t="s">
        <v>35</v>
      </c>
      <c r="I1531" s="118" t="s">
        <v>36</v>
      </c>
      <c r="J1531" s="116" t="s">
        <v>37</v>
      </c>
      <c r="K1531" s="119" t="s">
        <v>38</v>
      </c>
      <c r="L1531" s="119" t="s">
        <v>39</v>
      </c>
      <c r="M1531" s="120" t="s">
        <v>7</v>
      </c>
      <c r="N1531" s="96" t="s">
        <v>2</v>
      </c>
      <c r="O1531" s="116" t="str">
        <f t="shared" si="46"/>
        <v>11. Gestión Territorial para la Atención Primaria Social de los procesos de Gestión de la Salud Pública (GSP) y el Plan de Salud Pública de Intervenciones Colectivas (PSPIC)Gestión Territorial20261_TUNJUELITO3_MARZO_2026</v>
      </c>
      <c r="P1531" s="121">
        <v>30277568</v>
      </c>
      <c r="Q1531" s="121"/>
      <c r="R1531" s="121"/>
      <c r="S1531" s="122"/>
      <c r="T1531" s="123">
        <v>0</v>
      </c>
    </row>
    <row r="1532" spans="1:20" ht="30.2" customHeight="1">
      <c r="B1532" s="117">
        <v>3</v>
      </c>
      <c r="C1532" s="118" t="s">
        <v>32</v>
      </c>
      <c r="D1532" s="118" t="s">
        <v>33</v>
      </c>
      <c r="E1532" s="83">
        <v>2026</v>
      </c>
      <c r="F1532" s="116" t="str">
        <f t="shared" si="47"/>
        <v>31. Gestión Territorial para la Atención Primaria Social de los procesos de Gestión de la Salud Pública (GSP) y el Plan de Salud Pública de Intervenciones Colectivas (PSPIC)Gestión Territorial2026</v>
      </c>
      <c r="G1532" s="118" t="s">
        <v>40</v>
      </c>
      <c r="H1532" s="118" t="s">
        <v>35</v>
      </c>
      <c r="I1532" s="118" t="s">
        <v>41</v>
      </c>
      <c r="J1532" s="116" t="s">
        <v>37</v>
      </c>
      <c r="K1532" s="119" t="s">
        <v>38</v>
      </c>
      <c r="L1532" s="119" t="s">
        <v>42</v>
      </c>
      <c r="M1532" s="120" t="s">
        <v>7</v>
      </c>
      <c r="N1532" s="96" t="s">
        <v>2</v>
      </c>
      <c r="O1532" s="116" t="str">
        <f t="shared" si="46"/>
        <v>31. Gestión Territorial para la Atención Primaria Social de los procesos de Gestión de la Salud Pública (GSP) y el Plan de Salud Pública de Intervenciones Colectivas (PSPIC)Gestión Territorial20261_TUNJUELITO3_MARZO_2026</v>
      </c>
      <c r="P1532" s="121">
        <v>12204720</v>
      </c>
      <c r="Q1532" s="121"/>
      <c r="R1532" s="121"/>
      <c r="S1532" s="122">
        <v>1</v>
      </c>
      <c r="T1532" s="123">
        <v>12204720</v>
      </c>
    </row>
    <row r="1533" spans="1:20" ht="30.2" customHeight="1">
      <c r="B1533" s="117">
        <v>4</v>
      </c>
      <c r="C1533" s="118" t="s">
        <v>32</v>
      </c>
      <c r="D1533" s="118" t="s">
        <v>33</v>
      </c>
      <c r="E1533" s="83">
        <v>2026</v>
      </c>
      <c r="F1533" s="116" t="str">
        <f t="shared" si="47"/>
        <v>41. Gestión Territorial para la Atención Primaria Social de los procesos de Gestión de la Salud Pública (GSP) y el Plan de Salud Pública de Intervenciones Colectivas (PSPIC)Gestión Territorial2026</v>
      </c>
      <c r="G1533" s="118" t="s">
        <v>43</v>
      </c>
      <c r="H1533" s="118" t="s">
        <v>35</v>
      </c>
      <c r="I1533" s="118" t="s">
        <v>41</v>
      </c>
      <c r="J1533" s="116" t="s">
        <v>37</v>
      </c>
      <c r="K1533" s="119" t="s">
        <v>38</v>
      </c>
      <c r="L1533" s="119" t="s">
        <v>42</v>
      </c>
      <c r="M1533" s="120" t="s">
        <v>7</v>
      </c>
      <c r="N1533" s="96" t="s">
        <v>2</v>
      </c>
      <c r="O1533" s="116" t="str">
        <f t="shared" si="46"/>
        <v>41. Gestión Territorial para la Atención Primaria Social de los procesos de Gestión de la Salud Pública (GSP) y el Plan de Salud Pública de Intervenciones Colectivas (PSPIC)Gestión Territorial20261_TUNJUELITO3_MARZO_2026</v>
      </c>
      <c r="P1533" s="121">
        <v>6484528</v>
      </c>
      <c r="Q1533" s="121"/>
      <c r="R1533" s="121"/>
      <c r="S1533" s="122">
        <v>1</v>
      </c>
      <c r="T1533" s="123">
        <v>6484528</v>
      </c>
    </row>
    <row r="1534" spans="1:20" ht="30.2" customHeight="1">
      <c r="B1534" s="117">
        <v>5</v>
      </c>
      <c r="C1534" s="118" t="s">
        <v>32</v>
      </c>
      <c r="D1534" s="118" t="s">
        <v>33</v>
      </c>
      <c r="E1534" s="83">
        <v>2026</v>
      </c>
      <c r="F1534" s="116" t="str">
        <f t="shared" si="47"/>
        <v>51. Gestión Territorial para la Atención Primaria Social de los procesos de Gestión de la Salud Pública (GSP) y el Plan de Salud Pública de Intervenciones Colectivas (PSPIC)Gestión Territorial2026</v>
      </c>
      <c r="G1534" s="118" t="s">
        <v>44</v>
      </c>
      <c r="H1534" s="118" t="s">
        <v>35</v>
      </c>
      <c r="I1534" s="118" t="s">
        <v>41</v>
      </c>
      <c r="J1534" s="116" t="s">
        <v>37</v>
      </c>
      <c r="K1534" s="119" t="s">
        <v>38</v>
      </c>
      <c r="L1534" s="119" t="s">
        <v>42</v>
      </c>
      <c r="M1534" s="120" t="s">
        <v>7</v>
      </c>
      <c r="N1534" s="96" t="s">
        <v>2</v>
      </c>
      <c r="O1534" s="116" t="str">
        <f t="shared" si="46"/>
        <v>51. Gestión Territorial para la Atención Primaria Social de los procesos de Gestión de la Salud Pública (GSP) y el Plan de Salud Pública de Intervenciones Colectivas (PSPIC)Gestión Territorial20261_TUNJUELITO3_MARZO_2026</v>
      </c>
      <c r="P1534" s="121">
        <v>5621568</v>
      </c>
      <c r="Q1534" s="121"/>
      <c r="R1534" s="121"/>
      <c r="S1534" s="122">
        <v>1</v>
      </c>
      <c r="T1534" s="123">
        <v>5621568</v>
      </c>
    </row>
    <row r="1535" spans="1:20" ht="30.2" hidden="1" customHeight="1">
      <c r="B1535" s="117">
        <v>6</v>
      </c>
      <c r="C1535" s="118" t="s">
        <v>32</v>
      </c>
      <c r="D1535" s="118" t="s">
        <v>33</v>
      </c>
      <c r="E1535" s="83">
        <v>2026</v>
      </c>
      <c r="F1535" s="116" t="str">
        <f t="shared" si="47"/>
        <v>61. Gestión Territorial para la Atención Primaria Social de los procesos de Gestión de la Salud Pública (GSP) y el Plan de Salud Pública de Intervenciones Colectivas (PSPIC)Gestión Territorial2026</v>
      </c>
      <c r="G1535" s="118" t="s">
        <v>45</v>
      </c>
      <c r="H1535" s="118" t="s">
        <v>35</v>
      </c>
      <c r="I1535" s="118" t="s">
        <v>41</v>
      </c>
      <c r="J1535" s="116" t="s">
        <v>37</v>
      </c>
      <c r="K1535" s="119" t="s">
        <v>38</v>
      </c>
      <c r="L1535" s="119" t="s">
        <v>42</v>
      </c>
      <c r="M1535" s="120" t="s">
        <v>7</v>
      </c>
      <c r="N1535" s="96" t="s">
        <v>2</v>
      </c>
      <c r="O1535" s="116" t="str">
        <f t="shared" si="46"/>
        <v>61. Gestión Territorial para la Atención Primaria Social de los procesos de Gestión de la Salud Pública (GSP) y el Plan de Salud Pública de Intervenciones Colectivas (PSPIC)Gestión Territorial20261_TUNJUELITO3_MARZO_2026</v>
      </c>
      <c r="P1535" s="121">
        <v>15132712</v>
      </c>
      <c r="Q1535" s="121"/>
      <c r="R1535" s="121"/>
      <c r="S1535" s="122"/>
      <c r="T1535" s="123">
        <v>0</v>
      </c>
    </row>
    <row r="1536" spans="1:20" ht="30.2" hidden="1" customHeight="1">
      <c r="B1536" s="117">
        <v>7</v>
      </c>
      <c r="C1536" s="118" t="s">
        <v>32</v>
      </c>
      <c r="D1536" s="118" t="s">
        <v>33</v>
      </c>
      <c r="E1536" s="83">
        <v>2026</v>
      </c>
      <c r="F1536" s="116" t="str">
        <f t="shared" si="47"/>
        <v>71. Gestión Territorial para la Atención Primaria Social de los procesos de Gestión de la Salud Pública (GSP) y el Plan de Salud Pública de Intervenciones Colectivas (PSPIC)Gestión Territorial2026</v>
      </c>
      <c r="G1536" s="118" t="s">
        <v>46</v>
      </c>
      <c r="H1536" s="118" t="s">
        <v>35</v>
      </c>
      <c r="I1536" s="118" t="s">
        <v>47</v>
      </c>
      <c r="J1536" s="116" t="s">
        <v>37</v>
      </c>
      <c r="K1536" s="119" t="s">
        <v>38</v>
      </c>
      <c r="L1536" s="119" t="s">
        <v>39</v>
      </c>
      <c r="M1536" s="120" t="s">
        <v>7</v>
      </c>
      <c r="N1536" s="96" t="s">
        <v>2</v>
      </c>
      <c r="O1536" s="116" t="str">
        <f t="shared" si="46"/>
        <v>71. Gestión Territorial para la Atención Primaria Social de los procesos de Gestión de la Salud Pública (GSP) y el Plan de Salud Pública de Intervenciones Colectivas (PSPIC)Gestión Territorial20261_TUNJUELITO3_MARZO_2026</v>
      </c>
      <c r="P1536" s="121">
        <v>25617584</v>
      </c>
      <c r="Q1536" s="121"/>
      <c r="R1536" s="121"/>
      <c r="S1536" s="122"/>
      <c r="T1536" s="123">
        <v>0</v>
      </c>
    </row>
    <row r="1537" spans="2:25" ht="30.2" hidden="1" customHeight="1">
      <c r="B1537" s="117">
        <v>8</v>
      </c>
      <c r="C1537" s="118" t="s">
        <v>32</v>
      </c>
      <c r="D1537" s="118" t="s">
        <v>33</v>
      </c>
      <c r="E1537" s="83">
        <v>2026</v>
      </c>
      <c r="F1537" s="116" t="str">
        <f t="shared" si="47"/>
        <v>81. Gestión Territorial para la Atención Primaria Social de los procesos de Gestión de la Salud Pública (GSP) y el Plan de Salud Pública de Intervenciones Colectivas (PSPIC)Gestión Territorial2026</v>
      </c>
      <c r="G1537" s="118" t="s">
        <v>48</v>
      </c>
      <c r="H1537" s="118" t="s">
        <v>35</v>
      </c>
      <c r="I1537" s="118" t="s">
        <v>47</v>
      </c>
      <c r="J1537" s="116" t="s">
        <v>37</v>
      </c>
      <c r="K1537" s="119" t="s">
        <v>38</v>
      </c>
      <c r="L1537" s="119" t="s">
        <v>39</v>
      </c>
      <c r="M1537" s="120" t="s">
        <v>7</v>
      </c>
      <c r="N1537" s="96" t="s">
        <v>2</v>
      </c>
      <c r="O1537" s="116" t="str">
        <f t="shared" si="46"/>
        <v>81. Gestión Territorial para la Atención Primaria Social de los procesos de Gestión de la Salud Pública (GSP) y el Plan de Salud Pública de Intervenciones Colectivas (PSPIC)Gestión Territorial20261_TUNJUELITO3_MARZO_2026</v>
      </c>
      <c r="P1537" s="121">
        <v>9098064</v>
      </c>
      <c r="Q1537" s="121"/>
      <c r="R1537" s="121"/>
      <c r="S1537" s="122"/>
      <c r="T1537" s="123">
        <v>0</v>
      </c>
    </row>
    <row r="1538" spans="2:25" ht="30.2" hidden="1" customHeight="1">
      <c r="B1538" s="117">
        <v>9</v>
      </c>
      <c r="C1538" s="118" t="s">
        <v>32</v>
      </c>
      <c r="D1538" s="118" t="s">
        <v>33</v>
      </c>
      <c r="E1538" s="83">
        <v>2026</v>
      </c>
      <c r="F1538" s="116" t="str">
        <f t="shared" si="47"/>
        <v>91. Gestión Territorial para la Atención Primaria Social de los procesos de Gestión de la Salud Pública (GSP) y el Plan de Salud Pública de Intervenciones Colectivas (PSPIC)Gestión Territorial2026</v>
      </c>
      <c r="G1538" s="118" t="s">
        <v>49</v>
      </c>
      <c r="H1538" s="118" t="s">
        <v>35</v>
      </c>
      <c r="I1538" s="118" t="s">
        <v>47</v>
      </c>
      <c r="J1538" s="116" t="s">
        <v>37</v>
      </c>
      <c r="K1538" s="119" t="s">
        <v>38</v>
      </c>
      <c r="L1538" s="119" t="s">
        <v>39</v>
      </c>
      <c r="M1538" s="120" t="s">
        <v>7</v>
      </c>
      <c r="N1538" s="96" t="s">
        <v>2</v>
      </c>
      <c r="O1538" s="116" t="str">
        <f t="shared" si="46"/>
        <v>91. Gestión Territorial para la Atención Primaria Social de los procesos de Gestión de la Salud Pública (GSP) y el Plan de Salud Pública de Intervenciones Colectivas (PSPIC)Gestión Territorial20261_TUNJUELITO3_MARZO_2026</v>
      </c>
      <c r="P1538" s="121">
        <v>28674928</v>
      </c>
      <c r="Q1538" s="121"/>
      <c r="R1538" s="121"/>
      <c r="S1538" s="122"/>
      <c r="T1538" s="123">
        <v>0</v>
      </c>
    </row>
    <row r="1539" spans="2:25" ht="30.2" hidden="1" customHeight="1">
      <c r="B1539" s="117">
        <v>10</v>
      </c>
      <c r="C1539" s="118" t="s">
        <v>32</v>
      </c>
      <c r="D1539" s="118" t="s">
        <v>33</v>
      </c>
      <c r="E1539" s="83">
        <v>2026</v>
      </c>
      <c r="F1539" s="116" t="str">
        <f t="shared" si="47"/>
        <v>101. Gestión Territorial para la Atención Primaria Social de los procesos de Gestión de la Salud Pública (GSP) y el Plan de Salud Pública de Intervenciones Colectivas (PSPIC)Gestión Territorial2026</v>
      </c>
      <c r="G1539" s="118" t="s">
        <v>50</v>
      </c>
      <c r="H1539" s="118" t="s">
        <v>35</v>
      </c>
      <c r="I1539" s="118" t="s">
        <v>47</v>
      </c>
      <c r="J1539" s="116" t="s">
        <v>37</v>
      </c>
      <c r="K1539" s="119" t="s">
        <v>38</v>
      </c>
      <c r="L1539" s="119" t="s">
        <v>39</v>
      </c>
      <c r="M1539" s="120" t="s">
        <v>7</v>
      </c>
      <c r="N1539" s="96" t="s">
        <v>2</v>
      </c>
      <c r="O1539" s="116" t="str">
        <f t="shared" si="46"/>
        <v>101. Gestión Territorial para la Atención Primaria Social de los procesos de Gestión de la Salud Pública (GSP) y el Plan de Salud Pública de Intervenciones Colectivas (PSPIC)Gestión Territorial20261_TUNJUELITO3_MARZO_2026</v>
      </c>
      <c r="P1539" s="121">
        <v>13092336</v>
      </c>
      <c r="Q1539" s="121"/>
      <c r="R1539" s="121"/>
      <c r="S1539" s="122"/>
      <c r="T1539" s="123">
        <v>0</v>
      </c>
      <c r="Y1539" s="129"/>
    </row>
    <row r="1540" spans="2:25" ht="30.2" hidden="1" customHeight="1">
      <c r="B1540" s="117">
        <v>11</v>
      </c>
      <c r="C1540" s="118" t="s">
        <v>32</v>
      </c>
      <c r="D1540" s="118" t="s">
        <v>33</v>
      </c>
      <c r="E1540" s="83">
        <v>2026</v>
      </c>
      <c r="F1540" s="116" t="str">
        <f t="shared" si="47"/>
        <v>111. Gestión Territorial para la Atención Primaria Social de los procesos de Gestión de la Salud Pública (GSP) y el Plan de Salud Pública de Intervenciones Colectivas (PSPIC)Gestión Territorial2026</v>
      </c>
      <c r="G1540" s="118" t="s">
        <v>51</v>
      </c>
      <c r="H1540" s="118" t="s">
        <v>35</v>
      </c>
      <c r="I1540" s="118" t="s">
        <v>47</v>
      </c>
      <c r="J1540" s="116" t="s">
        <v>37</v>
      </c>
      <c r="K1540" s="119" t="s">
        <v>38</v>
      </c>
      <c r="L1540" s="119" t="s">
        <v>39</v>
      </c>
      <c r="M1540" s="120" t="s">
        <v>7</v>
      </c>
      <c r="N1540" s="96" t="s">
        <v>2</v>
      </c>
      <c r="O1540" s="116" t="str">
        <f t="shared" si="46"/>
        <v>111. Gestión Territorial para la Atención Primaria Social de los procesos de Gestión de la Salud Pública (GSP) y el Plan de Salud Pública de Intervenciones Colectivas (PSPIC)Gestión Territorial20261_TUNJUELITO3_MARZO_2026</v>
      </c>
      <c r="P1540" s="121">
        <v>29389952</v>
      </c>
      <c r="Q1540" s="121"/>
      <c r="R1540" s="121"/>
      <c r="S1540" s="122"/>
      <c r="T1540" s="123">
        <v>0</v>
      </c>
    </row>
    <row r="1541" spans="2:25" ht="30.2" hidden="1" customHeight="1">
      <c r="B1541" s="117">
        <v>12</v>
      </c>
      <c r="C1541" s="118" t="s">
        <v>32</v>
      </c>
      <c r="D1541" s="118" t="s">
        <v>33</v>
      </c>
      <c r="E1541" s="83">
        <v>2026</v>
      </c>
      <c r="F1541" s="116" t="str">
        <f t="shared" si="47"/>
        <v>121. Gestión Territorial para la Atención Primaria Social de los procesos de Gestión de la Salud Pública (GSP) y el Plan de Salud Pública de Intervenciones Colectivas (PSPIC)Gestión Territorial2026</v>
      </c>
      <c r="G1541" s="118" t="s">
        <v>52</v>
      </c>
      <c r="H1541" s="118" t="s">
        <v>53</v>
      </c>
      <c r="I1541" s="118" t="s">
        <v>47</v>
      </c>
      <c r="J1541" s="116" t="s">
        <v>37</v>
      </c>
      <c r="K1541" s="119" t="s">
        <v>38</v>
      </c>
      <c r="L1541" s="119" t="s">
        <v>39</v>
      </c>
      <c r="M1541" s="120" t="s">
        <v>7</v>
      </c>
      <c r="N1541" s="96" t="s">
        <v>2</v>
      </c>
      <c r="O1541" s="116" t="str">
        <f t="shared" si="46"/>
        <v>121. Gestión Territorial para la Atención Primaria Social de los procesos de Gestión de la Salud Pública (GSP) y el Plan de Salud Pública de Intervenciones Colectivas (PSPIC)Gestión Territorial20261_TUNJUELITO3_MARZO_2026</v>
      </c>
      <c r="P1541" s="121">
        <v>100029392</v>
      </c>
      <c r="Q1541" s="121"/>
      <c r="R1541" s="121"/>
      <c r="S1541" s="122"/>
      <c r="T1541" s="123">
        <v>0</v>
      </c>
    </row>
    <row r="1542" spans="2:25" ht="30.2" hidden="1" customHeight="1">
      <c r="B1542" s="117">
        <v>13</v>
      </c>
      <c r="C1542" s="118" t="s">
        <v>32</v>
      </c>
      <c r="D1542" s="118" t="s">
        <v>33</v>
      </c>
      <c r="E1542" s="83">
        <v>2026</v>
      </c>
      <c r="F1542" s="116" t="str">
        <f t="shared" si="47"/>
        <v>131. Gestión Territorial para la Atención Primaria Social de los procesos de Gestión de la Salud Pública (GSP) y el Plan de Salud Pública de Intervenciones Colectivas (PSPIC)Gestión Territorial2026</v>
      </c>
      <c r="G1542" s="118" t="s">
        <v>54</v>
      </c>
      <c r="H1542" s="118" t="s">
        <v>53</v>
      </c>
      <c r="I1542" s="118" t="s">
        <v>47</v>
      </c>
      <c r="J1542" s="116" t="s">
        <v>37</v>
      </c>
      <c r="K1542" s="119" t="s">
        <v>38</v>
      </c>
      <c r="L1542" s="119" t="s">
        <v>39</v>
      </c>
      <c r="M1542" s="120" t="s">
        <v>7</v>
      </c>
      <c r="N1542" s="96" t="s">
        <v>2</v>
      </c>
      <c r="O1542" s="116" t="str">
        <f t="shared" si="46"/>
        <v>131. Gestión Territorial para la Atención Primaria Social de los procesos de Gestión de la Salud Pública (GSP) y el Plan de Salud Pública de Intervenciones Colectivas (PSPIC)Gestión Territorial20261_TUNJUELITO3_MARZO_2026</v>
      </c>
      <c r="P1542" s="121">
        <v>29833760</v>
      </c>
      <c r="Q1542" s="121"/>
      <c r="R1542" s="121"/>
      <c r="S1542" s="122"/>
      <c r="T1542" s="123">
        <v>0</v>
      </c>
    </row>
    <row r="1543" spans="2:25" ht="30.2" hidden="1" customHeight="1">
      <c r="B1543" s="117">
        <v>14</v>
      </c>
      <c r="C1543" s="118" t="s">
        <v>32</v>
      </c>
      <c r="D1543" s="118" t="s">
        <v>33</v>
      </c>
      <c r="E1543" s="83">
        <v>2026</v>
      </c>
      <c r="F1543" s="116" t="str">
        <f t="shared" si="47"/>
        <v>141. Gestión Territorial para la Atención Primaria Social de los procesos de Gestión de la Salud Pública (GSP) y el Plan de Salud Pública de Intervenciones Colectivas (PSPIC)Gestión Territorial2026</v>
      </c>
      <c r="G1543" s="118" t="s">
        <v>55</v>
      </c>
      <c r="H1543" s="118" t="s">
        <v>53</v>
      </c>
      <c r="I1543" s="118" t="s">
        <v>47</v>
      </c>
      <c r="J1543" s="116" t="s">
        <v>37</v>
      </c>
      <c r="K1543" s="119" t="s">
        <v>38</v>
      </c>
      <c r="L1543" s="119" t="s">
        <v>39</v>
      </c>
      <c r="M1543" s="120" t="s">
        <v>7</v>
      </c>
      <c r="N1543" s="96" t="s">
        <v>2</v>
      </c>
      <c r="O1543" s="116" t="str">
        <f t="shared" ref="O1543:O1606" si="48">+F1543&amp;M1543&amp;N1543</f>
        <v>141. Gestión Territorial para la Atención Primaria Social de los procesos de Gestión de la Salud Pública (GSP) y el Plan de Salud Pública de Intervenciones Colectivas (PSPIC)Gestión Territorial20261_TUNJUELITO3_MARZO_2026</v>
      </c>
      <c r="P1543" s="121">
        <v>54021296</v>
      </c>
      <c r="Q1543" s="121"/>
      <c r="R1543" s="121"/>
      <c r="S1543" s="122"/>
      <c r="T1543" s="123">
        <v>0</v>
      </c>
    </row>
    <row r="1544" spans="2:25" ht="30.2" hidden="1" customHeight="1">
      <c r="B1544" s="117">
        <v>15</v>
      </c>
      <c r="C1544" s="118" t="s">
        <v>32</v>
      </c>
      <c r="D1544" s="118" t="s">
        <v>33</v>
      </c>
      <c r="E1544" s="83">
        <v>2026</v>
      </c>
      <c r="F1544" s="116" t="str">
        <f t="shared" ref="F1544:F1607" si="49">B1544&amp;C1544&amp;D1544&amp;E1544</f>
        <v>151. Gestión Territorial para la Atención Primaria Social de los procesos de Gestión de la Salud Pública (GSP) y el Plan de Salud Pública de Intervenciones Colectivas (PSPIC)Gestión Territorial2026</v>
      </c>
      <c r="G1544" s="118" t="s">
        <v>56</v>
      </c>
      <c r="H1544" s="118" t="s">
        <v>53</v>
      </c>
      <c r="I1544" s="118" t="s">
        <v>47</v>
      </c>
      <c r="J1544" s="116" t="s">
        <v>37</v>
      </c>
      <c r="K1544" s="119" t="s">
        <v>38</v>
      </c>
      <c r="L1544" s="119" t="s">
        <v>39</v>
      </c>
      <c r="M1544" s="120" t="s">
        <v>7</v>
      </c>
      <c r="N1544" s="96" t="s">
        <v>2</v>
      </c>
      <c r="O1544" s="116" t="str">
        <f t="shared" si="48"/>
        <v>151. Gestión Territorial para la Atención Primaria Social de los procesos de Gestión de la Salud Pública (GSP) y el Plan de Salud Pública de Intervenciones Colectivas (PSPIC)Gestión Territorial20261_TUNJUELITO3_MARZO_2026</v>
      </c>
      <c r="P1544" s="121">
        <v>5621568</v>
      </c>
      <c r="Q1544" s="121"/>
      <c r="R1544" s="121"/>
      <c r="S1544" s="122"/>
      <c r="T1544" s="123">
        <v>0</v>
      </c>
    </row>
    <row r="1545" spans="2:25" ht="30.2" hidden="1" customHeight="1">
      <c r="B1545" s="117">
        <v>16</v>
      </c>
      <c r="C1545" s="118" t="s">
        <v>32</v>
      </c>
      <c r="D1545" s="118" t="s">
        <v>33</v>
      </c>
      <c r="E1545" s="83">
        <v>2026</v>
      </c>
      <c r="F1545" s="116" t="str">
        <f t="shared" si="49"/>
        <v>161. Gestión Territorial para la Atención Primaria Social de los procesos de Gestión de la Salud Pública (GSP) y el Plan de Salud Pública de Intervenciones Colectivas (PSPIC)Gestión Territorial2026</v>
      </c>
      <c r="G1545" s="118" t="s">
        <v>57</v>
      </c>
      <c r="H1545" s="118" t="s">
        <v>53</v>
      </c>
      <c r="I1545" s="118" t="s">
        <v>47</v>
      </c>
      <c r="J1545" s="116" t="s">
        <v>37</v>
      </c>
      <c r="K1545" s="119" t="s">
        <v>38</v>
      </c>
      <c r="L1545" s="119" t="s">
        <v>58</v>
      </c>
      <c r="M1545" s="120" t="s">
        <v>7</v>
      </c>
      <c r="N1545" s="96" t="s">
        <v>2</v>
      </c>
      <c r="O1545" s="116" t="str">
        <f t="shared" si="48"/>
        <v>161. Gestión Territorial para la Atención Primaria Social de los procesos de Gestión de la Salud Pública (GSP) y el Plan de Salud Pública de Intervenciones Colectivas (PSPIC)Gestión Territorial20261_TUNJUELITO3_MARZO_2026</v>
      </c>
      <c r="P1545" s="121">
        <v>3994272</v>
      </c>
      <c r="Q1545" s="121"/>
      <c r="R1545" s="121"/>
      <c r="S1545" s="122"/>
      <c r="T1545" s="123">
        <v>0</v>
      </c>
    </row>
    <row r="1546" spans="2:25" ht="30.2" hidden="1" customHeight="1">
      <c r="B1546" s="117">
        <v>17</v>
      </c>
      <c r="C1546" s="118" t="s">
        <v>32</v>
      </c>
      <c r="D1546" s="118" t="s">
        <v>33</v>
      </c>
      <c r="E1546" s="83">
        <v>2026</v>
      </c>
      <c r="F1546" s="116" t="str">
        <f t="shared" si="49"/>
        <v>171. Gestión Territorial para la Atención Primaria Social de los procesos de Gestión de la Salud Pública (GSP) y el Plan de Salud Pública de Intervenciones Colectivas (PSPIC)Gestión Territorial2026</v>
      </c>
      <c r="G1546" s="118" t="s">
        <v>59</v>
      </c>
      <c r="H1546" s="118" t="s">
        <v>60</v>
      </c>
      <c r="I1546" s="118" t="s">
        <v>47</v>
      </c>
      <c r="J1546" s="116" t="s">
        <v>37</v>
      </c>
      <c r="K1546" s="119" t="s">
        <v>61</v>
      </c>
      <c r="L1546" s="119" t="s">
        <v>58</v>
      </c>
      <c r="M1546" s="120" t="s">
        <v>7</v>
      </c>
      <c r="N1546" s="96" t="s">
        <v>2</v>
      </c>
      <c r="O1546" s="116" t="str">
        <f t="shared" si="48"/>
        <v>171. Gestión Territorial para la Atención Primaria Social de los procesos de Gestión de la Salud Pública (GSP) y el Plan de Salud Pública de Intervenciones Colectivas (PSPIC)Gestión Territorial20261_TUNJUELITO3_MARZO_2026</v>
      </c>
      <c r="P1546" s="121">
        <v>5621568</v>
      </c>
      <c r="Q1546" s="121"/>
      <c r="R1546" s="121"/>
      <c r="S1546" s="122"/>
      <c r="T1546" s="123">
        <v>0</v>
      </c>
    </row>
    <row r="1547" spans="2:25" ht="30.2" hidden="1" customHeight="1">
      <c r="B1547" s="117">
        <v>18</v>
      </c>
      <c r="C1547" s="118" t="s">
        <v>32</v>
      </c>
      <c r="D1547" s="118" t="s">
        <v>33</v>
      </c>
      <c r="E1547" s="83">
        <v>2026</v>
      </c>
      <c r="F1547" s="116" t="str">
        <f t="shared" si="49"/>
        <v>181. Gestión Territorial para la Atención Primaria Social de los procesos de Gestión de la Salud Pública (GSP) y el Plan de Salud Pública de Intervenciones Colectivas (PSPIC)Gestión Territorial2026</v>
      </c>
      <c r="G1547" s="118" t="s">
        <v>62</v>
      </c>
      <c r="H1547" s="118" t="s">
        <v>60</v>
      </c>
      <c r="I1547" s="118" t="s">
        <v>47</v>
      </c>
      <c r="J1547" s="116" t="s">
        <v>37</v>
      </c>
      <c r="K1547" s="119" t="s">
        <v>61</v>
      </c>
      <c r="L1547" s="119" t="s">
        <v>39</v>
      </c>
      <c r="M1547" s="120" t="s">
        <v>7</v>
      </c>
      <c r="N1547" s="96" t="s">
        <v>2</v>
      </c>
      <c r="O1547" s="116" t="str">
        <f t="shared" si="48"/>
        <v>181. Gestión Territorial para la Atención Primaria Social de los procesos de Gestión de la Salud Pública (GSP) y el Plan de Salud Pública de Intervenciones Colectivas (PSPIC)Gestión Territorial20261_TUNJUELITO3_MARZO_2026</v>
      </c>
      <c r="P1547" s="121">
        <v>32422640</v>
      </c>
      <c r="Q1547" s="121"/>
      <c r="R1547" s="121"/>
      <c r="S1547" s="122"/>
      <c r="T1547" s="123">
        <v>0</v>
      </c>
    </row>
    <row r="1548" spans="2:25" ht="30.2" hidden="1" customHeight="1">
      <c r="B1548" s="117">
        <v>19</v>
      </c>
      <c r="C1548" s="118" t="s">
        <v>32</v>
      </c>
      <c r="D1548" s="118" t="s">
        <v>33</v>
      </c>
      <c r="E1548" s="83">
        <v>2026</v>
      </c>
      <c r="F1548" s="116" t="str">
        <f t="shared" si="49"/>
        <v>191. Gestión Territorial para la Atención Primaria Social de los procesos de Gestión de la Salud Pública (GSP) y el Plan de Salud Pública de Intervenciones Colectivas (PSPIC)Gestión Territorial2026</v>
      </c>
      <c r="G1548" s="118" t="s">
        <v>63</v>
      </c>
      <c r="H1548" s="118" t="s">
        <v>60</v>
      </c>
      <c r="I1548" s="118" t="s">
        <v>47</v>
      </c>
      <c r="J1548" s="116" t="s">
        <v>37</v>
      </c>
      <c r="K1548" s="119" t="s">
        <v>61</v>
      </c>
      <c r="L1548" s="119" t="s">
        <v>39</v>
      </c>
      <c r="M1548" s="120" t="s">
        <v>7</v>
      </c>
      <c r="N1548" s="96" t="s">
        <v>2</v>
      </c>
      <c r="O1548" s="116" t="str">
        <f t="shared" si="48"/>
        <v>191. Gestión Territorial para la Atención Primaria Social de los procesos de Gestión de la Salud Pública (GSP) y el Plan de Salud Pública de Intervenciones Colectivas (PSPIC)Gestión Territorial20261_TUNJUELITO3_MARZO_2026</v>
      </c>
      <c r="P1548" s="121">
        <v>20316544</v>
      </c>
      <c r="Q1548" s="121"/>
      <c r="R1548" s="121"/>
      <c r="S1548" s="122"/>
      <c r="T1548" s="123">
        <v>0</v>
      </c>
    </row>
    <row r="1549" spans="2:25" ht="30.2" customHeight="1">
      <c r="B1549" s="117">
        <v>20</v>
      </c>
      <c r="C1549" s="118" t="s">
        <v>64</v>
      </c>
      <c r="D1549" s="118" t="s">
        <v>65</v>
      </c>
      <c r="E1549" s="83">
        <v>2026</v>
      </c>
      <c r="F1549" s="116" t="str">
        <f t="shared" si="49"/>
        <v>202. Cuidado Continuo por una vida con bienestarComunitario2026</v>
      </c>
      <c r="G1549" s="118" t="s">
        <v>66</v>
      </c>
      <c r="H1549" s="118" t="s">
        <v>67</v>
      </c>
      <c r="I1549" s="118" t="s">
        <v>68</v>
      </c>
      <c r="J1549" s="116" t="s">
        <v>37</v>
      </c>
      <c r="K1549" s="119" t="s">
        <v>69</v>
      </c>
      <c r="L1549" s="119" t="s">
        <v>42</v>
      </c>
      <c r="M1549" s="120" t="s">
        <v>7</v>
      </c>
      <c r="N1549" s="96" t="s">
        <v>2</v>
      </c>
      <c r="O1549" s="116" t="str">
        <f t="shared" si="48"/>
        <v>202. Cuidado Continuo por una vida con bienestarComunitario20261_TUNJUELITO3_MARZO_2026</v>
      </c>
      <c r="P1549" s="121">
        <v>105404</v>
      </c>
      <c r="Q1549" s="121"/>
      <c r="R1549" s="121"/>
      <c r="S1549" s="122">
        <v>69</v>
      </c>
      <c r="T1549" s="123">
        <v>7272876</v>
      </c>
    </row>
    <row r="1550" spans="2:25" ht="30.2" customHeight="1">
      <c r="B1550" s="117">
        <v>20</v>
      </c>
      <c r="C1550" s="118" t="s">
        <v>64</v>
      </c>
      <c r="D1550" s="118" t="s">
        <v>70</v>
      </c>
      <c r="E1550" s="83">
        <v>2026</v>
      </c>
      <c r="F1550" s="116" t="str">
        <f t="shared" si="49"/>
        <v>202. Cuidado Continuo por una vida con bienestarEducativo 2026</v>
      </c>
      <c r="G1550" s="118" t="s">
        <v>66</v>
      </c>
      <c r="H1550" s="118" t="s">
        <v>67</v>
      </c>
      <c r="I1550" s="118" t="s">
        <v>68</v>
      </c>
      <c r="J1550" s="116" t="s">
        <v>37</v>
      </c>
      <c r="K1550" s="119" t="s">
        <v>69</v>
      </c>
      <c r="L1550" s="119" t="s">
        <v>42</v>
      </c>
      <c r="M1550" s="120" t="s">
        <v>7</v>
      </c>
      <c r="N1550" s="96" t="s">
        <v>2</v>
      </c>
      <c r="O1550" s="116" t="str">
        <f t="shared" si="48"/>
        <v>202. Cuidado Continuo por una vida con bienestarEducativo 20261_TUNJUELITO3_MARZO_2026</v>
      </c>
      <c r="P1550" s="121">
        <v>105404</v>
      </c>
      <c r="Q1550" s="121"/>
      <c r="R1550" s="121"/>
      <c r="S1550" s="122">
        <v>355</v>
      </c>
      <c r="T1550" s="123">
        <v>37418420</v>
      </c>
    </row>
    <row r="1551" spans="2:25" ht="30.2" customHeight="1">
      <c r="B1551" s="117">
        <v>20</v>
      </c>
      <c r="C1551" s="118" t="s">
        <v>64</v>
      </c>
      <c r="D1551" s="118" t="s">
        <v>71</v>
      </c>
      <c r="E1551" s="83">
        <v>2026</v>
      </c>
      <c r="F1551" s="116" t="str">
        <f t="shared" si="49"/>
        <v>202. Cuidado Continuo por una vida con bienestarInstitucional2026</v>
      </c>
      <c r="G1551" s="118" t="s">
        <v>66</v>
      </c>
      <c r="H1551" s="118" t="s">
        <v>67</v>
      </c>
      <c r="I1551" s="118" t="s">
        <v>68</v>
      </c>
      <c r="J1551" s="116" t="s">
        <v>37</v>
      </c>
      <c r="K1551" s="119" t="s">
        <v>69</v>
      </c>
      <c r="L1551" s="119" t="s">
        <v>42</v>
      </c>
      <c r="M1551" s="120" t="s">
        <v>7</v>
      </c>
      <c r="N1551" s="96" t="s">
        <v>2</v>
      </c>
      <c r="O1551" s="116" t="str">
        <f t="shared" si="48"/>
        <v>202. Cuidado Continuo por una vida con bienestarInstitucional20261_TUNJUELITO3_MARZO_2026</v>
      </c>
      <c r="P1551" s="121">
        <v>105404</v>
      </c>
      <c r="Q1551" s="121"/>
      <c r="R1551" s="121"/>
      <c r="S1551" s="122">
        <v>66</v>
      </c>
      <c r="T1551" s="123">
        <v>6956664</v>
      </c>
    </row>
    <row r="1552" spans="2:25" ht="30.2" customHeight="1">
      <c r="B1552" s="117">
        <v>21</v>
      </c>
      <c r="C1552" s="118" t="s">
        <v>64</v>
      </c>
      <c r="D1552" s="118" t="s">
        <v>65</v>
      </c>
      <c r="E1552" s="83">
        <v>2026</v>
      </c>
      <c r="F1552" s="116" t="str">
        <f t="shared" si="49"/>
        <v>212. Cuidado Continuo por una vida con bienestarComunitario2026</v>
      </c>
      <c r="G1552" s="118" t="s">
        <v>72</v>
      </c>
      <c r="H1552" s="118" t="s">
        <v>67</v>
      </c>
      <c r="I1552" s="118" t="s">
        <v>68</v>
      </c>
      <c r="J1552" s="116" t="s">
        <v>37</v>
      </c>
      <c r="K1552" s="119" t="s">
        <v>69</v>
      </c>
      <c r="L1552" s="119" t="s">
        <v>42</v>
      </c>
      <c r="M1552" s="120" t="s">
        <v>7</v>
      </c>
      <c r="N1552" s="96" t="s">
        <v>2</v>
      </c>
      <c r="O1552" s="116" t="str">
        <f t="shared" si="48"/>
        <v>212. Cuidado Continuo por una vida con bienestarComunitario20261_TUNJUELITO3_MARZO_2026</v>
      </c>
      <c r="P1552" s="121">
        <v>55938</v>
      </c>
      <c r="Q1552" s="121"/>
      <c r="R1552" s="121"/>
      <c r="S1552" s="122">
        <v>36</v>
      </c>
      <c r="T1552" s="123">
        <v>2013768</v>
      </c>
    </row>
    <row r="1553" spans="2:20" ht="30.2" hidden="1" customHeight="1">
      <c r="B1553" s="117">
        <v>22</v>
      </c>
      <c r="C1553" s="118" t="s">
        <v>64</v>
      </c>
      <c r="D1553" s="118" t="s">
        <v>65</v>
      </c>
      <c r="E1553" s="83">
        <v>2026</v>
      </c>
      <c r="F1553" s="116" t="str">
        <f t="shared" si="49"/>
        <v>222. Cuidado Continuo por una vida con bienestarComunitario2026</v>
      </c>
      <c r="G1553" s="118" t="s">
        <v>73</v>
      </c>
      <c r="H1553" s="118" t="s">
        <v>67</v>
      </c>
      <c r="I1553" s="118" t="s">
        <v>68</v>
      </c>
      <c r="J1553" s="116" t="s">
        <v>37</v>
      </c>
      <c r="K1553" s="119" t="s">
        <v>69</v>
      </c>
      <c r="L1553" s="119" t="s">
        <v>58</v>
      </c>
      <c r="M1553" s="120" t="s">
        <v>7</v>
      </c>
      <c r="N1553" s="96" t="s">
        <v>2</v>
      </c>
      <c r="O1553" s="116" t="str">
        <f t="shared" si="48"/>
        <v>222. Cuidado Continuo por una vida con bienestarComunitario20261_TUNJUELITO3_MARZO_2026</v>
      </c>
      <c r="P1553" s="121">
        <v>105404</v>
      </c>
      <c r="Q1553" s="121"/>
      <c r="R1553" s="121"/>
      <c r="S1553" s="122"/>
      <c r="T1553" s="123">
        <v>0</v>
      </c>
    </row>
    <row r="1554" spans="2:20" ht="30.2" hidden="1" customHeight="1">
      <c r="B1554" s="117">
        <v>23</v>
      </c>
      <c r="C1554" s="118" t="s">
        <v>64</v>
      </c>
      <c r="D1554" s="118" t="s">
        <v>65</v>
      </c>
      <c r="E1554" s="83">
        <v>2026</v>
      </c>
      <c r="F1554" s="116" t="str">
        <f t="shared" si="49"/>
        <v>232. Cuidado Continuo por una vida con bienestarComunitario2026</v>
      </c>
      <c r="G1554" s="118" t="s">
        <v>74</v>
      </c>
      <c r="H1554" s="118" t="s">
        <v>67</v>
      </c>
      <c r="I1554" s="118" t="s">
        <v>68</v>
      </c>
      <c r="J1554" s="116" t="s">
        <v>37</v>
      </c>
      <c r="K1554" s="119" t="s">
        <v>69</v>
      </c>
      <c r="L1554" s="119" t="s">
        <v>58</v>
      </c>
      <c r="M1554" s="120" t="s">
        <v>7</v>
      </c>
      <c r="N1554" s="96" t="s">
        <v>2</v>
      </c>
      <c r="O1554" s="116" t="str">
        <f t="shared" si="48"/>
        <v>232. Cuidado Continuo por una vida con bienestarComunitario20261_TUNJUELITO3_MARZO_2026</v>
      </c>
      <c r="P1554" s="121">
        <v>55938</v>
      </c>
      <c r="Q1554" s="121"/>
      <c r="R1554" s="121"/>
      <c r="S1554" s="122"/>
      <c r="T1554" s="123">
        <v>0</v>
      </c>
    </row>
    <row r="1555" spans="2:20" ht="30.2" customHeight="1">
      <c r="B1555" s="117">
        <v>24</v>
      </c>
      <c r="C1555" s="118" t="s">
        <v>64</v>
      </c>
      <c r="D1555" s="118" t="s">
        <v>70</v>
      </c>
      <c r="E1555" s="83">
        <v>2026</v>
      </c>
      <c r="F1555" s="116" t="str">
        <f t="shared" si="49"/>
        <v>242. Cuidado Continuo por una vida con bienestarEducativo 2026</v>
      </c>
      <c r="G1555" s="118" t="s">
        <v>75</v>
      </c>
      <c r="H1555" s="118" t="s">
        <v>67</v>
      </c>
      <c r="I1555" s="118" t="s">
        <v>68</v>
      </c>
      <c r="J1555" s="116" t="s">
        <v>37</v>
      </c>
      <c r="K1555" s="119" t="s">
        <v>69</v>
      </c>
      <c r="L1555" s="119" t="s">
        <v>42</v>
      </c>
      <c r="M1555" s="120" t="s">
        <v>7</v>
      </c>
      <c r="N1555" s="96" t="s">
        <v>2</v>
      </c>
      <c r="O1555" s="116" t="str">
        <f t="shared" si="48"/>
        <v>242. Cuidado Continuo por una vida con bienestarEducativo 20261_TUNJUELITO3_MARZO_2026</v>
      </c>
      <c r="P1555" s="121">
        <v>180297</v>
      </c>
      <c r="Q1555" s="121"/>
      <c r="R1555" s="121"/>
      <c r="S1555" s="122">
        <v>30</v>
      </c>
      <c r="T1555" s="123">
        <v>5408910</v>
      </c>
    </row>
    <row r="1556" spans="2:20" ht="30.2" customHeight="1">
      <c r="B1556" s="117">
        <v>25</v>
      </c>
      <c r="C1556" s="118" t="s">
        <v>64</v>
      </c>
      <c r="D1556" s="118" t="s">
        <v>76</v>
      </c>
      <c r="E1556" s="83">
        <v>2026</v>
      </c>
      <c r="F1556" s="116" t="str">
        <f t="shared" si="49"/>
        <v>252. Cuidado Continuo por una vida con bienestarLaboral2026</v>
      </c>
      <c r="G1556" s="118" t="s">
        <v>77</v>
      </c>
      <c r="H1556" s="118" t="s">
        <v>67</v>
      </c>
      <c r="I1556" s="118" t="s">
        <v>68</v>
      </c>
      <c r="J1556" s="116" t="s">
        <v>37</v>
      </c>
      <c r="K1556" s="119" t="s">
        <v>69</v>
      </c>
      <c r="L1556" s="119" t="s">
        <v>42</v>
      </c>
      <c r="M1556" s="120" t="s">
        <v>7</v>
      </c>
      <c r="N1556" s="96" t="s">
        <v>2</v>
      </c>
      <c r="O1556" s="116" t="str">
        <f t="shared" si="48"/>
        <v>252. Cuidado Continuo por una vida con bienestarLaboral20261_TUNJUELITO3_MARZO_2026</v>
      </c>
      <c r="P1556" s="121">
        <v>210809</v>
      </c>
      <c r="Q1556" s="121"/>
      <c r="R1556" s="121"/>
      <c r="S1556" s="122">
        <v>3</v>
      </c>
      <c r="T1556" s="123">
        <v>632427</v>
      </c>
    </row>
    <row r="1557" spans="2:20" ht="30.2" customHeight="1">
      <c r="B1557" s="117">
        <v>26</v>
      </c>
      <c r="C1557" s="118" t="s">
        <v>64</v>
      </c>
      <c r="D1557" s="118" t="s">
        <v>65</v>
      </c>
      <c r="E1557" s="83">
        <v>2026</v>
      </c>
      <c r="F1557" s="116" t="str">
        <f t="shared" si="49"/>
        <v>262. Cuidado Continuo por una vida con bienestarComunitario2026</v>
      </c>
      <c r="G1557" s="118" t="s">
        <v>78</v>
      </c>
      <c r="H1557" s="118" t="s">
        <v>67</v>
      </c>
      <c r="I1557" s="118" t="s">
        <v>68</v>
      </c>
      <c r="J1557" s="116" t="s">
        <v>37</v>
      </c>
      <c r="K1557" s="119" t="s">
        <v>69</v>
      </c>
      <c r="L1557" s="119" t="s">
        <v>42</v>
      </c>
      <c r="M1557" s="120" t="s">
        <v>7</v>
      </c>
      <c r="N1557" s="96" t="s">
        <v>2</v>
      </c>
      <c r="O1557" s="116" t="str">
        <f t="shared" si="48"/>
        <v>262. Cuidado Continuo por una vida con bienestarComunitario20261_TUNJUELITO3_MARZO_2026</v>
      </c>
      <c r="P1557" s="121">
        <v>140539</v>
      </c>
      <c r="Q1557" s="121"/>
      <c r="R1557" s="121"/>
      <c r="S1557" s="122">
        <v>98</v>
      </c>
      <c r="T1557" s="123">
        <v>13772822</v>
      </c>
    </row>
    <row r="1558" spans="2:20" ht="30.2" customHeight="1">
      <c r="B1558" s="117">
        <v>27</v>
      </c>
      <c r="C1558" s="118" t="s">
        <v>64</v>
      </c>
      <c r="D1558" s="118" t="s">
        <v>65</v>
      </c>
      <c r="E1558" s="83">
        <v>2026</v>
      </c>
      <c r="F1558" s="116" t="str">
        <f t="shared" si="49"/>
        <v>272. Cuidado Continuo por una vida con bienestarComunitario2026</v>
      </c>
      <c r="G1558" s="118" t="s">
        <v>79</v>
      </c>
      <c r="H1558" s="118" t="s">
        <v>67</v>
      </c>
      <c r="I1558" s="118" t="s">
        <v>68</v>
      </c>
      <c r="J1558" s="116" t="s">
        <v>37</v>
      </c>
      <c r="K1558" s="119" t="s">
        <v>69</v>
      </c>
      <c r="L1558" s="119" t="s">
        <v>42</v>
      </c>
      <c r="M1558" s="120" t="s">
        <v>7</v>
      </c>
      <c r="N1558" s="96" t="s">
        <v>2</v>
      </c>
      <c r="O1558" s="116" t="str">
        <f t="shared" si="48"/>
        <v>272. Cuidado Continuo por una vida con bienestarComunitario20261_TUNJUELITO3_MARZO_2026</v>
      </c>
      <c r="P1558" s="121">
        <v>74584</v>
      </c>
      <c r="Q1558" s="121"/>
      <c r="R1558" s="121"/>
      <c r="S1558" s="122">
        <v>64</v>
      </c>
      <c r="T1558" s="123">
        <v>4773376</v>
      </c>
    </row>
    <row r="1559" spans="2:20" ht="30.2" customHeight="1">
      <c r="B1559" s="117">
        <v>28</v>
      </c>
      <c r="C1559" s="118" t="s">
        <v>64</v>
      </c>
      <c r="D1559" s="118" t="s">
        <v>65</v>
      </c>
      <c r="E1559" s="83">
        <v>2026</v>
      </c>
      <c r="F1559" s="116" t="str">
        <f t="shared" si="49"/>
        <v>282. Cuidado Continuo por una vida con bienestarComunitario2026</v>
      </c>
      <c r="G1559" s="118" t="s">
        <v>80</v>
      </c>
      <c r="H1559" s="118" t="s">
        <v>67</v>
      </c>
      <c r="I1559" s="118" t="s">
        <v>68</v>
      </c>
      <c r="J1559" s="116" t="s">
        <v>37</v>
      </c>
      <c r="K1559" s="119" t="s">
        <v>69</v>
      </c>
      <c r="L1559" s="119" t="s">
        <v>42</v>
      </c>
      <c r="M1559" s="120" t="s">
        <v>7</v>
      </c>
      <c r="N1559" s="96" t="s">
        <v>2</v>
      </c>
      <c r="O1559" s="116" t="str">
        <f t="shared" si="48"/>
        <v>282. Cuidado Continuo por una vida con bienestarComunitario20261_TUNJUELITO3_MARZO_2026</v>
      </c>
      <c r="P1559" s="121">
        <v>215123</v>
      </c>
      <c r="Q1559" s="121"/>
      <c r="R1559" s="121"/>
      <c r="S1559" s="122">
        <v>12</v>
      </c>
      <c r="T1559" s="123">
        <v>2581476</v>
      </c>
    </row>
    <row r="1560" spans="2:20" ht="30.2" hidden="1" customHeight="1">
      <c r="B1560" s="117">
        <v>29</v>
      </c>
      <c r="C1560" s="118" t="s">
        <v>64</v>
      </c>
      <c r="D1560" s="118" t="s">
        <v>65</v>
      </c>
      <c r="E1560" s="83">
        <v>2026</v>
      </c>
      <c r="F1560" s="116" t="str">
        <f t="shared" si="49"/>
        <v>292. Cuidado Continuo por una vida con bienestarComunitario2026</v>
      </c>
      <c r="G1560" s="118" t="s">
        <v>81</v>
      </c>
      <c r="H1560" s="118" t="s">
        <v>67</v>
      </c>
      <c r="I1560" s="118" t="s">
        <v>68</v>
      </c>
      <c r="J1560" s="116" t="s">
        <v>37</v>
      </c>
      <c r="K1560" s="119" t="s">
        <v>69</v>
      </c>
      <c r="L1560" s="119" t="s">
        <v>58</v>
      </c>
      <c r="M1560" s="120" t="s">
        <v>7</v>
      </c>
      <c r="N1560" s="96" t="s">
        <v>2</v>
      </c>
      <c r="O1560" s="116" t="str">
        <f t="shared" si="48"/>
        <v>292. Cuidado Continuo por una vida con bienestarComunitario20261_TUNJUELITO3_MARZO_2026</v>
      </c>
      <c r="P1560" s="121">
        <v>140539</v>
      </c>
      <c r="Q1560" s="121"/>
      <c r="R1560" s="121"/>
      <c r="S1560" s="122"/>
      <c r="T1560" s="123">
        <v>0</v>
      </c>
    </row>
    <row r="1561" spans="2:20" ht="30.2" hidden="1" customHeight="1">
      <c r="B1561" s="117">
        <v>30</v>
      </c>
      <c r="C1561" s="118" t="s">
        <v>64</v>
      </c>
      <c r="D1561" s="118" t="s">
        <v>65</v>
      </c>
      <c r="E1561" s="83">
        <v>2026</v>
      </c>
      <c r="F1561" s="116" t="str">
        <f t="shared" si="49"/>
        <v>302. Cuidado Continuo por una vida con bienestarComunitario2026</v>
      </c>
      <c r="G1561" s="118" t="s">
        <v>82</v>
      </c>
      <c r="H1561" s="118" t="s">
        <v>67</v>
      </c>
      <c r="I1561" s="118" t="s">
        <v>68</v>
      </c>
      <c r="J1561" s="116" t="s">
        <v>37</v>
      </c>
      <c r="K1561" s="119" t="s">
        <v>69</v>
      </c>
      <c r="L1561" s="119" t="s">
        <v>58</v>
      </c>
      <c r="M1561" s="120" t="s">
        <v>7</v>
      </c>
      <c r="N1561" s="96" t="s">
        <v>2</v>
      </c>
      <c r="O1561" s="116" t="str">
        <f t="shared" si="48"/>
        <v>302. Cuidado Continuo por una vida con bienestarComunitario20261_TUNJUELITO3_MARZO_2026</v>
      </c>
      <c r="P1561" s="121">
        <v>74584</v>
      </c>
      <c r="Q1561" s="121"/>
      <c r="R1561" s="121"/>
      <c r="S1561" s="122"/>
      <c r="T1561" s="123">
        <v>0</v>
      </c>
    </row>
    <row r="1562" spans="2:20" ht="30.2" hidden="1" customHeight="1">
      <c r="B1562" s="117">
        <v>31</v>
      </c>
      <c r="C1562" s="118" t="s">
        <v>64</v>
      </c>
      <c r="D1562" s="118" t="s">
        <v>65</v>
      </c>
      <c r="E1562" s="83">
        <v>2026</v>
      </c>
      <c r="F1562" s="116" t="str">
        <f t="shared" si="49"/>
        <v>312. Cuidado Continuo por una vida con bienestarComunitario2026</v>
      </c>
      <c r="G1562" s="118" t="s">
        <v>83</v>
      </c>
      <c r="H1562" s="118" t="s">
        <v>67</v>
      </c>
      <c r="I1562" s="118" t="s">
        <v>68</v>
      </c>
      <c r="J1562" s="116" t="s">
        <v>37</v>
      </c>
      <c r="K1562" s="119" t="s">
        <v>69</v>
      </c>
      <c r="L1562" s="119" t="s">
        <v>42</v>
      </c>
      <c r="M1562" s="120" t="s">
        <v>7</v>
      </c>
      <c r="N1562" s="96" t="s">
        <v>2</v>
      </c>
      <c r="O1562" s="116" t="str">
        <f t="shared" si="48"/>
        <v>312. Cuidado Continuo por una vida con bienestarComunitario20261_TUNJUELITO3_MARZO_2026</v>
      </c>
      <c r="P1562" s="121">
        <v>215123</v>
      </c>
      <c r="Q1562" s="121"/>
      <c r="R1562" s="121"/>
      <c r="S1562" s="122"/>
      <c r="T1562" s="123">
        <v>0</v>
      </c>
    </row>
    <row r="1563" spans="2:20" ht="30.2" hidden="1" customHeight="1">
      <c r="B1563" s="117">
        <v>31</v>
      </c>
      <c r="C1563" s="118" t="s">
        <v>64</v>
      </c>
      <c r="D1563" s="118" t="s">
        <v>70</v>
      </c>
      <c r="E1563" s="83">
        <v>2026</v>
      </c>
      <c r="F1563" s="116" t="str">
        <f t="shared" si="49"/>
        <v>312. Cuidado Continuo por una vida con bienestarEducativo 2026</v>
      </c>
      <c r="G1563" s="118" t="s">
        <v>83</v>
      </c>
      <c r="H1563" s="118" t="s">
        <v>67</v>
      </c>
      <c r="I1563" s="118" t="s">
        <v>68</v>
      </c>
      <c r="J1563" s="116" t="s">
        <v>37</v>
      </c>
      <c r="K1563" s="119" t="s">
        <v>69</v>
      </c>
      <c r="L1563" s="119" t="s">
        <v>42</v>
      </c>
      <c r="M1563" s="120" t="s">
        <v>7</v>
      </c>
      <c r="N1563" s="96" t="s">
        <v>2</v>
      </c>
      <c r="O1563" s="116" t="str">
        <f t="shared" si="48"/>
        <v>312. Cuidado Continuo por una vida con bienestarEducativo 20261_TUNJUELITO3_MARZO_2026</v>
      </c>
      <c r="P1563" s="121">
        <v>215123</v>
      </c>
      <c r="Q1563" s="121"/>
      <c r="R1563" s="121"/>
      <c r="S1563" s="122"/>
      <c r="T1563" s="123">
        <v>0</v>
      </c>
    </row>
    <row r="1564" spans="2:20" ht="30.2" hidden="1" customHeight="1">
      <c r="B1564" s="117">
        <v>31</v>
      </c>
      <c r="C1564" s="118" t="s">
        <v>64</v>
      </c>
      <c r="D1564" s="118" t="s">
        <v>76</v>
      </c>
      <c r="E1564" s="83">
        <v>2026</v>
      </c>
      <c r="F1564" s="116" t="str">
        <f t="shared" si="49"/>
        <v>312. Cuidado Continuo por una vida con bienestarLaboral2026</v>
      </c>
      <c r="G1564" s="118" t="s">
        <v>83</v>
      </c>
      <c r="H1564" s="118" t="s">
        <v>67</v>
      </c>
      <c r="I1564" s="118" t="s">
        <v>68</v>
      </c>
      <c r="J1564" s="116" t="s">
        <v>37</v>
      </c>
      <c r="K1564" s="119" t="s">
        <v>69</v>
      </c>
      <c r="L1564" s="119" t="s">
        <v>42</v>
      </c>
      <c r="M1564" s="120" t="s">
        <v>7</v>
      </c>
      <c r="N1564" s="96" t="s">
        <v>2</v>
      </c>
      <c r="O1564" s="116" t="str">
        <f t="shared" si="48"/>
        <v>312. Cuidado Continuo por una vida con bienestarLaboral20261_TUNJUELITO3_MARZO_2026</v>
      </c>
      <c r="P1564" s="121">
        <v>215123</v>
      </c>
      <c r="Q1564" s="121"/>
      <c r="R1564" s="121"/>
      <c r="S1564" s="122"/>
      <c r="T1564" s="123">
        <v>0</v>
      </c>
    </row>
    <row r="1565" spans="2:20" ht="30.2" customHeight="1">
      <c r="B1565" s="117">
        <v>31</v>
      </c>
      <c r="C1565" s="118" t="s">
        <v>64</v>
      </c>
      <c r="D1565" s="118" t="s">
        <v>71</v>
      </c>
      <c r="E1565" s="83">
        <v>2026</v>
      </c>
      <c r="F1565" s="116" t="str">
        <f t="shared" si="49"/>
        <v>312. Cuidado Continuo por una vida con bienestarInstitucional2026</v>
      </c>
      <c r="G1565" s="118" t="s">
        <v>83</v>
      </c>
      <c r="H1565" s="118" t="s">
        <v>67</v>
      </c>
      <c r="I1565" s="118" t="s">
        <v>68</v>
      </c>
      <c r="J1565" s="116" t="s">
        <v>37</v>
      </c>
      <c r="K1565" s="119" t="s">
        <v>69</v>
      </c>
      <c r="L1565" s="119" t="s">
        <v>42</v>
      </c>
      <c r="M1565" s="120" t="s">
        <v>7</v>
      </c>
      <c r="N1565" s="96" t="s">
        <v>2</v>
      </c>
      <c r="O1565" s="116" t="str">
        <f t="shared" si="48"/>
        <v>312. Cuidado Continuo por una vida con bienestarInstitucional20261_TUNJUELITO3_MARZO_2026</v>
      </c>
      <c r="P1565" s="121">
        <v>215123</v>
      </c>
      <c r="Q1565" s="121"/>
      <c r="R1565" s="121"/>
      <c r="S1565" s="122">
        <v>4</v>
      </c>
      <c r="T1565" s="123">
        <v>860492</v>
      </c>
    </row>
    <row r="1566" spans="2:20" ht="30.2" hidden="1" customHeight="1">
      <c r="B1566" s="117">
        <v>32</v>
      </c>
      <c r="C1566" s="118" t="s">
        <v>64</v>
      </c>
      <c r="D1566" s="118" t="s">
        <v>70</v>
      </c>
      <c r="E1566" s="83">
        <v>2026</v>
      </c>
      <c r="F1566" s="116" t="str">
        <f t="shared" si="49"/>
        <v>322. Cuidado Continuo por una vida con bienestarEducativo 2026</v>
      </c>
      <c r="G1566" s="118" t="s">
        <v>84</v>
      </c>
      <c r="H1566" s="118" t="s">
        <v>67</v>
      </c>
      <c r="I1566" s="118" t="s">
        <v>68</v>
      </c>
      <c r="J1566" s="116" t="s">
        <v>37</v>
      </c>
      <c r="K1566" s="119" t="s">
        <v>69</v>
      </c>
      <c r="L1566" s="119" t="s">
        <v>42</v>
      </c>
      <c r="M1566" s="120" t="s">
        <v>7</v>
      </c>
      <c r="N1566" s="96" t="s">
        <v>2</v>
      </c>
      <c r="O1566" s="116" t="str">
        <f t="shared" si="48"/>
        <v>322. Cuidado Continuo por una vida con bienestarEducativo 20261_TUNJUELITO3_MARZO_2026</v>
      </c>
      <c r="P1566" s="121">
        <v>281078</v>
      </c>
      <c r="Q1566" s="121"/>
      <c r="R1566" s="121"/>
      <c r="S1566" s="122"/>
      <c r="T1566" s="123">
        <v>0</v>
      </c>
    </row>
    <row r="1567" spans="2:20" ht="30.2" customHeight="1">
      <c r="B1567" s="117">
        <v>33</v>
      </c>
      <c r="C1567" s="118" t="s">
        <v>64</v>
      </c>
      <c r="D1567" s="118" t="s">
        <v>76</v>
      </c>
      <c r="E1567" s="83">
        <v>2026</v>
      </c>
      <c r="F1567" s="116" t="str">
        <f t="shared" si="49"/>
        <v>332. Cuidado Continuo por una vida con bienestarLaboral2026</v>
      </c>
      <c r="G1567" s="118" t="s">
        <v>85</v>
      </c>
      <c r="H1567" s="118" t="s">
        <v>67</v>
      </c>
      <c r="I1567" s="118" t="s">
        <v>68</v>
      </c>
      <c r="J1567" s="116" t="s">
        <v>37</v>
      </c>
      <c r="K1567" s="119" t="s">
        <v>86</v>
      </c>
      <c r="L1567" s="119" t="s">
        <v>42</v>
      </c>
      <c r="M1567" s="120" t="s">
        <v>7</v>
      </c>
      <c r="N1567" s="96" t="s">
        <v>2</v>
      </c>
      <c r="O1567" s="116" t="str">
        <f t="shared" si="48"/>
        <v>332. Cuidado Continuo por una vida con bienestarLaboral20261_TUNJUELITO3_MARZO_2026</v>
      </c>
      <c r="P1567" s="121">
        <v>1094110</v>
      </c>
      <c r="Q1567" s="121"/>
      <c r="R1567" s="121"/>
      <c r="S1567" s="122">
        <v>1</v>
      </c>
      <c r="T1567" s="123">
        <v>1094110</v>
      </c>
    </row>
    <row r="1568" spans="2:20" ht="30.2" customHeight="1">
      <c r="B1568" s="117">
        <v>34</v>
      </c>
      <c r="C1568" s="118" t="s">
        <v>64</v>
      </c>
      <c r="D1568" s="118" t="s">
        <v>65</v>
      </c>
      <c r="E1568" s="83">
        <v>2026</v>
      </c>
      <c r="F1568" s="116" t="str">
        <f t="shared" si="49"/>
        <v>342. Cuidado Continuo por una vida con bienestarComunitario2026</v>
      </c>
      <c r="G1568" s="118" t="s">
        <v>87</v>
      </c>
      <c r="H1568" s="118" t="s">
        <v>88</v>
      </c>
      <c r="I1568" s="118" t="s">
        <v>68</v>
      </c>
      <c r="J1568" s="116" t="s">
        <v>37</v>
      </c>
      <c r="K1568" s="119" t="s">
        <v>69</v>
      </c>
      <c r="L1568" s="119" t="s">
        <v>42</v>
      </c>
      <c r="M1568" s="120" t="s">
        <v>7</v>
      </c>
      <c r="N1568" s="96" t="s">
        <v>2</v>
      </c>
      <c r="O1568" s="116" t="str">
        <f t="shared" si="48"/>
        <v>342. Cuidado Continuo por una vida con bienestarComunitario20261_TUNJUELITO3_MARZO_2026</v>
      </c>
      <c r="P1568" s="121">
        <v>161342</v>
      </c>
      <c r="Q1568" s="121"/>
      <c r="R1568" s="121"/>
      <c r="S1568" s="122">
        <v>6</v>
      </c>
      <c r="T1568" s="123">
        <v>968052</v>
      </c>
    </row>
    <row r="1569" spans="2:20" ht="30.2" customHeight="1">
      <c r="B1569" s="117">
        <v>35</v>
      </c>
      <c r="C1569" s="118" t="s">
        <v>64</v>
      </c>
      <c r="D1569" s="118" t="s">
        <v>65</v>
      </c>
      <c r="E1569" s="83">
        <v>2026</v>
      </c>
      <c r="F1569" s="116" t="str">
        <f t="shared" si="49"/>
        <v>352. Cuidado Continuo por una vida con bienestarComunitario2026</v>
      </c>
      <c r="G1569" s="118" t="s">
        <v>89</v>
      </c>
      <c r="H1569" s="118" t="s">
        <v>67</v>
      </c>
      <c r="I1569" s="118" t="s">
        <v>68</v>
      </c>
      <c r="J1569" s="116" t="s">
        <v>37</v>
      </c>
      <c r="K1569" s="119" t="s">
        <v>69</v>
      </c>
      <c r="L1569" s="119" t="s">
        <v>42</v>
      </c>
      <c r="M1569" s="120" t="s">
        <v>7</v>
      </c>
      <c r="N1569" s="96" t="s">
        <v>2</v>
      </c>
      <c r="O1569" s="116" t="str">
        <f t="shared" si="48"/>
        <v>352. Cuidado Continuo por una vida con bienestarComunitario20261_TUNJUELITO3_MARZO_2026</v>
      </c>
      <c r="P1569" s="121">
        <v>215123</v>
      </c>
      <c r="Q1569" s="121"/>
      <c r="R1569" s="121"/>
      <c r="S1569" s="122">
        <v>10</v>
      </c>
      <c r="T1569" s="123">
        <v>2151230</v>
      </c>
    </row>
    <row r="1570" spans="2:20" ht="30.2" hidden="1" customHeight="1">
      <c r="B1570" s="117">
        <v>36</v>
      </c>
      <c r="C1570" s="118" t="s">
        <v>64</v>
      </c>
      <c r="D1570" s="118" t="s">
        <v>65</v>
      </c>
      <c r="E1570" s="83">
        <v>2026</v>
      </c>
      <c r="F1570" s="116" t="str">
        <f t="shared" si="49"/>
        <v>362. Cuidado Continuo por una vida con bienestarComunitario2026</v>
      </c>
      <c r="G1570" s="118" t="s">
        <v>90</v>
      </c>
      <c r="H1570" s="118" t="s">
        <v>67</v>
      </c>
      <c r="I1570" s="118" t="s">
        <v>68</v>
      </c>
      <c r="J1570" s="116" t="s">
        <v>37</v>
      </c>
      <c r="K1570" s="119" t="s">
        <v>69</v>
      </c>
      <c r="L1570" s="119" t="s">
        <v>58</v>
      </c>
      <c r="M1570" s="120" t="s">
        <v>7</v>
      </c>
      <c r="N1570" s="96" t="s">
        <v>2</v>
      </c>
      <c r="O1570" s="116" t="str">
        <f t="shared" si="48"/>
        <v>362. Cuidado Continuo por una vida con bienestarComunitario20261_TUNJUELITO3_MARZO_2026</v>
      </c>
      <c r="P1570" s="121">
        <v>140539</v>
      </c>
      <c r="Q1570" s="121"/>
      <c r="R1570" s="121"/>
      <c r="S1570" s="122"/>
      <c r="T1570" s="123">
        <v>0</v>
      </c>
    </row>
    <row r="1571" spans="2:20" ht="30.2" hidden="1" customHeight="1">
      <c r="B1571" s="117">
        <v>37</v>
      </c>
      <c r="C1571" s="118" t="s">
        <v>64</v>
      </c>
      <c r="D1571" s="118" t="s">
        <v>65</v>
      </c>
      <c r="E1571" s="83">
        <v>2026</v>
      </c>
      <c r="F1571" s="116" t="str">
        <f t="shared" si="49"/>
        <v>372. Cuidado Continuo por una vida con bienestarComunitario2026</v>
      </c>
      <c r="G1571" s="118" t="s">
        <v>91</v>
      </c>
      <c r="H1571" s="118" t="s">
        <v>67</v>
      </c>
      <c r="I1571" s="118" t="s">
        <v>68</v>
      </c>
      <c r="J1571" s="116" t="s">
        <v>37</v>
      </c>
      <c r="K1571" s="119" t="s">
        <v>69</v>
      </c>
      <c r="L1571" s="119" t="s">
        <v>58</v>
      </c>
      <c r="M1571" s="120" t="s">
        <v>7</v>
      </c>
      <c r="N1571" s="96" t="s">
        <v>2</v>
      </c>
      <c r="O1571" s="116" t="str">
        <f t="shared" si="48"/>
        <v>372. Cuidado Continuo por una vida con bienestarComunitario20261_TUNJUELITO3_MARZO_2026</v>
      </c>
      <c r="P1571" s="121">
        <v>74584</v>
      </c>
      <c r="Q1571" s="121"/>
      <c r="R1571" s="121"/>
      <c r="S1571" s="122"/>
      <c r="T1571" s="123">
        <v>0</v>
      </c>
    </row>
    <row r="1572" spans="2:20" ht="30.2" customHeight="1">
      <c r="B1572" s="117">
        <v>38</v>
      </c>
      <c r="C1572" s="118" t="s">
        <v>64</v>
      </c>
      <c r="D1572" s="118" t="s">
        <v>65</v>
      </c>
      <c r="E1572" s="83">
        <v>2026</v>
      </c>
      <c r="F1572" s="116" t="str">
        <f t="shared" si="49"/>
        <v>382. Cuidado Continuo por una vida con bienestarComunitario2026</v>
      </c>
      <c r="G1572" s="118" t="s">
        <v>92</v>
      </c>
      <c r="H1572" s="118" t="s">
        <v>67</v>
      </c>
      <c r="I1572" s="118" t="s">
        <v>68</v>
      </c>
      <c r="J1572" s="116" t="s">
        <v>37</v>
      </c>
      <c r="K1572" s="119" t="s">
        <v>69</v>
      </c>
      <c r="L1572" s="119" t="s">
        <v>42</v>
      </c>
      <c r="M1572" s="120" t="s">
        <v>7</v>
      </c>
      <c r="N1572" s="96" t="s">
        <v>2</v>
      </c>
      <c r="O1572" s="116" t="str">
        <f t="shared" si="48"/>
        <v>382. Cuidado Continuo por una vida con bienestarComunitario20261_TUNJUELITO3_MARZO_2026</v>
      </c>
      <c r="P1572" s="121">
        <v>355662</v>
      </c>
      <c r="Q1572" s="121"/>
      <c r="R1572" s="121"/>
      <c r="S1572" s="122">
        <v>4</v>
      </c>
      <c r="T1572" s="123">
        <v>1422648</v>
      </c>
    </row>
    <row r="1573" spans="2:20" ht="30.2" hidden="1" customHeight="1">
      <c r="B1573" s="117">
        <v>39</v>
      </c>
      <c r="C1573" s="118" t="s">
        <v>64</v>
      </c>
      <c r="D1573" s="118" t="s">
        <v>65</v>
      </c>
      <c r="E1573" s="83">
        <v>2026</v>
      </c>
      <c r="F1573" s="116" t="str">
        <f t="shared" si="49"/>
        <v>392. Cuidado Continuo por una vida con bienestarComunitario2026</v>
      </c>
      <c r="G1573" s="118" t="s">
        <v>93</v>
      </c>
      <c r="H1573" s="118" t="s">
        <v>67</v>
      </c>
      <c r="I1573" s="118" t="s">
        <v>68</v>
      </c>
      <c r="J1573" s="116" t="s">
        <v>37</v>
      </c>
      <c r="K1573" s="119" t="s">
        <v>69</v>
      </c>
      <c r="L1573" s="119" t="s">
        <v>42</v>
      </c>
      <c r="M1573" s="120" t="s">
        <v>7</v>
      </c>
      <c r="N1573" s="96" t="s">
        <v>2</v>
      </c>
      <c r="O1573" s="116" t="str">
        <f t="shared" si="48"/>
        <v>392. Cuidado Continuo por una vida con bienestarComunitario20261_TUNJUELITO3_MARZO_2026</v>
      </c>
      <c r="P1573" s="121">
        <v>140539</v>
      </c>
      <c r="Q1573" s="121"/>
      <c r="R1573" s="121"/>
      <c r="S1573" s="122"/>
      <c r="T1573" s="123">
        <v>0</v>
      </c>
    </row>
    <row r="1574" spans="2:20" ht="30.2" hidden="1" customHeight="1">
      <c r="B1574" s="117">
        <v>40</v>
      </c>
      <c r="C1574" s="118" t="s">
        <v>64</v>
      </c>
      <c r="D1574" s="118" t="s">
        <v>65</v>
      </c>
      <c r="E1574" s="83">
        <v>2026</v>
      </c>
      <c r="F1574" s="116" t="str">
        <f t="shared" si="49"/>
        <v>402. Cuidado Continuo por una vida con bienestarComunitario2026</v>
      </c>
      <c r="G1574" s="118" t="s">
        <v>94</v>
      </c>
      <c r="H1574" s="118" t="s">
        <v>67</v>
      </c>
      <c r="I1574" s="118" t="s">
        <v>68</v>
      </c>
      <c r="J1574" s="116" t="s">
        <v>37</v>
      </c>
      <c r="K1574" s="119" t="s">
        <v>69</v>
      </c>
      <c r="L1574" s="119" t="s">
        <v>42</v>
      </c>
      <c r="M1574" s="120" t="s">
        <v>7</v>
      </c>
      <c r="N1574" s="96" t="s">
        <v>2</v>
      </c>
      <c r="O1574" s="116" t="str">
        <f t="shared" si="48"/>
        <v>402. Cuidado Continuo por una vida con bienestarComunitario20261_TUNJUELITO3_MARZO_2026</v>
      </c>
      <c r="P1574" s="121">
        <v>74584</v>
      </c>
      <c r="Q1574" s="121"/>
      <c r="R1574" s="121"/>
      <c r="S1574" s="122"/>
      <c r="T1574" s="123">
        <v>0</v>
      </c>
    </row>
    <row r="1575" spans="2:20" ht="30.2" customHeight="1">
      <c r="B1575" s="117">
        <v>41</v>
      </c>
      <c r="C1575" s="118" t="s">
        <v>64</v>
      </c>
      <c r="D1575" s="118" t="s">
        <v>65</v>
      </c>
      <c r="E1575" s="83">
        <v>2026</v>
      </c>
      <c r="F1575" s="116" t="str">
        <f t="shared" si="49"/>
        <v>412. Cuidado Continuo por una vida con bienestarComunitario2026</v>
      </c>
      <c r="G1575" s="118" t="s">
        <v>95</v>
      </c>
      <c r="H1575" s="118" t="s">
        <v>96</v>
      </c>
      <c r="I1575" s="118" t="s">
        <v>68</v>
      </c>
      <c r="J1575" s="116" t="s">
        <v>37</v>
      </c>
      <c r="K1575" s="119" t="s">
        <v>97</v>
      </c>
      <c r="L1575" s="119" t="s">
        <v>42</v>
      </c>
      <c r="M1575" s="120" t="s">
        <v>7</v>
      </c>
      <c r="N1575" s="96" t="s">
        <v>2</v>
      </c>
      <c r="O1575" s="116" t="str">
        <f t="shared" si="48"/>
        <v>412. Cuidado Continuo por una vida con bienestarComunitario20261_TUNJUELITO3_MARZO_2026</v>
      </c>
      <c r="P1575" s="121">
        <v>621332</v>
      </c>
      <c r="Q1575" s="121"/>
      <c r="R1575" s="121"/>
      <c r="S1575" s="122">
        <v>20</v>
      </c>
      <c r="T1575" s="123">
        <v>12426640</v>
      </c>
    </row>
    <row r="1576" spans="2:20" ht="30.2" customHeight="1">
      <c r="B1576" s="117">
        <v>42</v>
      </c>
      <c r="C1576" s="118" t="s">
        <v>64</v>
      </c>
      <c r="D1576" s="118" t="s">
        <v>65</v>
      </c>
      <c r="E1576" s="83">
        <v>2026</v>
      </c>
      <c r="F1576" s="116" t="str">
        <f t="shared" si="49"/>
        <v>422. Cuidado Continuo por una vida con bienestarComunitario2026</v>
      </c>
      <c r="G1576" s="118" t="s">
        <v>98</v>
      </c>
      <c r="H1576" s="118" t="s">
        <v>67</v>
      </c>
      <c r="I1576" s="118" t="s">
        <v>68</v>
      </c>
      <c r="J1576" s="116" t="s">
        <v>37</v>
      </c>
      <c r="K1576" s="119" t="s">
        <v>97</v>
      </c>
      <c r="L1576" s="119" t="s">
        <v>42</v>
      </c>
      <c r="M1576" s="120" t="s">
        <v>7</v>
      </c>
      <c r="N1576" s="96" t="s">
        <v>2</v>
      </c>
      <c r="O1576" s="116" t="str">
        <f t="shared" si="48"/>
        <v>422. Cuidado Continuo por una vida con bienestarComunitario20261_TUNJUELITO3_MARZO_2026</v>
      </c>
      <c r="P1576" s="121">
        <v>340253</v>
      </c>
      <c r="Q1576" s="121"/>
      <c r="R1576" s="121"/>
      <c r="S1576" s="122">
        <v>20</v>
      </c>
      <c r="T1576" s="123">
        <v>6805060</v>
      </c>
    </row>
    <row r="1577" spans="2:20" ht="30.2" customHeight="1">
      <c r="B1577" s="117">
        <v>43</v>
      </c>
      <c r="C1577" s="118" t="s">
        <v>64</v>
      </c>
      <c r="D1577" s="118" t="s">
        <v>65</v>
      </c>
      <c r="E1577" s="83">
        <v>2026</v>
      </c>
      <c r="F1577" s="116" t="str">
        <f t="shared" si="49"/>
        <v>432. Cuidado Continuo por una vida con bienestarComunitario2026</v>
      </c>
      <c r="G1577" s="118" t="s">
        <v>99</v>
      </c>
      <c r="H1577" s="118" t="s">
        <v>96</v>
      </c>
      <c r="I1577" s="118" t="s">
        <v>68</v>
      </c>
      <c r="J1577" s="116" t="s">
        <v>37</v>
      </c>
      <c r="K1577" s="119" t="s">
        <v>97</v>
      </c>
      <c r="L1577" s="119" t="s">
        <v>42</v>
      </c>
      <c r="M1577" s="120" t="s">
        <v>7</v>
      </c>
      <c r="N1577" s="96" t="s">
        <v>2</v>
      </c>
      <c r="O1577" s="116" t="str">
        <f t="shared" si="48"/>
        <v>432. Cuidado Continuo por una vida con bienestarComunitario20261_TUNJUELITO3_MARZO_2026</v>
      </c>
      <c r="P1577" s="121">
        <v>548596</v>
      </c>
      <c r="Q1577" s="121"/>
      <c r="R1577" s="121"/>
      <c r="S1577" s="122">
        <v>5</v>
      </c>
      <c r="T1577" s="123">
        <v>2742980</v>
      </c>
    </row>
    <row r="1578" spans="2:20" ht="30.2" customHeight="1">
      <c r="B1578" s="117">
        <v>44</v>
      </c>
      <c r="C1578" s="118" t="s">
        <v>64</v>
      </c>
      <c r="D1578" s="118" t="s">
        <v>65</v>
      </c>
      <c r="E1578" s="83">
        <v>2026</v>
      </c>
      <c r="F1578" s="116" t="str">
        <f t="shared" si="49"/>
        <v>442. Cuidado Continuo por una vida con bienestarComunitario2026</v>
      </c>
      <c r="G1578" s="118" t="s">
        <v>100</v>
      </c>
      <c r="H1578" s="118" t="s">
        <v>67</v>
      </c>
      <c r="I1578" s="118" t="s">
        <v>68</v>
      </c>
      <c r="J1578" s="116" t="s">
        <v>37</v>
      </c>
      <c r="K1578" s="119" t="s">
        <v>97</v>
      </c>
      <c r="L1578" s="119" t="s">
        <v>42</v>
      </c>
      <c r="M1578" s="120" t="s">
        <v>7</v>
      </c>
      <c r="N1578" s="96" t="s">
        <v>2</v>
      </c>
      <c r="O1578" s="116" t="str">
        <f t="shared" si="48"/>
        <v>442. Cuidado Continuo por una vida con bienestarComunitario20261_TUNJUELITO3_MARZO_2026</v>
      </c>
      <c r="P1578" s="121">
        <v>711326</v>
      </c>
      <c r="Q1578" s="121"/>
      <c r="R1578" s="121"/>
      <c r="S1578" s="122">
        <v>5</v>
      </c>
      <c r="T1578" s="123">
        <v>3556630</v>
      </c>
    </row>
    <row r="1579" spans="2:20" ht="30.2" customHeight="1">
      <c r="B1579" s="117">
        <v>45</v>
      </c>
      <c r="C1579" s="118" t="s">
        <v>64</v>
      </c>
      <c r="D1579" s="118" t="s">
        <v>65</v>
      </c>
      <c r="E1579" s="83">
        <v>2026</v>
      </c>
      <c r="F1579" s="116" t="str">
        <f t="shared" si="49"/>
        <v>452. Cuidado Continuo por una vida con bienestarComunitario2026</v>
      </c>
      <c r="G1579" s="118" t="s">
        <v>101</v>
      </c>
      <c r="H1579" s="118" t="s">
        <v>96</v>
      </c>
      <c r="I1579" s="118" t="s">
        <v>68</v>
      </c>
      <c r="J1579" s="116" t="s">
        <v>37</v>
      </c>
      <c r="K1579" s="119" t="s">
        <v>97</v>
      </c>
      <c r="L1579" s="119" t="s">
        <v>42</v>
      </c>
      <c r="M1579" s="120" t="s">
        <v>7</v>
      </c>
      <c r="N1579" s="96" t="s">
        <v>2</v>
      </c>
      <c r="O1579" s="116" t="str">
        <f t="shared" si="48"/>
        <v>452. Cuidado Continuo por una vida con bienestarComunitario20261_TUNJUELITO3_MARZO_2026</v>
      </c>
      <c r="P1579" s="121">
        <v>281078</v>
      </c>
      <c r="Q1579" s="121"/>
      <c r="R1579" s="121"/>
      <c r="S1579" s="122">
        <v>5</v>
      </c>
      <c r="T1579" s="123">
        <v>1405390</v>
      </c>
    </row>
    <row r="1580" spans="2:20" ht="30.2" customHeight="1">
      <c r="B1580" s="117">
        <v>46</v>
      </c>
      <c r="C1580" s="118" t="s">
        <v>64</v>
      </c>
      <c r="D1580" s="118" t="s">
        <v>70</v>
      </c>
      <c r="E1580" s="83">
        <v>2026</v>
      </c>
      <c r="F1580" s="116" t="str">
        <f t="shared" si="49"/>
        <v>462. Cuidado Continuo por una vida con bienestarEducativo 2026</v>
      </c>
      <c r="G1580" s="118" t="s">
        <v>102</v>
      </c>
      <c r="H1580" s="118" t="s">
        <v>67</v>
      </c>
      <c r="I1580" s="118" t="s">
        <v>68</v>
      </c>
      <c r="J1580" s="116" t="s">
        <v>37</v>
      </c>
      <c r="K1580" s="119" t="s">
        <v>97</v>
      </c>
      <c r="L1580" s="119" t="s">
        <v>42</v>
      </c>
      <c r="M1580" s="120" t="s">
        <v>7</v>
      </c>
      <c r="N1580" s="96" t="s">
        <v>2</v>
      </c>
      <c r="O1580" s="116" t="str">
        <f t="shared" si="48"/>
        <v>462. Cuidado Continuo por una vida con bienestarEducativo 20261_TUNJUELITO3_MARZO_2026</v>
      </c>
      <c r="P1580" s="121">
        <v>2366976</v>
      </c>
      <c r="Q1580" s="121"/>
      <c r="R1580" s="121"/>
      <c r="S1580" s="122">
        <v>16</v>
      </c>
      <c r="T1580" s="123">
        <v>37871616</v>
      </c>
    </row>
    <row r="1581" spans="2:20" ht="30.2" customHeight="1">
      <c r="B1581" s="117">
        <v>47</v>
      </c>
      <c r="C1581" s="118" t="s">
        <v>64</v>
      </c>
      <c r="D1581" s="118" t="s">
        <v>76</v>
      </c>
      <c r="E1581" s="83">
        <v>2026</v>
      </c>
      <c r="F1581" s="116" t="str">
        <f t="shared" si="49"/>
        <v>472. Cuidado Continuo por una vida con bienestarLaboral2026</v>
      </c>
      <c r="G1581" s="118" t="s">
        <v>103</v>
      </c>
      <c r="H1581" s="118" t="s">
        <v>67</v>
      </c>
      <c r="I1581" s="118" t="s">
        <v>68</v>
      </c>
      <c r="J1581" s="116" t="s">
        <v>37</v>
      </c>
      <c r="K1581" s="119" t="s">
        <v>97</v>
      </c>
      <c r="L1581" s="119" t="s">
        <v>42</v>
      </c>
      <c r="M1581" s="120" t="s">
        <v>7</v>
      </c>
      <c r="N1581" s="96" t="s">
        <v>2</v>
      </c>
      <c r="O1581" s="116" t="str">
        <f t="shared" si="48"/>
        <v>472. Cuidado Continuo por una vida con bienestarLaboral20261_TUNJUELITO3_MARZO_2026</v>
      </c>
      <c r="P1581" s="121">
        <v>110336</v>
      </c>
      <c r="Q1581" s="121"/>
      <c r="R1581" s="121"/>
      <c r="S1581" s="122">
        <v>1</v>
      </c>
      <c r="T1581" s="123">
        <v>110336</v>
      </c>
    </row>
    <row r="1582" spans="2:20" ht="30.2" customHeight="1">
      <c r="B1582" s="117">
        <v>48</v>
      </c>
      <c r="C1582" s="118" t="s">
        <v>64</v>
      </c>
      <c r="D1582" s="118" t="s">
        <v>65</v>
      </c>
      <c r="E1582" s="83">
        <v>2026</v>
      </c>
      <c r="F1582" s="116" t="str">
        <f t="shared" si="49"/>
        <v>482. Cuidado Continuo por una vida con bienestarComunitario2026</v>
      </c>
      <c r="G1582" s="118" t="s">
        <v>104</v>
      </c>
      <c r="H1582" s="118" t="s">
        <v>67</v>
      </c>
      <c r="I1582" s="118" t="s">
        <v>68</v>
      </c>
      <c r="J1582" s="116" t="s">
        <v>37</v>
      </c>
      <c r="K1582" s="119" t="s">
        <v>97</v>
      </c>
      <c r="L1582" s="119" t="s">
        <v>42</v>
      </c>
      <c r="M1582" s="120" t="s">
        <v>7</v>
      </c>
      <c r="N1582" s="96" t="s">
        <v>2</v>
      </c>
      <c r="O1582" s="116" t="str">
        <f t="shared" si="48"/>
        <v>482. Cuidado Continuo por una vida con bienestarComunitario20261_TUNJUELITO3_MARZO_2026</v>
      </c>
      <c r="P1582" s="121">
        <v>430247</v>
      </c>
      <c r="Q1582" s="121"/>
      <c r="R1582" s="121"/>
      <c r="S1582" s="122">
        <v>2</v>
      </c>
      <c r="T1582" s="123">
        <v>860494</v>
      </c>
    </row>
    <row r="1583" spans="2:20" ht="30.2" customHeight="1">
      <c r="B1583" s="117">
        <v>49</v>
      </c>
      <c r="C1583" s="118" t="s">
        <v>64</v>
      </c>
      <c r="D1583" s="118" t="s">
        <v>65</v>
      </c>
      <c r="E1583" s="83">
        <v>2026</v>
      </c>
      <c r="F1583" s="116" t="str">
        <f t="shared" si="49"/>
        <v>492. Cuidado Continuo por una vida con bienestarComunitario2026</v>
      </c>
      <c r="G1583" s="118" t="s">
        <v>105</v>
      </c>
      <c r="H1583" s="118" t="s">
        <v>67</v>
      </c>
      <c r="I1583" s="118" t="s">
        <v>68</v>
      </c>
      <c r="J1583" s="116" t="s">
        <v>37</v>
      </c>
      <c r="K1583" s="119" t="s">
        <v>97</v>
      </c>
      <c r="L1583" s="119" t="s">
        <v>42</v>
      </c>
      <c r="M1583" s="120" t="s">
        <v>7</v>
      </c>
      <c r="N1583" s="96" t="s">
        <v>2</v>
      </c>
      <c r="O1583" s="116" t="str">
        <f t="shared" si="48"/>
        <v>492. Cuidado Continuo por una vida con bienestarComunitario20261_TUNJUELITO3_MARZO_2026</v>
      </c>
      <c r="P1583" s="121">
        <v>711326</v>
      </c>
      <c r="Q1583" s="121"/>
      <c r="R1583" s="121"/>
      <c r="S1583" s="122">
        <v>7</v>
      </c>
      <c r="T1583" s="123">
        <v>4979282</v>
      </c>
    </row>
    <row r="1584" spans="2:20" ht="30.2" customHeight="1">
      <c r="B1584" s="117">
        <v>50</v>
      </c>
      <c r="C1584" s="118" t="s">
        <v>64</v>
      </c>
      <c r="D1584" s="118" t="s">
        <v>65</v>
      </c>
      <c r="E1584" s="83">
        <v>2026</v>
      </c>
      <c r="F1584" s="116" t="str">
        <f t="shared" si="49"/>
        <v>502. Cuidado Continuo por una vida con bienestarComunitario2026</v>
      </c>
      <c r="G1584" s="118" t="s">
        <v>106</v>
      </c>
      <c r="H1584" s="118" t="s">
        <v>67</v>
      </c>
      <c r="I1584" s="118" t="s">
        <v>68</v>
      </c>
      <c r="J1584" s="116" t="s">
        <v>37</v>
      </c>
      <c r="K1584" s="119" t="s">
        <v>69</v>
      </c>
      <c r="L1584" s="119" t="s">
        <v>42</v>
      </c>
      <c r="M1584" s="120" t="s">
        <v>7</v>
      </c>
      <c r="N1584" s="96" t="s">
        <v>2</v>
      </c>
      <c r="O1584" s="116" t="str">
        <f t="shared" si="48"/>
        <v>502. Cuidado Continuo por una vida con bienestarComunitario20261_TUNJUELITO3_MARZO_2026</v>
      </c>
      <c r="P1584" s="121">
        <v>266747</v>
      </c>
      <c r="Q1584" s="121"/>
      <c r="R1584" s="121"/>
      <c r="S1584" s="122">
        <v>7</v>
      </c>
      <c r="T1584" s="123">
        <v>1867229</v>
      </c>
    </row>
    <row r="1585" spans="2:20" ht="30.2" hidden="1" customHeight="1">
      <c r="B1585" s="117">
        <v>51</v>
      </c>
      <c r="C1585" s="118" t="s">
        <v>64</v>
      </c>
      <c r="D1585" s="118" t="s">
        <v>65</v>
      </c>
      <c r="E1585" s="83">
        <v>2026</v>
      </c>
      <c r="F1585" s="116" t="str">
        <f t="shared" si="49"/>
        <v>512. Cuidado Continuo por una vida con bienestarComunitario2026</v>
      </c>
      <c r="G1585" s="118" t="s">
        <v>107</v>
      </c>
      <c r="H1585" s="118" t="s">
        <v>67</v>
      </c>
      <c r="I1585" s="118" t="s">
        <v>68</v>
      </c>
      <c r="J1585" s="116" t="s">
        <v>37</v>
      </c>
      <c r="K1585" s="119" t="s">
        <v>38</v>
      </c>
      <c r="L1585" s="119" t="s">
        <v>58</v>
      </c>
      <c r="M1585" s="120" t="s">
        <v>7</v>
      </c>
      <c r="N1585" s="96" t="s">
        <v>2</v>
      </c>
      <c r="O1585" s="116" t="str">
        <f t="shared" si="48"/>
        <v>512. Cuidado Continuo por una vida con bienestarComunitario20261_TUNJUELITO3_MARZO_2026</v>
      </c>
      <c r="P1585" s="121">
        <v>5621568</v>
      </c>
      <c r="Q1585" s="121"/>
      <c r="R1585" s="121"/>
      <c r="S1585" s="122"/>
      <c r="T1585" s="123">
        <v>0</v>
      </c>
    </row>
    <row r="1586" spans="2:20" ht="30.2" customHeight="1">
      <c r="B1586" s="117">
        <v>52</v>
      </c>
      <c r="C1586" s="118" t="s">
        <v>64</v>
      </c>
      <c r="D1586" s="118" t="s">
        <v>65</v>
      </c>
      <c r="E1586" s="83">
        <v>2026</v>
      </c>
      <c r="F1586" s="116" t="str">
        <f t="shared" si="49"/>
        <v>522. Cuidado Continuo por una vida con bienestarComunitario2026</v>
      </c>
      <c r="G1586" s="118" t="s">
        <v>108</v>
      </c>
      <c r="H1586" s="118" t="s">
        <v>88</v>
      </c>
      <c r="I1586" s="118" t="s">
        <v>68</v>
      </c>
      <c r="J1586" s="116" t="s">
        <v>37</v>
      </c>
      <c r="K1586" s="119" t="s">
        <v>97</v>
      </c>
      <c r="L1586" s="119" t="s">
        <v>42</v>
      </c>
      <c r="M1586" s="120" t="s">
        <v>7</v>
      </c>
      <c r="N1586" s="96" t="s">
        <v>2</v>
      </c>
      <c r="O1586" s="116" t="str">
        <f t="shared" si="48"/>
        <v>522. Cuidado Continuo por una vida con bienestarComunitario20261_TUNJUELITO3_MARZO_2026</v>
      </c>
      <c r="P1586" s="121">
        <v>711326</v>
      </c>
      <c r="Q1586" s="121"/>
      <c r="R1586" s="121"/>
      <c r="S1586" s="122">
        <v>4</v>
      </c>
      <c r="T1586" s="123">
        <v>2845304</v>
      </c>
    </row>
    <row r="1587" spans="2:20" ht="30.2" customHeight="1">
      <c r="B1587" s="117">
        <v>53</v>
      </c>
      <c r="C1587" s="118" t="s">
        <v>64</v>
      </c>
      <c r="D1587" s="118" t="s">
        <v>65</v>
      </c>
      <c r="E1587" s="83">
        <v>2026</v>
      </c>
      <c r="F1587" s="116" t="str">
        <f t="shared" si="49"/>
        <v>532. Cuidado Continuo por una vida con bienestarComunitario2026</v>
      </c>
      <c r="G1587" s="118" t="s">
        <v>109</v>
      </c>
      <c r="H1587" s="118" t="s">
        <v>67</v>
      </c>
      <c r="I1587" s="118" t="s">
        <v>68</v>
      </c>
      <c r="J1587" s="116" t="s">
        <v>37</v>
      </c>
      <c r="K1587" s="119" t="s">
        <v>38</v>
      </c>
      <c r="L1587" s="119" t="s">
        <v>39</v>
      </c>
      <c r="M1587" s="120" t="s">
        <v>7</v>
      </c>
      <c r="N1587" s="96" t="s">
        <v>2</v>
      </c>
      <c r="O1587" s="116" t="str">
        <f t="shared" si="48"/>
        <v>532. Cuidado Continuo por una vida con bienestarComunitario20261_TUNJUELITO3_MARZO_2026</v>
      </c>
      <c r="P1587" s="121">
        <v>5621568</v>
      </c>
      <c r="Q1587" s="121"/>
      <c r="R1587" s="121"/>
      <c r="S1587" s="122">
        <v>1</v>
      </c>
      <c r="T1587" s="123">
        <v>5621568</v>
      </c>
    </row>
    <row r="1588" spans="2:20" ht="30.2" customHeight="1">
      <c r="B1588" s="117">
        <v>54</v>
      </c>
      <c r="C1588" s="118" t="s">
        <v>64</v>
      </c>
      <c r="D1588" s="118" t="s">
        <v>65</v>
      </c>
      <c r="E1588" s="83">
        <v>2026</v>
      </c>
      <c r="F1588" s="116" t="str">
        <f t="shared" si="49"/>
        <v>542. Cuidado Continuo por una vida con bienestarComunitario2026</v>
      </c>
      <c r="G1588" s="118" t="s">
        <v>110</v>
      </c>
      <c r="H1588" s="118" t="s">
        <v>67</v>
      </c>
      <c r="I1588" s="118" t="s">
        <v>68</v>
      </c>
      <c r="J1588" s="116" t="s">
        <v>37</v>
      </c>
      <c r="K1588" s="119" t="s">
        <v>69</v>
      </c>
      <c r="L1588" s="119" t="s">
        <v>42</v>
      </c>
      <c r="M1588" s="120" t="s">
        <v>7</v>
      </c>
      <c r="N1588" s="96" t="s">
        <v>2</v>
      </c>
      <c r="O1588" s="116" t="str">
        <f t="shared" si="48"/>
        <v>542. Cuidado Continuo por una vida con bienestarComunitario20261_TUNJUELITO3_MARZO_2026</v>
      </c>
      <c r="P1588" s="121">
        <v>285702</v>
      </c>
      <c r="Q1588" s="121"/>
      <c r="R1588" s="121"/>
      <c r="S1588" s="122">
        <v>48</v>
      </c>
      <c r="T1588" s="123">
        <v>13713696</v>
      </c>
    </row>
    <row r="1589" spans="2:20" ht="30.2" customHeight="1">
      <c r="B1589" s="117">
        <v>55</v>
      </c>
      <c r="C1589" s="118" t="s">
        <v>64</v>
      </c>
      <c r="D1589" s="118" t="s">
        <v>65</v>
      </c>
      <c r="E1589" s="83">
        <v>2026</v>
      </c>
      <c r="F1589" s="116" t="str">
        <f t="shared" si="49"/>
        <v>552. Cuidado Continuo por una vida con bienestarComunitario2026</v>
      </c>
      <c r="G1589" s="118" t="s">
        <v>111</v>
      </c>
      <c r="H1589" s="118" t="s">
        <v>67</v>
      </c>
      <c r="I1589" s="118" t="s">
        <v>68</v>
      </c>
      <c r="J1589" s="116" t="s">
        <v>37</v>
      </c>
      <c r="K1589" s="119" t="s">
        <v>69</v>
      </c>
      <c r="L1589" s="119" t="s">
        <v>42</v>
      </c>
      <c r="M1589" s="120" t="s">
        <v>7</v>
      </c>
      <c r="N1589" s="96" t="s">
        <v>2</v>
      </c>
      <c r="O1589" s="116" t="str">
        <f t="shared" si="48"/>
        <v>552. Cuidado Continuo por una vida con bienestarComunitario20261_TUNJUELITO3_MARZO_2026</v>
      </c>
      <c r="P1589" s="121">
        <v>380935</v>
      </c>
      <c r="Q1589" s="121"/>
      <c r="R1589" s="121"/>
      <c r="S1589" s="122">
        <v>4</v>
      </c>
      <c r="T1589" s="123">
        <v>1523740</v>
      </c>
    </row>
    <row r="1590" spans="2:20" ht="30.2" customHeight="1">
      <c r="B1590" s="117">
        <v>56</v>
      </c>
      <c r="C1590" s="118" t="s">
        <v>64</v>
      </c>
      <c r="D1590" s="118" t="s">
        <v>65</v>
      </c>
      <c r="E1590" s="83">
        <v>2026</v>
      </c>
      <c r="F1590" s="116" t="str">
        <f t="shared" si="49"/>
        <v>562. Cuidado Continuo por una vida con bienestarComunitario2026</v>
      </c>
      <c r="G1590" s="118" t="s">
        <v>112</v>
      </c>
      <c r="H1590" s="118" t="s">
        <v>67</v>
      </c>
      <c r="I1590" s="118" t="s">
        <v>68</v>
      </c>
      <c r="J1590" s="116" t="s">
        <v>37</v>
      </c>
      <c r="K1590" s="119" t="s">
        <v>69</v>
      </c>
      <c r="L1590" s="119" t="s">
        <v>42</v>
      </c>
      <c r="M1590" s="120" t="s">
        <v>7</v>
      </c>
      <c r="N1590" s="96" t="s">
        <v>2</v>
      </c>
      <c r="O1590" s="116" t="str">
        <f t="shared" si="48"/>
        <v>562. Cuidado Continuo por una vida con bienestarComunitario20261_TUNJUELITO3_MARZO_2026</v>
      </c>
      <c r="P1590" s="121">
        <v>266747</v>
      </c>
      <c r="Q1590" s="121"/>
      <c r="R1590" s="121"/>
      <c r="S1590" s="122">
        <v>96</v>
      </c>
      <c r="T1590" s="123">
        <v>25607712</v>
      </c>
    </row>
    <row r="1591" spans="2:20" ht="30.2" customHeight="1">
      <c r="B1591" s="117">
        <v>57</v>
      </c>
      <c r="C1591" s="118" t="s">
        <v>64</v>
      </c>
      <c r="D1591" s="118" t="s">
        <v>65</v>
      </c>
      <c r="E1591" s="83">
        <v>2026</v>
      </c>
      <c r="F1591" s="116" t="str">
        <f t="shared" si="49"/>
        <v>572. Cuidado Continuo por una vida con bienestarComunitario2026</v>
      </c>
      <c r="G1591" s="118" t="s">
        <v>113</v>
      </c>
      <c r="H1591" s="118" t="s">
        <v>88</v>
      </c>
      <c r="I1591" s="118" t="s">
        <v>68</v>
      </c>
      <c r="J1591" s="116" t="s">
        <v>37</v>
      </c>
      <c r="K1591" s="119" t="s">
        <v>69</v>
      </c>
      <c r="L1591" s="119" t="s">
        <v>42</v>
      </c>
      <c r="M1591" s="120" t="s">
        <v>7</v>
      </c>
      <c r="N1591" s="96" t="s">
        <v>2</v>
      </c>
      <c r="O1591" s="116" t="str">
        <f t="shared" si="48"/>
        <v>572. Cuidado Continuo por una vida con bienestarComunitario20261_TUNJUELITO3_MARZO_2026</v>
      </c>
      <c r="P1591" s="121">
        <v>88916</v>
      </c>
      <c r="Q1591" s="121"/>
      <c r="R1591" s="121"/>
      <c r="S1591" s="122">
        <v>352</v>
      </c>
      <c r="T1591" s="123">
        <v>31298432</v>
      </c>
    </row>
    <row r="1592" spans="2:20" ht="30.2" customHeight="1">
      <c r="B1592" s="117">
        <v>58</v>
      </c>
      <c r="C1592" s="118" t="s">
        <v>64</v>
      </c>
      <c r="D1592" s="118" t="s">
        <v>70</v>
      </c>
      <c r="E1592" s="83">
        <v>2026</v>
      </c>
      <c r="F1592" s="116" t="str">
        <f t="shared" si="49"/>
        <v>582. Cuidado Continuo por una vida con bienestarEducativo 2026</v>
      </c>
      <c r="G1592" s="118" t="s">
        <v>114</v>
      </c>
      <c r="H1592" s="118" t="s">
        <v>67</v>
      </c>
      <c r="I1592" s="118" t="s">
        <v>68</v>
      </c>
      <c r="J1592" s="116" t="s">
        <v>37</v>
      </c>
      <c r="K1592" s="119" t="s">
        <v>115</v>
      </c>
      <c r="L1592" s="119" t="s">
        <v>42</v>
      </c>
      <c r="M1592" s="120" t="s">
        <v>7</v>
      </c>
      <c r="N1592" s="96" t="s">
        <v>2</v>
      </c>
      <c r="O1592" s="116" t="str">
        <f t="shared" si="48"/>
        <v>582. Cuidado Continuo por una vida con bienestarEducativo 20261_TUNJUELITO3_MARZO_2026</v>
      </c>
      <c r="P1592" s="121">
        <v>562157</v>
      </c>
      <c r="Q1592" s="121"/>
      <c r="R1592" s="121"/>
      <c r="S1592" s="122">
        <v>5</v>
      </c>
      <c r="T1592" s="123">
        <v>2810785</v>
      </c>
    </row>
    <row r="1593" spans="2:20" ht="30.2" hidden="1" customHeight="1">
      <c r="B1593" s="117">
        <v>59</v>
      </c>
      <c r="C1593" s="118" t="s">
        <v>64</v>
      </c>
      <c r="D1593" s="118" t="s">
        <v>70</v>
      </c>
      <c r="E1593" s="83">
        <v>2026</v>
      </c>
      <c r="F1593" s="116" t="str">
        <f t="shared" si="49"/>
        <v>592. Cuidado Continuo por una vida con bienestarEducativo 2026</v>
      </c>
      <c r="G1593" s="118" t="s">
        <v>116</v>
      </c>
      <c r="H1593" s="118" t="s">
        <v>67</v>
      </c>
      <c r="I1593" s="118" t="s">
        <v>68</v>
      </c>
      <c r="J1593" s="116" t="s">
        <v>37</v>
      </c>
      <c r="K1593" s="119" t="s">
        <v>38</v>
      </c>
      <c r="L1593" s="119" t="s">
        <v>39</v>
      </c>
      <c r="M1593" s="120" t="s">
        <v>7</v>
      </c>
      <c r="N1593" s="96" t="s">
        <v>2</v>
      </c>
      <c r="O1593" s="116" t="str">
        <f t="shared" si="48"/>
        <v>592. Cuidado Continuo por una vida con bienestarEducativo 20261_TUNJUELITO3_MARZO_2026</v>
      </c>
      <c r="P1593" s="121">
        <v>14226512</v>
      </c>
      <c r="Q1593" s="121"/>
      <c r="R1593" s="121"/>
      <c r="S1593" s="122"/>
      <c r="T1593" s="123">
        <v>0</v>
      </c>
    </row>
    <row r="1594" spans="2:20" ht="30.2" customHeight="1">
      <c r="B1594" s="117">
        <v>60</v>
      </c>
      <c r="C1594" s="118" t="s">
        <v>64</v>
      </c>
      <c r="D1594" s="118" t="s">
        <v>70</v>
      </c>
      <c r="E1594" s="83">
        <v>2026</v>
      </c>
      <c r="F1594" s="116" t="str">
        <f t="shared" si="49"/>
        <v>602. Cuidado Continuo por una vida con bienestarEducativo 2026</v>
      </c>
      <c r="G1594" s="118" t="s">
        <v>117</v>
      </c>
      <c r="H1594" s="118" t="s">
        <v>67</v>
      </c>
      <c r="I1594" s="118" t="s">
        <v>68</v>
      </c>
      <c r="J1594" s="116" t="s">
        <v>37</v>
      </c>
      <c r="K1594" s="119" t="s">
        <v>69</v>
      </c>
      <c r="L1594" s="119" t="s">
        <v>42</v>
      </c>
      <c r="M1594" s="120" t="s">
        <v>7</v>
      </c>
      <c r="N1594" s="96" t="s">
        <v>2</v>
      </c>
      <c r="O1594" s="116" t="str">
        <f t="shared" si="48"/>
        <v>602. Cuidado Continuo por una vida con bienestarEducativo 20261_TUNJUELITO3_MARZO_2026</v>
      </c>
      <c r="P1594" s="121">
        <v>105404</v>
      </c>
      <c r="Q1594" s="121"/>
      <c r="R1594" s="121"/>
      <c r="S1594" s="122">
        <v>65</v>
      </c>
      <c r="T1594" s="123">
        <v>6851260</v>
      </c>
    </row>
    <row r="1595" spans="2:20" ht="30.2" customHeight="1">
      <c r="B1595" s="117">
        <v>61</v>
      </c>
      <c r="C1595" s="118" t="s">
        <v>64</v>
      </c>
      <c r="D1595" s="118" t="s">
        <v>70</v>
      </c>
      <c r="E1595" s="83">
        <v>2026</v>
      </c>
      <c r="F1595" s="116" t="str">
        <f t="shared" si="49"/>
        <v>612. Cuidado Continuo por una vida con bienestarEducativo 2026</v>
      </c>
      <c r="G1595" s="118" t="s">
        <v>118</v>
      </c>
      <c r="H1595" s="118" t="s">
        <v>67</v>
      </c>
      <c r="I1595" s="118" t="s">
        <v>68</v>
      </c>
      <c r="J1595" s="116" t="s">
        <v>37</v>
      </c>
      <c r="K1595" s="119" t="s">
        <v>69</v>
      </c>
      <c r="L1595" s="119" t="s">
        <v>42</v>
      </c>
      <c r="M1595" s="120" t="s">
        <v>7</v>
      </c>
      <c r="N1595" s="96" t="s">
        <v>2</v>
      </c>
      <c r="O1595" s="116" t="str">
        <f t="shared" si="48"/>
        <v>612. Cuidado Continuo por una vida con bienestarEducativo 20261_TUNJUELITO3_MARZO_2026</v>
      </c>
      <c r="P1595" s="121">
        <v>266747</v>
      </c>
      <c r="Q1595" s="121"/>
      <c r="R1595" s="121"/>
      <c r="S1595" s="122">
        <v>12</v>
      </c>
      <c r="T1595" s="123">
        <v>3200964</v>
      </c>
    </row>
    <row r="1596" spans="2:20" ht="30.2" hidden="1" customHeight="1">
      <c r="B1596" s="117">
        <v>62</v>
      </c>
      <c r="C1596" s="118" t="s">
        <v>64</v>
      </c>
      <c r="D1596" s="118" t="s">
        <v>70</v>
      </c>
      <c r="E1596" s="83">
        <v>2026</v>
      </c>
      <c r="F1596" s="116" t="str">
        <f t="shared" si="49"/>
        <v>622. Cuidado Continuo por una vida con bienestarEducativo 2026</v>
      </c>
      <c r="G1596" s="118" t="s">
        <v>119</v>
      </c>
      <c r="H1596" s="118" t="s">
        <v>96</v>
      </c>
      <c r="I1596" s="118" t="s">
        <v>68</v>
      </c>
      <c r="J1596" s="116" t="s">
        <v>37</v>
      </c>
      <c r="K1596" s="119" t="s">
        <v>38</v>
      </c>
      <c r="L1596" s="119" t="s">
        <v>39</v>
      </c>
      <c r="M1596" s="120" t="s">
        <v>7</v>
      </c>
      <c r="N1596" s="96" t="s">
        <v>2</v>
      </c>
      <c r="O1596" s="116" t="str">
        <f t="shared" si="48"/>
        <v>622. Cuidado Continuo por una vida con bienestarEducativo 20261_TUNJUELITO3_MARZO_2026</v>
      </c>
      <c r="P1596" s="121">
        <v>13610112</v>
      </c>
      <c r="Q1596" s="121"/>
      <c r="R1596" s="121"/>
      <c r="S1596" s="122"/>
      <c r="T1596" s="123">
        <v>0</v>
      </c>
    </row>
    <row r="1597" spans="2:20" ht="30.2" customHeight="1">
      <c r="B1597" s="117">
        <v>63</v>
      </c>
      <c r="C1597" s="118" t="s">
        <v>64</v>
      </c>
      <c r="D1597" s="118" t="s">
        <v>70</v>
      </c>
      <c r="E1597" s="83">
        <v>2026</v>
      </c>
      <c r="F1597" s="116" t="str">
        <f t="shared" si="49"/>
        <v>632. Cuidado Continuo por una vida con bienestarEducativo 2026</v>
      </c>
      <c r="G1597" s="118" t="s">
        <v>120</v>
      </c>
      <c r="H1597" s="118" t="s">
        <v>96</v>
      </c>
      <c r="I1597" s="118" t="s">
        <v>68</v>
      </c>
      <c r="J1597" s="116" t="s">
        <v>37</v>
      </c>
      <c r="K1597" s="119" t="s">
        <v>69</v>
      </c>
      <c r="L1597" s="119" t="s">
        <v>42</v>
      </c>
      <c r="M1597" s="120" t="s">
        <v>7</v>
      </c>
      <c r="N1597" s="96" t="s">
        <v>2</v>
      </c>
      <c r="O1597" s="116" t="str">
        <f t="shared" si="48"/>
        <v>632. Cuidado Continuo por una vida con bienestarEducativo 20261_TUNJUELITO3_MARZO_2026</v>
      </c>
      <c r="P1597" s="121">
        <v>105404</v>
      </c>
      <c r="Q1597" s="121"/>
      <c r="R1597" s="121"/>
      <c r="S1597" s="122">
        <v>57</v>
      </c>
      <c r="T1597" s="123">
        <v>6008028</v>
      </c>
    </row>
    <row r="1598" spans="2:20" ht="30.2" customHeight="1">
      <c r="B1598" s="117">
        <v>64</v>
      </c>
      <c r="C1598" s="118" t="s">
        <v>64</v>
      </c>
      <c r="D1598" s="118" t="s">
        <v>70</v>
      </c>
      <c r="E1598" s="83">
        <v>2026</v>
      </c>
      <c r="F1598" s="116" t="str">
        <f t="shared" si="49"/>
        <v>642. Cuidado Continuo por una vida con bienestarEducativo 2026</v>
      </c>
      <c r="G1598" s="118" t="s">
        <v>121</v>
      </c>
      <c r="H1598" s="118" t="s">
        <v>88</v>
      </c>
      <c r="I1598" s="118" t="s">
        <v>68</v>
      </c>
      <c r="J1598" s="116" t="s">
        <v>37</v>
      </c>
      <c r="K1598" s="119" t="s">
        <v>69</v>
      </c>
      <c r="L1598" s="119" t="s">
        <v>42</v>
      </c>
      <c r="M1598" s="120" t="s">
        <v>7</v>
      </c>
      <c r="N1598" s="96" t="s">
        <v>2</v>
      </c>
      <c r="O1598" s="116" t="str">
        <f t="shared" si="48"/>
        <v>642. Cuidado Continuo por una vida con bienestarEducativo 20261_TUNJUELITO3_MARZO_2026</v>
      </c>
      <c r="P1598" s="121">
        <v>137765</v>
      </c>
      <c r="Q1598" s="121"/>
      <c r="R1598" s="121"/>
      <c r="S1598" s="122">
        <v>53</v>
      </c>
      <c r="T1598" s="123">
        <v>7301545</v>
      </c>
    </row>
    <row r="1599" spans="2:20" ht="30.2" customHeight="1">
      <c r="B1599" s="117">
        <v>65</v>
      </c>
      <c r="C1599" s="118" t="s">
        <v>64</v>
      </c>
      <c r="D1599" s="118" t="s">
        <v>70</v>
      </c>
      <c r="E1599" s="83">
        <v>2026</v>
      </c>
      <c r="F1599" s="116" t="str">
        <f t="shared" si="49"/>
        <v>652. Cuidado Continuo por una vida con bienestarEducativo 2026</v>
      </c>
      <c r="G1599" s="118" t="s">
        <v>122</v>
      </c>
      <c r="H1599" s="118" t="s">
        <v>88</v>
      </c>
      <c r="I1599" s="118" t="s">
        <v>68</v>
      </c>
      <c r="J1599" s="116" t="s">
        <v>37</v>
      </c>
      <c r="K1599" s="119" t="s">
        <v>69</v>
      </c>
      <c r="L1599" s="119" t="s">
        <v>42</v>
      </c>
      <c r="M1599" s="120" t="s">
        <v>7</v>
      </c>
      <c r="N1599" s="96" t="s">
        <v>2</v>
      </c>
      <c r="O1599" s="116" t="str">
        <f t="shared" si="48"/>
        <v>652. Cuidado Continuo por una vida con bienestarEducativo 20261_TUNJUELITO3_MARZO_2026</v>
      </c>
      <c r="P1599" s="121">
        <v>105404</v>
      </c>
      <c r="Q1599" s="121"/>
      <c r="R1599" s="121"/>
      <c r="S1599" s="122">
        <v>106</v>
      </c>
      <c r="T1599" s="123">
        <v>11172824</v>
      </c>
    </row>
    <row r="1600" spans="2:20" ht="30.2" customHeight="1">
      <c r="B1600" s="117">
        <v>66</v>
      </c>
      <c r="C1600" s="118" t="s">
        <v>64</v>
      </c>
      <c r="D1600" s="118" t="s">
        <v>70</v>
      </c>
      <c r="E1600" s="83">
        <v>2026</v>
      </c>
      <c r="F1600" s="116" t="str">
        <f t="shared" si="49"/>
        <v>662. Cuidado Continuo por una vida con bienestarEducativo 2026</v>
      </c>
      <c r="G1600" s="118" t="s">
        <v>123</v>
      </c>
      <c r="H1600" s="118" t="s">
        <v>88</v>
      </c>
      <c r="I1600" s="118" t="s">
        <v>68</v>
      </c>
      <c r="J1600" s="116" t="s">
        <v>37</v>
      </c>
      <c r="K1600" s="119" t="s">
        <v>97</v>
      </c>
      <c r="L1600" s="119" t="s">
        <v>42</v>
      </c>
      <c r="M1600" s="120" t="s">
        <v>7</v>
      </c>
      <c r="N1600" s="96" t="s">
        <v>2</v>
      </c>
      <c r="O1600" s="116" t="str">
        <f t="shared" si="48"/>
        <v>662. Cuidado Continuo por una vida con bienestarEducativo 20261_TUNJUELITO3_MARZO_2026</v>
      </c>
      <c r="P1600" s="121">
        <v>199714</v>
      </c>
      <c r="Q1600" s="121"/>
      <c r="R1600" s="121"/>
      <c r="S1600" s="122">
        <v>16</v>
      </c>
      <c r="T1600" s="123">
        <v>3195424</v>
      </c>
    </row>
    <row r="1601" spans="2:20" ht="30.2" customHeight="1">
      <c r="B1601" s="117">
        <v>67</v>
      </c>
      <c r="C1601" s="118" t="s">
        <v>64</v>
      </c>
      <c r="D1601" s="118" t="s">
        <v>70</v>
      </c>
      <c r="E1601" s="83">
        <v>2026</v>
      </c>
      <c r="F1601" s="116" t="str">
        <f t="shared" si="49"/>
        <v>672. Cuidado Continuo por una vida con bienestarEducativo 2026</v>
      </c>
      <c r="G1601" s="118" t="s">
        <v>124</v>
      </c>
      <c r="H1601" s="118" t="s">
        <v>88</v>
      </c>
      <c r="I1601" s="118" t="s">
        <v>68</v>
      </c>
      <c r="J1601" s="116" t="s">
        <v>37</v>
      </c>
      <c r="K1601" s="119" t="s">
        <v>69</v>
      </c>
      <c r="L1601" s="119" t="s">
        <v>42</v>
      </c>
      <c r="M1601" s="120" t="s">
        <v>7</v>
      </c>
      <c r="N1601" s="96" t="s">
        <v>2</v>
      </c>
      <c r="O1601" s="116" t="str">
        <f t="shared" si="48"/>
        <v>672. Cuidado Continuo por una vida con bienestarEducativo 20261_TUNJUELITO3_MARZO_2026</v>
      </c>
      <c r="P1601" s="121">
        <v>88916</v>
      </c>
      <c r="Q1601" s="121"/>
      <c r="R1601" s="121"/>
      <c r="S1601" s="122">
        <v>16</v>
      </c>
      <c r="T1601" s="123">
        <v>1422656</v>
      </c>
    </row>
    <row r="1602" spans="2:20" ht="30.2" customHeight="1">
      <c r="B1602" s="117">
        <v>68</v>
      </c>
      <c r="C1602" s="118" t="s">
        <v>64</v>
      </c>
      <c r="D1602" s="118" t="s">
        <v>71</v>
      </c>
      <c r="E1602" s="83">
        <v>2026</v>
      </c>
      <c r="F1602" s="116" t="str">
        <f t="shared" si="49"/>
        <v>682. Cuidado Continuo por una vida con bienestarInstitucional2026</v>
      </c>
      <c r="G1602" s="118" t="s">
        <v>125</v>
      </c>
      <c r="H1602" s="118" t="s">
        <v>88</v>
      </c>
      <c r="I1602" s="118" t="s">
        <v>68</v>
      </c>
      <c r="J1602" s="116" t="s">
        <v>37</v>
      </c>
      <c r="K1602" s="119" t="s">
        <v>69</v>
      </c>
      <c r="L1602" s="119" t="s">
        <v>42</v>
      </c>
      <c r="M1602" s="120" t="s">
        <v>7</v>
      </c>
      <c r="N1602" s="96" t="s">
        <v>2</v>
      </c>
      <c r="O1602" s="116" t="str">
        <f t="shared" si="48"/>
        <v>682. Cuidado Continuo por una vida con bienestarInstitucional20261_TUNJUELITO3_MARZO_2026</v>
      </c>
      <c r="P1602" s="121">
        <v>105404</v>
      </c>
      <c r="Q1602" s="121"/>
      <c r="R1602" s="121"/>
      <c r="S1602" s="122">
        <v>9</v>
      </c>
      <c r="T1602" s="123">
        <v>948636</v>
      </c>
    </row>
    <row r="1603" spans="2:20" ht="30.2" customHeight="1">
      <c r="B1603" s="117">
        <v>69</v>
      </c>
      <c r="C1603" s="118" t="s">
        <v>64</v>
      </c>
      <c r="D1603" s="118" t="s">
        <v>71</v>
      </c>
      <c r="E1603" s="83">
        <v>2026</v>
      </c>
      <c r="F1603" s="116" t="str">
        <f t="shared" si="49"/>
        <v>692. Cuidado Continuo por una vida con bienestarInstitucional2026</v>
      </c>
      <c r="G1603" s="118" t="s">
        <v>126</v>
      </c>
      <c r="H1603" s="118" t="s">
        <v>96</v>
      </c>
      <c r="I1603" s="118" t="s">
        <v>68</v>
      </c>
      <c r="J1603" s="116" t="s">
        <v>37</v>
      </c>
      <c r="K1603" s="119" t="s">
        <v>69</v>
      </c>
      <c r="L1603" s="119" t="s">
        <v>42</v>
      </c>
      <c r="M1603" s="120" t="s">
        <v>7</v>
      </c>
      <c r="N1603" s="96" t="s">
        <v>2</v>
      </c>
      <c r="O1603" s="116" t="str">
        <f t="shared" si="48"/>
        <v>692. Cuidado Continuo por una vida con bienestarInstitucional20261_TUNJUELITO3_MARZO_2026</v>
      </c>
      <c r="P1603" s="121">
        <v>105404</v>
      </c>
      <c r="Q1603" s="121"/>
      <c r="R1603" s="121"/>
      <c r="S1603" s="122">
        <v>14</v>
      </c>
      <c r="T1603" s="123">
        <v>1475656</v>
      </c>
    </row>
    <row r="1604" spans="2:20" ht="30.2" customHeight="1">
      <c r="B1604" s="117">
        <v>70</v>
      </c>
      <c r="C1604" s="118" t="s">
        <v>64</v>
      </c>
      <c r="D1604" s="118" t="s">
        <v>71</v>
      </c>
      <c r="E1604" s="83">
        <v>2026</v>
      </c>
      <c r="F1604" s="116" t="str">
        <f t="shared" si="49"/>
        <v>702. Cuidado Continuo por una vida con bienestarInstitucional2026</v>
      </c>
      <c r="G1604" s="118" t="s">
        <v>127</v>
      </c>
      <c r="H1604" s="118" t="s">
        <v>67</v>
      </c>
      <c r="I1604" s="118" t="s">
        <v>68</v>
      </c>
      <c r="J1604" s="116" t="s">
        <v>37</v>
      </c>
      <c r="K1604" s="119" t="s">
        <v>69</v>
      </c>
      <c r="L1604" s="119" t="s">
        <v>42</v>
      </c>
      <c r="M1604" s="120" t="s">
        <v>7</v>
      </c>
      <c r="N1604" s="96" t="s">
        <v>2</v>
      </c>
      <c r="O1604" s="116" t="str">
        <f t="shared" si="48"/>
        <v>702. Cuidado Continuo por una vida con bienestarInstitucional20261_TUNJUELITO3_MARZO_2026</v>
      </c>
      <c r="P1604" s="121">
        <v>74893</v>
      </c>
      <c r="Q1604" s="121"/>
      <c r="R1604" s="121"/>
      <c r="S1604" s="122">
        <v>16</v>
      </c>
      <c r="T1604" s="123">
        <v>1198288</v>
      </c>
    </row>
    <row r="1605" spans="2:20" ht="30.2" hidden="1" customHeight="1">
      <c r="B1605" s="117">
        <v>71</v>
      </c>
      <c r="C1605" s="118" t="s">
        <v>64</v>
      </c>
      <c r="D1605" s="118" t="s">
        <v>76</v>
      </c>
      <c r="E1605" s="83">
        <v>2026</v>
      </c>
      <c r="F1605" s="116" t="str">
        <f t="shared" si="49"/>
        <v>712. Cuidado Continuo por una vida con bienestarLaboral2026</v>
      </c>
      <c r="G1605" s="118" t="s">
        <v>128</v>
      </c>
      <c r="H1605" s="118" t="s">
        <v>88</v>
      </c>
      <c r="I1605" s="118" t="s">
        <v>68</v>
      </c>
      <c r="J1605" s="116" t="s">
        <v>37</v>
      </c>
      <c r="K1605" s="119" t="s">
        <v>129</v>
      </c>
      <c r="L1605" s="119" t="s">
        <v>42</v>
      </c>
      <c r="M1605" s="120" t="s">
        <v>7</v>
      </c>
      <c r="N1605" s="96" t="s">
        <v>2</v>
      </c>
      <c r="O1605" s="116" t="str">
        <f t="shared" si="48"/>
        <v>712. Cuidado Continuo por una vida con bienestarLaboral20261_TUNJUELITO3_MARZO_2026</v>
      </c>
      <c r="P1605" s="121">
        <v>59965</v>
      </c>
      <c r="Q1605" s="121"/>
      <c r="R1605" s="121"/>
      <c r="S1605" s="122"/>
      <c r="T1605" s="123">
        <v>0</v>
      </c>
    </row>
    <row r="1606" spans="2:20" ht="30.2" hidden="1" customHeight="1">
      <c r="B1606" s="117">
        <v>72</v>
      </c>
      <c r="C1606" s="118" t="s">
        <v>64</v>
      </c>
      <c r="D1606" s="118" t="s">
        <v>76</v>
      </c>
      <c r="E1606" s="83">
        <v>2026</v>
      </c>
      <c r="F1606" s="116" t="str">
        <f t="shared" si="49"/>
        <v>722. Cuidado Continuo por una vida con bienestarLaboral2026</v>
      </c>
      <c r="G1606" s="118" t="s">
        <v>130</v>
      </c>
      <c r="H1606" s="118" t="s">
        <v>88</v>
      </c>
      <c r="I1606" s="118" t="s">
        <v>68</v>
      </c>
      <c r="J1606" s="116" t="s">
        <v>37</v>
      </c>
      <c r="K1606" s="119" t="s">
        <v>129</v>
      </c>
      <c r="L1606" s="119" t="s">
        <v>42</v>
      </c>
      <c r="M1606" s="120" t="s">
        <v>7</v>
      </c>
      <c r="N1606" s="96" t="s">
        <v>2</v>
      </c>
      <c r="O1606" s="116" t="str">
        <f t="shared" si="48"/>
        <v>722. Cuidado Continuo por una vida con bienestarLaboral20261_TUNJUELITO3_MARZO_2026</v>
      </c>
      <c r="P1606" s="121">
        <v>99830</v>
      </c>
      <c r="Q1606" s="121"/>
      <c r="R1606" s="121"/>
      <c r="S1606" s="122"/>
      <c r="T1606" s="123">
        <v>0</v>
      </c>
    </row>
    <row r="1607" spans="2:20" ht="30.2" customHeight="1">
      <c r="B1607" s="117">
        <v>73</v>
      </c>
      <c r="C1607" s="118" t="s">
        <v>64</v>
      </c>
      <c r="D1607" s="118" t="s">
        <v>76</v>
      </c>
      <c r="E1607" s="83">
        <v>2026</v>
      </c>
      <c r="F1607" s="116" t="str">
        <f t="shared" si="49"/>
        <v>732. Cuidado Continuo por una vida con bienestarLaboral2026</v>
      </c>
      <c r="G1607" s="118" t="s">
        <v>131</v>
      </c>
      <c r="H1607" s="118" t="s">
        <v>88</v>
      </c>
      <c r="I1607" s="118" t="s">
        <v>68</v>
      </c>
      <c r="J1607" s="116" t="s">
        <v>37</v>
      </c>
      <c r="K1607" s="119" t="s">
        <v>132</v>
      </c>
      <c r="L1607" s="119" t="s">
        <v>42</v>
      </c>
      <c r="M1607" s="120" t="s">
        <v>7</v>
      </c>
      <c r="N1607" s="96" t="s">
        <v>2</v>
      </c>
      <c r="O1607" s="116" t="str">
        <f t="shared" ref="O1607:O1670" si="50">+F1607&amp;M1607&amp;N1607</f>
        <v>732. Cuidado Continuo por una vida con bienestarLaboral20261_TUNJUELITO3_MARZO_2026</v>
      </c>
      <c r="P1607" s="121">
        <v>220671</v>
      </c>
      <c r="Q1607" s="121"/>
      <c r="R1607" s="121"/>
      <c r="S1607" s="122">
        <v>45</v>
      </c>
      <c r="T1607" s="123">
        <v>9930195</v>
      </c>
    </row>
    <row r="1608" spans="2:20" ht="30.2" customHeight="1">
      <c r="B1608" s="117">
        <v>74</v>
      </c>
      <c r="C1608" s="118" t="s">
        <v>64</v>
      </c>
      <c r="D1608" s="118" t="s">
        <v>76</v>
      </c>
      <c r="E1608" s="83">
        <v>2026</v>
      </c>
      <c r="F1608" s="116" t="str">
        <f t="shared" ref="F1608:F1671" si="51">B1608&amp;C1608&amp;D1608&amp;E1608</f>
        <v>742. Cuidado Continuo por una vida con bienestarLaboral2026</v>
      </c>
      <c r="G1608" s="118" t="s">
        <v>133</v>
      </c>
      <c r="H1608" s="118" t="s">
        <v>88</v>
      </c>
      <c r="I1608" s="118" t="s">
        <v>68</v>
      </c>
      <c r="J1608" s="116" t="s">
        <v>37</v>
      </c>
      <c r="K1608" s="119" t="s">
        <v>132</v>
      </c>
      <c r="L1608" s="119" t="s">
        <v>42</v>
      </c>
      <c r="M1608" s="120" t="s">
        <v>7</v>
      </c>
      <c r="N1608" s="96" t="s">
        <v>2</v>
      </c>
      <c r="O1608" s="116" t="str">
        <f t="shared" si="50"/>
        <v>742. Cuidado Continuo por una vida con bienestarLaboral20261_TUNJUELITO3_MARZO_2026</v>
      </c>
      <c r="P1608" s="121">
        <v>367374</v>
      </c>
      <c r="Q1608" s="121"/>
      <c r="R1608" s="121"/>
      <c r="S1608" s="122">
        <v>17</v>
      </c>
      <c r="T1608" s="123">
        <v>6245358</v>
      </c>
    </row>
    <row r="1609" spans="2:20" ht="30.2" customHeight="1">
      <c r="B1609" s="117">
        <v>75</v>
      </c>
      <c r="C1609" s="118" t="s">
        <v>64</v>
      </c>
      <c r="D1609" s="118" t="s">
        <v>76</v>
      </c>
      <c r="E1609" s="83">
        <v>2026</v>
      </c>
      <c r="F1609" s="116" t="str">
        <f t="shared" si="51"/>
        <v>752. Cuidado Continuo por una vida con bienestarLaboral2026</v>
      </c>
      <c r="G1609" s="118" t="s">
        <v>134</v>
      </c>
      <c r="H1609" s="118" t="s">
        <v>88</v>
      </c>
      <c r="I1609" s="118" t="s">
        <v>68</v>
      </c>
      <c r="J1609" s="116" t="s">
        <v>37</v>
      </c>
      <c r="K1609" s="119" t="s">
        <v>135</v>
      </c>
      <c r="L1609" s="119" t="s">
        <v>42</v>
      </c>
      <c r="M1609" s="120" t="s">
        <v>7</v>
      </c>
      <c r="N1609" s="96" t="s">
        <v>2</v>
      </c>
      <c r="O1609" s="116" t="str">
        <f t="shared" si="50"/>
        <v>752. Cuidado Continuo por una vida con bienestarLaboral20261_TUNJUELITO3_MARZO_2026</v>
      </c>
      <c r="P1609" s="121">
        <v>210809</v>
      </c>
      <c r="Q1609" s="121"/>
      <c r="R1609" s="121"/>
      <c r="S1609" s="122">
        <v>26</v>
      </c>
      <c r="T1609" s="123">
        <v>5481034</v>
      </c>
    </row>
    <row r="1610" spans="2:20" ht="30.2" customHeight="1">
      <c r="B1610" s="117">
        <v>76</v>
      </c>
      <c r="C1610" s="118" t="s">
        <v>64</v>
      </c>
      <c r="D1610" s="118" t="s">
        <v>76</v>
      </c>
      <c r="E1610" s="83">
        <v>2026</v>
      </c>
      <c r="F1610" s="116" t="str">
        <f t="shared" si="51"/>
        <v>762. Cuidado Continuo por una vida con bienestarLaboral2026</v>
      </c>
      <c r="G1610" s="118" t="s">
        <v>136</v>
      </c>
      <c r="H1610" s="118" t="s">
        <v>88</v>
      </c>
      <c r="I1610" s="118" t="s">
        <v>68</v>
      </c>
      <c r="J1610" s="116" t="s">
        <v>37</v>
      </c>
      <c r="K1610" s="119" t="s">
        <v>135</v>
      </c>
      <c r="L1610" s="119" t="s">
        <v>42</v>
      </c>
      <c r="M1610" s="120" t="s">
        <v>7</v>
      </c>
      <c r="N1610" s="96" t="s">
        <v>2</v>
      </c>
      <c r="O1610" s="116" t="str">
        <f t="shared" si="50"/>
        <v>762. Cuidado Continuo por una vida con bienestarLaboral20261_TUNJUELITO3_MARZO_2026</v>
      </c>
      <c r="P1610" s="121">
        <v>55168</v>
      </c>
      <c r="Q1610" s="121"/>
      <c r="R1610" s="121"/>
      <c r="S1610" s="122">
        <v>6</v>
      </c>
      <c r="T1610" s="123">
        <v>331008</v>
      </c>
    </row>
    <row r="1611" spans="2:20" ht="30.2" hidden="1" customHeight="1">
      <c r="B1611" s="117">
        <v>77</v>
      </c>
      <c r="C1611" s="118" t="s">
        <v>64</v>
      </c>
      <c r="D1611" s="118" t="s">
        <v>76</v>
      </c>
      <c r="E1611" s="83">
        <v>2026</v>
      </c>
      <c r="F1611" s="116" t="str">
        <f t="shared" si="51"/>
        <v>772. Cuidado Continuo por una vida con bienestarLaboral2026</v>
      </c>
      <c r="G1611" s="118" t="s">
        <v>137</v>
      </c>
      <c r="H1611" s="118" t="s">
        <v>88</v>
      </c>
      <c r="I1611" s="118" t="s">
        <v>68</v>
      </c>
      <c r="J1611" s="116" t="s">
        <v>37</v>
      </c>
      <c r="K1611" s="119" t="s">
        <v>135</v>
      </c>
      <c r="L1611" s="119" t="s">
        <v>58</v>
      </c>
      <c r="M1611" s="120" t="s">
        <v>7</v>
      </c>
      <c r="N1611" s="96" t="s">
        <v>2</v>
      </c>
      <c r="O1611" s="116" t="str">
        <f t="shared" si="50"/>
        <v>772. Cuidado Continuo por una vida con bienestarLaboral20261_TUNJUELITO3_MARZO_2026</v>
      </c>
      <c r="P1611" s="121">
        <v>91844</v>
      </c>
      <c r="Q1611" s="121"/>
      <c r="R1611" s="121"/>
      <c r="S1611" s="122"/>
      <c r="T1611" s="123">
        <v>0</v>
      </c>
    </row>
    <row r="1612" spans="2:20" ht="30.2" hidden="1" customHeight="1">
      <c r="B1612" s="117">
        <v>78</v>
      </c>
      <c r="C1612" s="118" t="s">
        <v>64</v>
      </c>
      <c r="D1612" s="118" t="s">
        <v>76</v>
      </c>
      <c r="E1612" s="83">
        <v>2026</v>
      </c>
      <c r="F1612" s="116" t="str">
        <f t="shared" si="51"/>
        <v>782. Cuidado Continuo por una vida con bienestarLaboral2026</v>
      </c>
      <c r="G1612" s="118" t="s">
        <v>138</v>
      </c>
      <c r="H1612" s="118" t="s">
        <v>88</v>
      </c>
      <c r="I1612" s="118" t="s">
        <v>68</v>
      </c>
      <c r="J1612" s="116" t="s">
        <v>37</v>
      </c>
      <c r="K1612" s="119" t="s">
        <v>135</v>
      </c>
      <c r="L1612" s="119" t="s">
        <v>58</v>
      </c>
      <c r="M1612" s="120" t="s">
        <v>7</v>
      </c>
      <c r="N1612" s="96" t="s">
        <v>2</v>
      </c>
      <c r="O1612" s="116" t="str">
        <f t="shared" si="50"/>
        <v>782. Cuidado Continuo por una vida con bienestarLaboral20261_TUNJUELITO3_MARZO_2026</v>
      </c>
      <c r="P1612" s="121">
        <v>121585</v>
      </c>
      <c r="Q1612" s="121"/>
      <c r="R1612" s="121"/>
      <c r="S1612" s="122"/>
      <c r="T1612" s="123">
        <v>0</v>
      </c>
    </row>
    <row r="1613" spans="2:20" ht="30.2" customHeight="1">
      <c r="B1613" s="117">
        <v>79</v>
      </c>
      <c r="C1613" s="118" t="s">
        <v>64</v>
      </c>
      <c r="D1613" s="118" t="s">
        <v>76</v>
      </c>
      <c r="E1613" s="83">
        <v>2026</v>
      </c>
      <c r="F1613" s="116" t="str">
        <f t="shared" si="51"/>
        <v>792. Cuidado Continuo por una vida con bienestarLaboral2026</v>
      </c>
      <c r="G1613" s="118" t="s">
        <v>139</v>
      </c>
      <c r="H1613" s="118" t="s">
        <v>88</v>
      </c>
      <c r="I1613" s="118" t="s">
        <v>68</v>
      </c>
      <c r="J1613" s="116" t="s">
        <v>37</v>
      </c>
      <c r="K1613" s="119" t="s">
        <v>135</v>
      </c>
      <c r="L1613" s="119" t="s">
        <v>42</v>
      </c>
      <c r="M1613" s="120" t="s">
        <v>7</v>
      </c>
      <c r="N1613" s="96" t="s">
        <v>2</v>
      </c>
      <c r="O1613" s="116" t="str">
        <f t="shared" si="50"/>
        <v>792. Cuidado Continuo por una vida con bienestarLaboral20261_TUNJUELITO3_MARZO_2026</v>
      </c>
      <c r="P1613" s="121">
        <v>125438</v>
      </c>
      <c r="Q1613" s="121"/>
      <c r="R1613" s="121"/>
      <c r="S1613" s="122">
        <v>12</v>
      </c>
      <c r="T1613" s="123">
        <v>1505256</v>
      </c>
    </row>
    <row r="1614" spans="2:20" ht="30.2" customHeight="1">
      <c r="B1614" s="117">
        <v>80</v>
      </c>
      <c r="C1614" s="118" t="s">
        <v>64</v>
      </c>
      <c r="D1614" s="118" t="s">
        <v>76</v>
      </c>
      <c r="E1614" s="83">
        <v>2026</v>
      </c>
      <c r="F1614" s="116" t="str">
        <f t="shared" si="51"/>
        <v>802. Cuidado Continuo por una vida con bienestarLaboral2026</v>
      </c>
      <c r="G1614" s="118" t="s">
        <v>140</v>
      </c>
      <c r="H1614" s="118" t="s">
        <v>88</v>
      </c>
      <c r="I1614" s="118" t="s">
        <v>68</v>
      </c>
      <c r="J1614" s="116" t="s">
        <v>37</v>
      </c>
      <c r="K1614" s="119" t="s">
        <v>141</v>
      </c>
      <c r="L1614" s="119" t="s">
        <v>39</v>
      </c>
      <c r="M1614" s="120" t="s">
        <v>7</v>
      </c>
      <c r="N1614" s="96" t="s">
        <v>2</v>
      </c>
      <c r="O1614" s="116" t="str">
        <f t="shared" si="50"/>
        <v>802. Cuidado Continuo por una vida con bienestarLaboral20261_TUNJUELITO3_MARZO_2026</v>
      </c>
      <c r="P1614" s="121">
        <v>53781</v>
      </c>
      <c r="Q1614" s="121"/>
      <c r="R1614" s="121"/>
      <c r="S1614" s="122">
        <v>160</v>
      </c>
      <c r="T1614" s="123">
        <v>8604960</v>
      </c>
    </row>
    <row r="1615" spans="2:20" ht="30.2" hidden="1" customHeight="1">
      <c r="B1615" s="117">
        <v>81</v>
      </c>
      <c r="C1615" s="118" t="s">
        <v>64</v>
      </c>
      <c r="D1615" s="118" t="s">
        <v>76</v>
      </c>
      <c r="E1615" s="83">
        <v>2026</v>
      </c>
      <c r="F1615" s="116" t="str">
        <f t="shared" si="51"/>
        <v>812. Cuidado Continuo por una vida con bienestarLaboral2026</v>
      </c>
      <c r="G1615" s="118" t="s">
        <v>142</v>
      </c>
      <c r="H1615" s="118" t="s">
        <v>88</v>
      </c>
      <c r="I1615" s="118" t="s">
        <v>68</v>
      </c>
      <c r="J1615" s="116" t="s">
        <v>37</v>
      </c>
      <c r="K1615" s="119" t="s">
        <v>129</v>
      </c>
      <c r="L1615" s="119" t="s">
        <v>42</v>
      </c>
      <c r="M1615" s="120" t="s">
        <v>7</v>
      </c>
      <c r="N1615" s="96" t="s">
        <v>2</v>
      </c>
      <c r="O1615" s="116" t="str">
        <f t="shared" si="50"/>
        <v>812. Cuidado Continuo por una vida con bienestarLaboral20261_TUNJUELITO3_MARZO_2026</v>
      </c>
      <c r="P1615" s="121">
        <v>82752</v>
      </c>
      <c r="Q1615" s="121"/>
      <c r="R1615" s="121"/>
      <c r="S1615" s="122"/>
      <c r="T1615" s="123">
        <v>0</v>
      </c>
    </row>
    <row r="1616" spans="2:20" ht="30.2" customHeight="1">
      <c r="B1616" s="117">
        <v>82</v>
      </c>
      <c r="C1616" s="118" t="s">
        <v>64</v>
      </c>
      <c r="D1616" s="118" t="s">
        <v>76</v>
      </c>
      <c r="E1616" s="83">
        <v>2026</v>
      </c>
      <c r="F1616" s="116" t="str">
        <f t="shared" si="51"/>
        <v>822. Cuidado Continuo por una vida con bienestarLaboral2026</v>
      </c>
      <c r="G1616" s="118" t="s">
        <v>143</v>
      </c>
      <c r="H1616" s="118" t="s">
        <v>88</v>
      </c>
      <c r="I1616" s="118" t="s">
        <v>68</v>
      </c>
      <c r="J1616" s="116" t="s">
        <v>37</v>
      </c>
      <c r="K1616" s="119" t="s">
        <v>144</v>
      </c>
      <c r="L1616" s="119" t="s">
        <v>42</v>
      </c>
      <c r="M1616" s="120" t="s">
        <v>7</v>
      </c>
      <c r="N1616" s="96" t="s">
        <v>2</v>
      </c>
      <c r="O1616" s="116" t="str">
        <f t="shared" si="50"/>
        <v>822. Cuidado Continuo por una vida con bienestarLaboral20261_TUNJUELITO3_MARZO_2026</v>
      </c>
      <c r="P1616" s="121">
        <v>281078</v>
      </c>
      <c r="Q1616" s="121"/>
      <c r="R1616" s="121"/>
      <c r="S1616" s="122">
        <v>51</v>
      </c>
      <c r="T1616" s="123">
        <v>14334978</v>
      </c>
    </row>
    <row r="1617" spans="2:20" ht="30.2" customHeight="1">
      <c r="B1617" s="117">
        <v>83</v>
      </c>
      <c r="C1617" s="118" t="s">
        <v>64</v>
      </c>
      <c r="D1617" s="118" t="s">
        <v>76</v>
      </c>
      <c r="E1617" s="83">
        <v>2026</v>
      </c>
      <c r="F1617" s="116" t="str">
        <f t="shared" si="51"/>
        <v>832. Cuidado Continuo por una vida con bienestarLaboral2026</v>
      </c>
      <c r="G1617" s="118" t="s">
        <v>145</v>
      </c>
      <c r="H1617" s="118" t="s">
        <v>88</v>
      </c>
      <c r="I1617" s="118" t="s">
        <v>68</v>
      </c>
      <c r="J1617" s="116" t="s">
        <v>37</v>
      </c>
      <c r="K1617" s="119" t="s">
        <v>135</v>
      </c>
      <c r="L1617" s="119" t="s">
        <v>42</v>
      </c>
      <c r="M1617" s="120" t="s">
        <v>7</v>
      </c>
      <c r="N1617" s="96" t="s">
        <v>2</v>
      </c>
      <c r="O1617" s="116" t="str">
        <f t="shared" si="50"/>
        <v>832. Cuidado Continuo por una vida con bienestarLaboral20261_TUNJUELITO3_MARZO_2026</v>
      </c>
      <c r="P1617" s="121">
        <v>70270</v>
      </c>
      <c r="Q1617" s="121"/>
      <c r="R1617" s="121"/>
      <c r="S1617" s="122">
        <v>6</v>
      </c>
      <c r="T1617" s="123">
        <v>421620</v>
      </c>
    </row>
    <row r="1618" spans="2:20" ht="30.2" hidden="1" customHeight="1">
      <c r="B1618" s="117">
        <v>84</v>
      </c>
      <c r="C1618" s="118" t="s">
        <v>64</v>
      </c>
      <c r="D1618" s="118" t="s">
        <v>76</v>
      </c>
      <c r="E1618" s="83">
        <v>2026</v>
      </c>
      <c r="F1618" s="116" t="str">
        <f t="shared" si="51"/>
        <v>842. Cuidado Continuo por una vida con bienestarLaboral2026</v>
      </c>
      <c r="G1618" s="118" t="s">
        <v>146</v>
      </c>
      <c r="H1618" s="118" t="s">
        <v>88</v>
      </c>
      <c r="I1618" s="118" t="s">
        <v>68</v>
      </c>
      <c r="J1618" s="116" t="s">
        <v>37</v>
      </c>
      <c r="K1618" s="119" t="s">
        <v>135</v>
      </c>
      <c r="L1618" s="119" t="s">
        <v>42</v>
      </c>
      <c r="M1618" s="120" t="s">
        <v>7</v>
      </c>
      <c r="N1618" s="96" t="s">
        <v>2</v>
      </c>
      <c r="O1618" s="116" t="str">
        <f t="shared" si="50"/>
        <v>842. Cuidado Continuo por una vida con bienestarLaboral20261_TUNJUELITO3_MARZO_2026</v>
      </c>
      <c r="P1618" s="121">
        <v>105404</v>
      </c>
      <c r="Q1618" s="121"/>
      <c r="R1618" s="121"/>
      <c r="S1618" s="122"/>
      <c r="T1618" s="123">
        <v>0</v>
      </c>
    </row>
    <row r="1619" spans="2:20" ht="30.2" customHeight="1">
      <c r="B1619" s="117">
        <v>85</v>
      </c>
      <c r="C1619" s="118" t="s">
        <v>64</v>
      </c>
      <c r="D1619" s="118" t="s">
        <v>76</v>
      </c>
      <c r="E1619" s="83">
        <v>2026</v>
      </c>
      <c r="F1619" s="116" t="str">
        <f t="shared" si="51"/>
        <v>852. Cuidado Continuo por una vida con bienestarLaboral2026</v>
      </c>
      <c r="G1619" s="118" t="s">
        <v>147</v>
      </c>
      <c r="H1619" s="118" t="s">
        <v>88</v>
      </c>
      <c r="I1619" s="118" t="s">
        <v>68</v>
      </c>
      <c r="J1619" s="116" t="s">
        <v>37</v>
      </c>
      <c r="K1619" s="119" t="s">
        <v>141</v>
      </c>
      <c r="L1619" s="119" t="s">
        <v>39</v>
      </c>
      <c r="M1619" s="120" t="s">
        <v>7</v>
      </c>
      <c r="N1619" s="96" t="s">
        <v>2</v>
      </c>
      <c r="O1619" s="116" t="str">
        <f t="shared" si="50"/>
        <v>852. Cuidado Continuo por una vida con bienestarLaboral20261_TUNJUELITO3_MARZO_2026</v>
      </c>
      <c r="P1619" s="121">
        <v>35135</v>
      </c>
      <c r="Q1619" s="121"/>
      <c r="R1619" s="121"/>
      <c r="S1619" s="122">
        <v>160</v>
      </c>
      <c r="T1619" s="123">
        <v>5621600</v>
      </c>
    </row>
    <row r="1620" spans="2:20" ht="30.2" hidden="1" customHeight="1">
      <c r="B1620" s="117">
        <v>87</v>
      </c>
      <c r="C1620" s="118" t="s">
        <v>148</v>
      </c>
      <c r="D1620" s="118" t="s">
        <v>65</v>
      </c>
      <c r="E1620" s="83">
        <v>2026</v>
      </c>
      <c r="F1620" s="116" t="str">
        <f t="shared" si="51"/>
        <v>873. Cuidado Continuo por una vida con bienestar con enfoque diferencial étnicoComunitario2026</v>
      </c>
      <c r="G1620" s="118" t="s">
        <v>149</v>
      </c>
      <c r="H1620" s="118" t="s">
        <v>67</v>
      </c>
      <c r="I1620" s="118" t="s">
        <v>68</v>
      </c>
      <c r="J1620" s="116" t="s">
        <v>37</v>
      </c>
      <c r="K1620" s="119" t="s">
        <v>38</v>
      </c>
      <c r="L1620" s="119" t="s">
        <v>58</v>
      </c>
      <c r="M1620" s="120" t="s">
        <v>7</v>
      </c>
      <c r="N1620" s="96" t="s">
        <v>2</v>
      </c>
      <c r="O1620" s="116" t="str">
        <f t="shared" si="50"/>
        <v>873. Cuidado Continuo por una vida con bienestar con enfoque diferencial étnicoComunitario20261_TUNJUELITO3_MARZO_2026</v>
      </c>
      <c r="P1620" s="121">
        <v>25814832</v>
      </c>
      <c r="Q1620" s="121"/>
      <c r="R1620" s="121"/>
      <c r="S1620" s="122"/>
      <c r="T1620" s="123">
        <v>0</v>
      </c>
    </row>
    <row r="1621" spans="2:20" ht="30.2" hidden="1" customHeight="1">
      <c r="B1621" s="117">
        <v>88</v>
      </c>
      <c r="C1621" s="118" t="s">
        <v>148</v>
      </c>
      <c r="D1621" s="118" t="s">
        <v>65</v>
      </c>
      <c r="E1621" s="83">
        <v>2026</v>
      </c>
      <c r="F1621" s="116" t="str">
        <f t="shared" si="51"/>
        <v>883. Cuidado Continuo por una vida con bienestar con enfoque diferencial étnicoComunitario2026</v>
      </c>
      <c r="G1621" s="118" t="s">
        <v>150</v>
      </c>
      <c r="H1621" s="118" t="s">
        <v>67</v>
      </c>
      <c r="I1621" s="118" t="s">
        <v>68</v>
      </c>
      <c r="J1621" s="116" t="s">
        <v>37</v>
      </c>
      <c r="K1621" s="119" t="s">
        <v>38</v>
      </c>
      <c r="L1621" s="119" t="s">
        <v>58</v>
      </c>
      <c r="M1621" s="120" t="s">
        <v>7</v>
      </c>
      <c r="N1621" s="96" t="s">
        <v>2</v>
      </c>
      <c r="O1621" s="116" t="str">
        <f t="shared" si="50"/>
        <v>883. Cuidado Continuo por una vida con bienestar con enfoque diferencial étnicoComunitario20261_TUNJUELITO3_MARZO_2026</v>
      </c>
      <c r="P1621" s="121">
        <v>19848080</v>
      </c>
      <c r="Q1621" s="121"/>
      <c r="R1621" s="121"/>
      <c r="S1621" s="122"/>
      <c r="T1621" s="123">
        <v>0</v>
      </c>
    </row>
    <row r="1622" spans="2:20" ht="30.2" hidden="1" customHeight="1">
      <c r="B1622" s="117">
        <v>89</v>
      </c>
      <c r="C1622" s="118" t="s">
        <v>148</v>
      </c>
      <c r="D1622" s="118" t="s">
        <v>65</v>
      </c>
      <c r="E1622" s="83">
        <v>2026</v>
      </c>
      <c r="F1622" s="116" t="str">
        <f t="shared" si="51"/>
        <v>893. Cuidado Continuo por una vida con bienestar con enfoque diferencial étnicoComunitario2026</v>
      </c>
      <c r="G1622" s="118" t="s">
        <v>151</v>
      </c>
      <c r="H1622" s="118" t="s">
        <v>67</v>
      </c>
      <c r="I1622" s="118" t="s">
        <v>68</v>
      </c>
      <c r="J1622" s="116" t="s">
        <v>37</v>
      </c>
      <c r="K1622" s="119" t="s">
        <v>38</v>
      </c>
      <c r="L1622" s="119" t="s">
        <v>58</v>
      </c>
      <c r="M1622" s="120" t="s">
        <v>7</v>
      </c>
      <c r="N1622" s="96" t="s">
        <v>2</v>
      </c>
      <c r="O1622" s="116" t="str">
        <f t="shared" si="50"/>
        <v>893. Cuidado Continuo por una vida con bienestar con enfoque diferencial étnicoComunitario20261_TUNJUELITO3_MARZO_2026</v>
      </c>
      <c r="P1622" s="121">
        <v>33729408</v>
      </c>
      <c r="Q1622" s="121"/>
      <c r="R1622" s="121"/>
      <c r="S1622" s="122"/>
      <c r="T1622" s="123">
        <v>0</v>
      </c>
    </row>
    <row r="1623" spans="2:20" ht="30.2" hidden="1" customHeight="1">
      <c r="B1623" s="117">
        <v>90</v>
      </c>
      <c r="C1623" s="118" t="s">
        <v>148</v>
      </c>
      <c r="D1623" s="118" t="s">
        <v>65</v>
      </c>
      <c r="E1623" s="83">
        <v>2026</v>
      </c>
      <c r="F1623" s="116" t="str">
        <f t="shared" si="51"/>
        <v>903. Cuidado Continuo por una vida con bienestar con enfoque diferencial étnicoComunitario2026</v>
      </c>
      <c r="G1623" s="118" t="s">
        <v>152</v>
      </c>
      <c r="H1623" s="118" t="s">
        <v>67</v>
      </c>
      <c r="I1623" s="118" t="s">
        <v>68</v>
      </c>
      <c r="J1623" s="116" t="s">
        <v>37</v>
      </c>
      <c r="K1623" s="119" t="s">
        <v>38</v>
      </c>
      <c r="L1623" s="119" t="s">
        <v>58</v>
      </c>
      <c r="M1623" s="120" t="s">
        <v>7</v>
      </c>
      <c r="N1623" s="96" t="s">
        <v>2</v>
      </c>
      <c r="O1623" s="116" t="str">
        <f t="shared" si="50"/>
        <v>903. Cuidado Continuo por una vida con bienestar con enfoque diferencial étnicoComunitario20261_TUNJUELITO3_MARZO_2026</v>
      </c>
      <c r="P1623" s="121">
        <v>11243136</v>
      </c>
      <c r="Q1623" s="121"/>
      <c r="R1623" s="121"/>
      <c r="S1623" s="122"/>
      <c r="T1623" s="123">
        <v>0</v>
      </c>
    </row>
    <row r="1624" spans="2:20" ht="30.2" hidden="1" customHeight="1">
      <c r="B1624" s="117">
        <v>91</v>
      </c>
      <c r="C1624" s="118" t="s">
        <v>148</v>
      </c>
      <c r="D1624" s="118" t="s">
        <v>65</v>
      </c>
      <c r="E1624" s="83">
        <v>2026</v>
      </c>
      <c r="F1624" s="116" t="str">
        <f t="shared" si="51"/>
        <v>913. Cuidado Continuo por una vida con bienestar con enfoque diferencial étnicoComunitario2026</v>
      </c>
      <c r="G1624" s="118" t="s">
        <v>153</v>
      </c>
      <c r="H1624" s="118" t="s">
        <v>67</v>
      </c>
      <c r="I1624" s="118" t="s">
        <v>68</v>
      </c>
      <c r="J1624" s="116" t="s">
        <v>37</v>
      </c>
      <c r="K1624" s="119" t="s">
        <v>38</v>
      </c>
      <c r="L1624" s="119" t="s">
        <v>58</v>
      </c>
      <c r="M1624" s="120" t="s">
        <v>7</v>
      </c>
      <c r="N1624" s="96" t="s">
        <v>2</v>
      </c>
      <c r="O1624" s="116" t="str">
        <f t="shared" si="50"/>
        <v>913. Cuidado Continuo por una vida con bienestar con enfoque diferencial étnicoComunitario20261_TUNJUELITO3_MARZO_2026</v>
      </c>
      <c r="P1624" s="121">
        <v>19305648</v>
      </c>
      <c r="Q1624" s="121"/>
      <c r="R1624" s="121"/>
      <c r="S1624" s="122"/>
      <c r="T1624" s="123">
        <v>0</v>
      </c>
    </row>
    <row r="1625" spans="2:20" ht="30.2" customHeight="1">
      <c r="B1625" s="117">
        <v>92</v>
      </c>
      <c r="C1625" s="118" t="s">
        <v>154</v>
      </c>
      <c r="D1625" s="118" t="s">
        <v>65</v>
      </c>
      <c r="E1625" s="83">
        <v>2026</v>
      </c>
      <c r="F1625" s="116" t="str">
        <f t="shared" si="51"/>
        <v>924. Cuidado Continuo por una vida con bienestar con enfoque GéneroComunitario2026</v>
      </c>
      <c r="G1625" s="118" t="s">
        <v>155</v>
      </c>
      <c r="H1625" s="118" t="s">
        <v>67</v>
      </c>
      <c r="I1625" s="118" t="s">
        <v>68</v>
      </c>
      <c r="J1625" s="116" t="s">
        <v>37</v>
      </c>
      <c r="K1625" s="119" t="s">
        <v>69</v>
      </c>
      <c r="L1625" s="119" t="s">
        <v>42</v>
      </c>
      <c r="M1625" s="120" t="s">
        <v>7</v>
      </c>
      <c r="N1625" s="96" t="s">
        <v>2</v>
      </c>
      <c r="O1625" s="116" t="str">
        <f t="shared" si="50"/>
        <v>924. Cuidado Continuo por una vida con bienestar con enfoque GéneroComunitario20261_TUNJUELITO3_MARZO_2026</v>
      </c>
      <c r="P1625" s="121">
        <v>372151</v>
      </c>
      <c r="Q1625" s="121"/>
      <c r="R1625" s="121"/>
      <c r="S1625" s="122">
        <v>12</v>
      </c>
      <c r="T1625" s="123">
        <v>4465812</v>
      </c>
    </row>
    <row r="1626" spans="2:20" ht="30.2" customHeight="1">
      <c r="B1626" s="117">
        <v>93</v>
      </c>
      <c r="C1626" s="118" t="s">
        <v>154</v>
      </c>
      <c r="D1626" s="118" t="s">
        <v>65</v>
      </c>
      <c r="E1626" s="83">
        <v>2026</v>
      </c>
      <c r="F1626" s="116" t="str">
        <f t="shared" si="51"/>
        <v>934. Cuidado Continuo por una vida con bienestar con enfoque GéneroComunitario2026</v>
      </c>
      <c r="G1626" s="118" t="s">
        <v>156</v>
      </c>
      <c r="H1626" s="118" t="s">
        <v>88</v>
      </c>
      <c r="I1626" s="118" t="s">
        <v>68</v>
      </c>
      <c r="J1626" s="116" t="s">
        <v>37</v>
      </c>
      <c r="K1626" s="119" t="s">
        <v>69</v>
      </c>
      <c r="L1626" s="119" t="s">
        <v>42</v>
      </c>
      <c r="M1626" s="120" t="s">
        <v>7</v>
      </c>
      <c r="N1626" s="96" t="s">
        <v>2</v>
      </c>
      <c r="O1626" s="116" t="str">
        <f t="shared" si="50"/>
        <v>934. Cuidado Continuo por una vida con bienestar con enfoque GéneroComunitario20261_TUNJUELITO3_MARZO_2026</v>
      </c>
      <c r="P1626" s="121">
        <v>372151</v>
      </c>
      <c r="Q1626" s="121"/>
      <c r="R1626" s="121"/>
      <c r="S1626" s="122">
        <v>5</v>
      </c>
      <c r="T1626" s="123">
        <v>1860755</v>
      </c>
    </row>
    <row r="1627" spans="2:20" ht="30.2" customHeight="1">
      <c r="B1627" s="117">
        <v>94</v>
      </c>
      <c r="C1627" s="118" t="s">
        <v>154</v>
      </c>
      <c r="D1627" s="118" t="s">
        <v>65</v>
      </c>
      <c r="E1627" s="83">
        <v>2026</v>
      </c>
      <c r="F1627" s="116" t="str">
        <f t="shared" si="51"/>
        <v>944. Cuidado Continuo por una vida con bienestar con enfoque GéneroComunitario2026</v>
      </c>
      <c r="G1627" s="118" t="s">
        <v>157</v>
      </c>
      <c r="H1627" s="118" t="s">
        <v>67</v>
      </c>
      <c r="I1627" s="118" t="s">
        <v>68</v>
      </c>
      <c r="J1627" s="116" t="s">
        <v>37</v>
      </c>
      <c r="K1627" s="119" t="s">
        <v>69</v>
      </c>
      <c r="L1627" s="119" t="s">
        <v>42</v>
      </c>
      <c r="M1627" s="120" t="s">
        <v>7</v>
      </c>
      <c r="N1627" s="96" t="s">
        <v>2</v>
      </c>
      <c r="O1627" s="116" t="str">
        <f t="shared" si="50"/>
        <v>944. Cuidado Continuo por una vida con bienestar con enfoque GéneroComunitario20261_TUNJUELITO3_MARZO_2026</v>
      </c>
      <c r="P1627" s="121">
        <v>372151</v>
      </c>
      <c r="Q1627" s="121"/>
      <c r="R1627" s="121"/>
      <c r="S1627" s="122">
        <v>2</v>
      </c>
      <c r="T1627" s="123">
        <v>744302</v>
      </c>
    </row>
    <row r="1628" spans="2:20" ht="30.2" customHeight="1">
      <c r="B1628" s="117">
        <v>95</v>
      </c>
      <c r="C1628" s="118" t="s">
        <v>154</v>
      </c>
      <c r="D1628" s="118" t="s">
        <v>65</v>
      </c>
      <c r="E1628" s="83">
        <v>2026</v>
      </c>
      <c r="F1628" s="116" t="str">
        <f t="shared" si="51"/>
        <v>954. Cuidado Continuo por una vida con bienestar con enfoque GéneroComunitario2026</v>
      </c>
      <c r="G1628" s="118" t="s">
        <v>158</v>
      </c>
      <c r="H1628" s="118" t="s">
        <v>88</v>
      </c>
      <c r="I1628" s="118" t="s">
        <v>68</v>
      </c>
      <c r="J1628" s="116" t="s">
        <v>37</v>
      </c>
      <c r="K1628" s="119" t="s">
        <v>69</v>
      </c>
      <c r="L1628" s="119" t="s">
        <v>42</v>
      </c>
      <c r="M1628" s="120" t="s">
        <v>7</v>
      </c>
      <c r="N1628" s="96" t="s">
        <v>2</v>
      </c>
      <c r="O1628" s="116" t="str">
        <f t="shared" si="50"/>
        <v>954. Cuidado Continuo por una vida con bienestar con enfoque GéneroComunitario20261_TUNJUELITO3_MARZO_2026</v>
      </c>
      <c r="P1628" s="121">
        <v>70270</v>
      </c>
      <c r="Q1628" s="121"/>
      <c r="R1628" s="121"/>
      <c r="S1628" s="122">
        <v>21</v>
      </c>
      <c r="T1628" s="123">
        <v>1475670</v>
      </c>
    </row>
    <row r="1629" spans="2:20" ht="30.2" customHeight="1">
      <c r="B1629" s="117">
        <v>96</v>
      </c>
      <c r="C1629" s="118" t="s">
        <v>154</v>
      </c>
      <c r="D1629" s="118" t="s">
        <v>65</v>
      </c>
      <c r="E1629" s="83">
        <v>2026</v>
      </c>
      <c r="F1629" s="116" t="str">
        <f t="shared" si="51"/>
        <v>964. Cuidado Continuo por una vida con bienestar con enfoque GéneroComunitario2026</v>
      </c>
      <c r="G1629" s="118" t="s">
        <v>159</v>
      </c>
      <c r="H1629" s="118" t="s">
        <v>88</v>
      </c>
      <c r="I1629" s="118" t="s">
        <v>68</v>
      </c>
      <c r="J1629" s="116" t="s">
        <v>37</v>
      </c>
      <c r="K1629" s="119" t="s">
        <v>69</v>
      </c>
      <c r="L1629" s="119" t="s">
        <v>42</v>
      </c>
      <c r="M1629" s="120" t="s">
        <v>7</v>
      </c>
      <c r="N1629" s="96" t="s">
        <v>2</v>
      </c>
      <c r="O1629" s="116" t="str">
        <f t="shared" si="50"/>
        <v>964. Cuidado Continuo por una vida con bienestar con enfoque GéneroComunitario20261_TUNJUELITO3_MARZO_2026</v>
      </c>
      <c r="P1629" s="121">
        <v>70270</v>
      </c>
      <c r="Q1629" s="121"/>
      <c r="R1629" s="121"/>
      <c r="S1629" s="122">
        <v>21</v>
      </c>
      <c r="T1629" s="123">
        <v>1475670</v>
      </c>
    </row>
    <row r="1630" spans="2:20" ht="30.2" customHeight="1">
      <c r="B1630" s="117">
        <v>97</v>
      </c>
      <c r="C1630" s="118" t="s">
        <v>154</v>
      </c>
      <c r="D1630" s="118" t="s">
        <v>65</v>
      </c>
      <c r="E1630" s="83">
        <v>2026</v>
      </c>
      <c r="F1630" s="116" t="str">
        <f t="shared" si="51"/>
        <v>974. Cuidado Continuo por una vida con bienestar con enfoque GéneroComunitario2026</v>
      </c>
      <c r="G1630" s="118" t="s">
        <v>160</v>
      </c>
      <c r="H1630" s="118" t="s">
        <v>67</v>
      </c>
      <c r="I1630" s="118" t="s">
        <v>68</v>
      </c>
      <c r="J1630" s="116" t="s">
        <v>37</v>
      </c>
      <c r="K1630" s="119" t="s">
        <v>69</v>
      </c>
      <c r="L1630" s="119" t="s">
        <v>42</v>
      </c>
      <c r="M1630" s="120" t="s">
        <v>7</v>
      </c>
      <c r="N1630" s="96" t="s">
        <v>2</v>
      </c>
      <c r="O1630" s="116" t="str">
        <f t="shared" si="50"/>
        <v>974. Cuidado Continuo por una vida con bienestar con enfoque GéneroComunitario20261_TUNJUELITO3_MARZO_2026</v>
      </c>
      <c r="P1630" s="121">
        <v>215123</v>
      </c>
      <c r="Q1630" s="121"/>
      <c r="R1630" s="121"/>
      <c r="S1630" s="122">
        <v>5</v>
      </c>
      <c r="T1630" s="123">
        <v>1075615</v>
      </c>
    </row>
    <row r="1631" spans="2:20" ht="30.2" customHeight="1">
      <c r="B1631" s="117">
        <v>98</v>
      </c>
      <c r="C1631" s="118" t="s">
        <v>154</v>
      </c>
      <c r="D1631" s="118" t="s">
        <v>65</v>
      </c>
      <c r="E1631" s="83">
        <v>2026</v>
      </c>
      <c r="F1631" s="116" t="str">
        <f t="shared" si="51"/>
        <v>984. Cuidado Continuo por una vida con bienestar con enfoque GéneroComunitario2026</v>
      </c>
      <c r="G1631" s="118" t="s">
        <v>161</v>
      </c>
      <c r="H1631" s="118" t="s">
        <v>88</v>
      </c>
      <c r="I1631" s="118" t="s">
        <v>68</v>
      </c>
      <c r="J1631" s="116" t="s">
        <v>37</v>
      </c>
      <c r="K1631" s="119" t="s">
        <v>69</v>
      </c>
      <c r="L1631" s="119" t="s">
        <v>42</v>
      </c>
      <c r="M1631" s="120" t="s">
        <v>7</v>
      </c>
      <c r="N1631" s="96" t="s">
        <v>2</v>
      </c>
      <c r="O1631" s="116" t="str">
        <f t="shared" si="50"/>
        <v>984. Cuidado Continuo por una vida con bienestar con enfoque GéneroComunitario20261_TUNJUELITO3_MARZO_2026</v>
      </c>
      <c r="P1631" s="121">
        <v>161342</v>
      </c>
      <c r="Q1631" s="121"/>
      <c r="R1631" s="121"/>
      <c r="S1631" s="122">
        <v>6</v>
      </c>
      <c r="T1631" s="123">
        <v>968052</v>
      </c>
    </row>
    <row r="1632" spans="2:20" ht="30.2" hidden="1" customHeight="1">
      <c r="B1632" s="117">
        <v>99</v>
      </c>
      <c r="C1632" s="118" t="s">
        <v>154</v>
      </c>
      <c r="D1632" s="118" t="s">
        <v>65</v>
      </c>
      <c r="E1632" s="83">
        <v>2026</v>
      </c>
      <c r="F1632" s="116" t="str">
        <f t="shared" si="51"/>
        <v>994. Cuidado Continuo por una vida con bienestar con enfoque GéneroComunitario2026</v>
      </c>
      <c r="G1632" s="118" t="s">
        <v>162</v>
      </c>
      <c r="H1632" s="118" t="s">
        <v>88</v>
      </c>
      <c r="I1632" s="118" t="s">
        <v>68</v>
      </c>
      <c r="J1632" s="116" t="s">
        <v>37</v>
      </c>
      <c r="K1632" s="119" t="s">
        <v>38</v>
      </c>
      <c r="L1632" s="119" t="s">
        <v>58</v>
      </c>
      <c r="M1632" s="120" t="s">
        <v>7</v>
      </c>
      <c r="N1632" s="96" t="s">
        <v>2</v>
      </c>
      <c r="O1632" s="116" t="str">
        <f t="shared" si="50"/>
        <v>994. Cuidado Continuo por una vida con bienestar con enfoque GéneroComunitario20261_TUNJUELITO3_MARZO_2026</v>
      </c>
      <c r="P1632" s="121">
        <v>5621568</v>
      </c>
      <c r="Q1632" s="121"/>
      <c r="R1632" s="121"/>
      <c r="S1632" s="122"/>
      <c r="T1632" s="123">
        <v>0</v>
      </c>
    </row>
    <row r="1633" spans="2:20" ht="30.2" customHeight="1">
      <c r="B1633" s="117">
        <v>100</v>
      </c>
      <c r="C1633" s="118" t="s">
        <v>154</v>
      </c>
      <c r="D1633" s="118" t="s">
        <v>65</v>
      </c>
      <c r="E1633" s="83">
        <v>2026</v>
      </c>
      <c r="F1633" s="116" t="str">
        <f t="shared" si="51"/>
        <v>1004. Cuidado Continuo por una vida con bienestar con enfoque GéneroComunitario2026</v>
      </c>
      <c r="G1633" s="118" t="s">
        <v>163</v>
      </c>
      <c r="H1633" s="118" t="s">
        <v>96</v>
      </c>
      <c r="I1633" s="118" t="s">
        <v>68</v>
      </c>
      <c r="J1633" s="116" t="s">
        <v>37</v>
      </c>
      <c r="K1633" s="119" t="s">
        <v>97</v>
      </c>
      <c r="L1633" s="119" t="s">
        <v>42</v>
      </c>
      <c r="M1633" s="120" t="s">
        <v>7</v>
      </c>
      <c r="N1633" s="96" t="s">
        <v>2</v>
      </c>
      <c r="O1633" s="116" t="str">
        <f t="shared" si="50"/>
        <v>1004. Cuidado Continuo por una vida con bienestar con enfoque GéneroComunitario20261_TUNJUELITO3_MARZO_2026</v>
      </c>
      <c r="P1633" s="121">
        <v>199714</v>
      </c>
      <c r="Q1633" s="121"/>
      <c r="R1633" s="121"/>
      <c r="S1633" s="122">
        <v>9</v>
      </c>
      <c r="T1633" s="123">
        <v>1797426</v>
      </c>
    </row>
    <row r="1634" spans="2:20" ht="30.2" hidden="1" customHeight="1">
      <c r="B1634" s="117">
        <v>101</v>
      </c>
      <c r="C1634" s="118" t="s">
        <v>164</v>
      </c>
      <c r="D1634" s="118" t="s">
        <v>65</v>
      </c>
      <c r="E1634" s="83">
        <v>2026</v>
      </c>
      <c r="F1634" s="116" t="str">
        <f t="shared" si="51"/>
        <v>1015. Cuidado Continuo por una vida con bienestar con enfoque Población para formas extremas de exclusión:Comunitario2026</v>
      </c>
      <c r="G1634" s="118" t="s">
        <v>165</v>
      </c>
      <c r="H1634" s="118" t="s">
        <v>67</v>
      </c>
      <c r="I1634" s="118" t="s">
        <v>68</v>
      </c>
      <c r="J1634" s="116" t="s">
        <v>37</v>
      </c>
      <c r="K1634" s="119" t="s">
        <v>69</v>
      </c>
      <c r="L1634" s="119" t="s">
        <v>58</v>
      </c>
      <c r="M1634" s="120" t="s">
        <v>7</v>
      </c>
      <c r="N1634" s="96" t="s">
        <v>2</v>
      </c>
      <c r="O1634" s="116" t="str">
        <f t="shared" si="50"/>
        <v>1015. Cuidado Continuo por una vida con bienestar con enfoque Población para formas extremas de exclusión:Comunitario20261_TUNJUELITO3_MARZO_2026</v>
      </c>
      <c r="P1634" s="121">
        <v>322686</v>
      </c>
      <c r="Q1634" s="121"/>
      <c r="R1634" s="121"/>
      <c r="S1634" s="122"/>
      <c r="T1634" s="123">
        <v>0</v>
      </c>
    </row>
    <row r="1635" spans="2:20" ht="30.2" hidden="1" customHeight="1">
      <c r="B1635" s="117">
        <v>102</v>
      </c>
      <c r="C1635" s="118" t="s">
        <v>164</v>
      </c>
      <c r="D1635" s="118" t="s">
        <v>65</v>
      </c>
      <c r="E1635" s="83">
        <v>2026</v>
      </c>
      <c r="F1635" s="116" t="str">
        <f t="shared" si="51"/>
        <v>1025. Cuidado Continuo por una vida con bienestar con enfoque Población para formas extremas de exclusión:Comunitario2026</v>
      </c>
      <c r="G1635" s="118" t="s">
        <v>166</v>
      </c>
      <c r="H1635" s="118" t="s">
        <v>88</v>
      </c>
      <c r="I1635" s="118" t="s">
        <v>68</v>
      </c>
      <c r="J1635" s="116" t="s">
        <v>37</v>
      </c>
      <c r="K1635" s="119" t="s">
        <v>69</v>
      </c>
      <c r="L1635" s="119" t="s">
        <v>58</v>
      </c>
      <c r="M1635" s="120" t="s">
        <v>7</v>
      </c>
      <c r="N1635" s="96" t="s">
        <v>2</v>
      </c>
      <c r="O1635" s="116" t="str">
        <f t="shared" si="50"/>
        <v>1025. Cuidado Continuo por una vida con bienestar con enfoque Población para formas extremas de exclusión:Comunitario20261_TUNJUELITO3_MARZO_2026</v>
      </c>
      <c r="P1635" s="121">
        <v>322686</v>
      </c>
      <c r="Q1635" s="121"/>
      <c r="R1635" s="121"/>
      <c r="S1635" s="122"/>
      <c r="T1635" s="123">
        <v>0</v>
      </c>
    </row>
    <row r="1636" spans="2:20" ht="30.2" hidden="1" customHeight="1">
      <c r="B1636" s="117">
        <v>103</v>
      </c>
      <c r="C1636" s="118" t="s">
        <v>164</v>
      </c>
      <c r="D1636" s="118" t="s">
        <v>65</v>
      </c>
      <c r="E1636" s="83">
        <v>2026</v>
      </c>
      <c r="F1636" s="116" t="str">
        <f t="shared" si="51"/>
        <v>1035. Cuidado Continuo por una vida con bienestar con enfoque Población para formas extremas de exclusión:Comunitario2026</v>
      </c>
      <c r="G1636" s="118" t="s">
        <v>167</v>
      </c>
      <c r="H1636" s="118" t="s">
        <v>96</v>
      </c>
      <c r="I1636" s="118" t="s">
        <v>68</v>
      </c>
      <c r="J1636" s="116" t="s">
        <v>37</v>
      </c>
      <c r="K1636" s="119" t="s">
        <v>69</v>
      </c>
      <c r="L1636" s="119" t="s">
        <v>58</v>
      </c>
      <c r="M1636" s="120" t="s">
        <v>7</v>
      </c>
      <c r="N1636" s="96" t="s">
        <v>2</v>
      </c>
      <c r="O1636" s="116" t="str">
        <f t="shared" si="50"/>
        <v>1035. Cuidado Continuo por una vida con bienestar con enfoque Población para formas extremas de exclusión:Comunitario20261_TUNJUELITO3_MARZO_2026</v>
      </c>
      <c r="P1636" s="121">
        <v>53781</v>
      </c>
      <c r="Q1636" s="121"/>
      <c r="R1636" s="121"/>
      <c r="S1636" s="122"/>
      <c r="T1636" s="123">
        <v>0</v>
      </c>
    </row>
    <row r="1637" spans="2:20" ht="30.2" hidden="1" customHeight="1">
      <c r="B1637" s="117">
        <v>104</v>
      </c>
      <c r="C1637" s="118" t="s">
        <v>164</v>
      </c>
      <c r="D1637" s="118" t="s">
        <v>65</v>
      </c>
      <c r="E1637" s="83">
        <v>2026</v>
      </c>
      <c r="F1637" s="116" t="str">
        <f t="shared" si="51"/>
        <v>1045. Cuidado Continuo por una vida con bienestar con enfoque Población para formas extremas de exclusión:Comunitario2026</v>
      </c>
      <c r="G1637" s="118" t="s">
        <v>168</v>
      </c>
      <c r="H1637" s="118" t="s">
        <v>67</v>
      </c>
      <c r="I1637" s="118" t="s">
        <v>68</v>
      </c>
      <c r="J1637" s="116" t="s">
        <v>37</v>
      </c>
      <c r="K1637" s="119" t="s">
        <v>69</v>
      </c>
      <c r="L1637" s="119" t="s">
        <v>58</v>
      </c>
      <c r="M1637" s="120" t="s">
        <v>7</v>
      </c>
      <c r="N1637" s="96" t="s">
        <v>2</v>
      </c>
      <c r="O1637" s="116" t="str">
        <f t="shared" si="50"/>
        <v>1045. Cuidado Continuo por una vida con bienestar con enfoque Población para formas extremas de exclusión:Comunitario20261_TUNJUELITO3_MARZO_2026</v>
      </c>
      <c r="P1637" s="121">
        <v>210809</v>
      </c>
      <c r="Q1637" s="121"/>
      <c r="R1637" s="121"/>
      <c r="S1637" s="122"/>
      <c r="T1637" s="123">
        <v>0</v>
      </c>
    </row>
    <row r="1638" spans="2:20" ht="30.2" hidden="1" customHeight="1">
      <c r="B1638" s="117">
        <v>105</v>
      </c>
      <c r="C1638" s="118" t="s">
        <v>164</v>
      </c>
      <c r="D1638" s="118" t="s">
        <v>65</v>
      </c>
      <c r="E1638" s="83">
        <v>2026</v>
      </c>
      <c r="F1638" s="116" t="str">
        <f t="shared" si="51"/>
        <v>1055. Cuidado Continuo por una vida con bienestar con enfoque Población para formas extremas de exclusión:Comunitario2026</v>
      </c>
      <c r="G1638" s="118" t="s">
        <v>169</v>
      </c>
      <c r="H1638" s="118" t="s">
        <v>96</v>
      </c>
      <c r="I1638" s="118" t="s">
        <v>68</v>
      </c>
      <c r="J1638" s="116" t="s">
        <v>37</v>
      </c>
      <c r="K1638" s="119" t="s">
        <v>97</v>
      </c>
      <c r="L1638" s="119" t="s">
        <v>58</v>
      </c>
      <c r="M1638" s="120" t="s">
        <v>7</v>
      </c>
      <c r="N1638" s="96" t="s">
        <v>2</v>
      </c>
      <c r="O1638" s="116" t="str">
        <f t="shared" si="50"/>
        <v>1055. Cuidado Continuo por una vida con bienestar con enfoque Población para formas extremas de exclusión:Comunitario20261_TUNJUELITO3_MARZO_2026</v>
      </c>
      <c r="P1638" s="121">
        <v>281078</v>
      </c>
      <c r="Q1638" s="121"/>
      <c r="R1638" s="121"/>
      <c r="S1638" s="122"/>
      <c r="T1638" s="123">
        <v>0</v>
      </c>
    </row>
    <row r="1639" spans="2:20" ht="30.2" customHeight="1">
      <c r="B1639" s="117">
        <v>106</v>
      </c>
      <c r="C1639" s="118" t="s">
        <v>164</v>
      </c>
      <c r="D1639" s="118" t="s">
        <v>65</v>
      </c>
      <c r="E1639" s="83">
        <v>2026</v>
      </c>
      <c r="F1639" s="116" t="str">
        <f t="shared" si="51"/>
        <v>1065. Cuidado Continuo por una vida con bienestar con enfoque Población para formas extremas de exclusión:Comunitario2026</v>
      </c>
      <c r="G1639" s="118" t="s">
        <v>170</v>
      </c>
      <c r="H1639" s="118" t="s">
        <v>67</v>
      </c>
      <c r="I1639" s="118" t="s">
        <v>68</v>
      </c>
      <c r="J1639" s="116" t="s">
        <v>37</v>
      </c>
      <c r="K1639" s="119" t="s">
        <v>69</v>
      </c>
      <c r="L1639" s="119" t="s">
        <v>42</v>
      </c>
      <c r="M1639" s="120" t="s">
        <v>7</v>
      </c>
      <c r="N1639" s="96" t="s">
        <v>2</v>
      </c>
      <c r="O1639" s="116" t="str">
        <f t="shared" si="50"/>
        <v>1065. Cuidado Continuo por una vida con bienestar con enfoque Población para formas extremas de exclusión:Comunitario20261_TUNJUELITO3_MARZO_2026</v>
      </c>
      <c r="P1639" s="121">
        <v>210809</v>
      </c>
      <c r="Q1639" s="121"/>
      <c r="R1639" s="121"/>
      <c r="S1639" s="122">
        <v>14</v>
      </c>
      <c r="T1639" s="123">
        <v>2951326</v>
      </c>
    </row>
    <row r="1640" spans="2:20" ht="30.2" customHeight="1">
      <c r="B1640" s="117">
        <v>107</v>
      </c>
      <c r="C1640" s="118" t="s">
        <v>164</v>
      </c>
      <c r="D1640" s="118" t="s">
        <v>65</v>
      </c>
      <c r="E1640" s="83">
        <v>2026</v>
      </c>
      <c r="F1640" s="116" t="str">
        <f t="shared" si="51"/>
        <v>1075. Cuidado Continuo por una vida con bienestar con enfoque Población para formas extremas de exclusión:Comunitario2026</v>
      </c>
      <c r="G1640" s="118" t="s">
        <v>171</v>
      </c>
      <c r="H1640" s="118" t="s">
        <v>88</v>
      </c>
      <c r="I1640" s="118" t="s">
        <v>68</v>
      </c>
      <c r="J1640" s="116" t="s">
        <v>37</v>
      </c>
      <c r="K1640" s="119" t="s">
        <v>69</v>
      </c>
      <c r="L1640" s="119" t="s">
        <v>42</v>
      </c>
      <c r="M1640" s="120" t="s">
        <v>7</v>
      </c>
      <c r="N1640" s="96" t="s">
        <v>2</v>
      </c>
      <c r="O1640" s="116" t="str">
        <f t="shared" si="50"/>
        <v>1075. Cuidado Continuo por una vida con bienestar con enfoque Población para formas extremas de exclusión:Comunitario20261_TUNJUELITO3_MARZO_2026</v>
      </c>
      <c r="P1640" s="121">
        <v>55938</v>
      </c>
      <c r="Q1640" s="121"/>
      <c r="R1640" s="121"/>
      <c r="S1640" s="122">
        <v>10</v>
      </c>
      <c r="T1640" s="123">
        <v>559380</v>
      </c>
    </row>
    <row r="1641" spans="2:20" ht="30.2" customHeight="1">
      <c r="B1641" s="117">
        <v>108</v>
      </c>
      <c r="C1641" s="118" t="s">
        <v>164</v>
      </c>
      <c r="D1641" s="118" t="s">
        <v>65</v>
      </c>
      <c r="E1641" s="83">
        <v>2026</v>
      </c>
      <c r="F1641" s="116" t="str">
        <f t="shared" si="51"/>
        <v>1085. Cuidado Continuo por una vida con bienestar con enfoque Población para formas extremas de exclusión:Comunitario2026</v>
      </c>
      <c r="G1641" s="118" t="s">
        <v>172</v>
      </c>
      <c r="H1641" s="118" t="s">
        <v>88</v>
      </c>
      <c r="I1641" s="118" t="s">
        <v>68</v>
      </c>
      <c r="J1641" s="116" t="s">
        <v>37</v>
      </c>
      <c r="K1641" s="119" t="s">
        <v>69</v>
      </c>
      <c r="L1641" s="119" t="s">
        <v>42</v>
      </c>
      <c r="M1641" s="120" t="s">
        <v>7</v>
      </c>
      <c r="N1641" s="96" t="s">
        <v>2</v>
      </c>
      <c r="O1641" s="116" t="str">
        <f t="shared" si="50"/>
        <v>1085. Cuidado Continuo por una vida con bienestar con enfoque Población para formas extremas de exclusión:Comunitario20261_TUNJUELITO3_MARZO_2026</v>
      </c>
      <c r="P1641" s="121">
        <v>210809</v>
      </c>
      <c r="Q1641" s="121"/>
      <c r="R1641" s="121"/>
      <c r="S1641" s="122">
        <v>14</v>
      </c>
      <c r="T1641" s="123">
        <v>2951326</v>
      </c>
    </row>
    <row r="1642" spans="2:20" ht="30.2" customHeight="1">
      <c r="B1642" s="117">
        <v>109</v>
      </c>
      <c r="C1642" s="118" t="s">
        <v>164</v>
      </c>
      <c r="D1642" s="118" t="s">
        <v>65</v>
      </c>
      <c r="E1642" s="83">
        <v>2026</v>
      </c>
      <c r="F1642" s="116" t="str">
        <f t="shared" si="51"/>
        <v>1095. Cuidado Continuo por una vida con bienestar con enfoque Población para formas extremas de exclusión:Comunitario2026</v>
      </c>
      <c r="G1642" s="118" t="s">
        <v>173</v>
      </c>
      <c r="H1642" s="118" t="s">
        <v>96</v>
      </c>
      <c r="I1642" s="118" t="s">
        <v>68</v>
      </c>
      <c r="J1642" s="116" t="s">
        <v>37</v>
      </c>
      <c r="K1642" s="119" t="s">
        <v>97</v>
      </c>
      <c r="L1642" s="119" t="s">
        <v>42</v>
      </c>
      <c r="M1642" s="120" t="s">
        <v>7</v>
      </c>
      <c r="N1642" s="96" t="s">
        <v>2</v>
      </c>
      <c r="O1642" s="116" t="str">
        <f t="shared" si="50"/>
        <v>1095. Cuidado Continuo por una vida con bienestar con enfoque Población para formas extremas de exclusión:Comunitario20261_TUNJUELITO3_MARZO_2026</v>
      </c>
      <c r="P1642" s="121">
        <v>199714</v>
      </c>
      <c r="Q1642" s="121"/>
      <c r="R1642" s="121"/>
      <c r="S1642" s="122">
        <v>4</v>
      </c>
      <c r="T1642" s="123">
        <v>798856</v>
      </c>
    </row>
    <row r="1643" spans="2:20" ht="30.2" hidden="1" customHeight="1">
      <c r="B1643" s="117">
        <v>110</v>
      </c>
      <c r="C1643" s="118" t="s">
        <v>164</v>
      </c>
      <c r="D1643" s="118" t="s">
        <v>76</v>
      </c>
      <c r="E1643" s="83">
        <v>2026</v>
      </c>
      <c r="F1643" s="116" t="str">
        <f t="shared" si="51"/>
        <v>1105. Cuidado Continuo por una vida con bienestar con enfoque Población para formas extremas de exclusión:Laboral2026</v>
      </c>
      <c r="G1643" s="118" t="s">
        <v>174</v>
      </c>
      <c r="H1643" s="118" t="s">
        <v>67</v>
      </c>
      <c r="I1643" s="118" t="s">
        <v>68</v>
      </c>
      <c r="J1643" s="116" t="s">
        <v>37</v>
      </c>
      <c r="K1643" s="119" t="s">
        <v>69</v>
      </c>
      <c r="L1643" s="119" t="s">
        <v>42</v>
      </c>
      <c r="M1643" s="120" t="s">
        <v>7</v>
      </c>
      <c r="N1643" s="96" t="s">
        <v>2</v>
      </c>
      <c r="O1643" s="116" t="str">
        <f t="shared" si="50"/>
        <v>1105. Cuidado Continuo por una vida con bienestar con enfoque Población para formas extremas de exclusión:Laboral20261_TUNJUELITO3_MARZO_2026</v>
      </c>
      <c r="P1643" s="121">
        <v>316213</v>
      </c>
      <c r="Q1643" s="121"/>
      <c r="R1643" s="121"/>
      <c r="S1643" s="122"/>
      <c r="T1643" s="123">
        <v>0</v>
      </c>
    </row>
    <row r="1644" spans="2:20" ht="30.2" hidden="1" customHeight="1">
      <c r="B1644" s="117">
        <v>111</v>
      </c>
      <c r="C1644" s="118" t="s">
        <v>164</v>
      </c>
      <c r="D1644" s="118" t="s">
        <v>76</v>
      </c>
      <c r="E1644" s="83">
        <v>2026</v>
      </c>
      <c r="F1644" s="116" t="str">
        <f t="shared" si="51"/>
        <v>1115. Cuidado Continuo por una vida con bienestar con enfoque Población para formas extremas de exclusión:Laboral2026</v>
      </c>
      <c r="G1644" s="118" t="s">
        <v>175</v>
      </c>
      <c r="H1644" s="118" t="s">
        <v>88</v>
      </c>
      <c r="I1644" s="118" t="s">
        <v>68</v>
      </c>
      <c r="J1644" s="116" t="s">
        <v>37</v>
      </c>
      <c r="K1644" s="119" t="s">
        <v>176</v>
      </c>
      <c r="L1644" s="119" t="s">
        <v>42</v>
      </c>
      <c r="M1644" s="120" t="s">
        <v>7</v>
      </c>
      <c r="N1644" s="96" t="s">
        <v>2</v>
      </c>
      <c r="O1644" s="116" t="str">
        <f t="shared" si="50"/>
        <v>1115. Cuidado Continuo por una vida con bienestar con enfoque Población para formas extremas de exclusión:Laboral20261_TUNJUELITO3_MARZO_2026</v>
      </c>
      <c r="P1644" s="121">
        <v>421618</v>
      </c>
      <c r="Q1644" s="121"/>
      <c r="R1644" s="121"/>
      <c r="S1644" s="122"/>
      <c r="T1644" s="123">
        <v>0</v>
      </c>
    </row>
    <row r="1645" spans="2:20" ht="30.2" hidden="1" customHeight="1">
      <c r="B1645" s="117">
        <v>112</v>
      </c>
      <c r="C1645" s="118" t="s">
        <v>164</v>
      </c>
      <c r="D1645" s="118" t="s">
        <v>76</v>
      </c>
      <c r="E1645" s="83">
        <v>2026</v>
      </c>
      <c r="F1645" s="116" t="str">
        <f t="shared" si="51"/>
        <v>1125. Cuidado Continuo por una vida con bienestar con enfoque Población para formas extremas de exclusión:Laboral2026</v>
      </c>
      <c r="G1645" s="118" t="s">
        <v>177</v>
      </c>
      <c r="H1645" s="118" t="s">
        <v>67</v>
      </c>
      <c r="I1645" s="118" t="s">
        <v>68</v>
      </c>
      <c r="J1645" s="116" t="s">
        <v>37</v>
      </c>
      <c r="K1645" s="119" t="s">
        <v>69</v>
      </c>
      <c r="L1645" s="119" t="s">
        <v>42</v>
      </c>
      <c r="M1645" s="120" t="s">
        <v>7</v>
      </c>
      <c r="N1645" s="96" t="s">
        <v>2</v>
      </c>
      <c r="O1645" s="116" t="str">
        <f t="shared" si="50"/>
        <v>1125. Cuidado Continuo por una vida con bienestar con enfoque Población para formas extremas de exclusión:Laboral20261_TUNJUELITO3_MARZO_2026</v>
      </c>
      <c r="P1645" s="121">
        <v>140539</v>
      </c>
      <c r="Q1645" s="121"/>
      <c r="R1645" s="121"/>
      <c r="S1645" s="122"/>
      <c r="T1645" s="123">
        <v>0</v>
      </c>
    </row>
    <row r="1646" spans="2:20" ht="30.2" hidden="1" customHeight="1">
      <c r="B1646" s="117">
        <v>113</v>
      </c>
      <c r="C1646" s="118" t="s">
        <v>164</v>
      </c>
      <c r="D1646" s="118" t="s">
        <v>76</v>
      </c>
      <c r="E1646" s="83">
        <v>2026</v>
      </c>
      <c r="F1646" s="116" t="str">
        <f t="shared" si="51"/>
        <v>1135. Cuidado Continuo por una vida con bienestar con enfoque Población para formas extremas de exclusión:Laboral2026</v>
      </c>
      <c r="G1646" s="118" t="s">
        <v>178</v>
      </c>
      <c r="H1646" s="118" t="s">
        <v>88</v>
      </c>
      <c r="I1646" s="118" t="s">
        <v>68</v>
      </c>
      <c r="J1646" s="116" t="s">
        <v>37</v>
      </c>
      <c r="K1646" s="119" t="s">
        <v>135</v>
      </c>
      <c r="L1646" s="119" t="s">
        <v>42</v>
      </c>
      <c r="M1646" s="120" t="s">
        <v>7</v>
      </c>
      <c r="N1646" s="96" t="s">
        <v>2</v>
      </c>
      <c r="O1646" s="116" t="str">
        <f t="shared" si="50"/>
        <v>1135. Cuidado Continuo por una vida con bienestar con enfoque Población para formas extremas de exclusión:Laboral20261_TUNJUELITO3_MARZO_2026</v>
      </c>
      <c r="P1646" s="121">
        <v>70270</v>
      </c>
      <c r="Q1646" s="121"/>
      <c r="R1646" s="121"/>
      <c r="S1646" s="122"/>
      <c r="T1646" s="123">
        <v>0</v>
      </c>
    </row>
    <row r="1647" spans="2:20" ht="30.2" hidden="1" customHeight="1">
      <c r="B1647" s="117">
        <v>114</v>
      </c>
      <c r="C1647" s="118" t="s">
        <v>164</v>
      </c>
      <c r="D1647" s="118" t="s">
        <v>76</v>
      </c>
      <c r="E1647" s="83">
        <v>2026</v>
      </c>
      <c r="F1647" s="116" t="str">
        <f t="shared" si="51"/>
        <v>1145. Cuidado Continuo por una vida con bienestar con enfoque Población para formas extremas de exclusión:Laboral2026</v>
      </c>
      <c r="G1647" s="118" t="s">
        <v>179</v>
      </c>
      <c r="H1647" s="118" t="s">
        <v>96</v>
      </c>
      <c r="I1647" s="118" t="s">
        <v>68</v>
      </c>
      <c r="J1647" s="116" t="s">
        <v>37</v>
      </c>
      <c r="K1647" s="119" t="s">
        <v>180</v>
      </c>
      <c r="L1647" s="119" t="s">
        <v>42</v>
      </c>
      <c r="M1647" s="120" t="s">
        <v>7</v>
      </c>
      <c r="N1647" s="96" t="s">
        <v>2</v>
      </c>
      <c r="O1647" s="116" t="str">
        <f t="shared" si="50"/>
        <v>1145. Cuidado Continuo por una vida con bienestar con enfoque Población para formas extremas de exclusión:Laboral20261_TUNJUELITO3_MARZO_2026</v>
      </c>
      <c r="P1647" s="121">
        <v>19971</v>
      </c>
      <c r="Q1647" s="121"/>
      <c r="R1647" s="121"/>
      <c r="S1647" s="122"/>
      <c r="T1647" s="123">
        <v>0</v>
      </c>
    </row>
    <row r="1648" spans="2:20" ht="30.2" hidden="1" customHeight="1">
      <c r="B1648" s="117">
        <v>115</v>
      </c>
      <c r="C1648" s="118" t="s">
        <v>164</v>
      </c>
      <c r="D1648" s="118" t="s">
        <v>76</v>
      </c>
      <c r="E1648" s="83">
        <v>2026</v>
      </c>
      <c r="F1648" s="116" t="str">
        <f t="shared" si="51"/>
        <v>1155. Cuidado Continuo por una vida con bienestar con enfoque Población para formas extremas de exclusión:Laboral2026</v>
      </c>
      <c r="G1648" s="118" t="s">
        <v>181</v>
      </c>
      <c r="H1648" s="118" t="s">
        <v>88</v>
      </c>
      <c r="I1648" s="118" t="s">
        <v>68</v>
      </c>
      <c r="J1648" s="116" t="s">
        <v>37</v>
      </c>
      <c r="K1648" s="119" t="s">
        <v>182</v>
      </c>
      <c r="L1648" s="119" t="s">
        <v>42</v>
      </c>
      <c r="M1648" s="120" t="s">
        <v>7</v>
      </c>
      <c r="N1648" s="96" t="s">
        <v>2</v>
      </c>
      <c r="O1648" s="116" t="str">
        <f t="shared" si="50"/>
        <v>1155. Cuidado Continuo por una vida con bienestar con enfoque Población para formas extremas de exclusión:Laboral20261_TUNJUELITO3_MARZO_2026</v>
      </c>
      <c r="P1648" s="121">
        <v>70270</v>
      </c>
      <c r="Q1648" s="121"/>
      <c r="R1648" s="121"/>
      <c r="S1648" s="122"/>
      <c r="T1648" s="123">
        <v>0</v>
      </c>
    </row>
    <row r="1649" spans="2:20" ht="30.2" customHeight="1">
      <c r="B1649" s="117">
        <v>116</v>
      </c>
      <c r="C1649" s="118" t="s">
        <v>183</v>
      </c>
      <c r="D1649" s="118" t="s">
        <v>70</v>
      </c>
      <c r="E1649" s="83">
        <v>2026</v>
      </c>
      <c r="F1649" s="116" t="str">
        <f t="shared" si="51"/>
        <v>1166. Cuidado Continuo por una vida con bienestar para la población migrante internacional de BogotáEducativo 2026</v>
      </c>
      <c r="G1649" s="118" t="s">
        <v>184</v>
      </c>
      <c r="H1649" s="118" t="s">
        <v>67</v>
      </c>
      <c r="I1649" s="118" t="s">
        <v>68</v>
      </c>
      <c r="J1649" s="116" t="s">
        <v>37</v>
      </c>
      <c r="K1649" s="119" t="s">
        <v>69</v>
      </c>
      <c r="L1649" s="119" t="s">
        <v>42</v>
      </c>
      <c r="M1649" s="120" t="s">
        <v>7</v>
      </c>
      <c r="N1649" s="96" t="s">
        <v>2</v>
      </c>
      <c r="O1649" s="116" t="str">
        <f t="shared" si="50"/>
        <v>1166. Cuidado Continuo por una vida con bienestar para la población migrante internacional de BogotáEducativo 20261_TUNJUELITO3_MARZO_2026</v>
      </c>
      <c r="P1649" s="121">
        <v>105404</v>
      </c>
      <c r="Q1649" s="121"/>
      <c r="R1649" s="121"/>
      <c r="S1649" s="122">
        <v>36</v>
      </c>
      <c r="T1649" s="123">
        <v>3794544</v>
      </c>
    </row>
    <row r="1650" spans="2:20" ht="30.2" customHeight="1">
      <c r="B1650" s="117">
        <v>117</v>
      </c>
      <c r="C1650" s="118" t="s">
        <v>185</v>
      </c>
      <c r="D1650" s="118" t="s">
        <v>70</v>
      </c>
      <c r="E1650" s="83">
        <v>2026</v>
      </c>
      <c r="F1650" s="116" t="str">
        <f t="shared" si="51"/>
        <v>1177. Cuidado Continuo por una vida con bienestar para la población con discapacidadEducativo 2026</v>
      </c>
      <c r="G1650" s="118" t="s">
        <v>186</v>
      </c>
      <c r="H1650" s="118" t="s">
        <v>67</v>
      </c>
      <c r="I1650" s="118" t="s">
        <v>68</v>
      </c>
      <c r="J1650" s="116" t="s">
        <v>37</v>
      </c>
      <c r="K1650" s="119" t="s">
        <v>69</v>
      </c>
      <c r="L1650" s="119" t="s">
        <v>42</v>
      </c>
      <c r="M1650" s="120" t="s">
        <v>7</v>
      </c>
      <c r="N1650" s="96" t="s">
        <v>2</v>
      </c>
      <c r="O1650" s="116" t="str">
        <f t="shared" si="50"/>
        <v>1177. Cuidado Continuo por una vida con bienestar para la población con discapacidadEducativo 20261_TUNJUELITO3_MARZO_2026</v>
      </c>
      <c r="P1650" s="121">
        <v>161342</v>
      </c>
      <c r="Q1650" s="121"/>
      <c r="R1650" s="121"/>
      <c r="S1650" s="122">
        <v>4</v>
      </c>
      <c r="T1650" s="123">
        <v>645368</v>
      </c>
    </row>
    <row r="1651" spans="2:20" ht="30.2" hidden="1" customHeight="1">
      <c r="B1651" s="117">
        <v>117</v>
      </c>
      <c r="C1651" s="118" t="s">
        <v>185</v>
      </c>
      <c r="D1651" s="118" t="s">
        <v>76</v>
      </c>
      <c r="E1651" s="83">
        <v>2026</v>
      </c>
      <c r="F1651" s="116" t="str">
        <f t="shared" si="51"/>
        <v>1177. Cuidado Continuo por una vida con bienestar para la población con discapacidadLaboral2026</v>
      </c>
      <c r="G1651" s="118" t="s">
        <v>186</v>
      </c>
      <c r="H1651" s="118" t="s">
        <v>67</v>
      </c>
      <c r="I1651" s="118" t="s">
        <v>68</v>
      </c>
      <c r="J1651" s="116" t="s">
        <v>37</v>
      </c>
      <c r="K1651" s="119" t="s">
        <v>69</v>
      </c>
      <c r="L1651" s="119" t="s">
        <v>39</v>
      </c>
      <c r="M1651" s="120" t="s">
        <v>7</v>
      </c>
      <c r="N1651" s="96" t="s">
        <v>2</v>
      </c>
      <c r="O1651" s="116" t="str">
        <f t="shared" si="50"/>
        <v>1177. Cuidado Continuo por una vida con bienestar para la población con discapacidadLaboral20261_TUNJUELITO3_MARZO_2026</v>
      </c>
      <c r="P1651" s="121">
        <v>161342</v>
      </c>
      <c r="Q1651" s="121"/>
      <c r="R1651" s="121"/>
      <c r="S1651" s="122"/>
      <c r="T1651" s="123">
        <v>0</v>
      </c>
    </row>
    <row r="1652" spans="2:20" ht="30.2" customHeight="1">
      <c r="B1652" s="117">
        <v>118</v>
      </c>
      <c r="C1652" s="118" t="s">
        <v>185</v>
      </c>
      <c r="D1652" s="118" t="s">
        <v>65</v>
      </c>
      <c r="E1652" s="83">
        <v>2026</v>
      </c>
      <c r="F1652" s="116" t="str">
        <f t="shared" si="51"/>
        <v>1187. Cuidado Continuo por una vida con bienestar para la población con discapacidadComunitario2026</v>
      </c>
      <c r="G1652" s="118" t="s">
        <v>187</v>
      </c>
      <c r="H1652" s="118" t="s">
        <v>67</v>
      </c>
      <c r="I1652" s="118" t="s">
        <v>68</v>
      </c>
      <c r="J1652" s="116" t="s">
        <v>37</v>
      </c>
      <c r="K1652" s="119" t="s">
        <v>86</v>
      </c>
      <c r="L1652" s="119" t="s">
        <v>42</v>
      </c>
      <c r="M1652" s="120" t="s">
        <v>7</v>
      </c>
      <c r="N1652" s="96" t="s">
        <v>2</v>
      </c>
      <c r="O1652" s="116" t="str">
        <f t="shared" si="50"/>
        <v>1187. Cuidado Continuo por una vida con bienestar para la población con discapacidadComunitario20261_TUNJUELITO3_MARZO_2026</v>
      </c>
      <c r="P1652" s="121">
        <v>992404</v>
      </c>
      <c r="Q1652" s="121"/>
      <c r="R1652" s="121"/>
      <c r="S1652" s="122">
        <v>4</v>
      </c>
      <c r="T1652" s="123">
        <v>3969616</v>
      </c>
    </row>
    <row r="1653" spans="2:20" ht="30.2" customHeight="1">
      <c r="B1653" s="117">
        <v>119</v>
      </c>
      <c r="C1653" s="118" t="s">
        <v>185</v>
      </c>
      <c r="D1653" s="118" t="s">
        <v>65</v>
      </c>
      <c r="E1653" s="83">
        <v>2026</v>
      </c>
      <c r="F1653" s="116" t="str">
        <f t="shared" si="51"/>
        <v>1197. Cuidado Continuo por una vida con bienestar para la población con discapacidadComunitario2026</v>
      </c>
      <c r="G1653" s="118" t="s">
        <v>188</v>
      </c>
      <c r="H1653" s="118" t="s">
        <v>67</v>
      </c>
      <c r="I1653" s="118" t="s">
        <v>68</v>
      </c>
      <c r="J1653" s="116" t="s">
        <v>37</v>
      </c>
      <c r="K1653" s="119" t="s">
        <v>69</v>
      </c>
      <c r="L1653" s="119" t="s">
        <v>42</v>
      </c>
      <c r="M1653" s="120" t="s">
        <v>7</v>
      </c>
      <c r="N1653" s="96" t="s">
        <v>2</v>
      </c>
      <c r="O1653" s="116" t="str">
        <f t="shared" si="50"/>
        <v>1197. Cuidado Continuo por una vida con bienestar para la población con discapacidadComunitario20261_TUNJUELITO3_MARZO_2026</v>
      </c>
      <c r="P1653" s="121">
        <v>355662</v>
      </c>
      <c r="Q1653" s="121"/>
      <c r="R1653" s="121"/>
      <c r="S1653" s="122">
        <v>4</v>
      </c>
      <c r="T1653" s="123">
        <v>1422648</v>
      </c>
    </row>
    <row r="1654" spans="2:20" ht="30.2" customHeight="1">
      <c r="B1654" s="117">
        <v>120</v>
      </c>
      <c r="C1654" s="118" t="s">
        <v>185</v>
      </c>
      <c r="D1654" s="118" t="s">
        <v>65</v>
      </c>
      <c r="E1654" s="83">
        <v>2026</v>
      </c>
      <c r="F1654" s="116" t="str">
        <f t="shared" si="51"/>
        <v>1207. Cuidado Continuo por una vida con bienestar para la población con discapacidadComunitario2026</v>
      </c>
      <c r="G1654" s="118" t="s">
        <v>189</v>
      </c>
      <c r="H1654" s="118" t="s">
        <v>67</v>
      </c>
      <c r="I1654" s="118" t="s">
        <v>68</v>
      </c>
      <c r="J1654" s="116" t="s">
        <v>37</v>
      </c>
      <c r="K1654" s="119" t="s">
        <v>190</v>
      </c>
      <c r="L1654" s="119" t="s">
        <v>42</v>
      </c>
      <c r="M1654" s="120" t="s">
        <v>7</v>
      </c>
      <c r="N1654" s="96" t="s">
        <v>2</v>
      </c>
      <c r="O1654" s="116" t="str">
        <f t="shared" si="50"/>
        <v>1207. Cuidado Continuo por una vida con bienestar para la población con discapacidadComunitario20261_TUNJUELITO3_MARZO_2026</v>
      </c>
      <c r="P1654" s="121">
        <v>1422652</v>
      </c>
      <c r="Q1654" s="121"/>
      <c r="R1654" s="121"/>
      <c r="S1654" s="122">
        <v>1</v>
      </c>
      <c r="T1654" s="123">
        <v>1422652</v>
      </c>
    </row>
    <row r="1655" spans="2:20" ht="30.2" customHeight="1">
      <c r="B1655" s="117">
        <v>121</v>
      </c>
      <c r="C1655" s="118" t="s">
        <v>185</v>
      </c>
      <c r="D1655" s="118" t="s">
        <v>65</v>
      </c>
      <c r="E1655" s="83">
        <v>2026</v>
      </c>
      <c r="F1655" s="116" t="str">
        <f t="shared" si="51"/>
        <v>1217. Cuidado Continuo por una vida con bienestar para la población con discapacidadComunitario2026</v>
      </c>
      <c r="G1655" s="118" t="s">
        <v>191</v>
      </c>
      <c r="H1655" s="118" t="s">
        <v>96</v>
      </c>
      <c r="I1655" s="118" t="s">
        <v>68</v>
      </c>
      <c r="J1655" s="116" t="s">
        <v>37</v>
      </c>
      <c r="K1655" s="119" t="s">
        <v>135</v>
      </c>
      <c r="L1655" s="119" t="s">
        <v>42</v>
      </c>
      <c r="M1655" s="120" t="s">
        <v>7</v>
      </c>
      <c r="N1655" s="96" t="s">
        <v>2</v>
      </c>
      <c r="O1655" s="116" t="str">
        <f t="shared" si="50"/>
        <v>1217. Cuidado Continuo por una vida con bienestar para la población con discapacidadComunitario20261_TUNJUELITO3_MARZO_2026</v>
      </c>
      <c r="P1655" s="121">
        <v>35135</v>
      </c>
      <c r="Q1655" s="121"/>
      <c r="R1655" s="121"/>
      <c r="S1655" s="122">
        <v>8</v>
      </c>
      <c r="T1655" s="123">
        <v>281080</v>
      </c>
    </row>
    <row r="1656" spans="2:20" ht="30.2" customHeight="1">
      <c r="B1656" s="117">
        <v>122</v>
      </c>
      <c r="C1656" s="118" t="s">
        <v>185</v>
      </c>
      <c r="D1656" s="118" t="s">
        <v>65</v>
      </c>
      <c r="E1656" s="83">
        <v>2026</v>
      </c>
      <c r="F1656" s="116" t="str">
        <f t="shared" si="51"/>
        <v>1227. Cuidado Continuo por una vida con bienestar para la población con discapacidadComunitario2026</v>
      </c>
      <c r="G1656" s="118" t="s">
        <v>192</v>
      </c>
      <c r="H1656" s="118" t="s">
        <v>88</v>
      </c>
      <c r="I1656" s="118" t="s">
        <v>68</v>
      </c>
      <c r="J1656" s="116" t="s">
        <v>37</v>
      </c>
      <c r="K1656" s="119" t="s">
        <v>193</v>
      </c>
      <c r="L1656" s="119" t="s">
        <v>42</v>
      </c>
      <c r="M1656" s="120" t="s">
        <v>7</v>
      </c>
      <c r="N1656" s="96" t="s">
        <v>2</v>
      </c>
      <c r="O1656" s="116" t="str">
        <f t="shared" si="50"/>
        <v>1227. Cuidado Continuo por una vida con bienestar para la población con discapacidadComunitario20261_TUNJUELITO3_MARZO_2026</v>
      </c>
      <c r="P1656" s="121">
        <v>53781</v>
      </c>
      <c r="Q1656" s="121"/>
      <c r="R1656" s="121"/>
      <c r="S1656" s="122">
        <v>6</v>
      </c>
      <c r="T1656" s="123">
        <v>322686</v>
      </c>
    </row>
    <row r="1657" spans="2:20" ht="30.2" customHeight="1">
      <c r="B1657" s="117">
        <v>123</v>
      </c>
      <c r="C1657" s="118" t="s">
        <v>185</v>
      </c>
      <c r="D1657" s="118" t="s">
        <v>71</v>
      </c>
      <c r="E1657" s="83">
        <v>2026</v>
      </c>
      <c r="F1657" s="116" t="str">
        <f t="shared" si="51"/>
        <v>1237. Cuidado Continuo por una vida con bienestar para la población con discapacidadInstitucional2026</v>
      </c>
      <c r="G1657" s="118" t="s">
        <v>194</v>
      </c>
      <c r="H1657" s="118" t="s">
        <v>67</v>
      </c>
      <c r="I1657" s="118" t="s">
        <v>68</v>
      </c>
      <c r="J1657" s="116" t="s">
        <v>37</v>
      </c>
      <c r="K1657" s="119" t="s">
        <v>69</v>
      </c>
      <c r="L1657" s="119" t="s">
        <v>42</v>
      </c>
      <c r="M1657" s="120" t="s">
        <v>7</v>
      </c>
      <c r="N1657" s="96" t="s">
        <v>2</v>
      </c>
      <c r="O1657" s="116" t="str">
        <f t="shared" si="50"/>
        <v>1237. Cuidado Continuo por una vida con bienestar para la población con discapacidadInstitucional20261_TUNJUELITO3_MARZO_2026</v>
      </c>
      <c r="P1657" s="121">
        <v>266747</v>
      </c>
      <c r="Q1657" s="121"/>
      <c r="R1657" s="121"/>
      <c r="S1657" s="122">
        <v>7</v>
      </c>
      <c r="T1657" s="123">
        <v>1867229</v>
      </c>
    </row>
    <row r="1658" spans="2:20" ht="30.2" hidden="1" customHeight="1">
      <c r="B1658" s="117">
        <v>124</v>
      </c>
      <c r="C1658" s="118" t="s">
        <v>185</v>
      </c>
      <c r="D1658" s="118" t="s">
        <v>65</v>
      </c>
      <c r="E1658" s="83">
        <v>2026</v>
      </c>
      <c r="F1658" s="116" t="str">
        <f t="shared" si="51"/>
        <v>1247. Cuidado Continuo por una vida con bienestar para la población con discapacidadComunitario2026</v>
      </c>
      <c r="G1658" s="118" t="s">
        <v>195</v>
      </c>
      <c r="H1658" s="118" t="s">
        <v>67</v>
      </c>
      <c r="I1658" s="118" t="s">
        <v>68</v>
      </c>
      <c r="J1658" s="116" t="s">
        <v>37</v>
      </c>
      <c r="K1658" s="119" t="s">
        <v>196</v>
      </c>
      <c r="L1658" s="119" t="s">
        <v>42</v>
      </c>
      <c r="M1658" s="120" t="s">
        <v>7</v>
      </c>
      <c r="N1658" s="96" t="s">
        <v>2</v>
      </c>
      <c r="O1658" s="116" t="str">
        <f t="shared" si="50"/>
        <v>1247. Cuidado Continuo por una vida con bienestar para la población con discapacidadComunitario20261_TUNJUELITO3_MARZO_2026</v>
      </c>
      <c r="P1658" s="121">
        <v>851865</v>
      </c>
      <c r="Q1658" s="121"/>
      <c r="R1658" s="121"/>
      <c r="S1658" s="122"/>
      <c r="T1658" s="123">
        <v>0</v>
      </c>
    </row>
    <row r="1659" spans="2:20" ht="30.2" hidden="1" customHeight="1">
      <c r="B1659" s="117">
        <v>125</v>
      </c>
      <c r="C1659" s="118" t="s">
        <v>185</v>
      </c>
      <c r="D1659" s="118" t="s">
        <v>65</v>
      </c>
      <c r="E1659" s="83">
        <v>2026</v>
      </c>
      <c r="F1659" s="116" t="str">
        <f t="shared" si="51"/>
        <v>1257. Cuidado Continuo por una vida con bienestar para la población con discapacidadComunitario2026</v>
      </c>
      <c r="G1659" s="118" t="s">
        <v>197</v>
      </c>
      <c r="H1659" s="118" t="s">
        <v>67</v>
      </c>
      <c r="I1659" s="118" t="s">
        <v>68</v>
      </c>
      <c r="J1659" s="116" t="s">
        <v>37</v>
      </c>
      <c r="K1659" s="119" t="s">
        <v>38</v>
      </c>
      <c r="L1659" s="119" t="s">
        <v>58</v>
      </c>
      <c r="M1659" s="120" t="s">
        <v>7</v>
      </c>
      <c r="N1659" s="96" t="s">
        <v>2</v>
      </c>
      <c r="O1659" s="116" t="str">
        <f t="shared" si="50"/>
        <v>1257. Cuidado Continuo por una vida con bienestar para la población con discapacidadComunitario20261_TUNJUELITO3_MARZO_2026</v>
      </c>
      <c r="P1659" s="121">
        <v>12879544</v>
      </c>
      <c r="Q1659" s="121"/>
      <c r="R1659" s="121"/>
      <c r="S1659" s="122"/>
      <c r="T1659" s="123">
        <v>0</v>
      </c>
    </row>
    <row r="1660" spans="2:20" ht="30.2" hidden="1" customHeight="1">
      <c r="B1660" s="117">
        <v>126</v>
      </c>
      <c r="C1660" s="118" t="s">
        <v>198</v>
      </c>
      <c r="D1660" s="118" t="s">
        <v>65</v>
      </c>
      <c r="E1660" s="83">
        <v>2026</v>
      </c>
      <c r="F1660" s="116" t="str">
        <f t="shared" si="51"/>
        <v>1268. Cuidado Continuo por una vida con bienestar para la ruralidad de BogotáComunitario2026</v>
      </c>
      <c r="G1660" s="118" t="s">
        <v>199</v>
      </c>
      <c r="H1660" s="118" t="s">
        <v>67</v>
      </c>
      <c r="I1660" s="118" t="s">
        <v>68</v>
      </c>
      <c r="J1660" s="116" t="s">
        <v>37</v>
      </c>
      <c r="K1660" s="119" t="s">
        <v>69</v>
      </c>
      <c r="L1660" s="119" t="s">
        <v>58</v>
      </c>
      <c r="M1660" s="120" t="s">
        <v>7</v>
      </c>
      <c r="N1660" s="96" t="s">
        <v>2</v>
      </c>
      <c r="O1660" s="116" t="str">
        <f t="shared" si="50"/>
        <v>1268. Cuidado Continuo por una vida con bienestar para la ruralidad de BogotáComunitario20261_TUNJUELITO3_MARZO_2026</v>
      </c>
      <c r="P1660" s="121">
        <v>175674</v>
      </c>
      <c r="Q1660" s="121"/>
      <c r="R1660" s="121"/>
      <c r="S1660" s="122"/>
      <c r="T1660" s="123">
        <v>0</v>
      </c>
    </row>
    <row r="1661" spans="2:20" ht="30.2" hidden="1" customHeight="1">
      <c r="B1661" s="117">
        <v>127</v>
      </c>
      <c r="C1661" s="118" t="s">
        <v>198</v>
      </c>
      <c r="D1661" s="118" t="s">
        <v>65</v>
      </c>
      <c r="E1661" s="83">
        <v>2026</v>
      </c>
      <c r="F1661" s="116" t="str">
        <f t="shared" si="51"/>
        <v>1278. Cuidado Continuo por una vida con bienestar para la ruralidad de BogotáComunitario2026</v>
      </c>
      <c r="G1661" s="118" t="s">
        <v>200</v>
      </c>
      <c r="H1661" s="118" t="s">
        <v>67</v>
      </c>
      <c r="I1661" s="118" t="s">
        <v>68</v>
      </c>
      <c r="J1661" s="116" t="s">
        <v>37</v>
      </c>
      <c r="K1661" s="119" t="s">
        <v>69</v>
      </c>
      <c r="L1661" s="119" t="s">
        <v>42</v>
      </c>
      <c r="M1661" s="120" t="s">
        <v>7</v>
      </c>
      <c r="N1661" s="96" t="s">
        <v>2</v>
      </c>
      <c r="O1661" s="116" t="str">
        <f t="shared" si="50"/>
        <v>1278. Cuidado Continuo por una vida con bienestar para la ruralidad de BogotáComunitario20261_TUNJUELITO3_MARZO_2026</v>
      </c>
      <c r="P1661" s="121">
        <v>468320</v>
      </c>
      <c r="Q1661" s="121"/>
      <c r="R1661" s="121"/>
      <c r="S1661" s="122"/>
      <c r="T1661" s="123">
        <v>0</v>
      </c>
    </row>
    <row r="1662" spans="2:20" ht="30.2" hidden="1" customHeight="1">
      <c r="B1662" s="117">
        <v>127</v>
      </c>
      <c r="C1662" s="118" t="s">
        <v>198</v>
      </c>
      <c r="D1662" s="118" t="s">
        <v>70</v>
      </c>
      <c r="E1662" s="83">
        <v>2026</v>
      </c>
      <c r="F1662" s="116" t="str">
        <f t="shared" si="51"/>
        <v>1278. Cuidado Continuo por una vida con bienestar para la ruralidad de BogotáEducativo 2026</v>
      </c>
      <c r="G1662" s="118" t="s">
        <v>200</v>
      </c>
      <c r="H1662" s="118" t="s">
        <v>67</v>
      </c>
      <c r="I1662" s="118" t="s">
        <v>68</v>
      </c>
      <c r="J1662" s="116" t="s">
        <v>37</v>
      </c>
      <c r="K1662" s="119" t="s">
        <v>69</v>
      </c>
      <c r="L1662" s="119" t="s">
        <v>42</v>
      </c>
      <c r="M1662" s="120" t="s">
        <v>7</v>
      </c>
      <c r="N1662" s="96" t="s">
        <v>2</v>
      </c>
      <c r="O1662" s="116" t="str">
        <f t="shared" si="50"/>
        <v>1278. Cuidado Continuo por una vida con bienestar para la ruralidad de BogotáEducativo 20261_TUNJUELITO3_MARZO_2026</v>
      </c>
      <c r="P1662" s="121">
        <v>468320</v>
      </c>
      <c r="Q1662" s="121"/>
      <c r="R1662" s="121"/>
      <c r="S1662" s="122"/>
      <c r="T1662" s="123">
        <v>0</v>
      </c>
    </row>
    <row r="1663" spans="2:20" ht="30.2" hidden="1" customHeight="1">
      <c r="B1663" s="117">
        <v>127</v>
      </c>
      <c r="C1663" s="118" t="s">
        <v>198</v>
      </c>
      <c r="D1663" s="118" t="s">
        <v>71</v>
      </c>
      <c r="E1663" s="83">
        <v>2026</v>
      </c>
      <c r="F1663" s="116" t="str">
        <f t="shared" si="51"/>
        <v>1278. Cuidado Continuo por una vida con bienestar para la ruralidad de BogotáInstitucional2026</v>
      </c>
      <c r="G1663" s="118" t="s">
        <v>200</v>
      </c>
      <c r="H1663" s="118" t="s">
        <v>67</v>
      </c>
      <c r="I1663" s="118" t="s">
        <v>68</v>
      </c>
      <c r="J1663" s="116" t="s">
        <v>37</v>
      </c>
      <c r="K1663" s="119" t="s">
        <v>69</v>
      </c>
      <c r="L1663" s="119" t="s">
        <v>42</v>
      </c>
      <c r="M1663" s="120" t="s">
        <v>7</v>
      </c>
      <c r="N1663" s="96" t="s">
        <v>2</v>
      </c>
      <c r="O1663" s="116" t="str">
        <f t="shared" si="50"/>
        <v>1278. Cuidado Continuo por una vida con bienestar para la ruralidad de BogotáInstitucional20261_TUNJUELITO3_MARZO_2026</v>
      </c>
      <c r="P1663" s="121">
        <v>468320</v>
      </c>
      <c r="Q1663" s="121"/>
      <c r="R1663" s="121"/>
      <c r="S1663" s="122"/>
      <c r="T1663" s="123">
        <v>0</v>
      </c>
    </row>
    <row r="1664" spans="2:20" ht="30.2" hidden="1" customHeight="1">
      <c r="B1664" s="117">
        <v>128</v>
      </c>
      <c r="C1664" s="118" t="s">
        <v>198</v>
      </c>
      <c r="D1664" s="118" t="s">
        <v>65</v>
      </c>
      <c r="E1664" s="83">
        <v>2026</v>
      </c>
      <c r="F1664" s="116" t="str">
        <f t="shared" si="51"/>
        <v>1288. Cuidado Continuo por una vida con bienestar para la ruralidad de BogotáComunitario2026</v>
      </c>
      <c r="G1664" s="118" t="s">
        <v>201</v>
      </c>
      <c r="H1664" s="118" t="s">
        <v>67</v>
      </c>
      <c r="I1664" s="118" t="s">
        <v>68</v>
      </c>
      <c r="J1664" s="116" t="s">
        <v>37</v>
      </c>
      <c r="K1664" s="119" t="s">
        <v>69</v>
      </c>
      <c r="L1664" s="119" t="s">
        <v>58</v>
      </c>
      <c r="M1664" s="120" t="s">
        <v>7</v>
      </c>
      <c r="N1664" s="96" t="s">
        <v>2</v>
      </c>
      <c r="O1664" s="116" t="str">
        <f t="shared" si="50"/>
        <v>1288. Cuidado Continuo por una vida con bienestar para la ruralidad de BogotáComunitario20261_TUNJUELITO3_MARZO_2026</v>
      </c>
      <c r="P1664" s="121">
        <v>140539</v>
      </c>
      <c r="Q1664" s="121"/>
      <c r="R1664" s="121"/>
      <c r="S1664" s="122"/>
      <c r="T1664" s="123">
        <v>0</v>
      </c>
    </row>
    <row r="1665" spans="2:20" ht="30.2" hidden="1" customHeight="1">
      <c r="B1665" s="117">
        <v>128</v>
      </c>
      <c r="C1665" s="118" t="s">
        <v>198</v>
      </c>
      <c r="D1665" s="118" t="s">
        <v>70</v>
      </c>
      <c r="E1665" s="83">
        <v>2026</v>
      </c>
      <c r="F1665" s="116" t="str">
        <f t="shared" si="51"/>
        <v>1288. Cuidado Continuo por una vida con bienestar para la ruralidad de BogotáEducativo 2026</v>
      </c>
      <c r="G1665" s="118" t="s">
        <v>201</v>
      </c>
      <c r="H1665" s="118" t="s">
        <v>67</v>
      </c>
      <c r="I1665" s="118" t="s">
        <v>68</v>
      </c>
      <c r="J1665" s="116" t="s">
        <v>37</v>
      </c>
      <c r="K1665" s="119" t="s">
        <v>69</v>
      </c>
      <c r="L1665" s="119" t="s">
        <v>58</v>
      </c>
      <c r="M1665" s="120" t="s">
        <v>7</v>
      </c>
      <c r="N1665" s="96" t="s">
        <v>2</v>
      </c>
      <c r="O1665" s="116" t="str">
        <f t="shared" si="50"/>
        <v>1288. Cuidado Continuo por una vida con bienestar para la ruralidad de BogotáEducativo 20261_TUNJUELITO3_MARZO_2026</v>
      </c>
      <c r="P1665" s="121">
        <v>140539</v>
      </c>
      <c r="Q1665" s="121"/>
      <c r="R1665" s="121"/>
      <c r="S1665" s="122"/>
      <c r="T1665" s="123">
        <v>0</v>
      </c>
    </row>
    <row r="1666" spans="2:20" ht="30.2" hidden="1" customHeight="1">
      <c r="B1666" s="117">
        <v>129</v>
      </c>
      <c r="C1666" s="118" t="s">
        <v>198</v>
      </c>
      <c r="D1666" s="118" t="s">
        <v>65</v>
      </c>
      <c r="E1666" s="83">
        <v>2026</v>
      </c>
      <c r="F1666" s="116" t="str">
        <f t="shared" si="51"/>
        <v>1298. Cuidado Continuo por una vida con bienestar para la ruralidad de BogotáComunitario2026</v>
      </c>
      <c r="G1666" s="118" t="s">
        <v>202</v>
      </c>
      <c r="H1666" s="118" t="s">
        <v>67</v>
      </c>
      <c r="I1666" s="118" t="s">
        <v>68</v>
      </c>
      <c r="J1666" s="116" t="s">
        <v>37</v>
      </c>
      <c r="K1666" s="119" t="s">
        <v>69</v>
      </c>
      <c r="L1666" s="119" t="s">
        <v>42</v>
      </c>
      <c r="M1666" s="120" t="s">
        <v>7</v>
      </c>
      <c r="N1666" s="96" t="s">
        <v>2</v>
      </c>
      <c r="O1666" s="116" t="str">
        <f t="shared" si="50"/>
        <v>1298. Cuidado Continuo por una vida con bienestar para la ruralidad de BogotáComunitario20261_TUNJUELITO3_MARZO_2026</v>
      </c>
      <c r="P1666" s="121">
        <v>175674</v>
      </c>
      <c r="Q1666" s="121"/>
      <c r="R1666" s="121"/>
      <c r="S1666" s="122"/>
      <c r="T1666" s="123">
        <v>0</v>
      </c>
    </row>
    <row r="1667" spans="2:20" ht="30.2" hidden="1" customHeight="1">
      <c r="B1667" s="117">
        <v>130</v>
      </c>
      <c r="C1667" s="118" t="s">
        <v>198</v>
      </c>
      <c r="D1667" s="118" t="s">
        <v>65</v>
      </c>
      <c r="E1667" s="83">
        <v>2026</v>
      </c>
      <c r="F1667" s="116" t="str">
        <f t="shared" si="51"/>
        <v>1308. Cuidado Continuo por una vida con bienestar para la ruralidad de BogotáComunitario2026</v>
      </c>
      <c r="G1667" s="118" t="s">
        <v>203</v>
      </c>
      <c r="H1667" s="118" t="s">
        <v>67</v>
      </c>
      <c r="I1667" s="118" t="s">
        <v>68</v>
      </c>
      <c r="J1667" s="116" t="s">
        <v>37</v>
      </c>
      <c r="K1667" s="119" t="s">
        <v>69</v>
      </c>
      <c r="L1667" s="119" t="s">
        <v>58</v>
      </c>
      <c r="M1667" s="120" t="s">
        <v>7</v>
      </c>
      <c r="N1667" s="96" t="s">
        <v>2</v>
      </c>
      <c r="O1667" s="116" t="str">
        <f t="shared" si="50"/>
        <v>1308. Cuidado Continuo por una vida con bienestar para la ruralidad de BogotáComunitario20261_TUNJUELITO3_MARZO_2026</v>
      </c>
      <c r="P1667" s="121">
        <v>140539</v>
      </c>
      <c r="Q1667" s="121"/>
      <c r="R1667" s="121"/>
      <c r="S1667" s="122"/>
      <c r="T1667" s="123">
        <v>0</v>
      </c>
    </row>
    <row r="1668" spans="2:20" ht="30.2" hidden="1" customHeight="1">
      <c r="B1668" s="117">
        <v>131</v>
      </c>
      <c r="C1668" s="118" t="s">
        <v>198</v>
      </c>
      <c r="D1668" s="118" t="s">
        <v>76</v>
      </c>
      <c r="E1668" s="83">
        <v>2026</v>
      </c>
      <c r="F1668" s="116" t="str">
        <f t="shared" si="51"/>
        <v>1318. Cuidado Continuo por una vida con bienestar para la ruralidad de BogotáLaboral2026</v>
      </c>
      <c r="G1668" s="118" t="s">
        <v>204</v>
      </c>
      <c r="H1668" s="118" t="s">
        <v>88</v>
      </c>
      <c r="I1668" s="118" t="s">
        <v>68</v>
      </c>
      <c r="J1668" s="116" t="s">
        <v>37</v>
      </c>
      <c r="K1668" s="119" t="s">
        <v>132</v>
      </c>
      <c r="L1668" s="119" t="s">
        <v>42</v>
      </c>
      <c r="M1668" s="120" t="s">
        <v>7</v>
      </c>
      <c r="N1668" s="96" t="s">
        <v>2</v>
      </c>
      <c r="O1668" s="116" t="str">
        <f t="shared" si="50"/>
        <v>1318. Cuidado Continuo por una vida con bienestar para la ruralidad de BogotáLaboral20261_TUNJUELITO3_MARZO_2026</v>
      </c>
      <c r="P1668" s="121">
        <v>940787</v>
      </c>
      <c r="Q1668" s="121"/>
      <c r="R1668" s="121"/>
      <c r="S1668" s="122"/>
      <c r="T1668" s="123">
        <v>0</v>
      </c>
    </row>
    <row r="1669" spans="2:20" ht="30.2" hidden="1" customHeight="1">
      <c r="B1669" s="117">
        <v>132</v>
      </c>
      <c r="C1669" s="118" t="s">
        <v>198</v>
      </c>
      <c r="D1669" s="118" t="s">
        <v>76</v>
      </c>
      <c r="E1669" s="83">
        <v>2026</v>
      </c>
      <c r="F1669" s="116" t="str">
        <f t="shared" si="51"/>
        <v>1328. Cuidado Continuo por una vida con bienestar para la ruralidad de BogotáLaboral2026</v>
      </c>
      <c r="G1669" s="118" t="s">
        <v>205</v>
      </c>
      <c r="H1669" s="118" t="s">
        <v>88</v>
      </c>
      <c r="I1669" s="118" t="s">
        <v>68</v>
      </c>
      <c r="J1669" s="116" t="s">
        <v>37</v>
      </c>
      <c r="K1669" s="119" t="s">
        <v>206</v>
      </c>
      <c r="L1669" s="119" t="s">
        <v>58</v>
      </c>
      <c r="M1669" s="120" t="s">
        <v>7</v>
      </c>
      <c r="N1669" s="96" t="s">
        <v>2</v>
      </c>
      <c r="O1669" s="116" t="str">
        <f t="shared" si="50"/>
        <v>1328. Cuidado Continuo por una vida con bienestar para la ruralidad de BogotáLaboral20261_TUNJUELITO3_MARZO_2026</v>
      </c>
      <c r="P1669" s="121">
        <v>250875</v>
      </c>
      <c r="Q1669" s="121"/>
      <c r="R1669" s="121"/>
      <c r="S1669" s="122"/>
      <c r="T1669" s="123">
        <v>0</v>
      </c>
    </row>
    <row r="1670" spans="2:20" ht="30.2" hidden="1" customHeight="1">
      <c r="B1670" s="117">
        <v>133</v>
      </c>
      <c r="C1670" s="118" t="s">
        <v>198</v>
      </c>
      <c r="D1670" s="118" t="s">
        <v>76</v>
      </c>
      <c r="E1670" s="83">
        <v>2026</v>
      </c>
      <c r="F1670" s="116" t="str">
        <f t="shared" si="51"/>
        <v>1338. Cuidado Continuo por una vida con bienestar para la ruralidad de BogotáLaboral2026</v>
      </c>
      <c r="G1670" s="118" t="s">
        <v>207</v>
      </c>
      <c r="H1670" s="118" t="s">
        <v>88</v>
      </c>
      <c r="I1670" s="118" t="s">
        <v>68</v>
      </c>
      <c r="J1670" s="116" t="s">
        <v>37</v>
      </c>
      <c r="K1670" s="119" t="s">
        <v>206</v>
      </c>
      <c r="L1670" s="119" t="s">
        <v>58</v>
      </c>
      <c r="M1670" s="120" t="s">
        <v>7</v>
      </c>
      <c r="N1670" s="96" t="s">
        <v>2</v>
      </c>
      <c r="O1670" s="116" t="str">
        <f t="shared" si="50"/>
        <v>1338. Cuidado Continuo por una vida con bienestar para la ruralidad de BogotáLaboral20261_TUNJUELITO3_MARZO_2026</v>
      </c>
      <c r="P1670" s="121">
        <v>183687</v>
      </c>
      <c r="Q1670" s="121"/>
      <c r="R1670" s="121"/>
      <c r="S1670" s="122"/>
      <c r="T1670" s="123">
        <v>0</v>
      </c>
    </row>
    <row r="1671" spans="2:20" ht="30.2" hidden="1" customHeight="1">
      <c r="B1671" s="117">
        <v>134</v>
      </c>
      <c r="C1671" s="118" t="s">
        <v>198</v>
      </c>
      <c r="D1671" s="118" t="s">
        <v>76</v>
      </c>
      <c r="E1671" s="83">
        <v>2026</v>
      </c>
      <c r="F1671" s="116" t="str">
        <f t="shared" si="51"/>
        <v>1348. Cuidado Continuo por una vida con bienestar para la ruralidad de BogotáLaboral2026</v>
      </c>
      <c r="G1671" s="118" t="s">
        <v>208</v>
      </c>
      <c r="H1671" s="118" t="s">
        <v>88</v>
      </c>
      <c r="I1671" s="118" t="s">
        <v>68</v>
      </c>
      <c r="J1671" s="116" t="s">
        <v>37</v>
      </c>
      <c r="K1671" s="119" t="s">
        <v>129</v>
      </c>
      <c r="L1671" s="119" t="s">
        <v>58</v>
      </c>
      <c r="M1671" s="120" t="s">
        <v>7</v>
      </c>
      <c r="N1671" s="96" t="s">
        <v>2</v>
      </c>
      <c r="O1671" s="116" t="str">
        <f t="shared" ref="O1671:O1734" si="52">+F1671&amp;M1671&amp;N1671</f>
        <v>1348. Cuidado Continuo por una vida con bienestar para la ruralidad de BogotáLaboral20261_TUNJUELITO3_MARZO_2026</v>
      </c>
      <c r="P1671" s="121">
        <v>110336</v>
      </c>
      <c r="Q1671" s="121"/>
      <c r="R1671" s="121"/>
      <c r="S1671" s="122"/>
      <c r="T1671" s="123">
        <v>0</v>
      </c>
    </row>
    <row r="1672" spans="2:20" ht="30.2" hidden="1" customHeight="1">
      <c r="B1672" s="117">
        <v>135</v>
      </c>
      <c r="C1672" s="118" t="s">
        <v>198</v>
      </c>
      <c r="D1672" s="118" t="s">
        <v>76</v>
      </c>
      <c r="E1672" s="83">
        <v>2026</v>
      </c>
      <c r="F1672" s="116" t="str">
        <f t="shared" ref="F1672:F1735" si="53">B1672&amp;C1672&amp;D1672&amp;E1672</f>
        <v>1358. Cuidado Continuo por una vida con bienestar para la ruralidad de BogotáLaboral2026</v>
      </c>
      <c r="G1672" s="118" t="s">
        <v>209</v>
      </c>
      <c r="H1672" s="118" t="s">
        <v>88</v>
      </c>
      <c r="I1672" s="118" t="s">
        <v>68</v>
      </c>
      <c r="J1672" s="116" t="s">
        <v>37</v>
      </c>
      <c r="K1672" s="119" t="s">
        <v>129</v>
      </c>
      <c r="L1672" s="119" t="s">
        <v>42</v>
      </c>
      <c r="M1672" s="120" t="s">
        <v>7</v>
      </c>
      <c r="N1672" s="96" t="s">
        <v>2</v>
      </c>
      <c r="O1672" s="116" t="str">
        <f t="shared" si="52"/>
        <v>1358. Cuidado Continuo por una vida con bienestar para la ruralidad de BogotáLaboral20261_TUNJUELITO3_MARZO_2026</v>
      </c>
      <c r="P1672" s="121">
        <v>137922</v>
      </c>
      <c r="Q1672" s="121"/>
      <c r="R1672" s="121"/>
      <c r="S1672" s="122"/>
      <c r="T1672" s="123">
        <v>0</v>
      </c>
    </row>
    <row r="1673" spans="2:20" ht="30.2" hidden="1" customHeight="1">
      <c r="B1673" s="117">
        <v>86</v>
      </c>
      <c r="C1673" s="118" t="s">
        <v>210</v>
      </c>
      <c r="D1673" s="118" t="s">
        <v>211</v>
      </c>
      <c r="E1673" s="83">
        <v>2026</v>
      </c>
      <c r="F1673" s="116" t="str">
        <f t="shared" si="53"/>
        <v>869. Gestión de Programas Estrategias y Planes para el BienestarGestión Integral Estrategias y Programas2026</v>
      </c>
      <c r="G1673" s="118" t="s">
        <v>212</v>
      </c>
      <c r="H1673" s="118" t="s">
        <v>213</v>
      </c>
      <c r="I1673" s="118" t="s">
        <v>68</v>
      </c>
      <c r="J1673" s="116" t="s">
        <v>37</v>
      </c>
      <c r="K1673" s="119" t="s">
        <v>196</v>
      </c>
      <c r="L1673" s="119" t="s">
        <v>39</v>
      </c>
      <c r="M1673" s="120" t="s">
        <v>7</v>
      </c>
      <c r="N1673" s="96" t="s">
        <v>2</v>
      </c>
      <c r="O1673" s="116" t="str">
        <f t="shared" si="52"/>
        <v>869. Gestión de Programas Estrategias y Planes para el BienestarGestión Integral Estrategias y Programas20261_TUNJUELITO3_MARZO_2026</v>
      </c>
      <c r="P1673" s="121">
        <v>73474880</v>
      </c>
      <c r="Q1673" s="121"/>
      <c r="R1673" s="121"/>
      <c r="S1673" s="122"/>
      <c r="T1673" s="123">
        <v>0</v>
      </c>
    </row>
    <row r="1674" spans="2:20" ht="30.2" hidden="1" customHeight="1">
      <c r="B1674" s="117">
        <v>136</v>
      </c>
      <c r="C1674" s="118" t="s">
        <v>210</v>
      </c>
      <c r="D1674" s="118" t="s">
        <v>211</v>
      </c>
      <c r="E1674" s="83">
        <v>2026</v>
      </c>
      <c r="F1674" s="116" t="str">
        <f t="shared" si="53"/>
        <v>1369. Gestión de Programas Estrategias y Planes para el BienestarGestión Integral Estrategias y Programas2026</v>
      </c>
      <c r="G1674" s="118" t="s">
        <v>214</v>
      </c>
      <c r="H1674" s="118" t="s">
        <v>215</v>
      </c>
      <c r="I1674" s="118" t="s">
        <v>47</v>
      </c>
      <c r="J1674" s="116" t="s">
        <v>37</v>
      </c>
      <c r="K1674" s="119" t="s">
        <v>38</v>
      </c>
      <c r="L1674" s="119" t="s">
        <v>39</v>
      </c>
      <c r="M1674" s="120" t="s">
        <v>7</v>
      </c>
      <c r="N1674" s="96" t="s">
        <v>2</v>
      </c>
      <c r="O1674" s="116" t="str">
        <f t="shared" si="52"/>
        <v>1369. Gestión de Programas Estrategias y Planes para el BienestarGestión Integral Estrategias y Programas20261_TUNJUELITO3_MARZO_2026</v>
      </c>
      <c r="P1674" s="121">
        <v>5621568</v>
      </c>
      <c r="Q1674" s="121"/>
      <c r="R1674" s="121"/>
      <c r="S1674" s="122"/>
      <c r="T1674" s="123">
        <v>0</v>
      </c>
    </row>
    <row r="1675" spans="2:20" ht="30.2" hidden="1" customHeight="1">
      <c r="B1675" s="117">
        <v>137</v>
      </c>
      <c r="C1675" s="118" t="s">
        <v>210</v>
      </c>
      <c r="D1675" s="118" t="s">
        <v>211</v>
      </c>
      <c r="E1675" s="83">
        <v>2026</v>
      </c>
      <c r="F1675" s="116" t="str">
        <f t="shared" si="53"/>
        <v>1379. Gestión de Programas Estrategias y Planes para el BienestarGestión Integral Estrategias y Programas2026</v>
      </c>
      <c r="G1675" s="118" t="s">
        <v>216</v>
      </c>
      <c r="H1675" s="118" t="s">
        <v>215</v>
      </c>
      <c r="I1675" s="118" t="s">
        <v>47</v>
      </c>
      <c r="J1675" s="116" t="s">
        <v>37</v>
      </c>
      <c r="K1675" s="119" t="s">
        <v>38</v>
      </c>
      <c r="L1675" s="119" t="s">
        <v>39</v>
      </c>
      <c r="M1675" s="120" t="s">
        <v>7</v>
      </c>
      <c r="N1675" s="96" t="s">
        <v>2</v>
      </c>
      <c r="O1675" s="116" t="str">
        <f t="shared" si="52"/>
        <v>1379. Gestión de Programas Estrategias y Planes para el BienestarGestión Integral Estrategias y Programas20261_TUNJUELITO3_MARZO_2026</v>
      </c>
      <c r="P1675" s="121">
        <v>3994272</v>
      </c>
      <c r="Q1675" s="121"/>
      <c r="R1675" s="121"/>
      <c r="S1675" s="122"/>
      <c r="T1675" s="123">
        <v>0</v>
      </c>
    </row>
    <row r="1676" spans="2:20" ht="30.2" hidden="1" customHeight="1">
      <c r="B1676" s="117">
        <v>138</v>
      </c>
      <c r="C1676" s="118" t="s">
        <v>210</v>
      </c>
      <c r="D1676" s="118" t="s">
        <v>211</v>
      </c>
      <c r="E1676" s="83">
        <v>2026</v>
      </c>
      <c r="F1676" s="116" t="str">
        <f t="shared" si="53"/>
        <v>1389. Gestión de Programas Estrategias y Planes para el BienestarGestión Integral Estrategias y Programas2026</v>
      </c>
      <c r="G1676" s="118" t="s">
        <v>217</v>
      </c>
      <c r="H1676" s="118" t="s">
        <v>215</v>
      </c>
      <c r="I1676" s="118" t="s">
        <v>47</v>
      </c>
      <c r="J1676" s="116" t="s">
        <v>37</v>
      </c>
      <c r="K1676" s="119" t="s">
        <v>38</v>
      </c>
      <c r="L1676" s="119" t="s">
        <v>39</v>
      </c>
      <c r="M1676" s="120" t="s">
        <v>7</v>
      </c>
      <c r="N1676" s="96" t="s">
        <v>2</v>
      </c>
      <c r="O1676" s="116" t="str">
        <f t="shared" si="52"/>
        <v>1389. Gestión de Programas Estrategias y Planes para el BienestarGestión Integral Estrategias y Programas20261_TUNJUELITO3_MARZO_2026</v>
      </c>
      <c r="P1676" s="121">
        <v>12969056</v>
      </c>
      <c r="Q1676" s="121"/>
      <c r="R1676" s="121"/>
      <c r="S1676" s="122"/>
      <c r="T1676" s="123">
        <v>0</v>
      </c>
    </row>
    <row r="1677" spans="2:20" ht="30.2" hidden="1" customHeight="1">
      <c r="B1677" s="117">
        <v>139</v>
      </c>
      <c r="C1677" s="118" t="s">
        <v>210</v>
      </c>
      <c r="D1677" s="118" t="s">
        <v>211</v>
      </c>
      <c r="E1677" s="83">
        <v>2026</v>
      </c>
      <c r="F1677" s="116" t="str">
        <f t="shared" si="53"/>
        <v>1399. Gestión de Programas Estrategias y Planes para el BienestarGestión Integral Estrategias y Programas2026</v>
      </c>
      <c r="G1677" s="118" t="s">
        <v>218</v>
      </c>
      <c r="H1677" s="118" t="s">
        <v>215</v>
      </c>
      <c r="I1677" s="118" t="s">
        <v>47</v>
      </c>
      <c r="J1677" s="116" t="s">
        <v>37</v>
      </c>
      <c r="K1677" s="119" t="s">
        <v>38</v>
      </c>
      <c r="L1677" s="119" t="s">
        <v>39</v>
      </c>
      <c r="M1677" s="120" t="s">
        <v>7</v>
      </c>
      <c r="N1677" s="96" t="s">
        <v>2</v>
      </c>
      <c r="O1677" s="116" t="str">
        <f t="shared" si="52"/>
        <v>1399. Gestión de Programas Estrategias y Planes para el BienestarGestión Integral Estrategias y Programas20261_TUNJUELITO3_MARZO_2026</v>
      </c>
      <c r="P1677" s="121">
        <v>3994272</v>
      </c>
      <c r="Q1677" s="121"/>
      <c r="R1677" s="121"/>
      <c r="S1677" s="122"/>
      <c r="T1677" s="123">
        <v>0</v>
      </c>
    </row>
    <row r="1678" spans="2:20" ht="30.2" hidden="1" customHeight="1">
      <c r="B1678" s="117">
        <v>140</v>
      </c>
      <c r="C1678" s="118" t="s">
        <v>210</v>
      </c>
      <c r="D1678" s="118" t="s">
        <v>211</v>
      </c>
      <c r="E1678" s="83">
        <v>2026</v>
      </c>
      <c r="F1678" s="116" t="str">
        <f t="shared" si="53"/>
        <v>1409. Gestión de Programas Estrategias y Planes para el BienestarGestión Integral Estrategias y Programas2026</v>
      </c>
      <c r="G1678" s="118" t="s">
        <v>219</v>
      </c>
      <c r="H1678" s="118" t="s">
        <v>215</v>
      </c>
      <c r="I1678" s="118" t="s">
        <v>47</v>
      </c>
      <c r="J1678" s="116" t="s">
        <v>37</v>
      </c>
      <c r="K1678" s="119" t="s">
        <v>38</v>
      </c>
      <c r="L1678" s="119" t="s">
        <v>39</v>
      </c>
      <c r="M1678" s="120" t="s">
        <v>7</v>
      </c>
      <c r="N1678" s="96" t="s">
        <v>2</v>
      </c>
      <c r="O1678" s="116" t="str">
        <f t="shared" si="52"/>
        <v>1409. Gestión de Programas Estrategias y Planes para el BienestarGestión Integral Estrategias y Programas20261_TUNJUELITO3_MARZO_2026</v>
      </c>
      <c r="P1678" s="121">
        <v>5621568</v>
      </c>
      <c r="Q1678" s="121"/>
      <c r="R1678" s="121"/>
      <c r="S1678" s="122"/>
      <c r="T1678" s="123">
        <v>0</v>
      </c>
    </row>
    <row r="1679" spans="2:20" ht="30.2" hidden="1" customHeight="1">
      <c r="B1679" s="117">
        <v>141</v>
      </c>
      <c r="C1679" s="118" t="s">
        <v>210</v>
      </c>
      <c r="D1679" s="118" t="s">
        <v>211</v>
      </c>
      <c r="E1679" s="83">
        <v>2026</v>
      </c>
      <c r="F1679" s="116" t="str">
        <f t="shared" si="53"/>
        <v>1419. Gestión de Programas Estrategias y Planes para el BienestarGestión Integral Estrategias y Programas2026</v>
      </c>
      <c r="G1679" s="118" t="s">
        <v>220</v>
      </c>
      <c r="H1679" s="118" t="s">
        <v>215</v>
      </c>
      <c r="I1679" s="118" t="s">
        <v>47</v>
      </c>
      <c r="J1679" s="116" t="s">
        <v>37</v>
      </c>
      <c r="K1679" s="119" t="s">
        <v>38</v>
      </c>
      <c r="L1679" s="119" t="s">
        <v>39</v>
      </c>
      <c r="M1679" s="120" t="s">
        <v>7</v>
      </c>
      <c r="N1679" s="96" t="s">
        <v>2</v>
      </c>
      <c r="O1679" s="116" t="str">
        <f t="shared" si="52"/>
        <v>1419. Gestión de Programas Estrategias y Planes para el BienestarGestión Integral Estrategias y Programas20261_TUNJUELITO3_MARZO_2026</v>
      </c>
      <c r="P1679" s="121">
        <v>3994272</v>
      </c>
      <c r="Q1679" s="121"/>
      <c r="R1679" s="121"/>
      <c r="S1679" s="122"/>
      <c r="T1679" s="123">
        <v>0</v>
      </c>
    </row>
    <row r="1680" spans="2:20" ht="30.2" hidden="1" customHeight="1">
      <c r="B1680" s="117">
        <v>142</v>
      </c>
      <c r="C1680" s="118" t="s">
        <v>210</v>
      </c>
      <c r="D1680" s="118" t="s">
        <v>211</v>
      </c>
      <c r="E1680" s="83">
        <v>2026</v>
      </c>
      <c r="F1680" s="116" t="str">
        <f t="shared" si="53"/>
        <v>1429. Gestión de Programas Estrategias y Planes para el BienestarGestión Integral Estrategias y Programas2026</v>
      </c>
      <c r="G1680" s="118" t="s">
        <v>221</v>
      </c>
      <c r="H1680" s="118" t="s">
        <v>215</v>
      </c>
      <c r="I1680" s="118" t="s">
        <v>47</v>
      </c>
      <c r="J1680" s="116" t="s">
        <v>37</v>
      </c>
      <c r="K1680" s="119" t="s">
        <v>38</v>
      </c>
      <c r="L1680" s="119" t="s">
        <v>58</v>
      </c>
      <c r="M1680" s="120" t="s">
        <v>7</v>
      </c>
      <c r="N1680" s="96" t="s">
        <v>2</v>
      </c>
      <c r="O1680" s="116" t="str">
        <f t="shared" si="52"/>
        <v>1429. Gestión de Programas Estrategias y Planes para el BienestarGestión Integral Estrategias y Programas20261_TUNJUELITO3_MARZO_2026</v>
      </c>
      <c r="P1680" s="121">
        <v>3994272</v>
      </c>
      <c r="Q1680" s="121"/>
      <c r="R1680" s="121"/>
      <c r="S1680" s="122"/>
      <c r="T1680" s="123">
        <v>0</v>
      </c>
    </row>
    <row r="1681" spans="2:20" ht="30.2" hidden="1" customHeight="1">
      <c r="B1681" s="117">
        <v>143</v>
      </c>
      <c r="C1681" s="118" t="s">
        <v>210</v>
      </c>
      <c r="D1681" s="118" t="s">
        <v>211</v>
      </c>
      <c r="E1681" s="83">
        <v>2026</v>
      </c>
      <c r="F1681" s="116" t="str">
        <f t="shared" si="53"/>
        <v>1439. Gestión de Programas Estrategias y Planes para el BienestarGestión Integral Estrategias y Programas2026</v>
      </c>
      <c r="G1681" s="118" t="s">
        <v>222</v>
      </c>
      <c r="H1681" s="118" t="s">
        <v>223</v>
      </c>
      <c r="I1681" s="118" t="s">
        <v>47</v>
      </c>
      <c r="J1681" s="116" t="s">
        <v>37</v>
      </c>
      <c r="K1681" s="119" t="s">
        <v>38</v>
      </c>
      <c r="L1681" s="119" t="s">
        <v>39</v>
      </c>
      <c r="M1681" s="120" t="s">
        <v>7</v>
      </c>
      <c r="N1681" s="96" t="s">
        <v>2</v>
      </c>
      <c r="O1681" s="116" t="str">
        <f t="shared" si="52"/>
        <v>1439. Gestión de Programas Estrategias y Planes para el BienestarGestión Integral Estrategias y Programas20261_TUNJUELITO3_MARZO_2026</v>
      </c>
      <c r="P1681" s="121">
        <v>7508288</v>
      </c>
      <c r="Q1681" s="121"/>
      <c r="R1681" s="121"/>
      <c r="S1681" s="122"/>
      <c r="T1681" s="123">
        <v>0</v>
      </c>
    </row>
    <row r="1682" spans="2:20" ht="30.2" hidden="1" customHeight="1">
      <c r="B1682" s="117">
        <v>144</v>
      </c>
      <c r="C1682" s="118" t="s">
        <v>210</v>
      </c>
      <c r="D1682" s="118" t="s">
        <v>211</v>
      </c>
      <c r="E1682" s="83">
        <v>2026</v>
      </c>
      <c r="F1682" s="116" t="str">
        <f t="shared" si="53"/>
        <v>1449. Gestión de Programas Estrategias y Planes para el BienestarGestión Integral Estrategias y Programas2026</v>
      </c>
      <c r="G1682" s="118" t="s">
        <v>224</v>
      </c>
      <c r="H1682" s="118" t="s">
        <v>223</v>
      </c>
      <c r="I1682" s="118" t="s">
        <v>47</v>
      </c>
      <c r="J1682" s="116" t="s">
        <v>37</v>
      </c>
      <c r="K1682" s="119" t="s">
        <v>38</v>
      </c>
      <c r="L1682" s="119" t="s">
        <v>39</v>
      </c>
      <c r="M1682" s="120" t="s">
        <v>7</v>
      </c>
      <c r="N1682" s="96" t="s">
        <v>2</v>
      </c>
      <c r="O1682" s="116" t="str">
        <f t="shared" si="52"/>
        <v>1449. Gestión de Programas Estrategias y Planes para el BienestarGestión Integral Estrategias y Programas20261_TUNJUELITO3_MARZO_2026</v>
      </c>
      <c r="P1682" s="121">
        <v>7508288</v>
      </c>
      <c r="Q1682" s="121"/>
      <c r="R1682" s="121"/>
      <c r="S1682" s="122"/>
      <c r="T1682" s="123">
        <v>0</v>
      </c>
    </row>
    <row r="1683" spans="2:20" ht="30.2" hidden="1" customHeight="1">
      <c r="B1683" s="117">
        <v>145</v>
      </c>
      <c r="C1683" s="118" t="s">
        <v>210</v>
      </c>
      <c r="D1683" s="118" t="s">
        <v>211</v>
      </c>
      <c r="E1683" s="83">
        <v>2026</v>
      </c>
      <c r="F1683" s="116" t="str">
        <f t="shared" si="53"/>
        <v>1459. Gestión de Programas Estrategias y Planes para el BienestarGestión Integral Estrategias y Programas2026</v>
      </c>
      <c r="G1683" s="118" t="s">
        <v>225</v>
      </c>
      <c r="H1683" s="118" t="s">
        <v>223</v>
      </c>
      <c r="I1683" s="118" t="s">
        <v>47</v>
      </c>
      <c r="J1683" s="116" t="s">
        <v>37</v>
      </c>
      <c r="K1683" s="119" t="s">
        <v>38</v>
      </c>
      <c r="L1683" s="119" t="s">
        <v>39</v>
      </c>
      <c r="M1683" s="120" t="s">
        <v>7</v>
      </c>
      <c r="N1683" s="96" t="s">
        <v>2</v>
      </c>
      <c r="O1683" s="116" t="str">
        <f t="shared" si="52"/>
        <v>1459. Gestión de Programas Estrategias y Planes para el BienestarGestión Integral Estrategias y Programas20261_TUNJUELITO3_MARZO_2026</v>
      </c>
      <c r="P1683" s="121">
        <v>5299968</v>
      </c>
      <c r="Q1683" s="121"/>
      <c r="R1683" s="121"/>
      <c r="S1683" s="122"/>
      <c r="T1683" s="123">
        <v>0</v>
      </c>
    </row>
    <row r="1684" spans="2:20" ht="30.2" hidden="1" customHeight="1">
      <c r="B1684" s="117">
        <v>146</v>
      </c>
      <c r="C1684" s="118" t="s">
        <v>210</v>
      </c>
      <c r="D1684" s="118" t="s">
        <v>211</v>
      </c>
      <c r="E1684" s="83">
        <v>2026</v>
      </c>
      <c r="F1684" s="116" t="str">
        <f t="shared" si="53"/>
        <v>1469. Gestión de Programas Estrategias y Planes para el BienestarGestión Integral Estrategias y Programas2026</v>
      </c>
      <c r="G1684" s="118" t="s">
        <v>226</v>
      </c>
      <c r="H1684" s="118" t="s">
        <v>223</v>
      </c>
      <c r="I1684" s="118" t="s">
        <v>47</v>
      </c>
      <c r="J1684" s="116" t="s">
        <v>37</v>
      </c>
      <c r="K1684" s="119" t="s">
        <v>69</v>
      </c>
      <c r="L1684" s="119" t="s">
        <v>58</v>
      </c>
      <c r="M1684" s="120" t="s">
        <v>7</v>
      </c>
      <c r="N1684" s="96" t="s">
        <v>2</v>
      </c>
      <c r="O1684" s="116" t="str">
        <f t="shared" si="52"/>
        <v>1469. Gestión de Programas Estrategias y Planes para el BienestarGestión Integral Estrategias y Programas20261_TUNJUELITO3_MARZO_2026</v>
      </c>
      <c r="P1684" s="121">
        <v>122208</v>
      </c>
      <c r="Q1684" s="121"/>
      <c r="R1684" s="121"/>
      <c r="S1684" s="122"/>
      <c r="T1684" s="123">
        <v>0</v>
      </c>
    </row>
    <row r="1685" spans="2:20" ht="30.2" hidden="1" customHeight="1">
      <c r="B1685" s="117">
        <v>147</v>
      </c>
      <c r="C1685" s="118" t="s">
        <v>210</v>
      </c>
      <c r="D1685" s="118" t="s">
        <v>211</v>
      </c>
      <c r="E1685" s="83">
        <v>2026</v>
      </c>
      <c r="F1685" s="116" t="str">
        <f t="shared" si="53"/>
        <v>1479. Gestión de Programas Estrategias y Planes para el BienestarGestión Integral Estrategias y Programas2026</v>
      </c>
      <c r="G1685" s="118" t="s">
        <v>227</v>
      </c>
      <c r="H1685" s="118" t="s">
        <v>223</v>
      </c>
      <c r="I1685" s="118" t="s">
        <v>47</v>
      </c>
      <c r="J1685" s="116" t="s">
        <v>37</v>
      </c>
      <c r="K1685" s="119" t="s">
        <v>193</v>
      </c>
      <c r="L1685" s="119" t="s">
        <v>58</v>
      </c>
      <c r="M1685" s="120" t="s">
        <v>7</v>
      </c>
      <c r="N1685" s="96" t="s">
        <v>2</v>
      </c>
      <c r="O1685" s="116" t="str">
        <f t="shared" si="52"/>
        <v>1479. Gestión de Programas Estrategias y Planes para el BienestarGestión Integral Estrategias y Programas20261_TUNJUELITO3_MARZO_2026</v>
      </c>
      <c r="P1685" s="121">
        <v>30552</v>
      </c>
      <c r="Q1685" s="121"/>
      <c r="R1685" s="121"/>
      <c r="S1685" s="122"/>
      <c r="T1685" s="123">
        <v>0</v>
      </c>
    </row>
    <row r="1686" spans="2:20" ht="30.2" hidden="1" customHeight="1">
      <c r="B1686" s="117">
        <v>148</v>
      </c>
      <c r="C1686" s="118" t="s">
        <v>210</v>
      </c>
      <c r="D1686" s="118" t="s">
        <v>211</v>
      </c>
      <c r="E1686" s="83">
        <v>2026</v>
      </c>
      <c r="F1686" s="116" t="str">
        <f t="shared" si="53"/>
        <v>1489. Gestión de Programas Estrategias y Planes para el BienestarGestión Integral Estrategias y Programas2026</v>
      </c>
      <c r="G1686" s="118" t="s">
        <v>228</v>
      </c>
      <c r="H1686" s="118" t="s">
        <v>223</v>
      </c>
      <c r="I1686" s="118" t="s">
        <v>47</v>
      </c>
      <c r="J1686" s="116" t="s">
        <v>37</v>
      </c>
      <c r="K1686" s="119" t="s">
        <v>69</v>
      </c>
      <c r="L1686" s="119" t="s">
        <v>58</v>
      </c>
      <c r="M1686" s="120" t="s">
        <v>7</v>
      </c>
      <c r="N1686" s="96" t="s">
        <v>2</v>
      </c>
      <c r="O1686" s="116" t="str">
        <f t="shared" si="52"/>
        <v>1489. Gestión de Programas Estrategias y Planes para el BienestarGestión Integral Estrategias y Programas20261_TUNJUELITO3_MARZO_2026</v>
      </c>
      <c r="P1686" s="121">
        <v>122208</v>
      </c>
      <c r="Q1686" s="121"/>
      <c r="R1686" s="121"/>
      <c r="S1686" s="122"/>
      <c r="T1686" s="123">
        <v>0</v>
      </c>
    </row>
    <row r="1687" spans="2:20" ht="30.2" hidden="1" customHeight="1">
      <c r="B1687" s="117">
        <v>149</v>
      </c>
      <c r="C1687" s="118" t="s">
        <v>210</v>
      </c>
      <c r="D1687" s="118" t="s">
        <v>211</v>
      </c>
      <c r="E1687" s="83">
        <v>2026</v>
      </c>
      <c r="F1687" s="116" t="str">
        <f t="shared" si="53"/>
        <v>1499. Gestión de Programas Estrategias y Planes para el BienestarGestión Integral Estrategias y Programas2026</v>
      </c>
      <c r="G1687" s="118" t="s">
        <v>229</v>
      </c>
      <c r="H1687" s="118" t="s">
        <v>223</v>
      </c>
      <c r="I1687" s="118" t="s">
        <v>47</v>
      </c>
      <c r="J1687" s="116" t="s">
        <v>37</v>
      </c>
      <c r="K1687" s="119" t="s">
        <v>38</v>
      </c>
      <c r="L1687" s="119" t="s">
        <v>39</v>
      </c>
      <c r="M1687" s="120" t="s">
        <v>7</v>
      </c>
      <c r="N1687" s="96" t="s">
        <v>2</v>
      </c>
      <c r="O1687" s="116" t="str">
        <f t="shared" si="52"/>
        <v>1499. Gestión de Programas Estrategias y Planes para el BienestarGestión Integral Estrategias y Programas20261_TUNJUELITO3_MARZO_2026</v>
      </c>
      <c r="P1687" s="121">
        <v>3665168</v>
      </c>
      <c r="Q1687" s="121"/>
      <c r="R1687" s="121"/>
      <c r="S1687" s="122"/>
      <c r="T1687" s="123">
        <v>0</v>
      </c>
    </row>
    <row r="1688" spans="2:20" ht="30.2" hidden="1" customHeight="1">
      <c r="B1688" s="117">
        <v>150</v>
      </c>
      <c r="C1688" s="118" t="s">
        <v>210</v>
      </c>
      <c r="D1688" s="118" t="s">
        <v>211</v>
      </c>
      <c r="E1688" s="83">
        <v>2026</v>
      </c>
      <c r="F1688" s="116" t="str">
        <f t="shared" si="53"/>
        <v>1509. Gestión de Programas Estrategias y Planes para el BienestarGestión Integral Estrategias y Programas2026</v>
      </c>
      <c r="G1688" s="118" t="s">
        <v>230</v>
      </c>
      <c r="H1688" s="118" t="s">
        <v>223</v>
      </c>
      <c r="I1688" s="118" t="s">
        <v>47</v>
      </c>
      <c r="J1688" s="116" t="s">
        <v>37</v>
      </c>
      <c r="K1688" s="119" t="s">
        <v>38</v>
      </c>
      <c r="L1688" s="119" t="s">
        <v>39</v>
      </c>
      <c r="M1688" s="120" t="s">
        <v>7</v>
      </c>
      <c r="N1688" s="96" t="s">
        <v>2</v>
      </c>
      <c r="O1688" s="116" t="str">
        <f t="shared" si="52"/>
        <v>1509. Gestión de Programas Estrategias y Planes para el BienestarGestión Integral Estrategias y Programas20261_TUNJUELITO3_MARZO_2026</v>
      </c>
      <c r="P1688" s="121">
        <v>1057260</v>
      </c>
      <c r="Q1688" s="121"/>
      <c r="R1688" s="121"/>
      <c r="S1688" s="122"/>
      <c r="T1688" s="123">
        <v>0</v>
      </c>
    </row>
    <row r="1689" spans="2:20" ht="30.2" hidden="1" customHeight="1">
      <c r="B1689" s="117">
        <v>151</v>
      </c>
      <c r="C1689" s="118" t="s">
        <v>210</v>
      </c>
      <c r="D1689" s="118" t="s">
        <v>211</v>
      </c>
      <c r="E1689" s="83">
        <v>2026</v>
      </c>
      <c r="F1689" s="116" t="str">
        <f t="shared" si="53"/>
        <v>1519. Gestión de Programas Estrategias y Planes para el BienestarGestión Integral Estrategias y Programas2026</v>
      </c>
      <c r="G1689" s="118" t="s">
        <v>231</v>
      </c>
      <c r="H1689" s="118" t="s">
        <v>223</v>
      </c>
      <c r="I1689" s="118" t="s">
        <v>47</v>
      </c>
      <c r="J1689" s="116" t="s">
        <v>37</v>
      </c>
      <c r="K1689" s="119" t="s">
        <v>38</v>
      </c>
      <c r="L1689" s="119" t="s">
        <v>39</v>
      </c>
      <c r="M1689" s="120" t="s">
        <v>7</v>
      </c>
      <c r="N1689" s="96" t="s">
        <v>2</v>
      </c>
      <c r="O1689" s="116" t="str">
        <f t="shared" si="52"/>
        <v>1519. Gestión de Programas Estrategias y Planes para el BienestarGestión Integral Estrategias y Programas20261_TUNJUELITO3_MARZO_2026</v>
      </c>
      <c r="P1689" s="121">
        <v>1409680</v>
      </c>
      <c r="Q1689" s="121"/>
      <c r="R1689" s="121"/>
      <c r="S1689" s="122"/>
      <c r="T1689" s="123">
        <v>0</v>
      </c>
    </row>
    <row r="1690" spans="2:20" ht="30.2" hidden="1" customHeight="1">
      <c r="B1690" s="117">
        <v>152</v>
      </c>
      <c r="C1690" s="118" t="s">
        <v>210</v>
      </c>
      <c r="D1690" s="118" t="s">
        <v>211</v>
      </c>
      <c r="E1690" s="83">
        <v>2026</v>
      </c>
      <c r="F1690" s="116" t="str">
        <f t="shared" si="53"/>
        <v>1529. Gestión de Programas Estrategias y Planes para el BienestarGestión Integral Estrategias y Programas2026</v>
      </c>
      <c r="G1690" s="118" t="s">
        <v>232</v>
      </c>
      <c r="H1690" s="118" t="s">
        <v>223</v>
      </c>
      <c r="I1690" s="118" t="s">
        <v>47</v>
      </c>
      <c r="J1690" s="116" t="s">
        <v>37</v>
      </c>
      <c r="K1690" s="119" t="s">
        <v>38</v>
      </c>
      <c r="L1690" s="119" t="s">
        <v>39</v>
      </c>
      <c r="M1690" s="120" t="s">
        <v>7</v>
      </c>
      <c r="N1690" s="96" t="s">
        <v>2</v>
      </c>
      <c r="O1690" s="116" t="str">
        <f t="shared" si="52"/>
        <v>1529. Gestión de Programas Estrategias y Planes para el BienestarGestión Integral Estrategias y Programas20261_TUNJUELITO3_MARZO_2026</v>
      </c>
      <c r="P1690" s="121">
        <v>352420</v>
      </c>
      <c r="Q1690" s="121"/>
      <c r="R1690" s="121"/>
      <c r="S1690" s="122"/>
      <c r="T1690" s="123">
        <v>0</v>
      </c>
    </row>
    <row r="1691" spans="2:20" ht="30.2" hidden="1" customHeight="1">
      <c r="B1691" s="117">
        <v>153</v>
      </c>
      <c r="C1691" s="118" t="s">
        <v>210</v>
      </c>
      <c r="D1691" s="118" t="s">
        <v>211</v>
      </c>
      <c r="E1691" s="83">
        <v>2026</v>
      </c>
      <c r="F1691" s="116" t="str">
        <f t="shared" si="53"/>
        <v>1539. Gestión de Programas Estrategias y Planes para el BienestarGestión Integral Estrategias y Programas2026</v>
      </c>
      <c r="G1691" s="118" t="s">
        <v>233</v>
      </c>
      <c r="H1691" s="118" t="s">
        <v>213</v>
      </c>
      <c r="I1691" s="118" t="s">
        <v>47</v>
      </c>
      <c r="J1691" s="116" t="s">
        <v>37</v>
      </c>
      <c r="K1691" s="119" t="s">
        <v>38</v>
      </c>
      <c r="L1691" s="119" t="s">
        <v>39</v>
      </c>
      <c r="M1691" s="120" t="s">
        <v>7</v>
      </c>
      <c r="N1691" s="96" t="s">
        <v>2</v>
      </c>
      <c r="O1691" s="116" t="str">
        <f t="shared" si="52"/>
        <v>1539. Gestión de Programas Estrategias y Planes para el BienestarGestión Integral Estrategias y Programas20261_TUNJUELITO3_MARZO_2026</v>
      </c>
      <c r="P1691" s="121">
        <v>7347488</v>
      </c>
      <c r="Q1691" s="121"/>
      <c r="R1691" s="121"/>
      <c r="S1691" s="122"/>
      <c r="T1691" s="123">
        <v>0</v>
      </c>
    </row>
    <row r="1692" spans="2:20" ht="30.2" hidden="1" customHeight="1">
      <c r="B1692" s="117">
        <v>154</v>
      </c>
      <c r="C1692" s="118" t="s">
        <v>210</v>
      </c>
      <c r="D1692" s="118" t="s">
        <v>211</v>
      </c>
      <c r="E1692" s="83">
        <v>2026</v>
      </c>
      <c r="F1692" s="116" t="str">
        <f t="shared" si="53"/>
        <v>1549. Gestión de Programas Estrategias y Planes para el BienestarGestión Integral Estrategias y Programas2026</v>
      </c>
      <c r="G1692" s="118" t="s">
        <v>234</v>
      </c>
      <c r="H1692" s="118" t="s">
        <v>213</v>
      </c>
      <c r="I1692" s="118" t="s">
        <v>47</v>
      </c>
      <c r="J1692" s="116" t="s">
        <v>37</v>
      </c>
      <c r="K1692" s="119" t="s">
        <v>38</v>
      </c>
      <c r="L1692" s="119" t="s">
        <v>39</v>
      </c>
      <c r="M1692" s="120" t="s">
        <v>7</v>
      </c>
      <c r="N1692" s="96" t="s">
        <v>2</v>
      </c>
      <c r="O1692" s="116" t="str">
        <f t="shared" si="52"/>
        <v>1549. Gestión de Programas Estrategias y Planes para el BienestarGestión Integral Estrategias y Programas20261_TUNJUELITO3_MARZO_2026</v>
      </c>
      <c r="P1692" s="121">
        <v>7347488</v>
      </c>
      <c r="Q1692" s="121"/>
      <c r="R1692" s="121"/>
      <c r="S1692" s="122"/>
      <c r="T1692" s="123">
        <v>0</v>
      </c>
    </row>
    <row r="1693" spans="2:20" ht="30.2" hidden="1" customHeight="1">
      <c r="B1693" s="117">
        <v>155</v>
      </c>
      <c r="C1693" s="118" t="s">
        <v>210</v>
      </c>
      <c r="D1693" s="118" t="s">
        <v>211</v>
      </c>
      <c r="E1693" s="83">
        <v>2026</v>
      </c>
      <c r="F1693" s="116" t="str">
        <f t="shared" si="53"/>
        <v>1559. Gestión de Programas Estrategias y Planes para el BienestarGestión Integral Estrategias y Programas2026</v>
      </c>
      <c r="G1693" s="118" t="s">
        <v>235</v>
      </c>
      <c r="H1693" s="118" t="s">
        <v>213</v>
      </c>
      <c r="I1693" s="118" t="s">
        <v>47</v>
      </c>
      <c r="J1693" s="116" t="s">
        <v>37</v>
      </c>
      <c r="K1693" s="119" t="s">
        <v>38</v>
      </c>
      <c r="L1693" s="119" t="s">
        <v>39</v>
      </c>
      <c r="M1693" s="120" t="s">
        <v>7</v>
      </c>
      <c r="N1693" s="96" t="s">
        <v>2</v>
      </c>
      <c r="O1693" s="116" t="str">
        <f t="shared" si="52"/>
        <v>1559. Gestión de Programas Estrategias y Planes para el BienestarGestión Integral Estrategias y Programas20261_TUNJUELITO3_MARZO_2026</v>
      </c>
      <c r="P1693" s="121">
        <v>7347488</v>
      </c>
      <c r="Q1693" s="121"/>
      <c r="R1693" s="121"/>
      <c r="S1693" s="122"/>
      <c r="T1693" s="123">
        <v>0</v>
      </c>
    </row>
    <row r="1694" spans="2:20" ht="30.2" hidden="1" customHeight="1">
      <c r="B1694" s="117">
        <v>156</v>
      </c>
      <c r="C1694" s="118" t="s">
        <v>210</v>
      </c>
      <c r="D1694" s="118" t="s">
        <v>211</v>
      </c>
      <c r="E1694" s="83">
        <v>2026</v>
      </c>
      <c r="F1694" s="116" t="str">
        <f t="shared" si="53"/>
        <v>1569. Gestión de Programas Estrategias y Planes para el BienestarGestión Integral Estrategias y Programas2026</v>
      </c>
      <c r="G1694" s="118" t="s">
        <v>236</v>
      </c>
      <c r="H1694" s="118" t="s">
        <v>213</v>
      </c>
      <c r="I1694" s="118" t="s">
        <v>47</v>
      </c>
      <c r="J1694" s="116" t="s">
        <v>37</v>
      </c>
      <c r="K1694" s="119" t="s">
        <v>38</v>
      </c>
      <c r="L1694" s="119" t="s">
        <v>39</v>
      </c>
      <c r="M1694" s="120" t="s">
        <v>7</v>
      </c>
      <c r="N1694" s="96" t="s">
        <v>2</v>
      </c>
      <c r="O1694" s="116" t="str">
        <f t="shared" si="52"/>
        <v>1569. Gestión de Programas Estrategias y Planes para el BienestarGestión Integral Estrategias y Programas20261_TUNJUELITO3_MARZO_2026</v>
      </c>
      <c r="P1694" s="121">
        <v>13832016</v>
      </c>
      <c r="Q1694" s="121"/>
      <c r="R1694" s="121"/>
      <c r="S1694" s="122"/>
      <c r="T1694" s="123">
        <v>0</v>
      </c>
    </row>
    <row r="1695" spans="2:20" ht="30.2" hidden="1" customHeight="1">
      <c r="B1695" s="117">
        <v>157</v>
      </c>
      <c r="C1695" s="118" t="s">
        <v>210</v>
      </c>
      <c r="D1695" s="118" t="s">
        <v>211</v>
      </c>
      <c r="E1695" s="83">
        <v>2026</v>
      </c>
      <c r="F1695" s="116" t="str">
        <f t="shared" si="53"/>
        <v>1579. Gestión de Programas Estrategias y Planes para el BienestarGestión Integral Estrategias y Programas2026</v>
      </c>
      <c r="G1695" s="118" t="s">
        <v>237</v>
      </c>
      <c r="H1695" s="118" t="s">
        <v>213</v>
      </c>
      <c r="I1695" s="118" t="s">
        <v>47</v>
      </c>
      <c r="J1695" s="116" t="s">
        <v>37</v>
      </c>
      <c r="K1695" s="119" t="s">
        <v>38</v>
      </c>
      <c r="L1695" s="119" t="s">
        <v>39</v>
      </c>
      <c r="M1695" s="120" t="s">
        <v>7</v>
      </c>
      <c r="N1695" s="96" t="s">
        <v>2</v>
      </c>
      <c r="O1695" s="116" t="str">
        <f t="shared" si="52"/>
        <v>1579. Gestión de Programas Estrategias y Planes para el BienestarGestión Integral Estrategias y Programas20261_TUNJUELITO3_MARZO_2026</v>
      </c>
      <c r="P1695" s="121">
        <v>13832016</v>
      </c>
      <c r="Q1695" s="121"/>
      <c r="R1695" s="121"/>
      <c r="S1695" s="122"/>
      <c r="T1695" s="123">
        <v>0</v>
      </c>
    </row>
    <row r="1696" spans="2:20" ht="30.2" hidden="1" customHeight="1">
      <c r="B1696" s="117">
        <v>158</v>
      </c>
      <c r="C1696" s="118" t="s">
        <v>210</v>
      </c>
      <c r="D1696" s="118" t="s">
        <v>211</v>
      </c>
      <c r="E1696" s="83">
        <v>2026</v>
      </c>
      <c r="F1696" s="116" t="str">
        <f t="shared" si="53"/>
        <v>1589. Gestión de Programas Estrategias y Planes para el BienestarGestión Integral Estrategias y Programas2026</v>
      </c>
      <c r="G1696" s="118" t="s">
        <v>238</v>
      </c>
      <c r="H1696" s="118" t="s">
        <v>213</v>
      </c>
      <c r="I1696" s="118" t="s">
        <v>47</v>
      </c>
      <c r="J1696" s="116" t="s">
        <v>37</v>
      </c>
      <c r="K1696" s="119" t="s">
        <v>69</v>
      </c>
      <c r="L1696" s="119" t="s">
        <v>39</v>
      </c>
      <c r="M1696" s="120" t="s">
        <v>7</v>
      </c>
      <c r="N1696" s="96" t="s">
        <v>2</v>
      </c>
      <c r="O1696" s="116" t="str">
        <f t="shared" si="52"/>
        <v>1589. Gestión de Programas Estrategias y Planes para el BienestarGestión Integral Estrategias y Programas20261_TUNJUELITO3_MARZO_2026</v>
      </c>
      <c r="P1696" s="121">
        <v>2114520</v>
      </c>
      <c r="Q1696" s="121"/>
      <c r="R1696" s="121"/>
      <c r="S1696" s="122"/>
      <c r="T1696" s="123">
        <v>0</v>
      </c>
    </row>
    <row r="1697" spans="2:20" ht="30.2" hidden="1" customHeight="1">
      <c r="B1697" s="117">
        <v>159</v>
      </c>
      <c r="C1697" s="118" t="s">
        <v>210</v>
      </c>
      <c r="D1697" s="118" t="s">
        <v>211</v>
      </c>
      <c r="E1697" s="83">
        <v>2026</v>
      </c>
      <c r="F1697" s="116" t="str">
        <f t="shared" si="53"/>
        <v>1599. Gestión de Programas Estrategias y Planes para el BienestarGestión Integral Estrategias y Programas2026</v>
      </c>
      <c r="G1697" s="118" t="s">
        <v>239</v>
      </c>
      <c r="H1697" s="118" t="s">
        <v>213</v>
      </c>
      <c r="I1697" s="118" t="s">
        <v>47</v>
      </c>
      <c r="J1697" s="116" t="s">
        <v>37</v>
      </c>
      <c r="K1697" s="119" t="s">
        <v>38</v>
      </c>
      <c r="L1697" s="119" t="s">
        <v>39</v>
      </c>
      <c r="M1697" s="120" t="s">
        <v>7</v>
      </c>
      <c r="N1697" s="96" t="s">
        <v>2</v>
      </c>
      <c r="O1697" s="116" t="str">
        <f t="shared" si="52"/>
        <v>1599. Gestión de Programas Estrategias y Planes para el BienestarGestión Integral Estrategias y Programas20261_TUNJUELITO3_MARZO_2026</v>
      </c>
      <c r="P1697" s="121">
        <v>4370008</v>
      </c>
      <c r="Q1697" s="121"/>
      <c r="R1697" s="121"/>
      <c r="S1697" s="122"/>
      <c r="T1697" s="123">
        <v>0</v>
      </c>
    </row>
    <row r="1698" spans="2:20" ht="30.2" hidden="1" customHeight="1">
      <c r="B1698" s="117">
        <v>160</v>
      </c>
      <c r="C1698" s="118" t="s">
        <v>210</v>
      </c>
      <c r="D1698" s="118" t="s">
        <v>211</v>
      </c>
      <c r="E1698" s="83">
        <v>2026</v>
      </c>
      <c r="F1698" s="116" t="str">
        <f t="shared" si="53"/>
        <v>1609. Gestión de Programas Estrategias y Planes para el BienestarGestión Integral Estrategias y Programas2026</v>
      </c>
      <c r="G1698" s="118" t="s">
        <v>240</v>
      </c>
      <c r="H1698" s="118" t="s">
        <v>213</v>
      </c>
      <c r="I1698" s="118" t="s">
        <v>47</v>
      </c>
      <c r="J1698" s="116" t="s">
        <v>37</v>
      </c>
      <c r="K1698" s="119" t="s">
        <v>38</v>
      </c>
      <c r="L1698" s="119" t="s">
        <v>39</v>
      </c>
      <c r="M1698" s="120" t="s">
        <v>7</v>
      </c>
      <c r="N1698" s="96" t="s">
        <v>2</v>
      </c>
      <c r="O1698" s="116" t="str">
        <f t="shared" si="52"/>
        <v>1609. Gestión de Programas Estrategias y Planes para el BienestarGestión Integral Estrategias y Programas20261_TUNJUELITO3_MARZO_2026</v>
      </c>
      <c r="P1698" s="121">
        <v>3994272</v>
      </c>
      <c r="Q1698" s="121"/>
      <c r="R1698" s="121"/>
      <c r="S1698" s="122"/>
      <c r="T1698" s="123">
        <v>0</v>
      </c>
    </row>
    <row r="1699" spans="2:20" ht="30.2" hidden="1" customHeight="1">
      <c r="B1699" s="117">
        <v>161</v>
      </c>
      <c r="C1699" s="118" t="s">
        <v>210</v>
      </c>
      <c r="D1699" s="118" t="s">
        <v>211</v>
      </c>
      <c r="E1699" s="83">
        <v>2026</v>
      </c>
      <c r="F1699" s="116" t="str">
        <f t="shared" si="53"/>
        <v>1619. Gestión de Programas Estrategias y Planes para el BienestarGestión Integral Estrategias y Programas2026</v>
      </c>
      <c r="G1699" s="118" t="s">
        <v>241</v>
      </c>
      <c r="H1699" s="118" t="s">
        <v>215</v>
      </c>
      <c r="I1699" s="118" t="s">
        <v>47</v>
      </c>
      <c r="J1699" s="116" t="s">
        <v>37</v>
      </c>
      <c r="K1699" s="119" t="s">
        <v>38</v>
      </c>
      <c r="L1699" s="119" t="s">
        <v>39</v>
      </c>
      <c r="M1699" s="120" t="s">
        <v>7</v>
      </c>
      <c r="N1699" s="96" t="s">
        <v>2</v>
      </c>
      <c r="O1699" s="116" t="str">
        <f t="shared" si="52"/>
        <v>1619. Gestión de Programas Estrategias y Planes para el BienestarGestión Integral Estrategias y Programas20261_TUNJUELITO3_MARZO_2026</v>
      </c>
      <c r="P1699" s="121">
        <v>7347488</v>
      </c>
      <c r="Q1699" s="121"/>
      <c r="R1699" s="121"/>
      <c r="S1699" s="122"/>
      <c r="T1699" s="123">
        <v>0</v>
      </c>
    </row>
    <row r="1700" spans="2:20" ht="30.2" hidden="1" customHeight="1">
      <c r="B1700" s="117">
        <v>162</v>
      </c>
      <c r="C1700" s="118" t="s">
        <v>210</v>
      </c>
      <c r="D1700" s="118" t="s">
        <v>211</v>
      </c>
      <c r="E1700" s="83">
        <v>2026</v>
      </c>
      <c r="F1700" s="116" t="str">
        <f t="shared" si="53"/>
        <v>1629. Gestión de Programas Estrategias y Planes para el BienestarGestión Integral Estrategias y Programas2026</v>
      </c>
      <c r="G1700" s="118" t="s">
        <v>242</v>
      </c>
      <c r="H1700" s="118" t="s">
        <v>215</v>
      </c>
      <c r="I1700" s="118" t="s">
        <v>47</v>
      </c>
      <c r="J1700" s="116" t="s">
        <v>37</v>
      </c>
      <c r="K1700" s="119" t="s">
        <v>38</v>
      </c>
      <c r="L1700" s="119" t="s">
        <v>39</v>
      </c>
      <c r="M1700" s="120" t="s">
        <v>7</v>
      </c>
      <c r="N1700" s="96" t="s">
        <v>2</v>
      </c>
      <c r="O1700" s="116" t="str">
        <f t="shared" si="52"/>
        <v>1629. Gestión de Programas Estrategias y Planes para el BienestarGestión Integral Estrategias y Programas20261_TUNJUELITO3_MARZO_2026</v>
      </c>
      <c r="P1700" s="121">
        <v>10478800</v>
      </c>
      <c r="Q1700" s="121"/>
      <c r="R1700" s="121"/>
      <c r="S1700" s="122"/>
      <c r="T1700" s="123">
        <v>0</v>
      </c>
    </row>
    <row r="1701" spans="2:20" ht="30.2" hidden="1" customHeight="1">
      <c r="B1701" s="117">
        <v>163</v>
      </c>
      <c r="C1701" s="118" t="s">
        <v>210</v>
      </c>
      <c r="D1701" s="118" t="s">
        <v>211</v>
      </c>
      <c r="E1701" s="83">
        <v>2026</v>
      </c>
      <c r="F1701" s="116" t="str">
        <f t="shared" si="53"/>
        <v>1639. Gestión de Programas Estrategias y Planes para el BienestarGestión Integral Estrategias y Programas2026</v>
      </c>
      <c r="G1701" s="118" t="s">
        <v>243</v>
      </c>
      <c r="H1701" s="118" t="s">
        <v>215</v>
      </c>
      <c r="I1701" s="118" t="s">
        <v>47</v>
      </c>
      <c r="J1701" s="116" t="s">
        <v>37</v>
      </c>
      <c r="K1701" s="119" t="s">
        <v>38</v>
      </c>
      <c r="L1701" s="119" t="s">
        <v>39</v>
      </c>
      <c r="M1701" s="120" t="s">
        <v>7</v>
      </c>
      <c r="N1701" s="96" t="s">
        <v>2</v>
      </c>
      <c r="O1701" s="116" t="str">
        <f t="shared" si="52"/>
        <v>1639. Gestión de Programas Estrategias y Planes para el BienestarGestión Integral Estrategias y Programas20261_TUNJUELITO3_MARZO_2026</v>
      </c>
      <c r="P1701" s="121">
        <v>3994272</v>
      </c>
      <c r="Q1701" s="121"/>
      <c r="R1701" s="121"/>
      <c r="S1701" s="122"/>
      <c r="T1701" s="123">
        <v>0</v>
      </c>
    </row>
    <row r="1702" spans="2:20" ht="30.2" hidden="1" customHeight="1">
      <c r="B1702" s="117">
        <v>164</v>
      </c>
      <c r="C1702" s="118" t="s">
        <v>210</v>
      </c>
      <c r="D1702" s="118" t="s">
        <v>211</v>
      </c>
      <c r="E1702" s="83">
        <v>2026</v>
      </c>
      <c r="F1702" s="116" t="str">
        <f t="shared" si="53"/>
        <v>1649. Gestión de Programas Estrategias y Planes para el BienestarGestión Integral Estrategias y Programas2026</v>
      </c>
      <c r="G1702" s="118" t="s">
        <v>244</v>
      </c>
      <c r="H1702" s="118" t="s">
        <v>215</v>
      </c>
      <c r="I1702" s="118" t="s">
        <v>47</v>
      </c>
      <c r="J1702" s="116" t="s">
        <v>37</v>
      </c>
      <c r="K1702" s="119" t="s">
        <v>38</v>
      </c>
      <c r="L1702" s="119" t="s">
        <v>39</v>
      </c>
      <c r="M1702" s="120" t="s">
        <v>7</v>
      </c>
      <c r="N1702" s="96" t="s">
        <v>2</v>
      </c>
      <c r="O1702" s="116" t="str">
        <f t="shared" si="52"/>
        <v>1649. Gestión de Programas Estrategias y Planes para el BienestarGestión Integral Estrategias y Programas20261_TUNJUELITO3_MARZO_2026</v>
      </c>
      <c r="P1702" s="121">
        <v>6484528</v>
      </c>
      <c r="Q1702" s="121"/>
      <c r="R1702" s="121"/>
      <c r="S1702" s="122"/>
      <c r="T1702" s="123">
        <v>0</v>
      </c>
    </row>
    <row r="1703" spans="2:20" ht="30.2" hidden="1" customHeight="1">
      <c r="B1703" s="117">
        <v>165</v>
      </c>
      <c r="C1703" s="118" t="s">
        <v>210</v>
      </c>
      <c r="D1703" s="118" t="s">
        <v>211</v>
      </c>
      <c r="E1703" s="83">
        <v>2026</v>
      </c>
      <c r="F1703" s="116" t="str">
        <f t="shared" si="53"/>
        <v>1659. Gestión de Programas Estrategias y Planes para el BienestarGestión Integral Estrategias y Programas2026</v>
      </c>
      <c r="G1703" s="118" t="s">
        <v>245</v>
      </c>
      <c r="H1703" s="118" t="s">
        <v>215</v>
      </c>
      <c r="I1703" s="118" t="s">
        <v>47</v>
      </c>
      <c r="J1703" s="116" t="s">
        <v>37</v>
      </c>
      <c r="K1703" s="119" t="s">
        <v>38</v>
      </c>
      <c r="L1703" s="119" t="s">
        <v>39</v>
      </c>
      <c r="M1703" s="120" t="s">
        <v>7</v>
      </c>
      <c r="N1703" s="96" t="s">
        <v>2</v>
      </c>
      <c r="O1703" s="116" t="str">
        <f t="shared" si="52"/>
        <v>1659. Gestión de Programas Estrategias y Planes para el BienestarGestión Integral Estrategias y Programas20261_TUNJUELITO3_MARZO_2026</v>
      </c>
      <c r="P1703" s="121">
        <v>3994272</v>
      </c>
      <c r="Q1703" s="121"/>
      <c r="R1703" s="121"/>
      <c r="S1703" s="122"/>
      <c r="T1703" s="123">
        <v>0</v>
      </c>
    </row>
    <row r="1704" spans="2:20" ht="30.2" hidden="1" customHeight="1">
      <c r="B1704" s="117">
        <v>166</v>
      </c>
      <c r="C1704" s="118" t="s">
        <v>210</v>
      </c>
      <c r="D1704" s="118" t="s">
        <v>211</v>
      </c>
      <c r="E1704" s="83">
        <v>2026</v>
      </c>
      <c r="F1704" s="116" t="str">
        <f t="shared" si="53"/>
        <v>1669. Gestión de Programas Estrategias y Planes para el BienestarGestión Integral Estrategias y Programas2026</v>
      </c>
      <c r="G1704" s="118" t="s">
        <v>246</v>
      </c>
      <c r="H1704" s="118" t="s">
        <v>215</v>
      </c>
      <c r="I1704" s="118" t="s">
        <v>47</v>
      </c>
      <c r="J1704" s="116" t="s">
        <v>37</v>
      </c>
      <c r="K1704" s="119" t="s">
        <v>38</v>
      </c>
      <c r="L1704" s="119" t="s">
        <v>39</v>
      </c>
      <c r="M1704" s="120" t="s">
        <v>7</v>
      </c>
      <c r="N1704" s="96" t="s">
        <v>2</v>
      </c>
      <c r="O1704" s="116" t="str">
        <f t="shared" si="52"/>
        <v>1669. Gestión de Programas Estrategias y Planes para el BienestarGestión Integral Estrategias y Programas20261_TUNJUELITO3_MARZO_2026</v>
      </c>
      <c r="P1704" s="121">
        <v>2983376</v>
      </c>
      <c r="Q1704" s="121"/>
      <c r="R1704" s="121"/>
      <c r="S1704" s="122"/>
      <c r="T1704" s="123">
        <v>0</v>
      </c>
    </row>
    <row r="1705" spans="2:20" ht="30.2" hidden="1" customHeight="1">
      <c r="B1705" s="117">
        <v>167</v>
      </c>
      <c r="C1705" s="118" t="s">
        <v>210</v>
      </c>
      <c r="D1705" s="118" t="s">
        <v>211</v>
      </c>
      <c r="E1705" s="83">
        <v>2026</v>
      </c>
      <c r="F1705" s="116" t="str">
        <f t="shared" si="53"/>
        <v>1679. Gestión de Programas Estrategias y Planes para el BienestarGestión Integral Estrategias y Programas2026</v>
      </c>
      <c r="G1705" s="118" t="s">
        <v>247</v>
      </c>
      <c r="H1705" s="118" t="s">
        <v>215</v>
      </c>
      <c r="I1705" s="118" t="s">
        <v>47</v>
      </c>
      <c r="J1705" s="116" t="s">
        <v>37</v>
      </c>
      <c r="K1705" s="119" t="s">
        <v>38</v>
      </c>
      <c r="L1705" s="119" t="s">
        <v>39</v>
      </c>
      <c r="M1705" s="120" t="s">
        <v>7</v>
      </c>
      <c r="N1705" s="96" t="s">
        <v>2</v>
      </c>
      <c r="O1705" s="116" t="str">
        <f t="shared" si="52"/>
        <v>1679. Gestión de Programas Estrategias y Planes para el BienestarGestión Integral Estrategias y Programas20261_TUNJUELITO3_MARZO_2026</v>
      </c>
      <c r="P1705" s="121">
        <v>6484528</v>
      </c>
      <c r="Q1705" s="121"/>
      <c r="R1705" s="121"/>
      <c r="S1705" s="122"/>
      <c r="T1705" s="123">
        <v>0</v>
      </c>
    </row>
    <row r="1706" spans="2:20" ht="30.2" hidden="1" customHeight="1">
      <c r="B1706" s="117">
        <v>168</v>
      </c>
      <c r="C1706" s="118" t="s">
        <v>210</v>
      </c>
      <c r="D1706" s="118" t="s">
        <v>211</v>
      </c>
      <c r="E1706" s="83">
        <v>2026</v>
      </c>
      <c r="F1706" s="116" t="str">
        <f t="shared" si="53"/>
        <v>1689. Gestión de Programas Estrategias y Planes para el BienestarGestión Integral Estrategias y Programas2026</v>
      </c>
      <c r="G1706" s="118" t="s">
        <v>248</v>
      </c>
      <c r="H1706" s="118" t="s">
        <v>215</v>
      </c>
      <c r="I1706" s="118" t="s">
        <v>47</v>
      </c>
      <c r="J1706" s="116" t="s">
        <v>37</v>
      </c>
      <c r="K1706" s="119" t="s">
        <v>38</v>
      </c>
      <c r="L1706" s="119" t="s">
        <v>39</v>
      </c>
      <c r="M1706" s="120" t="s">
        <v>7</v>
      </c>
      <c r="N1706" s="96" t="s">
        <v>2</v>
      </c>
      <c r="O1706" s="116" t="str">
        <f t="shared" si="52"/>
        <v>1689. Gestión de Programas Estrategias y Planes para el BienestarGestión Integral Estrategias y Programas20261_TUNJUELITO3_MARZO_2026</v>
      </c>
      <c r="P1706" s="121">
        <v>3994272</v>
      </c>
      <c r="Q1706" s="121"/>
      <c r="R1706" s="121"/>
      <c r="S1706" s="122"/>
      <c r="T1706" s="123">
        <v>0</v>
      </c>
    </row>
    <row r="1707" spans="2:20" ht="30.2" hidden="1" customHeight="1">
      <c r="B1707" s="117">
        <v>169</v>
      </c>
      <c r="C1707" s="118" t="s">
        <v>210</v>
      </c>
      <c r="D1707" s="118" t="s">
        <v>211</v>
      </c>
      <c r="E1707" s="83">
        <v>2026</v>
      </c>
      <c r="F1707" s="116" t="str">
        <f t="shared" si="53"/>
        <v>1699. Gestión de Programas Estrategias y Planes para el BienestarGestión Integral Estrategias y Programas2026</v>
      </c>
      <c r="G1707" s="118" t="s">
        <v>249</v>
      </c>
      <c r="H1707" s="118" t="s">
        <v>215</v>
      </c>
      <c r="I1707" s="118" t="s">
        <v>47</v>
      </c>
      <c r="J1707" s="116" t="s">
        <v>37</v>
      </c>
      <c r="K1707" s="119" t="s">
        <v>38</v>
      </c>
      <c r="L1707" s="119" t="s">
        <v>39</v>
      </c>
      <c r="M1707" s="120" t="s">
        <v>7</v>
      </c>
      <c r="N1707" s="96" t="s">
        <v>2</v>
      </c>
      <c r="O1707" s="116" t="str">
        <f t="shared" si="52"/>
        <v>1699. Gestión de Programas Estrategias y Planes para el BienestarGestión Integral Estrategias y Programas20261_TUNJUELITO3_MARZO_2026</v>
      </c>
      <c r="P1707" s="121">
        <v>3994272</v>
      </c>
      <c r="Q1707" s="121"/>
      <c r="R1707" s="121"/>
      <c r="S1707" s="122"/>
      <c r="T1707" s="123">
        <v>0</v>
      </c>
    </row>
    <row r="1708" spans="2:20" ht="30.2" hidden="1" customHeight="1">
      <c r="B1708" s="117">
        <v>170</v>
      </c>
      <c r="C1708" s="118" t="s">
        <v>210</v>
      </c>
      <c r="D1708" s="118" t="s">
        <v>211</v>
      </c>
      <c r="E1708" s="83">
        <v>2026</v>
      </c>
      <c r="F1708" s="116" t="str">
        <f t="shared" si="53"/>
        <v>1709. Gestión de Programas Estrategias y Planes para el BienestarGestión Integral Estrategias y Programas2026</v>
      </c>
      <c r="G1708" s="118" t="s">
        <v>250</v>
      </c>
      <c r="H1708" s="118" t="s">
        <v>215</v>
      </c>
      <c r="I1708" s="118" t="s">
        <v>47</v>
      </c>
      <c r="J1708" s="116" t="s">
        <v>37</v>
      </c>
      <c r="K1708" s="119" t="s">
        <v>251</v>
      </c>
      <c r="L1708" s="119" t="s">
        <v>39</v>
      </c>
      <c r="M1708" s="120" t="s">
        <v>7</v>
      </c>
      <c r="N1708" s="96" t="s">
        <v>2</v>
      </c>
      <c r="O1708" s="116" t="str">
        <f t="shared" si="52"/>
        <v>1709. Gestión de Programas Estrategias y Planes para el BienestarGestión Integral Estrategias y Programas20261_TUNJUELITO3_MARZO_2026</v>
      </c>
      <c r="P1708" s="121">
        <v>19450000</v>
      </c>
      <c r="Q1708" s="121"/>
      <c r="R1708" s="121"/>
      <c r="S1708" s="122"/>
      <c r="T1708" s="123">
        <v>0</v>
      </c>
    </row>
    <row r="1709" spans="2:20" ht="30.2" hidden="1" customHeight="1">
      <c r="B1709" s="117">
        <v>171</v>
      </c>
      <c r="C1709" s="118" t="s">
        <v>210</v>
      </c>
      <c r="D1709" s="118" t="s">
        <v>211</v>
      </c>
      <c r="E1709" s="83">
        <v>2026</v>
      </c>
      <c r="F1709" s="116" t="str">
        <f t="shared" si="53"/>
        <v>1719. Gestión de Programas Estrategias y Planes para el BienestarGestión Integral Estrategias y Programas2026</v>
      </c>
      <c r="G1709" s="118" t="s">
        <v>252</v>
      </c>
      <c r="H1709" s="118" t="s">
        <v>215</v>
      </c>
      <c r="I1709" s="118" t="s">
        <v>47</v>
      </c>
      <c r="J1709" s="116" t="s">
        <v>37</v>
      </c>
      <c r="K1709" s="119" t="s">
        <v>253</v>
      </c>
      <c r="L1709" s="119" t="s">
        <v>39</v>
      </c>
      <c r="M1709" s="120" t="s">
        <v>7</v>
      </c>
      <c r="N1709" s="96" t="s">
        <v>2</v>
      </c>
      <c r="O1709" s="116" t="str">
        <f t="shared" si="52"/>
        <v>1719. Gestión de Programas Estrategias y Planes para el BienestarGestión Integral Estrategias y Programas20261_TUNJUELITO3_MARZO_2026</v>
      </c>
      <c r="P1709" s="121">
        <v>3994272</v>
      </c>
      <c r="Q1709" s="121"/>
      <c r="R1709" s="121"/>
      <c r="S1709" s="122"/>
      <c r="T1709" s="123">
        <v>0</v>
      </c>
    </row>
    <row r="1710" spans="2:20" ht="30.2" hidden="1" customHeight="1">
      <c r="B1710" s="117">
        <v>172</v>
      </c>
      <c r="C1710" s="118" t="s">
        <v>210</v>
      </c>
      <c r="D1710" s="118" t="s">
        <v>211</v>
      </c>
      <c r="E1710" s="83">
        <v>2026</v>
      </c>
      <c r="F1710" s="116" t="str">
        <f t="shared" si="53"/>
        <v>1729. Gestión de Programas Estrategias y Planes para el BienestarGestión Integral Estrategias y Programas2026</v>
      </c>
      <c r="G1710" s="118" t="s">
        <v>254</v>
      </c>
      <c r="H1710" s="118" t="s">
        <v>215</v>
      </c>
      <c r="I1710" s="118" t="s">
        <v>47</v>
      </c>
      <c r="J1710" s="116" t="s">
        <v>37</v>
      </c>
      <c r="K1710" s="119" t="s">
        <v>38</v>
      </c>
      <c r="L1710" s="119" t="s">
        <v>39</v>
      </c>
      <c r="M1710" s="120" t="s">
        <v>7</v>
      </c>
      <c r="N1710" s="96" t="s">
        <v>2</v>
      </c>
      <c r="O1710" s="116" t="str">
        <f t="shared" si="52"/>
        <v>1729. Gestión de Programas Estrategias y Planes para el BienestarGestión Integral Estrategias y Programas20261_TUNJUELITO3_MARZO_2026</v>
      </c>
      <c r="P1710" s="121">
        <v>9985680</v>
      </c>
      <c r="Q1710" s="121"/>
      <c r="R1710" s="121"/>
      <c r="S1710" s="122"/>
      <c r="T1710" s="123">
        <v>0</v>
      </c>
    </row>
    <row r="1711" spans="2:20" ht="30.2" hidden="1" customHeight="1">
      <c r="B1711" s="117">
        <v>173</v>
      </c>
      <c r="C1711" s="118" t="s">
        <v>210</v>
      </c>
      <c r="D1711" s="118" t="s">
        <v>211</v>
      </c>
      <c r="E1711" s="83">
        <v>2026</v>
      </c>
      <c r="F1711" s="116" t="str">
        <f t="shared" si="53"/>
        <v>1739. Gestión de Programas Estrategias y Planes para el BienestarGestión Integral Estrategias y Programas2026</v>
      </c>
      <c r="G1711" s="118" t="s">
        <v>255</v>
      </c>
      <c r="H1711" s="118" t="s">
        <v>215</v>
      </c>
      <c r="I1711" s="118" t="s">
        <v>47</v>
      </c>
      <c r="J1711" s="116" t="s">
        <v>37</v>
      </c>
      <c r="K1711" s="119" t="s">
        <v>38</v>
      </c>
      <c r="L1711" s="119" t="s">
        <v>39</v>
      </c>
      <c r="M1711" s="120" t="s">
        <v>7</v>
      </c>
      <c r="N1711" s="96" t="s">
        <v>2</v>
      </c>
      <c r="O1711" s="116" t="str">
        <f t="shared" si="52"/>
        <v>1739. Gestión de Programas Estrategias y Planes para el BienestarGestión Integral Estrategias y Programas20261_TUNJUELITO3_MARZO_2026</v>
      </c>
      <c r="P1711" s="121">
        <v>2983376</v>
      </c>
      <c r="Q1711" s="121"/>
      <c r="R1711" s="121"/>
      <c r="S1711" s="122"/>
      <c r="T1711" s="123">
        <v>0</v>
      </c>
    </row>
    <row r="1712" spans="2:20" ht="30.2" hidden="1" customHeight="1">
      <c r="B1712" s="117">
        <v>174</v>
      </c>
      <c r="C1712" s="118" t="s">
        <v>256</v>
      </c>
      <c r="D1712" s="118" t="s">
        <v>257</v>
      </c>
      <c r="E1712" s="83">
        <v>2026</v>
      </c>
      <c r="F1712" s="116" t="str">
        <f t="shared" si="53"/>
        <v>17410. Proceso integral e integrado de la Vigilancia de la Salud PúblicaVigilancia en salud pública2026</v>
      </c>
      <c r="G1712" s="118" t="s">
        <v>258</v>
      </c>
      <c r="H1712" s="118" t="s">
        <v>259</v>
      </c>
      <c r="I1712" s="118" t="s">
        <v>47</v>
      </c>
      <c r="J1712" s="116" t="s">
        <v>37</v>
      </c>
      <c r="K1712" s="119" t="s">
        <v>38</v>
      </c>
      <c r="L1712" s="119" t="s">
        <v>39</v>
      </c>
      <c r="M1712" s="120" t="s">
        <v>7</v>
      </c>
      <c r="N1712" s="96" t="s">
        <v>2</v>
      </c>
      <c r="O1712" s="116" t="str">
        <f t="shared" si="52"/>
        <v>17410. Proceso integral e integrado de la Vigilancia de la Salud PúblicaVigilancia en salud pública20261_TUNJUELITO3_MARZO_2026</v>
      </c>
      <c r="P1712" s="121">
        <v>37920928</v>
      </c>
      <c r="Q1712" s="121"/>
      <c r="R1712" s="121"/>
      <c r="S1712" s="122">
        <v>0</v>
      </c>
      <c r="T1712" s="123">
        <v>0</v>
      </c>
    </row>
    <row r="1713" spans="2:20" ht="30.2" hidden="1" customHeight="1">
      <c r="B1713" s="117">
        <v>175</v>
      </c>
      <c r="C1713" s="118" t="s">
        <v>256</v>
      </c>
      <c r="D1713" s="118" t="s">
        <v>257</v>
      </c>
      <c r="E1713" s="83">
        <v>2026</v>
      </c>
      <c r="F1713" s="116" t="str">
        <f t="shared" si="53"/>
        <v>17510. Proceso integral e integrado de la Vigilancia de la Salud PúblicaVigilancia en salud pública2026</v>
      </c>
      <c r="G1713" s="118" t="s">
        <v>260</v>
      </c>
      <c r="H1713" s="118" t="s">
        <v>259</v>
      </c>
      <c r="I1713" s="118" t="s">
        <v>47</v>
      </c>
      <c r="J1713" s="116" t="s">
        <v>37</v>
      </c>
      <c r="K1713" s="119" t="s">
        <v>38</v>
      </c>
      <c r="L1713" s="119" t="s">
        <v>39</v>
      </c>
      <c r="M1713" s="120" t="s">
        <v>7</v>
      </c>
      <c r="N1713" s="96" t="s">
        <v>2</v>
      </c>
      <c r="O1713" s="116" t="str">
        <f t="shared" si="52"/>
        <v>17510. Proceso integral e integrado de la Vigilancia de la Salud PúblicaVigilancia en salud pública20261_TUNJUELITO3_MARZO_2026</v>
      </c>
      <c r="P1713" s="121">
        <v>26899696</v>
      </c>
      <c r="Q1713" s="121"/>
      <c r="R1713" s="121"/>
      <c r="S1713" s="122">
        <v>0</v>
      </c>
      <c r="T1713" s="123">
        <v>0</v>
      </c>
    </row>
    <row r="1714" spans="2:20" ht="30.2" hidden="1" customHeight="1">
      <c r="B1714" s="117">
        <v>176</v>
      </c>
      <c r="C1714" s="118" t="s">
        <v>256</v>
      </c>
      <c r="D1714" s="118" t="s">
        <v>257</v>
      </c>
      <c r="E1714" s="83">
        <v>2026</v>
      </c>
      <c r="F1714" s="116" t="str">
        <f t="shared" si="53"/>
        <v>17610. Proceso integral e integrado de la Vigilancia de la Salud PúblicaVigilancia en salud pública2026</v>
      </c>
      <c r="G1714" s="118" t="s">
        <v>261</v>
      </c>
      <c r="H1714" s="118" t="s">
        <v>259</v>
      </c>
      <c r="I1714" s="118" t="s">
        <v>47</v>
      </c>
      <c r="J1714" s="116" t="s">
        <v>37</v>
      </c>
      <c r="K1714" s="119" t="s">
        <v>38</v>
      </c>
      <c r="L1714" s="119" t="s">
        <v>58</v>
      </c>
      <c r="M1714" s="120" t="s">
        <v>7</v>
      </c>
      <c r="N1714" s="96" t="s">
        <v>2</v>
      </c>
      <c r="O1714" s="116" t="str">
        <f t="shared" si="52"/>
        <v>17610. Proceso integral e integrado de la Vigilancia de la Salud PúblicaVigilancia en salud pública20261_TUNJUELITO3_MARZO_2026</v>
      </c>
      <c r="P1714" s="121">
        <v>28206464</v>
      </c>
      <c r="Q1714" s="121"/>
      <c r="R1714" s="121"/>
      <c r="S1714" s="122">
        <v>0</v>
      </c>
      <c r="T1714" s="123">
        <v>0</v>
      </c>
    </row>
    <row r="1715" spans="2:20" ht="30.2" hidden="1" customHeight="1">
      <c r="B1715" s="117">
        <v>177</v>
      </c>
      <c r="C1715" s="118" t="s">
        <v>256</v>
      </c>
      <c r="D1715" s="118" t="s">
        <v>257</v>
      </c>
      <c r="E1715" s="83">
        <v>2026</v>
      </c>
      <c r="F1715" s="116" t="str">
        <f t="shared" si="53"/>
        <v>17710. Proceso integral e integrado de la Vigilancia de la Salud PúblicaVigilancia en salud pública2026</v>
      </c>
      <c r="G1715" s="118" t="s">
        <v>262</v>
      </c>
      <c r="H1715" s="118" t="s">
        <v>259</v>
      </c>
      <c r="I1715" s="118" t="s">
        <v>47</v>
      </c>
      <c r="J1715" s="116" t="s">
        <v>37</v>
      </c>
      <c r="K1715" s="119" t="s">
        <v>38</v>
      </c>
      <c r="L1715" s="119" t="s">
        <v>58</v>
      </c>
      <c r="M1715" s="120" t="s">
        <v>7</v>
      </c>
      <c r="N1715" s="96" t="s">
        <v>2</v>
      </c>
      <c r="O1715" s="116" t="str">
        <f t="shared" si="52"/>
        <v>17710. Proceso integral e integrado de la Vigilancia de la Salud PúblicaVigilancia en salud pública20261_TUNJUELITO3_MARZO_2026</v>
      </c>
      <c r="P1715" s="121">
        <v>37181248</v>
      </c>
      <c r="Q1715" s="121"/>
      <c r="R1715" s="121"/>
      <c r="S1715" s="122">
        <v>0</v>
      </c>
      <c r="T1715" s="123">
        <v>0</v>
      </c>
    </row>
    <row r="1716" spans="2:20" ht="30.2" hidden="1" customHeight="1">
      <c r="B1716" s="117">
        <v>178</v>
      </c>
      <c r="C1716" s="118" t="s">
        <v>256</v>
      </c>
      <c r="D1716" s="118" t="s">
        <v>257</v>
      </c>
      <c r="E1716" s="83">
        <v>2026</v>
      </c>
      <c r="F1716" s="116" t="str">
        <f t="shared" si="53"/>
        <v>17810. Proceso integral e integrado de la Vigilancia de la Salud PúblicaVigilancia en salud pública2026</v>
      </c>
      <c r="G1716" s="118" t="s">
        <v>263</v>
      </c>
      <c r="H1716" s="118" t="s">
        <v>259</v>
      </c>
      <c r="I1716" s="118" t="s">
        <v>47</v>
      </c>
      <c r="J1716" s="116" t="s">
        <v>37</v>
      </c>
      <c r="K1716" s="119" t="s">
        <v>38</v>
      </c>
      <c r="L1716" s="119" t="s">
        <v>39</v>
      </c>
      <c r="M1716" s="120" t="s">
        <v>7</v>
      </c>
      <c r="N1716" s="96" t="s">
        <v>2</v>
      </c>
      <c r="O1716" s="116" t="str">
        <f t="shared" si="52"/>
        <v>17810. Proceso integral e integrado de la Vigilancia de la Salud PúblicaVigilancia en salud pública20261_TUNJUELITO3_MARZO_2026</v>
      </c>
      <c r="P1716" s="121">
        <v>7347488</v>
      </c>
      <c r="Q1716" s="121"/>
      <c r="R1716" s="121"/>
      <c r="S1716" s="122">
        <v>0</v>
      </c>
      <c r="T1716" s="123">
        <v>0</v>
      </c>
    </row>
    <row r="1717" spans="2:20" ht="30.2" hidden="1" customHeight="1">
      <c r="B1717" s="117">
        <v>179</v>
      </c>
      <c r="C1717" s="118" t="s">
        <v>256</v>
      </c>
      <c r="D1717" s="118" t="s">
        <v>257</v>
      </c>
      <c r="E1717" s="83">
        <v>2026</v>
      </c>
      <c r="F1717" s="116" t="str">
        <f t="shared" si="53"/>
        <v>17910. Proceso integral e integrado de la Vigilancia de la Salud PúblicaVigilancia en salud pública2026</v>
      </c>
      <c r="G1717" s="118" t="s">
        <v>264</v>
      </c>
      <c r="H1717" s="118" t="s">
        <v>259</v>
      </c>
      <c r="I1717" s="118" t="s">
        <v>47</v>
      </c>
      <c r="J1717" s="116" t="s">
        <v>37</v>
      </c>
      <c r="K1717" s="119" t="s">
        <v>38</v>
      </c>
      <c r="L1717" s="119" t="s">
        <v>39</v>
      </c>
      <c r="M1717" s="120" t="s">
        <v>7</v>
      </c>
      <c r="N1717" s="96" t="s">
        <v>2</v>
      </c>
      <c r="O1717" s="116" t="str">
        <f t="shared" si="52"/>
        <v>17910. Proceso integral e integrado de la Vigilancia de la Salud PúblicaVigilancia en salud pública20261_TUNJUELITO3_MARZO_2026</v>
      </c>
      <c r="P1717" s="121">
        <v>3673744</v>
      </c>
      <c r="Q1717" s="121"/>
      <c r="R1717" s="121"/>
      <c r="S1717" s="122">
        <v>0</v>
      </c>
      <c r="T1717" s="123">
        <v>0</v>
      </c>
    </row>
    <row r="1718" spans="2:20" ht="30.2" hidden="1" customHeight="1">
      <c r="B1718" s="117">
        <v>180</v>
      </c>
      <c r="C1718" s="118" t="s">
        <v>256</v>
      </c>
      <c r="D1718" s="118" t="s">
        <v>257</v>
      </c>
      <c r="E1718" s="83">
        <v>2026</v>
      </c>
      <c r="F1718" s="116" t="str">
        <f t="shared" si="53"/>
        <v>18010. Proceso integral e integrado de la Vigilancia de la Salud PúblicaVigilancia en salud pública2026</v>
      </c>
      <c r="G1718" s="118" t="s">
        <v>265</v>
      </c>
      <c r="H1718" s="118" t="s">
        <v>259</v>
      </c>
      <c r="I1718" s="118" t="s">
        <v>47</v>
      </c>
      <c r="J1718" s="116" t="s">
        <v>37</v>
      </c>
      <c r="K1718" s="119" t="s">
        <v>38</v>
      </c>
      <c r="L1718" s="119" t="s">
        <v>39</v>
      </c>
      <c r="M1718" s="120" t="s">
        <v>7</v>
      </c>
      <c r="N1718" s="96" t="s">
        <v>2</v>
      </c>
      <c r="O1718" s="116" t="str">
        <f t="shared" si="52"/>
        <v>18010. Proceso integral e integrado de la Vigilancia de la Salud PúblicaVigilancia en salud pública20261_TUNJUELITO3_MARZO_2026</v>
      </c>
      <c r="P1718" s="121">
        <v>3673744</v>
      </c>
      <c r="Q1718" s="121"/>
      <c r="R1718" s="121"/>
      <c r="S1718" s="122">
        <v>0</v>
      </c>
      <c r="T1718" s="123">
        <v>0</v>
      </c>
    </row>
    <row r="1719" spans="2:20" ht="30.2" hidden="1" customHeight="1">
      <c r="B1719" s="117">
        <v>181</v>
      </c>
      <c r="C1719" s="118" t="s">
        <v>256</v>
      </c>
      <c r="D1719" s="118" t="s">
        <v>257</v>
      </c>
      <c r="E1719" s="83">
        <v>2026</v>
      </c>
      <c r="F1719" s="116" t="str">
        <f t="shared" si="53"/>
        <v>18110. Proceso integral e integrado de la Vigilancia de la Salud PúblicaVigilancia en salud pública2026</v>
      </c>
      <c r="G1719" s="118" t="s">
        <v>266</v>
      </c>
      <c r="H1719" s="118" t="s">
        <v>259</v>
      </c>
      <c r="I1719" s="118" t="s">
        <v>47</v>
      </c>
      <c r="J1719" s="116" t="s">
        <v>37</v>
      </c>
      <c r="K1719" s="119" t="s">
        <v>38</v>
      </c>
      <c r="L1719" s="119" t="s">
        <v>39</v>
      </c>
      <c r="M1719" s="120" t="s">
        <v>7</v>
      </c>
      <c r="N1719" s="96" t="s">
        <v>2</v>
      </c>
      <c r="O1719" s="116" t="str">
        <f t="shared" si="52"/>
        <v>18110. Proceso integral e integrado de la Vigilancia de la Salud PúblicaVigilancia en salud pública20261_TUNJUELITO3_MARZO_2026</v>
      </c>
      <c r="P1719" s="121">
        <v>87405520</v>
      </c>
      <c r="Q1719" s="121"/>
      <c r="R1719" s="121"/>
      <c r="S1719" s="122">
        <v>0</v>
      </c>
      <c r="T1719" s="123">
        <v>0</v>
      </c>
    </row>
    <row r="1720" spans="2:20" ht="30.2" hidden="1" customHeight="1">
      <c r="B1720" s="117">
        <v>182</v>
      </c>
      <c r="C1720" s="118" t="s">
        <v>256</v>
      </c>
      <c r="D1720" s="118" t="s">
        <v>257</v>
      </c>
      <c r="E1720" s="83">
        <v>2026</v>
      </c>
      <c r="F1720" s="116" t="str">
        <f t="shared" si="53"/>
        <v>18210. Proceso integral e integrado de la Vigilancia de la Salud PúblicaVigilancia en salud pública2026</v>
      </c>
      <c r="G1720" s="118" t="s">
        <v>267</v>
      </c>
      <c r="H1720" s="118" t="s">
        <v>259</v>
      </c>
      <c r="I1720" s="118" t="s">
        <v>47</v>
      </c>
      <c r="J1720" s="116" t="s">
        <v>37</v>
      </c>
      <c r="K1720" s="119" t="s">
        <v>38</v>
      </c>
      <c r="L1720" s="119" t="s">
        <v>39</v>
      </c>
      <c r="M1720" s="120" t="s">
        <v>7</v>
      </c>
      <c r="N1720" s="96" t="s">
        <v>2</v>
      </c>
      <c r="O1720" s="116" t="str">
        <f t="shared" si="52"/>
        <v>18210. Proceso integral e integrado de la Vigilancia de la Salud PúblicaVigilancia en salud pública20261_TUNJUELITO3_MARZO_2026</v>
      </c>
      <c r="P1720" s="121">
        <v>17288787</v>
      </c>
      <c r="Q1720" s="121"/>
      <c r="R1720" s="121"/>
      <c r="S1720" s="122">
        <v>0</v>
      </c>
      <c r="T1720" s="123">
        <v>0</v>
      </c>
    </row>
    <row r="1721" spans="2:20" ht="30.2" hidden="1" customHeight="1">
      <c r="B1721" s="117">
        <v>183</v>
      </c>
      <c r="C1721" s="118" t="s">
        <v>256</v>
      </c>
      <c r="D1721" s="118" t="s">
        <v>257</v>
      </c>
      <c r="E1721" s="83">
        <v>2026</v>
      </c>
      <c r="F1721" s="116" t="str">
        <f t="shared" si="53"/>
        <v>18310. Proceso integral e integrado de la Vigilancia de la Salud PúblicaVigilancia en salud pública2026</v>
      </c>
      <c r="G1721" s="118" t="s">
        <v>268</v>
      </c>
      <c r="H1721" s="118" t="s">
        <v>259</v>
      </c>
      <c r="I1721" s="118" t="s">
        <v>47</v>
      </c>
      <c r="J1721" s="116" t="s">
        <v>37</v>
      </c>
      <c r="K1721" s="119" t="s">
        <v>38</v>
      </c>
      <c r="L1721" s="119" t="s">
        <v>39</v>
      </c>
      <c r="M1721" s="120" t="s">
        <v>7</v>
      </c>
      <c r="N1721" s="96" t="s">
        <v>2</v>
      </c>
      <c r="O1721" s="116" t="str">
        <f t="shared" si="52"/>
        <v>18310. Proceso integral e integrado de la Vigilancia de la Salud PúblicaVigilancia en salud pública20261_TUNJUELITO3_MARZO_2026</v>
      </c>
      <c r="P1721" s="121">
        <v>61146880</v>
      </c>
      <c r="Q1721" s="121"/>
      <c r="R1721" s="121"/>
      <c r="S1721" s="122">
        <v>0</v>
      </c>
      <c r="T1721" s="123">
        <v>0</v>
      </c>
    </row>
    <row r="1722" spans="2:20" ht="30.2" hidden="1" customHeight="1">
      <c r="B1722" s="117">
        <v>184</v>
      </c>
      <c r="C1722" s="118" t="s">
        <v>256</v>
      </c>
      <c r="D1722" s="118" t="s">
        <v>257</v>
      </c>
      <c r="E1722" s="83">
        <v>2026</v>
      </c>
      <c r="F1722" s="116" t="str">
        <f t="shared" si="53"/>
        <v>18410. Proceso integral e integrado de la Vigilancia de la Salud PúblicaVigilancia en salud pública2026</v>
      </c>
      <c r="G1722" s="118" t="s">
        <v>269</v>
      </c>
      <c r="H1722" s="118" t="s">
        <v>259</v>
      </c>
      <c r="I1722" s="118" t="s">
        <v>47</v>
      </c>
      <c r="J1722" s="116" t="s">
        <v>37</v>
      </c>
      <c r="K1722" s="119" t="s">
        <v>38</v>
      </c>
      <c r="L1722" s="119" t="s">
        <v>39</v>
      </c>
      <c r="M1722" s="120" t="s">
        <v>7</v>
      </c>
      <c r="N1722" s="96" t="s">
        <v>2</v>
      </c>
      <c r="O1722" s="116" t="str">
        <f t="shared" si="52"/>
        <v>18410. Proceso integral e integrado de la Vigilancia de la Salud PúblicaVigilancia en salud pública20261_TUNJUELITO3_MARZO_2026</v>
      </c>
      <c r="P1722" s="121">
        <v>9941299</v>
      </c>
      <c r="Q1722" s="121"/>
      <c r="R1722" s="121"/>
      <c r="S1722" s="122">
        <v>0</v>
      </c>
      <c r="T1722" s="123">
        <v>0</v>
      </c>
    </row>
    <row r="1723" spans="2:20" ht="30.2" hidden="1" customHeight="1">
      <c r="B1723" s="117">
        <v>185</v>
      </c>
      <c r="C1723" s="118" t="s">
        <v>256</v>
      </c>
      <c r="D1723" s="118" t="s">
        <v>257</v>
      </c>
      <c r="E1723" s="83">
        <v>2026</v>
      </c>
      <c r="F1723" s="116" t="str">
        <f t="shared" si="53"/>
        <v>18510. Proceso integral e integrado de la Vigilancia de la Salud PúblicaVigilancia en salud pública2026</v>
      </c>
      <c r="G1723" s="118" t="s">
        <v>270</v>
      </c>
      <c r="H1723" s="118" t="s">
        <v>259</v>
      </c>
      <c r="I1723" s="118" t="s">
        <v>47</v>
      </c>
      <c r="J1723" s="116" t="s">
        <v>37</v>
      </c>
      <c r="K1723" s="119" t="s">
        <v>38</v>
      </c>
      <c r="L1723" s="119" t="s">
        <v>39</v>
      </c>
      <c r="M1723" s="120" t="s">
        <v>7</v>
      </c>
      <c r="N1723" s="96" t="s">
        <v>2</v>
      </c>
      <c r="O1723" s="116" t="str">
        <f t="shared" si="52"/>
        <v>18510. Proceso integral e integrado de la Vigilancia de la Salud PúblicaVigilancia en salud pública20261_TUNJUELITO3_MARZO_2026</v>
      </c>
      <c r="P1723" s="121">
        <v>40189280</v>
      </c>
      <c r="Q1723" s="121"/>
      <c r="R1723" s="121"/>
      <c r="S1723" s="122">
        <v>0</v>
      </c>
      <c r="T1723" s="123">
        <v>0</v>
      </c>
    </row>
    <row r="1724" spans="2:20" ht="30.2" hidden="1" customHeight="1">
      <c r="B1724" s="117">
        <v>186</v>
      </c>
      <c r="C1724" s="118" t="s">
        <v>256</v>
      </c>
      <c r="D1724" s="118" t="s">
        <v>257</v>
      </c>
      <c r="E1724" s="83">
        <v>2026</v>
      </c>
      <c r="F1724" s="116" t="str">
        <f t="shared" si="53"/>
        <v>18610. Proceso integral e integrado de la Vigilancia de la Salud PúblicaVigilancia en salud pública2026</v>
      </c>
      <c r="G1724" s="118" t="s">
        <v>271</v>
      </c>
      <c r="H1724" s="118" t="s">
        <v>259</v>
      </c>
      <c r="I1724" s="118" t="s">
        <v>47</v>
      </c>
      <c r="J1724" s="116" t="s">
        <v>37</v>
      </c>
      <c r="K1724" s="119" t="s">
        <v>38</v>
      </c>
      <c r="L1724" s="119" t="s">
        <v>58</v>
      </c>
      <c r="M1724" s="120" t="s">
        <v>7</v>
      </c>
      <c r="N1724" s="96" t="s">
        <v>2</v>
      </c>
      <c r="O1724" s="116" t="str">
        <f t="shared" si="52"/>
        <v>18610. Proceso integral e integrado de la Vigilancia de la Salud PúblicaVigilancia en salud pública20261_TUNJUELITO3_MARZO_2026</v>
      </c>
      <c r="P1724" s="121">
        <v>7347488</v>
      </c>
      <c r="Q1724" s="121"/>
      <c r="R1724" s="121"/>
      <c r="S1724" s="122">
        <v>0</v>
      </c>
      <c r="T1724" s="123">
        <v>0</v>
      </c>
    </row>
    <row r="1725" spans="2:20" ht="30.2" hidden="1" customHeight="1">
      <c r="B1725" s="117">
        <v>187</v>
      </c>
      <c r="C1725" s="118" t="s">
        <v>256</v>
      </c>
      <c r="D1725" s="118" t="s">
        <v>257</v>
      </c>
      <c r="E1725" s="83">
        <v>2026</v>
      </c>
      <c r="F1725" s="116" t="str">
        <f t="shared" si="53"/>
        <v>18710. Proceso integral e integrado de la Vigilancia de la Salud PúblicaVigilancia en salud pública2026</v>
      </c>
      <c r="G1725" s="118" t="s">
        <v>272</v>
      </c>
      <c r="H1725" s="118" t="s">
        <v>273</v>
      </c>
      <c r="I1725" s="118" t="s">
        <v>47</v>
      </c>
      <c r="J1725" s="116" t="s">
        <v>37</v>
      </c>
      <c r="K1725" s="119" t="s">
        <v>38</v>
      </c>
      <c r="L1725" s="119" t="s">
        <v>39</v>
      </c>
      <c r="M1725" s="120" t="s">
        <v>7</v>
      </c>
      <c r="N1725" s="96" t="s">
        <v>2</v>
      </c>
      <c r="O1725" s="116" t="str">
        <f t="shared" si="52"/>
        <v>18710. Proceso integral e integrado de la Vigilancia de la Salud PúblicaVigilancia en salud pública20261_TUNJUELITO3_MARZO_2026</v>
      </c>
      <c r="P1725" s="121">
        <v>3994272</v>
      </c>
      <c r="Q1725" s="121"/>
      <c r="R1725" s="121"/>
      <c r="S1725" s="122">
        <v>0</v>
      </c>
      <c r="T1725" s="123">
        <v>0</v>
      </c>
    </row>
    <row r="1726" spans="2:20" ht="30.2" hidden="1" customHeight="1">
      <c r="B1726" s="117">
        <v>188</v>
      </c>
      <c r="C1726" s="118" t="s">
        <v>256</v>
      </c>
      <c r="D1726" s="118" t="s">
        <v>257</v>
      </c>
      <c r="E1726" s="83">
        <v>2026</v>
      </c>
      <c r="F1726" s="116" t="str">
        <f t="shared" si="53"/>
        <v>18810. Proceso integral e integrado de la Vigilancia de la Salud PúblicaVigilancia en salud pública2026</v>
      </c>
      <c r="G1726" s="118" t="s">
        <v>274</v>
      </c>
      <c r="H1726" s="118" t="s">
        <v>273</v>
      </c>
      <c r="I1726" s="118" t="s">
        <v>47</v>
      </c>
      <c r="J1726" s="116" t="s">
        <v>37</v>
      </c>
      <c r="K1726" s="119" t="s">
        <v>38</v>
      </c>
      <c r="L1726" s="119" t="s">
        <v>39</v>
      </c>
      <c r="M1726" s="120" t="s">
        <v>7</v>
      </c>
      <c r="N1726" s="96" t="s">
        <v>2</v>
      </c>
      <c r="O1726" s="116" t="str">
        <f t="shared" si="52"/>
        <v>18810. Proceso integral e integrado de la Vigilancia de la Salud PúblicaVigilancia en salud pública20261_TUNJUELITO3_MARZO_2026</v>
      </c>
      <c r="P1726" s="121">
        <v>33280669</v>
      </c>
      <c r="Q1726" s="121"/>
      <c r="R1726" s="121"/>
      <c r="S1726" s="122">
        <v>0</v>
      </c>
      <c r="T1726" s="123">
        <v>0</v>
      </c>
    </row>
    <row r="1727" spans="2:20" ht="30.2" hidden="1" customHeight="1">
      <c r="B1727" s="117">
        <v>189</v>
      </c>
      <c r="C1727" s="118" t="s">
        <v>256</v>
      </c>
      <c r="D1727" s="118" t="s">
        <v>257</v>
      </c>
      <c r="E1727" s="83">
        <v>2026</v>
      </c>
      <c r="F1727" s="116" t="str">
        <f t="shared" si="53"/>
        <v>18910. Proceso integral e integrado de la Vigilancia de la Salud PúblicaVigilancia en salud pública2026</v>
      </c>
      <c r="G1727" s="118" t="s">
        <v>275</v>
      </c>
      <c r="H1727" s="118" t="s">
        <v>273</v>
      </c>
      <c r="I1727" s="118" t="s">
        <v>47</v>
      </c>
      <c r="J1727" s="116" t="s">
        <v>37</v>
      </c>
      <c r="K1727" s="119" t="s">
        <v>38</v>
      </c>
      <c r="L1727" s="119" t="s">
        <v>39</v>
      </c>
      <c r="M1727" s="120" t="s">
        <v>7</v>
      </c>
      <c r="N1727" s="96" t="s">
        <v>2</v>
      </c>
      <c r="O1727" s="116" t="str">
        <f t="shared" si="52"/>
        <v>18910. Proceso integral e integrado de la Vigilancia de la Salud PúblicaVigilancia en salud pública20261_TUNJUELITO3_MARZO_2026</v>
      </c>
      <c r="P1727" s="121">
        <v>25933181</v>
      </c>
      <c r="Q1727" s="121"/>
      <c r="R1727" s="121"/>
      <c r="S1727" s="122">
        <v>0</v>
      </c>
      <c r="T1727" s="123">
        <v>0</v>
      </c>
    </row>
    <row r="1728" spans="2:20" ht="30.2" hidden="1" customHeight="1">
      <c r="B1728" s="117">
        <v>190</v>
      </c>
      <c r="C1728" s="118" t="s">
        <v>256</v>
      </c>
      <c r="D1728" s="118" t="s">
        <v>257</v>
      </c>
      <c r="E1728" s="83">
        <v>2026</v>
      </c>
      <c r="F1728" s="116" t="str">
        <f t="shared" si="53"/>
        <v>19010. Proceso integral e integrado de la Vigilancia de la Salud PúblicaVigilancia en salud pública2026</v>
      </c>
      <c r="G1728" s="118" t="s">
        <v>276</v>
      </c>
      <c r="H1728" s="118" t="s">
        <v>273</v>
      </c>
      <c r="I1728" s="118" t="s">
        <v>47</v>
      </c>
      <c r="J1728" s="116" t="s">
        <v>37</v>
      </c>
      <c r="K1728" s="119" t="s">
        <v>38</v>
      </c>
      <c r="L1728" s="119" t="s">
        <v>39</v>
      </c>
      <c r="M1728" s="120" t="s">
        <v>7</v>
      </c>
      <c r="N1728" s="96" t="s">
        <v>2</v>
      </c>
      <c r="O1728" s="116" t="str">
        <f t="shared" si="52"/>
        <v>19010. Proceso integral e integrado de la Vigilancia de la Salud PúblicaVigilancia en salud pública20261_TUNJUELITO3_MARZO_2026</v>
      </c>
      <c r="P1728" s="121">
        <v>8432352</v>
      </c>
      <c r="Q1728" s="121"/>
      <c r="R1728" s="121"/>
      <c r="S1728" s="122">
        <v>0</v>
      </c>
      <c r="T1728" s="123">
        <v>0</v>
      </c>
    </row>
    <row r="1729" spans="2:20" ht="30.2" hidden="1" customHeight="1">
      <c r="B1729" s="117">
        <v>191</v>
      </c>
      <c r="C1729" s="118" t="s">
        <v>256</v>
      </c>
      <c r="D1729" s="118" t="s">
        <v>257</v>
      </c>
      <c r="E1729" s="83">
        <v>2026</v>
      </c>
      <c r="F1729" s="116" t="str">
        <f t="shared" si="53"/>
        <v>19110. Proceso integral e integrado de la Vigilancia de la Salud PúblicaVigilancia en salud pública2026</v>
      </c>
      <c r="G1729" s="118" t="s">
        <v>277</v>
      </c>
      <c r="H1729" s="118" t="s">
        <v>259</v>
      </c>
      <c r="I1729" s="118" t="s">
        <v>47</v>
      </c>
      <c r="J1729" s="116" t="s">
        <v>37</v>
      </c>
      <c r="K1729" s="119" t="s">
        <v>38</v>
      </c>
      <c r="L1729" s="119" t="s">
        <v>39</v>
      </c>
      <c r="M1729" s="120" t="s">
        <v>7</v>
      </c>
      <c r="N1729" s="96" t="s">
        <v>2</v>
      </c>
      <c r="O1729" s="116" t="str">
        <f t="shared" si="52"/>
        <v>19110. Proceso integral e integrado de la Vigilancia de la Salud PúblicaVigilancia en salud pública20261_TUNJUELITO3_MARZO_2026</v>
      </c>
      <c r="P1729" s="121">
        <v>7347488</v>
      </c>
      <c r="Q1729" s="121"/>
      <c r="R1729" s="121"/>
      <c r="S1729" s="122">
        <v>0</v>
      </c>
      <c r="T1729" s="123">
        <v>0</v>
      </c>
    </row>
    <row r="1730" spans="2:20" ht="30.2" hidden="1" customHeight="1">
      <c r="B1730" s="117">
        <v>192</v>
      </c>
      <c r="C1730" s="118" t="s">
        <v>256</v>
      </c>
      <c r="D1730" s="118" t="s">
        <v>257</v>
      </c>
      <c r="E1730" s="83">
        <v>2026</v>
      </c>
      <c r="F1730" s="116" t="str">
        <f t="shared" si="53"/>
        <v>19210. Proceso integral e integrado de la Vigilancia de la Salud PúblicaVigilancia en salud pública2026</v>
      </c>
      <c r="G1730" s="118" t="s">
        <v>278</v>
      </c>
      <c r="H1730" s="118" t="s">
        <v>259</v>
      </c>
      <c r="I1730" s="118" t="s">
        <v>47</v>
      </c>
      <c r="J1730" s="116" t="s">
        <v>37</v>
      </c>
      <c r="K1730" s="119" t="s">
        <v>38</v>
      </c>
      <c r="L1730" s="119" t="s">
        <v>39</v>
      </c>
      <c r="M1730" s="120" t="s">
        <v>7</v>
      </c>
      <c r="N1730" s="96" t="s">
        <v>2</v>
      </c>
      <c r="O1730" s="116" t="str">
        <f t="shared" si="52"/>
        <v>19210. Proceso integral e integrado de la Vigilancia de la Salud PúblicaVigilancia en salud pública20261_TUNJUELITO3_MARZO_2026</v>
      </c>
      <c r="P1730" s="121">
        <v>3673744</v>
      </c>
      <c r="Q1730" s="121"/>
      <c r="R1730" s="121"/>
      <c r="S1730" s="122">
        <v>0</v>
      </c>
      <c r="T1730" s="123">
        <v>0</v>
      </c>
    </row>
    <row r="1731" spans="2:20" ht="30.2" hidden="1" customHeight="1">
      <c r="B1731" s="117">
        <v>193</v>
      </c>
      <c r="C1731" s="118" t="s">
        <v>256</v>
      </c>
      <c r="D1731" s="118" t="s">
        <v>257</v>
      </c>
      <c r="E1731" s="83">
        <v>2026</v>
      </c>
      <c r="F1731" s="116" t="str">
        <f t="shared" si="53"/>
        <v>19310. Proceso integral e integrado de la Vigilancia de la Salud PúblicaVigilancia en salud pública2026</v>
      </c>
      <c r="G1731" s="118" t="s">
        <v>279</v>
      </c>
      <c r="H1731" s="118" t="s">
        <v>273</v>
      </c>
      <c r="I1731" s="118" t="s">
        <v>47</v>
      </c>
      <c r="J1731" s="116" t="s">
        <v>37</v>
      </c>
      <c r="K1731" s="119" t="s">
        <v>38</v>
      </c>
      <c r="L1731" s="119" t="s">
        <v>39</v>
      </c>
      <c r="M1731" s="120" t="s">
        <v>7</v>
      </c>
      <c r="N1731" s="96" t="s">
        <v>2</v>
      </c>
      <c r="O1731" s="116" t="str">
        <f t="shared" si="52"/>
        <v>19310. Proceso integral e integrado de la Vigilancia de la Salud PúblicaVigilancia en salud pública20261_TUNJUELITO3_MARZO_2026</v>
      </c>
      <c r="P1731" s="121">
        <v>42556256</v>
      </c>
      <c r="Q1731" s="121"/>
      <c r="R1731" s="121"/>
      <c r="S1731" s="122">
        <v>0</v>
      </c>
      <c r="T1731" s="123">
        <v>0</v>
      </c>
    </row>
    <row r="1732" spans="2:20" ht="30.2" hidden="1" customHeight="1">
      <c r="B1732" s="117">
        <v>194</v>
      </c>
      <c r="C1732" s="118" t="s">
        <v>256</v>
      </c>
      <c r="D1732" s="118" t="s">
        <v>257</v>
      </c>
      <c r="E1732" s="83">
        <v>2026</v>
      </c>
      <c r="F1732" s="116" t="str">
        <f t="shared" si="53"/>
        <v>19410. Proceso integral e integrado de la Vigilancia de la Salud PúblicaVigilancia en salud pública2026</v>
      </c>
      <c r="G1732" s="118" t="s">
        <v>280</v>
      </c>
      <c r="H1732" s="118" t="s">
        <v>273</v>
      </c>
      <c r="I1732" s="118" t="s">
        <v>47</v>
      </c>
      <c r="J1732" s="116" t="s">
        <v>37</v>
      </c>
      <c r="K1732" s="119" t="s">
        <v>38</v>
      </c>
      <c r="L1732" s="119" t="s">
        <v>39</v>
      </c>
      <c r="M1732" s="120" t="s">
        <v>7</v>
      </c>
      <c r="N1732" s="96" t="s">
        <v>2</v>
      </c>
      <c r="O1732" s="116" t="str">
        <f t="shared" si="52"/>
        <v>19410. Proceso integral e integrado de la Vigilancia de la Salud PúblicaVigilancia en salud pública20261_TUNJUELITO3_MARZO_2026</v>
      </c>
      <c r="P1732" s="121">
        <v>38561984</v>
      </c>
      <c r="Q1732" s="121"/>
      <c r="R1732" s="121"/>
      <c r="S1732" s="122">
        <v>0</v>
      </c>
      <c r="T1732" s="123">
        <v>0</v>
      </c>
    </row>
    <row r="1733" spans="2:20" ht="30.2" hidden="1" customHeight="1">
      <c r="B1733" s="117">
        <v>195</v>
      </c>
      <c r="C1733" s="118" t="s">
        <v>256</v>
      </c>
      <c r="D1733" s="118" t="s">
        <v>257</v>
      </c>
      <c r="E1733" s="83">
        <v>2026</v>
      </c>
      <c r="F1733" s="116" t="str">
        <f t="shared" si="53"/>
        <v>19510. Proceso integral e integrado de la Vigilancia de la Salud PúblicaVigilancia en salud pública2026</v>
      </c>
      <c r="G1733" s="118" t="s">
        <v>281</v>
      </c>
      <c r="H1733" s="118" t="s">
        <v>259</v>
      </c>
      <c r="I1733" s="118" t="s">
        <v>47</v>
      </c>
      <c r="J1733" s="116" t="s">
        <v>37</v>
      </c>
      <c r="K1733" s="119" t="s">
        <v>38</v>
      </c>
      <c r="L1733" s="119" t="s">
        <v>39</v>
      </c>
      <c r="M1733" s="120" t="s">
        <v>7</v>
      </c>
      <c r="N1733" s="96" t="s">
        <v>2</v>
      </c>
      <c r="O1733" s="116" t="str">
        <f t="shared" si="52"/>
        <v>19510. Proceso integral e integrado de la Vigilancia de la Salud PúblicaVigilancia en salud pública20261_TUNJUELITO3_MARZO_2026</v>
      </c>
      <c r="P1733" s="121">
        <v>125967504</v>
      </c>
      <c r="Q1733" s="121"/>
      <c r="R1733" s="121"/>
      <c r="S1733" s="122">
        <v>0</v>
      </c>
      <c r="T1733" s="123">
        <v>0</v>
      </c>
    </row>
    <row r="1734" spans="2:20" ht="30.2" hidden="1" customHeight="1">
      <c r="B1734" s="117">
        <v>196</v>
      </c>
      <c r="C1734" s="118" t="s">
        <v>256</v>
      </c>
      <c r="D1734" s="118" t="s">
        <v>257</v>
      </c>
      <c r="E1734" s="83">
        <v>2026</v>
      </c>
      <c r="F1734" s="116" t="str">
        <f t="shared" si="53"/>
        <v>19610. Proceso integral e integrado de la Vigilancia de la Salud PúblicaVigilancia en salud pública2026</v>
      </c>
      <c r="G1734" s="118" t="s">
        <v>282</v>
      </c>
      <c r="H1734" s="118" t="s">
        <v>259</v>
      </c>
      <c r="I1734" s="118" t="s">
        <v>47</v>
      </c>
      <c r="J1734" s="116" t="s">
        <v>37</v>
      </c>
      <c r="K1734" s="119" t="s">
        <v>38</v>
      </c>
      <c r="L1734" s="119" t="s">
        <v>39</v>
      </c>
      <c r="M1734" s="120" t="s">
        <v>7</v>
      </c>
      <c r="N1734" s="96" t="s">
        <v>2</v>
      </c>
      <c r="O1734" s="116" t="str">
        <f t="shared" si="52"/>
        <v>19610. Proceso integral e integrado de la Vigilancia de la Salud PúblicaVigilancia en salud pública20261_TUNJUELITO3_MARZO_2026</v>
      </c>
      <c r="P1734" s="121">
        <v>59199056</v>
      </c>
      <c r="Q1734" s="121"/>
      <c r="R1734" s="121"/>
      <c r="S1734" s="122">
        <v>0</v>
      </c>
      <c r="T1734" s="123">
        <v>0</v>
      </c>
    </row>
    <row r="1735" spans="2:20" ht="30.2" hidden="1" customHeight="1">
      <c r="B1735" s="117">
        <v>197</v>
      </c>
      <c r="C1735" s="118" t="s">
        <v>256</v>
      </c>
      <c r="D1735" s="118" t="s">
        <v>257</v>
      </c>
      <c r="E1735" s="83">
        <v>2026</v>
      </c>
      <c r="F1735" s="116" t="str">
        <f t="shared" si="53"/>
        <v>19710. Proceso integral e integrado de la Vigilancia de la Salud PúblicaVigilancia en salud pública2026</v>
      </c>
      <c r="G1735" s="118" t="s">
        <v>283</v>
      </c>
      <c r="H1735" s="118" t="s">
        <v>259</v>
      </c>
      <c r="I1735" s="118" t="s">
        <v>47</v>
      </c>
      <c r="J1735" s="116" t="s">
        <v>37</v>
      </c>
      <c r="K1735" s="119" t="s">
        <v>38</v>
      </c>
      <c r="L1735" s="119" t="s">
        <v>39</v>
      </c>
      <c r="M1735" s="120" t="s">
        <v>7</v>
      </c>
      <c r="N1735" s="96" t="s">
        <v>2</v>
      </c>
      <c r="O1735" s="116" t="str">
        <f t="shared" ref="O1735:O1798" si="54">+F1735&amp;M1735&amp;N1735</f>
        <v>19710. Proceso integral e integrado de la Vigilancia de la Salud PúblicaVigilancia en salud pública20261_TUNJUELITO3_MARZO_2026</v>
      </c>
      <c r="P1735" s="121">
        <v>34888240</v>
      </c>
      <c r="Q1735" s="121"/>
      <c r="R1735" s="121"/>
      <c r="S1735" s="122">
        <v>0</v>
      </c>
      <c r="T1735" s="123">
        <v>0</v>
      </c>
    </row>
    <row r="1736" spans="2:20" ht="30.2" hidden="1" customHeight="1">
      <c r="B1736" s="117">
        <v>198</v>
      </c>
      <c r="C1736" s="118" t="s">
        <v>256</v>
      </c>
      <c r="D1736" s="118" t="s">
        <v>257</v>
      </c>
      <c r="E1736" s="83">
        <v>2026</v>
      </c>
      <c r="F1736" s="116" t="str">
        <f t="shared" ref="F1736:F1799" si="55">B1736&amp;C1736&amp;D1736&amp;E1736</f>
        <v>19810. Proceso integral e integrado de la Vigilancia de la Salud PúblicaVigilancia en salud pública2026</v>
      </c>
      <c r="G1736" s="118" t="s">
        <v>284</v>
      </c>
      <c r="H1736" s="118" t="s">
        <v>259</v>
      </c>
      <c r="I1736" s="118" t="s">
        <v>47</v>
      </c>
      <c r="J1736" s="116" t="s">
        <v>37</v>
      </c>
      <c r="K1736" s="119" t="s">
        <v>38</v>
      </c>
      <c r="L1736" s="119" t="s">
        <v>39</v>
      </c>
      <c r="M1736" s="120" t="s">
        <v>7</v>
      </c>
      <c r="N1736" s="96" t="s">
        <v>2</v>
      </c>
      <c r="O1736" s="116" t="str">
        <f t="shared" si="54"/>
        <v>19810. Proceso integral e integrado de la Vigilancia de la Salud PúblicaVigilancia en salud pública20261_TUNJUELITO3_MARZO_2026</v>
      </c>
      <c r="P1736" s="121">
        <v>73252976</v>
      </c>
      <c r="Q1736" s="121"/>
      <c r="R1736" s="121"/>
      <c r="S1736" s="122">
        <v>0</v>
      </c>
      <c r="T1736" s="123">
        <v>0</v>
      </c>
    </row>
    <row r="1737" spans="2:20" ht="30.2" hidden="1" customHeight="1">
      <c r="B1737" s="117">
        <v>199</v>
      </c>
      <c r="C1737" s="118" t="s">
        <v>256</v>
      </c>
      <c r="D1737" s="118" t="s">
        <v>257</v>
      </c>
      <c r="E1737" s="83">
        <v>2026</v>
      </c>
      <c r="F1737" s="116" t="str">
        <f t="shared" si="55"/>
        <v>19910. Proceso integral e integrado de la Vigilancia de la Salud PúblicaVigilancia en salud pública2026</v>
      </c>
      <c r="G1737" s="118" t="s">
        <v>285</v>
      </c>
      <c r="H1737" s="118" t="s">
        <v>259</v>
      </c>
      <c r="I1737" s="118" t="s">
        <v>47</v>
      </c>
      <c r="J1737" s="116" t="s">
        <v>37</v>
      </c>
      <c r="K1737" s="119" t="s">
        <v>38</v>
      </c>
      <c r="L1737" s="119" t="s">
        <v>39</v>
      </c>
      <c r="M1737" s="120" t="s">
        <v>7</v>
      </c>
      <c r="N1737" s="96" t="s">
        <v>2</v>
      </c>
      <c r="O1737" s="116" t="str">
        <f t="shared" si="54"/>
        <v>19910. Proceso integral e integrado de la Vigilancia de la Salud PúblicaVigilancia en salud pública20261_TUNJUELITO3_MARZO_2026</v>
      </c>
      <c r="P1737" s="121">
        <v>67631408</v>
      </c>
      <c r="Q1737" s="121"/>
      <c r="R1737" s="121"/>
      <c r="S1737" s="122">
        <v>0</v>
      </c>
      <c r="T1737" s="123">
        <v>0</v>
      </c>
    </row>
    <row r="1738" spans="2:20" ht="30.2" hidden="1" customHeight="1">
      <c r="B1738" s="117">
        <v>200</v>
      </c>
      <c r="C1738" s="118" t="s">
        <v>256</v>
      </c>
      <c r="D1738" s="118" t="s">
        <v>257</v>
      </c>
      <c r="E1738" s="83">
        <v>2026</v>
      </c>
      <c r="F1738" s="116" t="str">
        <f t="shared" si="55"/>
        <v>20010. Proceso integral e integrado de la Vigilancia de la Salud PúblicaVigilancia en salud pública2026</v>
      </c>
      <c r="G1738" s="118" t="s">
        <v>286</v>
      </c>
      <c r="H1738" s="118" t="s">
        <v>259</v>
      </c>
      <c r="I1738" s="118" t="s">
        <v>47</v>
      </c>
      <c r="J1738" s="116" t="s">
        <v>37</v>
      </c>
      <c r="K1738" s="119" t="s">
        <v>38</v>
      </c>
      <c r="L1738" s="119" t="s">
        <v>39</v>
      </c>
      <c r="M1738" s="120" t="s">
        <v>7</v>
      </c>
      <c r="N1738" s="96" t="s">
        <v>2</v>
      </c>
      <c r="O1738" s="116" t="str">
        <f t="shared" si="54"/>
        <v>20010. Proceso integral e integrado de la Vigilancia de la Salud PúblicaVigilancia en salud pública20261_TUNJUELITO3_MARZO_2026</v>
      </c>
      <c r="P1738" s="121">
        <v>62009840</v>
      </c>
      <c r="Q1738" s="121"/>
      <c r="R1738" s="121"/>
      <c r="S1738" s="122">
        <v>0</v>
      </c>
      <c r="T1738" s="123">
        <v>0</v>
      </c>
    </row>
    <row r="1739" spans="2:20" ht="30.2" hidden="1" customHeight="1">
      <c r="B1739" s="117">
        <v>201</v>
      </c>
      <c r="C1739" s="118" t="s">
        <v>256</v>
      </c>
      <c r="D1739" s="118" t="s">
        <v>257</v>
      </c>
      <c r="E1739" s="83">
        <v>2026</v>
      </c>
      <c r="F1739" s="116" t="str">
        <f t="shared" si="55"/>
        <v>20110. Proceso integral e integrado de la Vigilancia de la Salud PúblicaVigilancia en salud pública2026</v>
      </c>
      <c r="G1739" s="118" t="s">
        <v>287</v>
      </c>
      <c r="H1739" s="118" t="s">
        <v>273</v>
      </c>
      <c r="I1739" s="118" t="s">
        <v>47</v>
      </c>
      <c r="J1739" s="116" t="s">
        <v>37</v>
      </c>
      <c r="K1739" s="119" t="s">
        <v>288</v>
      </c>
      <c r="L1739" s="119" t="s">
        <v>39</v>
      </c>
      <c r="M1739" s="120" t="s">
        <v>7</v>
      </c>
      <c r="N1739" s="96" t="s">
        <v>2</v>
      </c>
      <c r="O1739" s="116" t="str">
        <f t="shared" si="54"/>
        <v>20110. Proceso integral e integrado de la Vigilancia de la Salud PúblicaVigilancia en salud pública20261_TUNJUELITO3_MARZO_2026</v>
      </c>
      <c r="P1739" s="121">
        <v>152760</v>
      </c>
      <c r="Q1739" s="121"/>
      <c r="R1739" s="121"/>
      <c r="S1739" s="122">
        <v>0</v>
      </c>
      <c r="T1739" s="123">
        <v>0</v>
      </c>
    </row>
    <row r="1740" spans="2:20" ht="30.2" hidden="1" customHeight="1">
      <c r="B1740" s="117">
        <v>202</v>
      </c>
      <c r="C1740" s="118" t="s">
        <v>256</v>
      </c>
      <c r="D1740" s="118" t="s">
        <v>257</v>
      </c>
      <c r="E1740" s="83">
        <v>2026</v>
      </c>
      <c r="F1740" s="116" t="str">
        <f t="shared" si="55"/>
        <v>20210. Proceso integral e integrado de la Vigilancia de la Salud PúblicaVigilancia en salud pública2026</v>
      </c>
      <c r="G1740" s="118" t="s">
        <v>289</v>
      </c>
      <c r="H1740" s="118" t="s">
        <v>259</v>
      </c>
      <c r="I1740" s="118" t="s">
        <v>47</v>
      </c>
      <c r="J1740" s="116" t="s">
        <v>37</v>
      </c>
      <c r="K1740" s="119" t="s">
        <v>38</v>
      </c>
      <c r="L1740" s="119" t="s">
        <v>39</v>
      </c>
      <c r="M1740" s="120" t="s">
        <v>7</v>
      </c>
      <c r="N1740" s="96" t="s">
        <v>2</v>
      </c>
      <c r="O1740" s="116" t="str">
        <f t="shared" si="54"/>
        <v>20210. Proceso integral e integrado de la Vigilancia de la Salud PúblicaVigilancia en salud pública20261_TUNJUELITO3_MARZO_2026</v>
      </c>
      <c r="P1740" s="121">
        <v>41150864</v>
      </c>
      <c r="Q1740" s="121"/>
      <c r="R1740" s="121"/>
      <c r="S1740" s="122">
        <v>0</v>
      </c>
      <c r="T1740" s="123">
        <v>0</v>
      </c>
    </row>
    <row r="1741" spans="2:20" ht="30.2" hidden="1" customHeight="1">
      <c r="B1741" s="117">
        <v>203</v>
      </c>
      <c r="C1741" s="118" t="s">
        <v>256</v>
      </c>
      <c r="D1741" s="118" t="s">
        <v>257</v>
      </c>
      <c r="E1741" s="83">
        <v>2026</v>
      </c>
      <c r="F1741" s="116" t="str">
        <f t="shared" si="55"/>
        <v>20310. Proceso integral e integrado de la Vigilancia de la Salud PúblicaVigilancia en salud pública2026</v>
      </c>
      <c r="G1741" s="118" t="s">
        <v>290</v>
      </c>
      <c r="H1741" s="118" t="s">
        <v>259</v>
      </c>
      <c r="I1741" s="118" t="s">
        <v>47</v>
      </c>
      <c r="J1741" s="116" t="s">
        <v>37</v>
      </c>
      <c r="K1741" s="119" t="s">
        <v>38</v>
      </c>
      <c r="L1741" s="119" t="s">
        <v>39</v>
      </c>
      <c r="M1741" s="120" t="s">
        <v>7</v>
      </c>
      <c r="N1741" s="96" t="s">
        <v>2</v>
      </c>
      <c r="O1741" s="116" t="str">
        <f t="shared" si="54"/>
        <v>20310. Proceso integral e integrado de la Vigilancia de la Salud PúblicaVigilancia en salud pública20261_TUNJUELITO3_MARZO_2026</v>
      </c>
      <c r="P1741" s="121">
        <v>37156592</v>
      </c>
      <c r="Q1741" s="121"/>
      <c r="R1741" s="121"/>
      <c r="S1741" s="122">
        <v>0</v>
      </c>
      <c r="T1741" s="123">
        <v>0</v>
      </c>
    </row>
    <row r="1742" spans="2:20" ht="30.2" hidden="1" customHeight="1">
      <c r="B1742" s="117">
        <v>204</v>
      </c>
      <c r="C1742" s="118" t="s">
        <v>256</v>
      </c>
      <c r="D1742" s="118" t="s">
        <v>257</v>
      </c>
      <c r="E1742" s="83">
        <v>2026</v>
      </c>
      <c r="F1742" s="116" t="str">
        <f t="shared" si="55"/>
        <v>20410. Proceso integral e integrado de la Vigilancia de la Salud PúblicaVigilancia en salud pública2026</v>
      </c>
      <c r="G1742" s="118" t="s">
        <v>291</v>
      </c>
      <c r="H1742" s="118" t="s">
        <v>259</v>
      </c>
      <c r="I1742" s="118" t="s">
        <v>47</v>
      </c>
      <c r="J1742" s="116" t="s">
        <v>37</v>
      </c>
      <c r="K1742" s="119" t="s">
        <v>38</v>
      </c>
      <c r="L1742" s="119" t="s">
        <v>39</v>
      </c>
      <c r="M1742" s="120" t="s">
        <v>7</v>
      </c>
      <c r="N1742" s="96" t="s">
        <v>2</v>
      </c>
      <c r="O1742" s="116" t="str">
        <f t="shared" si="54"/>
        <v>20410. Proceso integral e integrado de la Vigilancia de la Salud PúblicaVigilancia en salud pública20261_TUNJUELITO3_MARZO_2026</v>
      </c>
      <c r="P1742" s="121">
        <v>33162320</v>
      </c>
      <c r="Q1742" s="121"/>
      <c r="R1742" s="121"/>
      <c r="S1742" s="122">
        <v>0</v>
      </c>
      <c r="T1742" s="123">
        <v>0</v>
      </c>
    </row>
    <row r="1743" spans="2:20" ht="30.2" hidden="1" customHeight="1">
      <c r="B1743" s="117">
        <v>205</v>
      </c>
      <c r="C1743" s="118" t="s">
        <v>256</v>
      </c>
      <c r="D1743" s="118" t="s">
        <v>257</v>
      </c>
      <c r="E1743" s="83">
        <v>2026</v>
      </c>
      <c r="F1743" s="116" t="str">
        <f t="shared" si="55"/>
        <v>20510. Proceso integral e integrado de la Vigilancia de la Salud PúblicaVigilancia en salud pública2026</v>
      </c>
      <c r="G1743" s="118" t="s">
        <v>292</v>
      </c>
      <c r="H1743" s="118" t="s">
        <v>259</v>
      </c>
      <c r="I1743" s="118" t="s">
        <v>47</v>
      </c>
      <c r="J1743" s="116" t="s">
        <v>37</v>
      </c>
      <c r="K1743" s="119" t="s">
        <v>38</v>
      </c>
      <c r="L1743" s="119" t="s">
        <v>39</v>
      </c>
      <c r="M1743" s="120" t="s">
        <v>7</v>
      </c>
      <c r="N1743" s="96" t="s">
        <v>2</v>
      </c>
      <c r="O1743" s="116" t="str">
        <f t="shared" si="54"/>
        <v>20510. Proceso integral e integrado de la Vigilancia de la Salud PúblicaVigilancia en salud pública20261_TUNJUELITO3_MARZO_2026</v>
      </c>
      <c r="P1743" s="121">
        <v>11243136</v>
      </c>
      <c r="Q1743" s="121"/>
      <c r="R1743" s="121"/>
      <c r="S1743" s="122">
        <v>0</v>
      </c>
      <c r="T1743" s="123">
        <v>0</v>
      </c>
    </row>
    <row r="1744" spans="2:20" ht="30.2" hidden="1" customHeight="1">
      <c r="B1744" s="117">
        <v>206</v>
      </c>
      <c r="C1744" s="118" t="s">
        <v>256</v>
      </c>
      <c r="D1744" s="118" t="s">
        <v>257</v>
      </c>
      <c r="E1744" s="83">
        <v>2026</v>
      </c>
      <c r="F1744" s="116" t="str">
        <f t="shared" si="55"/>
        <v>20610. Proceso integral e integrado de la Vigilancia de la Salud PúblicaVigilancia en salud pública2026</v>
      </c>
      <c r="G1744" s="118" t="s">
        <v>293</v>
      </c>
      <c r="H1744" s="118" t="s">
        <v>259</v>
      </c>
      <c r="I1744" s="118" t="s">
        <v>47</v>
      </c>
      <c r="J1744" s="116" t="s">
        <v>37</v>
      </c>
      <c r="K1744" s="119" t="s">
        <v>38</v>
      </c>
      <c r="L1744" s="119" t="s">
        <v>39</v>
      </c>
      <c r="M1744" s="120" t="s">
        <v>7</v>
      </c>
      <c r="N1744" s="96" t="s">
        <v>2</v>
      </c>
      <c r="O1744" s="116" t="str">
        <f t="shared" si="54"/>
        <v>20610. Proceso integral e integrado de la Vigilancia de la Salud PúblicaVigilancia en salud pública20261_TUNJUELITO3_MARZO_2026</v>
      </c>
      <c r="P1744" s="121">
        <v>7347488</v>
      </c>
      <c r="Q1744" s="121"/>
      <c r="R1744" s="121"/>
      <c r="S1744" s="122">
        <v>0</v>
      </c>
      <c r="T1744" s="123">
        <v>0</v>
      </c>
    </row>
    <row r="1745" spans="2:20" ht="30.2" hidden="1" customHeight="1">
      <c r="B1745" s="117">
        <v>207</v>
      </c>
      <c r="C1745" s="118" t="s">
        <v>256</v>
      </c>
      <c r="D1745" s="118" t="s">
        <v>257</v>
      </c>
      <c r="E1745" s="83">
        <v>2026</v>
      </c>
      <c r="F1745" s="116" t="str">
        <f t="shared" si="55"/>
        <v>20710. Proceso integral e integrado de la Vigilancia de la Salud PúblicaVigilancia en salud pública2026</v>
      </c>
      <c r="G1745" s="118" t="s">
        <v>294</v>
      </c>
      <c r="H1745" s="118" t="s">
        <v>259</v>
      </c>
      <c r="I1745" s="118" t="s">
        <v>47</v>
      </c>
      <c r="J1745" s="116" t="s">
        <v>37</v>
      </c>
      <c r="K1745" s="119" t="s">
        <v>38</v>
      </c>
      <c r="L1745" s="119" t="s">
        <v>39</v>
      </c>
      <c r="M1745" s="120" t="s">
        <v>7</v>
      </c>
      <c r="N1745" s="96" t="s">
        <v>2</v>
      </c>
      <c r="O1745" s="116" t="str">
        <f t="shared" si="54"/>
        <v>20710. Proceso integral e integrado de la Vigilancia de la Salud PúblicaVigilancia en salud pública20261_TUNJUELITO3_MARZO_2026</v>
      </c>
      <c r="P1745" s="121">
        <v>8210448</v>
      </c>
      <c r="Q1745" s="121"/>
      <c r="R1745" s="121"/>
      <c r="S1745" s="122">
        <v>0</v>
      </c>
      <c r="T1745" s="123">
        <v>0</v>
      </c>
    </row>
    <row r="1746" spans="2:20" ht="30.2" hidden="1" customHeight="1">
      <c r="B1746" s="117">
        <v>208</v>
      </c>
      <c r="C1746" s="118" t="s">
        <v>256</v>
      </c>
      <c r="D1746" s="118" t="s">
        <v>257</v>
      </c>
      <c r="E1746" s="83">
        <v>2026</v>
      </c>
      <c r="F1746" s="116" t="str">
        <f t="shared" si="55"/>
        <v>20810. Proceso integral e integrado de la Vigilancia de la Salud PúblicaVigilancia en salud pública2026</v>
      </c>
      <c r="G1746" s="118" t="s">
        <v>295</v>
      </c>
      <c r="H1746" s="118" t="s">
        <v>273</v>
      </c>
      <c r="I1746" s="118" t="s">
        <v>47</v>
      </c>
      <c r="J1746" s="116" t="s">
        <v>37</v>
      </c>
      <c r="K1746" s="119" t="s">
        <v>38</v>
      </c>
      <c r="L1746" s="119" t="s">
        <v>39</v>
      </c>
      <c r="M1746" s="120" t="s">
        <v>7</v>
      </c>
      <c r="N1746" s="96" t="s">
        <v>2</v>
      </c>
      <c r="O1746" s="116" t="str">
        <f t="shared" si="54"/>
        <v>20810. Proceso integral e integrado de la Vigilancia de la Salud PúblicaVigilancia en salud pública20261_TUNJUELITO3_MARZO_2026</v>
      </c>
      <c r="P1746" s="121">
        <v>12969056</v>
      </c>
      <c r="Q1746" s="121"/>
      <c r="R1746" s="121"/>
      <c r="S1746" s="122">
        <v>0</v>
      </c>
      <c r="T1746" s="123">
        <v>0</v>
      </c>
    </row>
    <row r="1747" spans="2:20" ht="30.2" hidden="1" customHeight="1">
      <c r="B1747" s="117">
        <v>209</v>
      </c>
      <c r="C1747" s="118" t="s">
        <v>256</v>
      </c>
      <c r="D1747" s="118" t="s">
        <v>257</v>
      </c>
      <c r="E1747" s="83">
        <v>2026</v>
      </c>
      <c r="F1747" s="116" t="str">
        <f t="shared" si="55"/>
        <v>20910. Proceso integral e integrado de la Vigilancia de la Salud PúblicaVigilancia en salud pública2026</v>
      </c>
      <c r="G1747" s="118" t="s">
        <v>296</v>
      </c>
      <c r="H1747" s="118" t="s">
        <v>273</v>
      </c>
      <c r="I1747" s="118" t="s">
        <v>47</v>
      </c>
      <c r="J1747" s="116" t="s">
        <v>37</v>
      </c>
      <c r="K1747" s="119" t="s">
        <v>38</v>
      </c>
      <c r="L1747" s="119" t="s">
        <v>39</v>
      </c>
      <c r="M1747" s="120" t="s">
        <v>7</v>
      </c>
      <c r="N1747" s="96" t="s">
        <v>2</v>
      </c>
      <c r="O1747" s="116" t="str">
        <f t="shared" si="54"/>
        <v>20910. Proceso integral e integrado de la Vigilancia de la Salud PúblicaVigilancia en salud pública20261_TUNJUELITO3_MARZO_2026</v>
      </c>
      <c r="P1747" s="121">
        <v>7988544</v>
      </c>
      <c r="Q1747" s="121"/>
      <c r="R1747" s="121"/>
      <c r="S1747" s="122">
        <v>0</v>
      </c>
      <c r="T1747" s="123">
        <v>0</v>
      </c>
    </row>
    <row r="1748" spans="2:20" ht="30.2" hidden="1" customHeight="1">
      <c r="B1748" s="117">
        <v>210</v>
      </c>
      <c r="C1748" s="118" t="s">
        <v>256</v>
      </c>
      <c r="D1748" s="118" t="s">
        <v>257</v>
      </c>
      <c r="E1748" s="83">
        <v>2026</v>
      </c>
      <c r="F1748" s="116" t="str">
        <f t="shared" si="55"/>
        <v>21010. Proceso integral e integrado de la Vigilancia de la Salud PúblicaVigilancia en salud pública2026</v>
      </c>
      <c r="G1748" s="118" t="s">
        <v>297</v>
      </c>
      <c r="H1748" s="118" t="s">
        <v>273</v>
      </c>
      <c r="I1748" s="118" t="s">
        <v>47</v>
      </c>
      <c r="J1748" s="116" t="s">
        <v>37</v>
      </c>
      <c r="K1748" s="119" t="s">
        <v>38</v>
      </c>
      <c r="L1748" s="119" t="s">
        <v>58</v>
      </c>
      <c r="M1748" s="120" t="s">
        <v>7</v>
      </c>
      <c r="N1748" s="96" t="s">
        <v>2</v>
      </c>
      <c r="O1748" s="116" t="str">
        <f t="shared" si="54"/>
        <v>21010. Proceso integral e integrado de la Vigilancia de la Salud PúblicaVigilancia en salud pública20261_TUNJUELITO3_MARZO_2026</v>
      </c>
      <c r="P1748" s="121">
        <v>70836688</v>
      </c>
      <c r="Q1748" s="121"/>
      <c r="R1748" s="121"/>
      <c r="S1748" s="122">
        <v>0</v>
      </c>
      <c r="T1748" s="123">
        <v>0</v>
      </c>
    </row>
    <row r="1749" spans="2:20" ht="30.2" hidden="1" customHeight="1">
      <c r="B1749" s="117">
        <v>211</v>
      </c>
      <c r="C1749" s="118" t="s">
        <v>256</v>
      </c>
      <c r="D1749" s="118" t="s">
        <v>257</v>
      </c>
      <c r="E1749" s="83">
        <v>2026</v>
      </c>
      <c r="F1749" s="116" t="str">
        <f t="shared" si="55"/>
        <v>21110. Proceso integral e integrado de la Vigilancia de la Salud PúblicaVigilancia en salud pública2026</v>
      </c>
      <c r="G1749" s="118" t="s">
        <v>298</v>
      </c>
      <c r="H1749" s="118" t="s">
        <v>273</v>
      </c>
      <c r="I1749" s="118" t="s">
        <v>47</v>
      </c>
      <c r="J1749" s="116" t="s">
        <v>37</v>
      </c>
      <c r="K1749" s="119" t="s">
        <v>38</v>
      </c>
      <c r="L1749" s="119" t="s">
        <v>58</v>
      </c>
      <c r="M1749" s="120" t="s">
        <v>7</v>
      </c>
      <c r="N1749" s="96" t="s">
        <v>2</v>
      </c>
      <c r="O1749" s="116" t="str">
        <f t="shared" si="54"/>
        <v>21110. Proceso integral e integrado de la Vigilancia de la Salud PúblicaVigilancia en salud pública20261_TUNJUELITO3_MARZO_2026</v>
      </c>
      <c r="P1749" s="121">
        <v>25938112</v>
      </c>
      <c r="Q1749" s="121"/>
      <c r="R1749" s="121"/>
      <c r="S1749" s="122">
        <v>0</v>
      </c>
      <c r="T1749" s="123">
        <v>0</v>
      </c>
    </row>
    <row r="1750" spans="2:20" ht="30.2" hidden="1" customHeight="1">
      <c r="B1750" s="117">
        <v>212</v>
      </c>
      <c r="C1750" s="118" t="s">
        <v>256</v>
      </c>
      <c r="D1750" s="118" t="s">
        <v>257</v>
      </c>
      <c r="E1750" s="83">
        <v>2026</v>
      </c>
      <c r="F1750" s="116" t="str">
        <f t="shared" si="55"/>
        <v>21210. Proceso integral e integrado de la Vigilancia de la Salud PúblicaVigilancia en salud pública2026</v>
      </c>
      <c r="G1750" s="118" t="s">
        <v>299</v>
      </c>
      <c r="H1750" s="118" t="s">
        <v>273</v>
      </c>
      <c r="I1750" s="118" t="s">
        <v>47</v>
      </c>
      <c r="J1750" s="116" t="s">
        <v>37</v>
      </c>
      <c r="K1750" s="119" t="s">
        <v>38</v>
      </c>
      <c r="L1750" s="119" t="s">
        <v>58</v>
      </c>
      <c r="M1750" s="120" t="s">
        <v>7</v>
      </c>
      <c r="N1750" s="96" t="s">
        <v>2</v>
      </c>
      <c r="O1750" s="116" t="str">
        <f t="shared" si="54"/>
        <v>21210. Proceso integral e integrado de la Vigilancia de la Salud PúblicaVigilancia en salud pública20261_TUNJUELITO3_MARZO_2026</v>
      </c>
      <c r="P1750" s="121">
        <v>100000000</v>
      </c>
      <c r="Q1750" s="121"/>
      <c r="R1750" s="121"/>
      <c r="S1750" s="122">
        <v>0</v>
      </c>
      <c r="T1750" s="123">
        <v>0</v>
      </c>
    </row>
    <row r="1751" spans="2:20" ht="30.2" hidden="1" customHeight="1">
      <c r="B1751" s="117">
        <v>213</v>
      </c>
      <c r="C1751" s="118" t="s">
        <v>256</v>
      </c>
      <c r="D1751" s="118" t="s">
        <v>257</v>
      </c>
      <c r="E1751" s="83">
        <v>2026</v>
      </c>
      <c r="F1751" s="116" t="str">
        <f t="shared" si="55"/>
        <v>21310. Proceso integral e integrado de la Vigilancia de la Salud PúblicaVigilancia en salud pública2026</v>
      </c>
      <c r="G1751" s="118" t="s">
        <v>300</v>
      </c>
      <c r="H1751" s="118" t="s">
        <v>259</v>
      </c>
      <c r="I1751" s="118" t="s">
        <v>47</v>
      </c>
      <c r="J1751" s="116" t="s">
        <v>37</v>
      </c>
      <c r="K1751" s="119" t="s">
        <v>38</v>
      </c>
      <c r="L1751" s="119" t="s">
        <v>39</v>
      </c>
      <c r="M1751" s="120" t="s">
        <v>7</v>
      </c>
      <c r="N1751" s="96" t="s">
        <v>2</v>
      </c>
      <c r="O1751" s="116" t="str">
        <f t="shared" si="54"/>
        <v>21310. Proceso integral e integrado de la Vigilancia de la Salud PúblicaVigilancia en salud pública20261_TUNJUELITO3_MARZO_2026</v>
      </c>
      <c r="P1751" s="121">
        <v>92953120</v>
      </c>
      <c r="Q1751" s="121"/>
      <c r="R1751" s="121"/>
      <c r="S1751" s="122">
        <v>0</v>
      </c>
      <c r="T1751" s="123">
        <v>0</v>
      </c>
    </row>
    <row r="1752" spans="2:20" ht="30.2" hidden="1" customHeight="1">
      <c r="B1752" s="117">
        <v>214</v>
      </c>
      <c r="C1752" s="118" t="s">
        <v>256</v>
      </c>
      <c r="D1752" s="118" t="s">
        <v>257</v>
      </c>
      <c r="E1752" s="83">
        <v>2026</v>
      </c>
      <c r="F1752" s="116" t="str">
        <f t="shared" si="55"/>
        <v>21410. Proceso integral e integrado de la Vigilancia de la Salud PúblicaVigilancia en salud pública2026</v>
      </c>
      <c r="G1752" s="118" t="s">
        <v>301</v>
      </c>
      <c r="H1752" s="118" t="s">
        <v>259</v>
      </c>
      <c r="I1752" s="118" t="s">
        <v>47</v>
      </c>
      <c r="J1752" s="116" t="s">
        <v>37</v>
      </c>
      <c r="K1752" s="119" t="s">
        <v>38</v>
      </c>
      <c r="L1752" s="119" t="s">
        <v>39</v>
      </c>
      <c r="M1752" s="120" t="s">
        <v>7</v>
      </c>
      <c r="N1752" s="96" t="s">
        <v>2</v>
      </c>
      <c r="O1752" s="116" t="str">
        <f t="shared" si="54"/>
        <v>21410. Proceso integral e integrado de la Vigilancia de la Salud PúblicaVigilancia en salud pública20261_TUNJUELITO3_MARZO_2026</v>
      </c>
      <c r="P1752" s="121">
        <v>72587264</v>
      </c>
      <c r="Q1752" s="121"/>
      <c r="R1752" s="121"/>
      <c r="S1752" s="122">
        <v>0</v>
      </c>
      <c r="T1752" s="123">
        <v>0</v>
      </c>
    </row>
    <row r="1753" spans="2:20" ht="30.2" hidden="1" customHeight="1">
      <c r="B1753" s="117">
        <v>215</v>
      </c>
      <c r="C1753" s="118" t="s">
        <v>256</v>
      </c>
      <c r="D1753" s="118" t="s">
        <v>257</v>
      </c>
      <c r="E1753" s="83">
        <v>2026</v>
      </c>
      <c r="F1753" s="116" t="str">
        <f t="shared" si="55"/>
        <v>21510. Proceso integral e integrado de la Vigilancia de la Salud PúblicaVigilancia en salud pública2026</v>
      </c>
      <c r="G1753" s="118" t="s">
        <v>302</v>
      </c>
      <c r="H1753" s="118" t="s">
        <v>273</v>
      </c>
      <c r="I1753" s="118" t="s">
        <v>47</v>
      </c>
      <c r="J1753" s="116" t="s">
        <v>37</v>
      </c>
      <c r="K1753" s="119" t="s">
        <v>303</v>
      </c>
      <c r="L1753" s="119" t="s">
        <v>39</v>
      </c>
      <c r="M1753" s="120" t="s">
        <v>7</v>
      </c>
      <c r="N1753" s="96" t="s">
        <v>2</v>
      </c>
      <c r="O1753" s="116" t="str">
        <f t="shared" si="54"/>
        <v>21510. Proceso integral e integrado de la Vigilancia de la Salud PúblicaVigilancia en salud pública20261_TUNJUELITO3_MARZO_2026</v>
      </c>
      <c r="P1753" s="121">
        <v>211452</v>
      </c>
      <c r="Q1753" s="121"/>
      <c r="R1753" s="121"/>
      <c r="S1753" s="122">
        <v>0</v>
      </c>
      <c r="T1753" s="123">
        <v>0</v>
      </c>
    </row>
    <row r="1754" spans="2:20" ht="30.2" hidden="1" customHeight="1">
      <c r="B1754" s="117">
        <v>216</v>
      </c>
      <c r="C1754" s="118" t="s">
        <v>256</v>
      </c>
      <c r="D1754" s="118" t="s">
        <v>257</v>
      </c>
      <c r="E1754" s="83">
        <v>2026</v>
      </c>
      <c r="F1754" s="116" t="str">
        <f t="shared" si="55"/>
        <v>21610. Proceso integral e integrado de la Vigilancia de la Salud PúblicaVigilancia en salud pública2026</v>
      </c>
      <c r="G1754" s="118" t="s">
        <v>304</v>
      </c>
      <c r="H1754" s="118" t="s">
        <v>259</v>
      </c>
      <c r="I1754" s="118" t="s">
        <v>47</v>
      </c>
      <c r="J1754" s="116" t="s">
        <v>37</v>
      </c>
      <c r="K1754" s="119" t="s">
        <v>38</v>
      </c>
      <c r="L1754" s="119" t="s">
        <v>58</v>
      </c>
      <c r="M1754" s="120" t="s">
        <v>7</v>
      </c>
      <c r="N1754" s="96" t="s">
        <v>2</v>
      </c>
      <c r="O1754" s="116" t="str">
        <f t="shared" si="54"/>
        <v>21610. Proceso integral e integrado de la Vigilancia de la Salud PúblicaVigilancia en salud pública20261_TUNJUELITO3_MARZO_2026</v>
      </c>
      <c r="P1754" s="121">
        <v>30252912</v>
      </c>
      <c r="Q1754" s="121"/>
      <c r="R1754" s="121"/>
      <c r="S1754" s="122">
        <v>0</v>
      </c>
      <c r="T1754" s="123">
        <v>0</v>
      </c>
    </row>
    <row r="1755" spans="2:20" ht="30.2" hidden="1" customHeight="1">
      <c r="B1755" s="117">
        <v>217</v>
      </c>
      <c r="C1755" s="118" t="s">
        <v>256</v>
      </c>
      <c r="D1755" s="118" t="s">
        <v>257</v>
      </c>
      <c r="E1755" s="83">
        <v>2026</v>
      </c>
      <c r="F1755" s="116" t="str">
        <f t="shared" si="55"/>
        <v>21710. Proceso integral e integrado de la Vigilancia de la Salud PúblicaVigilancia en salud pública2026</v>
      </c>
      <c r="G1755" s="118" t="s">
        <v>305</v>
      </c>
      <c r="H1755" s="118" t="s">
        <v>259</v>
      </c>
      <c r="I1755" s="118" t="s">
        <v>47</v>
      </c>
      <c r="J1755" s="116" t="s">
        <v>37</v>
      </c>
      <c r="K1755" s="119" t="s">
        <v>38</v>
      </c>
      <c r="L1755" s="119" t="s">
        <v>39</v>
      </c>
      <c r="M1755" s="120" t="s">
        <v>7</v>
      </c>
      <c r="N1755" s="96" t="s">
        <v>2</v>
      </c>
      <c r="O1755" s="116" t="str">
        <f t="shared" si="54"/>
        <v>21710. Proceso integral e integrado de la Vigilancia de la Salud PúblicaVigilancia en salud pública20261_TUNJUELITO3_MARZO_2026</v>
      </c>
      <c r="P1755" s="121">
        <v>3994272</v>
      </c>
      <c r="Q1755" s="121"/>
      <c r="R1755" s="121"/>
      <c r="S1755" s="122">
        <v>0</v>
      </c>
      <c r="T1755" s="123">
        <v>0</v>
      </c>
    </row>
    <row r="1756" spans="2:20" ht="30.2" hidden="1" customHeight="1">
      <c r="B1756" s="117">
        <v>218</v>
      </c>
      <c r="C1756" s="118" t="s">
        <v>256</v>
      </c>
      <c r="D1756" s="118" t="s">
        <v>257</v>
      </c>
      <c r="E1756" s="83">
        <v>2026</v>
      </c>
      <c r="F1756" s="116" t="str">
        <f t="shared" si="55"/>
        <v>21810. Proceso integral e integrado de la Vigilancia de la Salud PúblicaVigilancia en salud pública2026</v>
      </c>
      <c r="G1756" s="118" t="s">
        <v>306</v>
      </c>
      <c r="H1756" s="118" t="s">
        <v>259</v>
      </c>
      <c r="I1756" s="118" t="s">
        <v>47</v>
      </c>
      <c r="J1756" s="116" t="s">
        <v>37</v>
      </c>
      <c r="K1756" s="119" t="s">
        <v>38</v>
      </c>
      <c r="L1756" s="119" t="s">
        <v>39</v>
      </c>
      <c r="M1756" s="120" t="s">
        <v>7</v>
      </c>
      <c r="N1756" s="96" t="s">
        <v>2</v>
      </c>
      <c r="O1756" s="116" t="str">
        <f t="shared" si="54"/>
        <v>21810. Proceso integral e integrado de la Vigilancia de la Salud PúblicaVigilancia en salud pública20261_TUNJUELITO3_MARZO_2026</v>
      </c>
      <c r="P1756" s="121">
        <v>7347488</v>
      </c>
      <c r="Q1756" s="121"/>
      <c r="R1756" s="121"/>
      <c r="S1756" s="122">
        <v>0</v>
      </c>
      <c r="T1756" s="123">
        <v>0</v>
      </c>
    </row>
    <row r="1757" spans="2:20" ht="30.2" hidden="1" customHeight="1">
      <c r="B1757" s="117">
        <v>219</v>
      </c>
      <c r="C1757" s="118" t="s">
        <v>256</v>
      </c>
      <c r="D1757" s="118" t="s">
        <v>257</v>
      </c>
      <c r="E1757" s="83">
        <v>2026</v>
      </c>
      <c r="F1757" s="116" t="str">
        <f t="shared" si="55"/>
        <v>21910. Proceso integral e integrado de la Vigilancia de la Salud PúblicaVigilancia en salud pública2026</v>
      </c>
      <c r="G1757" s="118" t="s">
        <v>307</v>
      </c>
      <c r="H1757" s="118" t="s">
        <v>259</v>
      </c>
      <c r="I1757" s="118" t="s">
        <v>47</v>
      </c>
      <c r="J1757" s="116" t="s">
        <v>37</v>
      </c>
      <c r="K1757" s="119" t="s">
        <v>38</v>
      </c>
      <c r="L1757" s="119" t="s">
        <v>39</v>
      </c>
      <c r="M1757" s="120" t="s">
        <v>7</v>
      </c>
      <c r="N1757" s="96" t="s">
        <v>2</v>
      </c>
      <c r="O1757" s="116" t="str">
        <f t="shared" si="54"/>
        <v>21910. Proceso integral e integrado de la Vigilancia de la Salud PúblicaVigilancia en salud pública20261_TUNJUELITO3_MARZO_2026</v>
      </c>
      <c r="P1757" s="121">
        <v>6484528</v>
      </c>
      <c r="Q1757" s="121"/>
      <c r="R1757" s="121"/>
      <c r="S1757" s="122">
        <v>0</v>
      </c>
      <c r="T1757" s="123">
        <v>0</v>
      </c>
    </row>
    <row r="1758" spans="2:20" ht="30.2" hidden="1" customHeight="1">
      <c r="B1758" s="117">
        <v>220</v>
      </c>
      <c r="C1758" s="118" t="s">
        <v>256</v>
      </c>
      <c r="D1758" s="118" t="s">
        <v>257</v>
      </c>
      <c r="E1758" s="83">
        <v>2026</v>
      </c>
      <c r="F1758" s="116" t="str">
        <f t="shared" si="55"/>
        <v>22010. Proceso integral e integrado de la Vigilancia de la Salud PúblicaVigilancia en salud pública2026</v>
      </c>
      <c r="G1758" s="118" t="s">
        <v>308</v>
      </c>
      <c r="H1758" s="118" t="s">
        <v>259</v>
      </c>
      <c r="I1758" s="118" t="s">
        <v>47</v>
      </c>
      <c r="J1758" s="116" t="s">
        <v>37</v>
      </c>
      <c r="K1758" s="119" t="s">
        <v>38</v>
      </c>
      <c r="L1758" s="119" t="s">
        <v>39</v>
      </c>
      <c r="M1758" s="120" t="s">
        <v>7</v>
      </c>
      <c r="N1758" s="96" t="s">
        <v>2</v>
      </c>
      <c r="O1758" s="116" t="str">
        <f t="shared" si="54"/>
        <v>22010. Proceso integral e integrado de la Vigilancia de la Salud PúblicaVigilancia en salud pública20261_TUNJUELITO3_MARZO_2026</v>
      </c>
      <c r="P1758" s="121">
        <v>5621568</v>
      </c>
      <c r="Q1758" s="121"/>
      <c r="R1758" s="121"/>
      <c r="S1758" s="122">
        <v>0</v>
      </c>
      <c r="T1758" s="123">
        <v>0</v>
      </c>
    </row>
    <row r="1759" spans="2:20" ht="30.2" hidden="1" customHeight="1">
      <c r="B1759" s="117">
        <v>221</v>
      </c>
      <c r="C1759" s="118" t="s">
        <v>256</v>
      </c>
      <c r="D1759" s="118" t="s">
        <v>257</v>
      </c>
      <c r="E1759" s="83">
        <v>2026</v>
      </c>
      <c r="F1759" s="116" t="str">
        <f t="shared" si="55"/>
        <v>22110. Proceso integral e integrado de la Vigilancia de la Salud PúblicaVigilancia en salud pública2026</v>
      </c>
      <c r="G1759" s="118" t="s">
        <v>309</v>
      </c>
      <c r="H1759" s="118" t="s">
        <v>273</v>
      </c>
      <c r="I1759" s="118" t="s">
        <v>47</v>
      </c>
      <c r="J1759" s="116" t="s">
        <v>37</v>
      </c>
      <c r="K1759" s="119" t="s">
        <v>38</v>
      </c>
      <c r="L1759" s="119" t="s">
        <v>58</v>
      </c>
      <c r="M1759" s="120" t="s">
        <v>7</v>
      </c>
      <c r="N1759" s="96" t="s">
        <v>2</v>
      </c>
      <c r="O1759" s="116" t="str">
        <f t="shared" si="54"/>
        <v>22110. Proceso integral e integrado de la Vigilancia de la Salud PúblicaVigilancia en salud pública20261_TUNJUELITO3_MARZO_2026</v>
      </c>
      <c r="P1759" s="121">
        <v>149094832</v>
      </c>
      <c r="Q1759" s="121"/>
      <c r="R1759" s="121"/>
      <c r="S1759" s="122">
        <v>0</v>
      </c>
      <c r="T1759" s="123">
        <v>0</v>
      </c>
    </row>
    <row r="1760" spans="2:20" ht="30.2" hidden="1" customHeight="1">
      <c r="B1760" s="117">
        <v>222</v>
      </c>
      <c r="C1760" s="118" t="s">
        <v>256</v>
      </c>
      <c r="D1760" s="118" t="s">
        <v>257</v>
      </c>
      <c r="E1760" s="83">
        <v>2026</v>
      </c>
      <c r="F1760" s="116" t="str">
        <f t="shared" si="55"/>
        <v>22210. Proceso integral e integrado de la Vigilancia de la Salud PúblicaVigilancia en salud pública2026</v>
      </c>
      <c r="G1760" s="118" t="s">
        <v>310</v>
      </c>
      <c r="H1760" s="118" t="s">
        <v>259</v>
      </c>
      <c r="I1760" s="118" t="s">
        <v>47</v>
      </c>
      <c r="J1760" s="116" t="s">
        <v>37</v>
      </c>
      <c r="K1760" s="119" t="s">
        <v>38</v>
      </c>
      <c r="L1760" s="119" t="s">
        <v>39</v>
      </c>
      <c r="M1760" s="120" t="s">
        <v>7</v>
      </c>
      <c r="N1760" s="96" t="s">
        <v>2</v>
      </c>
      <c r="O1760" s="116" t="str">
        <f t="shared" si="54"/>
        <v>22210. Proceso integral e integrado de la Vigilancia de la Salud PúblicaVigilancia en salud pública20261_TUNJUELITO3_MARZO_2026</v>
      </c>
      <c r="P1760" s="121">
        <v>18590624</v>
      </c>
      <c r="Q1760" s="121"/>
      <c r="R1760" s="121"/>
      <c r="S1760" s="122">
        <v>0</v>
      </c>
      <c r="T1760" s="123">
        <v>0</v>
      </c>
    </row>
    <row r="1761" spans="2:20" ht="30.2" hidden="1" customHeight="1">
      <c r="B1761" s="117">
        <v>223</v>
      </c>
      <c r="C1761" s="118" t="s">
        <v>256</v>
      </c>
      <c r="D1761" s="118" t="s">
        <v>257</v>
      </c>
      <c r="E1761" s="83">
        <v>2026</v>
      </c>
      <c r="F1761" s="116" t="str">
        <f t="shared" si="55"/>
        <v>22310. Proceso integral e integrado de la Vigilancia de la Salud PúblicaVigilancia en salud pública2026</v>
      </c>
      <c r="G1761" s="118" t="s">
        <v>311</v>
      </c>
      <c r="H1761" s="118" t="s">
        <v>259</v>
      </c>
      <c r="I1761" s="118" t="s">
        <v>47</v>
      </c>
      <c r="J1761" s="116" t="s">
        <v>37</v>
      </c>
      <c r="K1761" s="119" t="s">
        <v>38</v>
      </c>
      <c r="L1761" s="119" t="s">
        <v>39</v>
      </c>
      <c r="M1761" s="120" t="s">
        <v>7</v>
      </c>
      <c r="N1761" s="96" t="s">
        <v>2</v>
      </c>
      <c r="O1761" s="116" t="str">
        <f t="shared" si="54"/>
        <v>22310. Proceso integral e integrado de la Vigilancia de la Salud PúblicaVigilancia en salud pública20261_TUNJUELITO3_MARZO_2026</v>
      </c>
      <c r="P1761" s="121">
        <v>29488576</v>
      </c>
      <c r="Q1761" s="121"/>
      <c r="R1761" s="121"/>
      <c r="S1761" s="122">
        <v>0</v>
      </c>
      <c r="T1761" s="123">
        <v>0</v>
      </c>
    </row>
    <row r="1762" spans="2:20" ht="30.2" hidden="1" customHeight="1">
      <c r="B1762" s="117">
        <v>224</v>
      </c>
      <c r="C1762" s="118" t="s">
        <v>256</v>
      </c>
      <c r="D1762" s="118" t="s">
        <v>257</v>
      </c>
      <c r="E1762" s="83">
        <v>2026</v>
      </c>
      <c r="F1762" s="116" t="str">
        <f t="shared" si="55"/>
        <v>22410. Proceso integral e integrado de la Vigilancia de la Salud PúblicaVigilancia en salud pública2026</v>
      </c>
      <c r="G1762" s="118" t="s">
        <v>312</v>
      </c>
      <c r="H1762" s="118" t="s">
        <v>273</v>
      </c>
      <c r="I1762" s="118" t="s">
        <v>47</v>
      </c>
      <c r="J1762" s="116" t="s">
        <v>37</v>
      </c>
      <c r="K1762" s="119" t="s">
        <v>38</v>
      </c>
      <c r="L1762" s="119" t="s">
        <v>39</v>
      </c>
      <c r="M1762" s="120" t="s">
        <v>7</v>
      </c>
      <c r="N1762" s="96" t="s">
        <v>2</v>
      </c>
      <c r="O1762" s="116" t="str">
        <f t="shared" si="54"/>
        <v>22410. Proceso integral e integrado de la Vigilancia de la Salud PúblicaVigilancia en salud pública20261_TUNJUELITO3_MARZO_2026</v>
      </c>
      <c r="P1762" s="121">
        <v>3994272</v>
      </c>
      <c r="Q1762" s="121"/>
      <c r="R1762" s="121"/>
      <c r="S1762" s="122">
        <v>0</v>
      </c>
      <c r="T1762" s="123">
        <v>0</v>
      </c>
    </row>
    <row r="1763" spans="2:20" ht="30.2" hidden="1" customHeight="1">
      <c r="B1763" s="117">
        <v>225</v>
      </c>
      <c r="C1763" s="118" t="s">
        <v>256</v>
      </c>
      <c r="D1763" s="118" t="s">
        <v>257</v>
      </c>
      <c r="E1763" s="83">
        <v>2026</v>
      </c>
      <c r="F1763" s="116" t="str">
        <f t="shared" si="55"/>
        <v>22510. Proceso integral e integrado de la Vigilancia de la Salud PúblicaVigilancia en salud pública2026</v>
      </c>
      <c r="G1763" s="118" t="s">
        <v>313</v>
      </c>
      <c r="H1763" s="118" t="s">
        <v>259</v>
      </c>
      <c r="I1763" s="118" t="s">
        <v>47</v>
      </c>
      <c r="J1763" s="116" t="s">
        <v>37</v>
      </c>
      <c r="K1763" s="119" t="s">
        <v>38</v>
      </c>
      <c r="L1763" s="119" t="s">
        <v>39</v>
      </c>
      <c r="M1763" s="120" t="s">
        <v>7</v>
      </c>
      <c r="N1763" s="96" t="s">
        <v>2</v>
      </c>
      <c r="O1763" s="116" t="str">
        <f t="shared" si="54"/>
        <v>22510. Proceso integral e integrado de la Vigilancia de la Salud PúblicaVigilancia en salud pública20261_TUNJUELITO3_MARZO_2026</v>
      </c>
      <c r="P1763" s="121">
        <v>7347488</v>
      </c>
      <c r="Q1763" s="121"/>
      <c r="R1763" s="121"/>
      <c r="S1763" s="122">
        <v>0</v>
      </c>
      <c r="T1763" s="123">
        <v>0</v>
      </c>
    </row>
    <row r="1764" spans="2:20" ht="30.2" hidden="1" customHeight="1">
      <c r="B1764" s="117">
        <v>226</v>
      </c>
      <c r="C1764" s="118" t="s">
        <v>256</v>
      </c>
      <c r="D1764" s="118" t="s">
        <v>257</v>
      </c>
      <c r="E1764" s="83">
        <v>2026</v>
      </c>
      <c r="F1764" s="116" t="str">
        <f t="shared" si="55"/>
        <v>22610. Proceso integral e integrado de la Vigilancia de la Salud PúblicaVigilancia en salud pública2026</v>
      </c>
      <c r="G1764" s="118" t="s">
        <v>314</v>
      </c>
      <c r="H1764" s="118" t="s">
        <v>259</v>
      </c>
      <c r="I1764" s="118" t="s">
        <v>47</v>
      </c>
      <c r="J1764" s="116" t="s">
        <v>37</v>
      </c>
      <c r="K1764" s="119" t="s">
        <v>38</v>
      </c>
      <c r="L1764" s="119" t="s">
        <v>58</v>
      </c>
      <c r="M1764" s="120" t="s">
        <v>7</v>
      </c>
      <c r="N1764" s="96" t="s">
        <v>2</v>
      </c>
      <c r="O1764" s="116" t="str">
        <f t="shared" si="54"/>
        <v>22610. Proceso integral e integrado de la Vigilancia de la Salud PúblicaVigilancia en salud pública20261_TUNJUELITO3_MARZO_2026</v>
      </c>
      <c r="P1764" s="121">
        <v>95295440</v>
      </c>
      <c r="Q1764" s="121"/>
      <c r="R1764" s="121"/>
      <c r="S1764" s="122">
        <v>0</v>
      </c>
      <c r="T1764" s="123">
        <v>0</v>
      </c>
    </row>
    <row r="1765" spans="2:20" ht="30.2" hidden="1" customHeight="1">
      <c r="B1765" s="117">
        <v>227</v>
      </c>
      <c r="C1765" s="118" t="s">
        <v>256</v>
      </c>
      <c r="D1765" s="118" t="s">
        <v>257</v>
      </c>
      <c r="E1765" s="83">
        <v>2026</v>
      </c>
      <c r="F1765" s="116" t="str">
        <f t="shared" si="55"/>
        <v>22710. Proceso integral e integrado de la Vigilancia de la Salud PúblicaVigilancia en salud pública2026</v>
      </c>
      <c r="G1765" s="118" t="s">
        <v>315</v>
      </c>
      <c r="H1765" s="118" t="s">
        <v>259</v>
      </c>
      <c r="I1765" s="118" t="s">
        <v>47</v>
      </c>
      <c r="J1765" s="116" t="s">
        <v>37</v>
      </c>
      <c r="K1765" s="119" t="s">
        <v>38</v>
      </c>
      <c r="L1765" s="119" t="s">
        <v>58</v>
      </c>
      <c r="M1765" s="120" t="s">
        <v>7</v>
      </c>
      <c r="N1765" s="96" t="s">
        <v>2</v>
      </c>
      <c r="O1765" s="116" t="str">
        <f t="shared" si="54"/>
        <v>22710. Proceso integral e integrado de la Vigilancia de la Salud PúblicaVigilancia en salud pública20261_TUNJUELITO3_MARZO_2026</v>
      </c>
      <c r="P1765" s="121">
        <v>53602144</v>
      </c>
      <c r="Q1765" s="121"/>
      <c r="R1765" s="121"/>
      <c r="S1765" s="122">
        <v>0</v>
      </c>
      <c r="T1765" s="123">
        <v>0</v>
      </c>
    </row>
    <row r="1766" spans="2:20" ht="30.2" hidden="1" customHeight="1">
      <c r="B1766" s="117">
        <v>228</v>
      </c>
      <c r="C1766" s="118" t="s">
        <v>256</v>
      </c>
      <c r="D1766" s="118" t="s">
        <v>257</v>
      </c>
      <c r="E1766" s="83">
        <v>2026</v>
      </c>
      <c r="F1766" s="116" t="str">
        <f t="shared" si="55"/>
        <v>22810. Proceso integral e integrado de la Vigilancia de la Salud PúblicaVigilancia en salud pública2026</v>
      </c>
      <c r="G1766" s="118" t="s">
        <v>316</v>
      </c>
      <c r="H1766" s="118" t="s">
        <v>273</v>
      </c>
      <c r="I1766" s="118" t="s">
        <v>47</v>
      </c>
      <c r="J1766" s="116" t="s">
        <v>37</v>
      </c>
      <c r="K1766" s="119" t="s">
        <v>38</v>
      </c>
      <c r="L1766" s="119" t="s">
        <v>42</v>
      </c>
      <c r="M1766" s="120" t="s">
        <v>7</v>
      </c>
      <c r="N1766" s="96" t="s">
        <v>2</v>
      </c>
      <c r="O1766" s="116" t="str">
        <f t="shared" si="54"/>
        <v>22810. Proceso integral e integrado de la Vigilancia de la Salud PúblicaVigilancia en salud pública20261_TUNJUELITO3_MARZO_2026</v>
      </c>
      <c r="P1766" s="121">
        <v>3513480</v>
      </c>
      <c r="Q1766" s="121"/>
      <c r="R1766" s="121"/>
      <c r="S1766" s="122">
        <v>0</v>
      </c>
      <c r="T1766" s="123">
        <v>0</v>
      </c>
    </row>
    <row r="1767" spans="2:20" ht="30.2" hidden="1" customHeight="1">
      <c r="B1767" s="117">
        <v>229</v>
      </c>
      <c r="C1767" s="118" t="s">
        <v>256</v>
      </c>
      <c r="D1767" s="118" t="s">
        <v>257</v>
      </c>
      <c r="E1767" s="83">
        <v>2026</v>
      </c>
      <c r="F1767" s="116" t="str">
        <f t="shared" si="55"/>
        <v>22910. Proceso integral e integrado de la Vigilancia de la Salud PúblicaVigilancia en salud pública2026</v>
      </c>
      <c r="G1767" s="118" t="s">
        <v>317</v>
      </c>
      <c r="H1767" s="118" t="s">
        <v>273</v>
      </c>
      <c r="I1767" s="118" t="s">
        <v>47</v>
      </c>
      <c r="J1767" s="116" t="s">
        <v>37</v>
      </c>
      <c r="K1767" s="119" t="s">
        <v>318</v>
      </c>
      <c r="L1767" s="119" t="s">
        <v>39</v>
      </c>
      <c r="M1767" s="120" t="s">
        <v>7</v>
      </c>
      <c r="N1767" s="96" t="s">
        <v>2</v>
      </c>
      <c r="O1767" s="116" t="str">
        <f t="shared" si="54"/>
        <v>22910. Proceso integral e integrado de la Vigilancia de la Salud PúblicaVigilancia en salud pública20261_TUNJUELITO3_MARZO_2026</v>
      </c>
      <c r="P1767" s="121">
        <v>281936</v>
      </c>
      <c r="Q1767" s="121"/>
      <c r="R1767" s="121"/>
      <c r="S1767" s="122">
        <v>0</v>
      </c>
      <c r="T1767" s="123">
        <v>0</v>
      </c>
    </row>
    <row r="1768" spans="2:20" ht="30.2" hidden="1" customHeight="1">
      <c r="B1768" s="117">
        <v>230</v>
      </c>
      <c r="C1768" s="118" t="s">
        <v>256</v>
      </c>
      <c r="D1768" s="118" t="s">
        <v>257</v>
      </c>
      <c r="E1768" s="83">
        <v>2026</v>
      </c>
      <c r="F1768" s="116" t="str">
        <f t="shared" si="55"/>
        <v>23010. Proceso integral e integrado de la Vigilancia de la Salud PúblicaVigilancia en salud pública2026</v>
      </c>
      <c r="G1768" s="118" t="s">
        <v>319</v>
      </c>
      <c r="H1768" s="118" t="s">
        <v>273</v>
      </c>
      <c r="I1768" s="118" t="s">
        <v>47</v>
      </c>
      <c r="J1768" s="116" t="s">
        <v>37</v>
      </c>
      <c r="K1768" s="119" t="s">
        <v>318</v>
      </c>
      <c r="L1768" s="119" t="s">
        <v>39</v>
      </c>
      <c r="M1768" s="120" t="s">
        <v>7</v>
      </c>
      <c r="N1768" s="96" t="s">
        <v>2</v>
      </c>
      <c r="O1768" s="116" t="str">
        <f t="shared" si="54"/>
        <v>23010. Proceso integral e integrado de la Vigilancia de la Salud PúblicaVigilancia en salud pública20261_TUNJUELITO3_MARZO_2026</v>
      </c>
      <c r="P1768" s="121">
        <v>244416</v>
      </c>
      <c r="Q1768" s="121"/>
      <c r="R1768" s="121"/>
      <c r="S1768" s="122">
        <v>0</v>
      </c>
      <c r="T1768" s="123">
        <v>0</v>
      </c>
    </row>
    <row r="1769" spans="2:20" ht="30.2" hidden="1" customHeight="1">
      <c r="B1769" s="117">
        <v>231</v>
      </c>
      <c r="C1769" s="118" t="s">
        <v>320</v>
      </c>
      <c r="D1769" s="118" t="s">
        <v>257</v>
      </c>
      <c r="E1769" s="83">
        <v>2026</v>
      </c>
      <c r="F1769" s="116" t="str">
        <f t="shared" si="55"/>
        <v>23111. Proceso integral e integrado de la Vigilancia basada en ComunidadVigilancia en salud pública2026</v>
      </c>
      <c r="G1769" s="118" t="s">
        <v>321</v>
      </c>
      <c r="H1769" s="118" t="s">
        <v>321</v>
      </c>
      <c r="I1769" s="118" t="s">
        <v>47</v>
      </c>
      <c r="J1769" s="116" t="s">
        <v>37</v>
      </c>
      <c r="K1769" s="119" t="s">
        <v>38</v>
      </c>
      <c r="L1769" s="119" t="s">
        <v>39</v>
      </c>
      <c r="M1769" s="120" t="s">
        <v>7</v>
      </c>
      <c r="N1769" s="96" t="s">
        <v>2</v>
      </c>
      <c r="O1769" s="116" t="str">
        <f t="shared" si="54"/>
        <v>23111. Proceso integral e integrado de la Vigilancia basada en ComunidadVigilancia en salud pública20261_TUNJUELITO3_MARZO_2026</v>
      </c>
      <c r="P1769" s="121">
        <v>25173776</v>
      </c>
      <c r="Q1769" s="121"/>
      <c r="R1769" s="121"/>
      <c r="S1769" s="122"/>
      <c r="T1769" s="123">
        <v>0</v>
      </c>
    </row>
    <row r="1770" spans="2:20" ht="30.2" customHeight="1">
      <c r="B1770" s="117">
        <v>232</v>
      </c>
      <c r="C1770" s="118" t="s">
        <v>320</v>
      </c>
      <c r="D1770" s="118" t="s">
        <v>257</v>
      </c>
      <c r="E1770" s="83">
        <v>2026</v>
      </c>
      <c r="F1770" s="116" t="str">
        <f t="shared" si="55"/>
        <v>23211. Proceso integral e integrado de la Vigilancia basada en ComunidadVigilancia en salud pública2026</v>
      </c>
      <c r="G1770" s="118" t="s">
        <v>322</v>
      </c>
      <c r="H1770" s="118" t="s">
        <v>322</v>
      </c>
      <c r="I1770" s="118" t="s">
        <v>47</v>
      </c>
      <c r="J1770" s="116" t="s">
        <v>37</v>
      </c>
      <c r="K1770" s="119" t="s">
        <v>38</v>
      </c>
      <c r="L1770" s="119" t="s">
        <v>42</v>
      </c>
      <c r="M1770" s="120" t="s">
        <v>7</v>
      </c>
      <c r="N1770" s="96" t="s">
        <v>2</v>
      </c>
      <c r="O1770" s="116" t="str">
        <f t="shared" si="54"/>
        <v>23211. Proceso integral e integrado de la Vigilancia basada en ComunidadVigilancia en salud pública20261_TUNJUELITO3_MARZO_2026</v>
      </c>
      <c r="P1770" s="121">
        <v>5621568</v>
      </c>
      <c r="Q1770" s="121"/>
      <c r="R1770" s="121"/>
      <c r="S1770" s="122">
        <v>1</v>
      </c>
      <c r="T1770" s="123">
        <v>5621568</v>
      </c>
    </row>
    <row r="1771" spans="2:20" ht="30.2" hidden="1" customHeight="1">
      <c r="B1771" s="117">
        <v>233</v>
      </c>
      <c r="C1771" s="118" t="s">
        <v>320</v>
      </c>
      <c r="D1771" s="118" t="s">
        <v>257</v>
      </c>
      <c r="E1771" s="83">
        <v>2026</v>
      </c>
      <c r="F1771" s="116" t="str">
        <f t="shared" si="55"/>
        <v>23311. Proceso integral e integrado de la Vigilancia basada en ComunidadVigilancia en salud pública2026</v>
      </c>
      <c r="G1771" s="118" t="s">
        <v>323</v>
      </c>
      <c r="H1771" s="118" t="s">
        <v>322</v>
      </c>
      <c r="I1771" s="118" t="s">
        <v>47</v>
      </c>
      <c r="J1771" s="116" t="s">
        <v>37</v>
      </c>
      <c r="K1771" s="119" t="s">
        <v>38</v>
      </c>
      <c r="L1771" s="119" t="s">
        <v>42</v>
      </c>
      <c r="M1771" s="120" t="s">
        <v>7</v>
      </c>
      <c r="N1771" s="96" t="s">
        <v>2</v>
      </c>
      <c r="O1771" s="116" t="str">
        <f t="shared" si="54"/>
        <v>23311. Proceso integral e integrado de la Vigilancia basada en ComunidadVigilancia en salud pública20261_TUNJUELITO3_MARZO_2026</v>
      </c>
      <c r="P1771" s="121">
        <v>7026960</v>
      </c>
      <c r="Q1771" s="121"/>
      <c r="R1771" s="121"/>
      <c r="S1771" s="122"/>
      <c r="T1771" s="123">
        <v>0</v>
      </c>
    </row>
    <row r="1772" spans="2:20" ht="30.2" customHeight="1">
      <c r="B1772" s="117">
        <v>234</v>
      </c>
      <c r="C1772" s="118" t="s">
        <v>324</v>
      </c>
      <c r="D1772" s="118" t="s">
        <v>325</v>
      </c>
      <c r="E1772" s="83">
        <v>2026</v>
      </c>
      <c r="F1772" s="116" t="str">
        <f t="shared" si="55"/>
        <v>23413. Proceso integral e integrado de gestión y análisis de políticas para el bienestarAnálisis de Politicas2026</v>
      </c>
      <c r="G1772" s="118" t="s">
        <v>326</v>
      </c>
      <c r="H1772" s="118" t="s">
        <v>327</v>
      </c>
      <c r="I1772" s="118" t="s">
        <v>47</v>
      </c>
      <c r="J1772" s="116" t="s">
        <v>37</v>
      </c>
      <c r="K1772" s="119" t="s">
        <v>38</v>
      </c>
      <c r="L1772" s="119" t="s">
        <v>42</v>
      </c>
      <c r="M1772" s="120" t="s">
        <v>7</v>
      </c>
      <c r="N1772" s="96" t="s">
        <v>2</v>
      </c>
      <c r="O1772" s="116" t="str">
        <f t="shared" si="54"/>
        <v>23413. Proceso integral e integrado de gestión y análisis de políticas para el bienestarAnálisis de Politicas20261_TUNJUELITO3_MARZO_2026</v>
      </c>
      <c r="P1772" s="121">
        <v>24853248</v>
      </c>
      <c r="Q1772" s="121"/>
      <c r="R1772" s="121"/>
      <c r="S1772" s="122">
        <v>1</v>
      </c>
      <c r="T1772" s="123">
        <v>24853248</v>
      </c>
    </row>
    <row r="1773" spans="2:20" ht="30.2" hidden="1" customHeight="1">
      <c r="B1773" s="117">
        <v>235</v>
      </c>
      <c r="C1773" s="118" t="s">
        <v>324</v>
      </c>
      <c r="D1773" s="118" t="s">
        <v>325</v>
      </c>
      <c r="E1773" s="83">
        <v>2026</v>
      </c>
      <c r="F1773" s="116" t="str">
        <f t="shared" si="55"/>
        <v>23513. Proceso integral e integrado de gestión y análisis de políticas para el bienestarAnálisis de Politicas2026</v>
      </c>
      <c r="G1773" s="118" t="s">
        <v>328</v>
      </c>
      <c r="H1773" s="118" t="s">
        <v>327</v>
      </c>
      <c r="I1773" s="118" t="s">
        <v>47</v>
      </c>
      <c r="J1773" s="116" t="s">
        <v>37</v>
      </c>
      <c r="K1773" s="119" t="s">
        <v>38</v>
      </c>
      <c r="L1773" s="119" t="s">
        <v>39</v>
      </c>
      <c r="M1773" s="120" t="s">
        <v>7</v>
      </c>
      <c r="N1773" s="96" t="s">
        <v>2</v>
      </c>
      <c r="O1773" s="116" t="str">
        <f t="shared" si="54"/>
        <v>23513. Proceso integral e integrado de gestión y análisis de políticas para el bienestarAnálisis de Politicas20261_TUNJUELITO3_MARZO_2026</v>
      </c>
      <c r="P1773" s="121">
        <v>7332480</v>
      </c>
      <c r="Q1773" s="121"/>
      <c r="R1773" s="121"/>
      <c r="S1773" s="122"/>
      <c r="T1773" s="123">
        <v>0</v>
      </c>
    </row>
    <row r="1774" spans="2:20" ht="30.2" hidden="1" customHeight="1">
      <c r="B1774" s="117">
        <v>236</v>
      </c>
      <c r="C1774" s="118" t="s">
        <v>324</v>
      </c>
      <c r="D1774" s="118" t="s">
        <v>325</v>
      </c>
      <c r="E1774" s="83">
        <v>2026</v>
      </c>
      <c r="F1774" s="116" t="str">
        <f t="shared" si="55"/>
        <v>23613. Proceso integral e integrado de gestión y análisis de políticas para el bienestarAnálisis de Politicas2026</v>
      </c>
      <c r="G1774" s="118" t="s">
        <v>329</v>
      </c>
      <c r="H1774" s="118" t="s">
        <v>327</v>
      </c>
      <c r="I1774" s="118" t="s">
        <v>47</v>
      </c>
      <c r="J1774" s="116" t="s">
        <v>37</v>
      </c>
      <c r="K1774" s="119" t="s">
        <v>38</v>
      </c>
      <c r="L1774" s="119" t="s">
        <v>58</v>
      </c>
      <c r="M1774" s="120" t="s">
        <v>7</v>
      </c>
      <c r="N1774" s="96" t="s">
        <v>2</v>
      </c>
      <c r="O1774" s="116" t="str">
        <f t="shared" si="54"/>
        <v>23613. Proceso integral e integrado de gestión y análisis de políticas para el bienestarAnálisis de Politicas20261_TUNJUELITO3_MARZO_2026</v>
      </c>
      <c r="P1774" s="121">
        <v>7332480</v>
      </c>
      <c r="Q1774" s="121"/>
      <c r="R1774" s="121"/>
      <c r="S1774" s="122"/>
      <c r="T1774" s="123">
        <v>0</v>
      </c>
    </row>
    <row r="1775" spans="2:20" ht="30.2" hidden="1" customHeight="1">
      <c r="B1775" s="117">
        <v>237</v>
      </c>
      <c r="C1775" s="118" t="s">
        <v>324</v>
      </c>
      <c r="D1775" s="118" t="s">
        <v>325</v>
      </c>
      <c r="E1775" s="83">
        <v>2026</v>
      </c>
      <c r="F1775" s="116" t="str">
        <f t="shared" si="55"/>
        <v>23713. Proceso integral e integrado de gestión y análisis de políticas para el bienestarAnálisis de Politicas2026</v>
      </c>
      <c r="G1775" s="118" t="s">
        <v>330</v>
      </c>
      <c r="H1775" s="118" t="s">
        <v>327</v>
      </c>
      <c r="I1775" s="118" t="s">
        <v>47</v>
      </c>
      <c r="J1775" s="116" t="s">
        <v>37</v>
      </c>
      <c r="K1775" s="119" t="s">
        <v>38</v>
      </c>
      <c r="L1775" s="119" t="s">
        <v>42</v>
      </c>
      <c r="M1775" s="120" t="s">
        <v>7</v>
      </c>
      <c r="N1775" s="96" t="s">
        <v>2</v>
      </c>
      <c r="O1775" s="116" t="str">
        <f t="shared" si="54"/>
        <v>23713. Proceso integral e integrado de gestión y análisis de políticas para el bienestarAnálisis de Politicas20261_TUNJUELITO3_MARZO_2026</v>
      </c>
      <c r="P1775" s="121">
        <v>22914000</v>
      </c>
      <c r="Q1775" s="121"/>
      <c r="R1775" s="121"/>
      <c r="S1775" s="122"/>
      <c r="T1775" s="123">
        <v>0</v>
      </c>
    </row>
    <row r="1776" spans="2:20" ht="30.2" hidden="1" customHeight="1">
      <c r="B1776" s="117">
        <v>238</v>
      </c>
      <c r="C1776" s="118" t="s">
        <v>324</v>
      </c>
      <c r="D1776" s="118" t="s">
        <v>325</v>
      </c>
      <c r="E1776" s="83">
        <v>2026</v>
      </c>
      <c r="F1776" s="116" t="str">
        <f t="shared" si="55"/>
        <v>23813. Proceso integral e integrado de gestión y análisis de políticas para el bienestarAnálisis de Politicas2026</v>
      </c>
      <c r="G1776" s="118" t="s">
        <v>331</v>
      </c>
      <c r="H1776" s="118" t="s">
        <v>327</v>
      </c>
      <c r="I1776" s="118" t="s">
        <v>47</v>
      </c>
      <c r="J1776" s="116" t="s">
        <v>37</v>
      </c>
      <c r="K1776" s="119" t="s">
        <v>38</v>
      </c>
      <c r="L1776" s="119" t="s">
        <v>58</v>
      </c>
      <c r="M1776" s="120" t="s">
        <v>7</v>
      </c>
      <c r="N1776" s="96" t="s">
        <v>2</v>
      </c>
      <c r="O1776" s="116" t="str">
        <f t="shared" si="54"/>
        <v>23813. Proceso integral e integrado de gestión y análisis de políticas para el bienestarAnálisis de Politicas20261_TUNJUELITO3_MARZO_2026</v>
      </c>
      <c r="P1776" s="121">
        <v>29329920</v>
      </c>
      <c r="Q1776" s="121"/>
      <c r="R1776" s="121"/>
      <c r="S1776" s="122"/>
      <c r="T1776" s="123">
        <v>0</v>
      </c>
    </row>
    <row r="1777" spans="1:20" ht="30.2" customHeight="1">
      <c r="B1777" s="117">
        <v>239</v>
      </c>
      <c r="C1777" s="118" t="s">
        <v>324</v>
      </c>
      <c r="D1777" s="118" t="s">
        <v>325</v>
      </c>
      <c r="E1777" s="83">
        <v>2026</v>
      </c>
      <c r="F1777" s="116" t="str">
        <f t="shared" si="55"/>
        <v>23913. Proceso integral e integrado de gestión y análisis de políticas para el bienestarAnálisis de Politicas2026</v>
      </c>
      <c r="G1777" s="118" t="s">
        <v>332</v>
      </c>
      <c r="H1777" s="118" t="s">
        <v>333</v>
      </c>
      <c r="I1777" s="118" t="s">
        <v>47</v>
      </c>
      <c r="J1777" s="116" t="s">
        <v>37</v>
      </c>
      <c r="K1777" s="119" t="s">
        <v>38</v>
      </c>
      <c r="L1777" s="119" t="s">
        <v>42</v>
      </c>
      <c r="M1777" s="120" t="s">
        <v>7</v>
      </c>
      <c r="N1777" s="96" t="s">
        <v>2</v>
      </c>
      <c r="O1777" s="116" t="str">
        <f t="shared" si="54"/>
        <v>23913. Proceso integral e integrado de gestión y análisis de políticas para el bienestarAnálisis de Politicas20261_TUNJUELITO3_MARZO_2026</v>
      </c>
      <c r="P1777" s="121">
        <v>17086608</v>
      </c>
      <c r="Q1777" s="121"/>
      <c r="R1777" s="121"/>
      <c r="S1777" s="122">
        <v>1</v>
      </c>
      <c r="T1777" s="123">
        <v>17086608</v>
      </c>
    </row>
    <row r="1778" spans="1:20" ht="30.2" hidden="1" customHeight="1">
      <c r="B1778" s="117">
        <v>240</v>
      </c>
      <c r="C1778" s="118" t="s">
        <v>324</v>
      </c>
      <c r="D1778" s="118" t="s">
        <v>325</v>
      </c>
      <c r="E1778" s="83">
        <v>2026</v>
      </c>
      <c r="F1778" s="116" t="str">
        <f t="shared" si="55"/>
        <v>24013. Proceso integral e integrado de gestión y análisis de políticas para el bienestarAnálisis de Politicas2026</v>
      </c>
      <c r="G1778" s="118" t="s">
        <v>334</v>
      </c>
      <c r="H1778" s="118" t="s">
        <v>333</v>
      </c>
      <c r="I1778" s="118" t="s">
        <v>47</v>
      </c>
      <c r="J1778" s="116" t="s">
        <v>37</v>
      </c>
      <c r="K1778" s="119" t="s">
        <v>38</v>
      </c>
      <c r="L1778" s="119" t="s">
        <v>39</v>
      </c>
      <c r="M1778" s="120" t="s">
        <v>7</v>
      </c>
      <c r="N1778" s="96" t="s">
        <v>2</v>
      </c>
      <c r="O1778" s="116" t="str">
        <f t="shared" si="54"/>
        <v>24013. Proceso integral e integrado de gestión y análisis de políticas para el bienestarAnálisis de Politicas20261_TUNJUELITO3_MARZO_2026</v>
      </c>
      <c r="P1778" s="121">
        <v>3910656</v>
      </c>
      <c r="Q1778" s="121"/>
      <c r="R1778" s="121"/>
      <c r="S1778" s="122"/>
      <c r="T1778" s="123">
        <v>0</v>
      </c>
    </row>
    <row r="1779" spans="1:20" ht="30.2" hidden="1" customHeight="1">
      <c r="B1779" s="117">
        <v>241</v>
      </c>
      <c r="C1779" s="118" t="s">
        <v>324</v>
      </c>
      <c r="D1779" s="118" t="s">
        <v>325</v>
      </c>
      <c r="E1779" s="83">
        <v>2026</v>
      </c>
      <c r="F1779" s="116" t="str">
        <f t="shared" si="55"/>
        <v>24113. Proceso integral e integrado de gestión y análisis de políticas para el bienestarAnálisis de Politicas2026</v>
      </c>
      <c r="G1779" s="118" t="s">
        <v>335</v>
      </c>
      <c r="H1779" s="118" t="s">
        <v>333</v>
      </c>
      <c r="I1779" s="118" t="s">
        <v>47</v>
      </c>
      <c r="J1779" s="116" t="s">
        <v>37</v>
      </c>
      <c r="K1779" s="119" t="s">
        <v>38</v>
      </c>
      <c r="L1779" s="119" t="s">
        <v>58</v>
      </c>
      <c r="M1779" s="120" t="s">
        <v>7</v>
      </c>
      <c r="N1779" s="96" t="s">
        <v>2</v>
      </c>
      <c r="O1779" s="116" t="str">
        <f t="shared" si="54"/>
        <v>24113. Proceso integral e integrado de gestión y análisis de políticas para el bienestarAnálisis de Politicas20261_TUNJUELITO3_MARZO_2026</v>
      </c>
      <c r="P1779" s="121">
        <v>3910656</v>
      </c>
      <c r="Q1779" s="121"/>
      <c r="R1779" s="121"/>
      <c r="S1779" s="122"/>
      <c r="T1779" s="123">
        <v>0</v>
      </c>
    </row>
    <row r="1780" spans="1:20" ht="30.2" hidden="1" customHeight="1">
      <c r="B1780" s="117">
        <v>242</v>
      </c>
      <c r="C1780" s="118" t="s">
        <v>324</v>
      </c>
      <c r="D1780" s="118" t="s">
        <v>325</v>
      </c>
      <c r="E1780" s="83">
        <v>2026</v>
      </c>
      <c r="F1780" s="116" t="str">
        <f t="shared" si="55"/>
        <v>24213. Proceso integral e integrado de gestión y análisis de políticas para el bienestarAnálisis de Politicas2026</v>
      </c>
      <c r="G1780" s="118" t="s">
        <v>336</v>
      </c>
      <c r="H1780" s="118" t="s">
        <v>333</v>
      </c>
      <c r="I1780" s="118" t="s">
        <v>47</v>
      </c>
      <c r="J1780" s="116" t="s">
        <v>37</v>
      </c>
      <c r="K1780" s="119" t="s">
        <v>38</v>
      </c>
      <c r="L1780" s="119" t="s">
        <v>42</v>
      </c>
      <c r="M1780" s="120" t="s">
        <v>7</v>
      </c>
      <c r="N1780" s="96" t="s">
        <v>2</v>
      </c>
      <c r="O1780" s="116" t="str">
        <f t="shared" si="54"/>
        <v>24213. Proceso integral e integrado de gestión y análisis de políticas para el bienestarAnálisis de Politicas20261_TUNJUELITO3_MARZO_2026</v>
      </c>
      <c r="P1780" s="121">
        <v>12220800</v>
      </c>
      <c r="Q1780" s="121"/>
      <c r="R1780" s="121"/>
      <c r="S1780" s="122"/>
      <c r="T1780" s="123">
        <v>0</v>
      </c>
    </row>
    <row r="1781" spans="1:20" ht="30.2" hidden="1" customHeight="1">
      <c r="B1781" s="117">
        <v>243</v>
      </c>
      <c r="C1781" s="118" t="s">
        <v>324</v>
      </c>
      <c r="D1781" s="118" t="s">
        <v>325</v>
      </c>
      <c r="E1781" s="83">
        <v>2026</v>
      </c>
      <c r="F1781" s="116" t="str">
        <f t="shared" si="55"/>
        <v>24313. Proceso integral e integrado de gestión y análisis de políticas para el bienestarAnálisis de Politicas2026</v>
      </c>
      <c r="G1781" s="118" t="s">
        <v>337</v>
      </c>
      <c r="H1781" s="118" t="s">
        <v>333</v>
      </c>
      <c r="I1781" s="118" t="s">
        <v>47</v>
      </c>
      <c r="J1781" s="116" t="s">
        <v>37</v>
      </c>
      <c r="K1781" s="119" t="s">
        <v>61</v>
      </c>
      <c r="L1781" s="119" t="s">
        <v>58</v>
      </c>
      <c r="M1781" s="120" t="s">
        <v>7</v>
      </c>
      <c r="N1781" s="96" t="s">
        <v>2</v>
      </c>
      <c r="O1781" s="116" t="str">
        <f t="shared" si="54"/>
        <v>24313. Proceso integral e integrado de gestión y análisis de políticas para el bienestarAnálisis de Politicas20261_TUNJUELITO3_MARZO_2026</v>
      </c>
      <c r="P1781" s="121">
        <v>15642624</v>
      </c>
      <c r="Q1781" s="121"/>
      <c r="R1781" s="121"/>
      <c r="S1781" s="122"/>
      <c r="T1781" s="123">
        <v>0</v>
      </c>
    </row>
    <row r="1782" spans="1:20" ht="30.2" hidden="1" customHeight="1">
      <c r="B1782" s="117">
        <v>244</v>
      </c>
      <c r="C1782" s="118" t="s">
        <v>324</v>
      </c>
      <c r="D1782" s="118" t="s">
        <v>325</v>
      </c>
      <c r="E1782" s="83">
        <v>2026</v>
      </c>
      <c r="F1782" s="116" t="str">
        <f t="shared" si="55"/>
        <v>24413. Proceso integral e integrado de gestión y análisis de políticas para el bienestarAnálisis de Politicas2026</v>
      </c>
      <c r="G1782" s="118" t="s">
        <v>338</v>
      </c>
      <c r="H1782" s="118" t="s">
        <v>339</v>
      </c>
      <c r="I1782" s="118" t="s">
        <v>47</v>
      </c>
      <c r="J1782" s="116" t="s">
        <v>37</v>
      </c>
      <c r="K1782" s="119" t="s">
        <v>61</v>
      </c>
      <c r="L1782" s="119" t="s">
        <v>39</v>
      </c>
      <c r="M1782" s="120" t="s">
        <v>7</v>
      </c>
      <c r="N1782" s="96" t="s">
        <v>2</v>
      </c>
      <c r="O1782" s="116" t="str">
        <f t="shared" si="54"/>
        <v>24413. Proceso integral e integrado de gestión y análisis de políticas para el bienestarAnálisis de Politicas20261_TUNJUELITO3_MARZO_2026</v>
      </c>
      <c r="P1782" s="121">
        <v>20316544</v>
      </c>
      <c r="Q1782" s="121"/>
      <c r="R1782" s="121"/>
      <c r="S1782" s="122"/>
      <c r="T1782" s="123">
        <v>0</v>
      </c>
    </row>
    <row r="1783" spans="1:20" ht="30.2" hidden="1" customHeight="1">
      <c r="B1783" s="117">
        <v>245</v>
      </c>
      <c r="C1783" s="118" t="s">
        <v>324</v>
      </c>
      <c r="D1783" s="118" t="s">
        <v>325</v>
      </c>
      <c r="E1783" s="83">
        <v>2026</v>
      </c>
      <c r="F1783" s="116" t="str">
        <f t="shared" si="55"/>
        <v>24513. Proceso integral e integrado de gestión y análisis de políticas para el bienestarAnálisis de Politicas2026</v>
      </c>
      <c r="G1783" s="118" t="s">
        <v>340</v>
      </c>
      <c r="H1783" s="118" t="s">
        <v>339</v>
      </c>
      <c r="I1783" s="118" t="s">
        <v>47</v>
      </c>
      <c r="J1783" s="116" t="s">
        <v>37</v>
      </c>
      <c r="K1783" s="119" t="s">
        <v>61</v>
      </c>
      <c r="L1783" s="119" t="s">
        <v>58</v>
      </c>
      <c r="M1783" s="120" t="s">
        <v>7</v>
      </c>
      <c r="N1783" s="96" t="s">
        <v>2</v>
      </c>
      <c r="O1783" s="116" t="str">
        <f t="shared" si="54"/>
        <v>24513. Proceso integral e integrado de gestión y análisis de políticas para el bienestarAnálisis de Politicas20261_TUNJUELITO3_MARZO_2026</v>
      </c>
      <c r="P1783" s="121">
        <v>24729968</v>
      </c>
      <c r="Q1783" s="121"/>
      <c r="R1783" s="121"/>
      <c r="S1783" s="122"/>
      <c r="T1783" s="123">
        <v>0</v>
      </c>
    </row>
    <row r="1784" spans="1:20" ht="30.2" hidden="1" customHeight="1">
      <c r="A1784" s="127"/>
      <c r="B1784" s="117">
        <v>246</v>
      </c>
      <c r="C1784" s="118" t="s">
        <v>324</v>
      </c>
      <c r="D1784" s="118" t="s">
        <v>325</v>
      </c>
      <c r="E1784" s="83">
        <v>2026</v>
      </c>
      <c r="F1784" s="116" t="str">
        <f t="shared" si="55"/>
        <v>24613. Proceso integral e integrado de gestión y análisis de políticas para el bienestarAnálisis de Politicas2026</v>
      </c>
      <c r="G1784" s="118" t="s">
        <v>341</v>
      </c>
      <c r="H1784" s="118" t="s">
        <v>327</v>
      </c>
      <c r="I1784" s="118" t="s">
        <v>47</v>
      </c>
      <c r="J1784" s="116" t="s">
        <v>37</v>
      </c>
      <c r="K1784" s="119" t="s">
        <v>342</v>
      </c>
      <c r="L1784" s="119" t="s">
        <v>58</v>
      </c>
      <c r="M1784" s="120" t="s">
        <v>7</v>
      </c>
      <c r="N1784" s="96" t="s">
        <v>2</v>
      </c>
      <c r="O1784" s="116" t="str">
        <f t="shared" si="54"/>
        <v>24613. Proceso integral e integrado de gestión y análisis de políticas para el bienestarAnálisis de Politicas20261_TUNJUELITO3_MARZO_2026</v>
      </c>
      <c r="P1784" s="121">
        <v>67458816</v>
      </c>
      <c r="Q1784" s="121"/>
      <c r="R1784" s="121"/>
      <c r="S1784" s="122"/>
      <c r="T1784" s="123">
        <v>0</v>
      </c>
    </row>
    <row r="1785" spans="1:20" ht="30.2" hidden="1" customHeight="1">
      <c r="B1785" s="117">
        <v>1</v>
      </c>
      <c r="C1785" s="118" t="s">
        <v>32</v>
      </c>
      <c r="D1785" s="118" t="s">
        <v>33</v>
      </c>
      <c r="E1785" s="83">
        <v>2026</v>
      </c>
      <c r="F1785" s="116" t="str">
        <f t="shared" si="55"/>
        <v>11. Gestión Territorial para la Atención Primaria Social de los procesos de Gestión de la Salud Pública (GSP) y el Plan de Salud Pública de Intervenciones Colectivas (PSPIC)Gestión Territorial2026</v>
      </c>
      <c r="G1785" s="118" t="s">
        <v>34</v>
      </c>
      <c r="H1785" s="118" t="s">
        <v>35</v>
      </c>
      <c r="I1785" s="118" t="s">
        <v>36</v>
      </c>
      <c r="J1785" s="116" t="s">
        <v>37</v>
      </c>
      <c r="K1785" s="119" t="s">
        <v>38</v>
      </c>
      <c r="L1785" s="119" t="s">
        <v>39</v>
      </c>
      <c r="M1785" s="120" t="s">
        <v>8</v>
      </c>
      <c r="N1785" s="96" t="s">
        <v>2</v>
      </c>
      <c r="O1785" s="116" t="str">
        <f t="shared" si="54"/>
        <v>11. Gestión Territorial para la Atención Primaria Social de los procesos de Gestión de la Salud Pública (GSP) y el Plan de Salud Pública de Intervenciones Colectivas (PSPIC)Gestión Territorial20262_USME3_MARZO_2026</v>
      </c>
      <c r="P1785" s="121">
        <v>30277568</v>
      </c>
      <c r="Q1785" s="121"/>
      <c r="R1785" s="121"/>
      <c r="S1785" s="122"/>
      <c r="T1785" s="123">
        <v>0</v>
      </c>
    </row>
    <row r="1786" spans="1:20" ht="30.2" customHeight="1">
      <c r="B1786" s="117">
        <v>3</v>
      </c>
      <c r="C1786" s="118" t="s">
        <v>32</v>
      </c>
      <c r="D1786" s="118" t="s">
        <v>33</v>
      </c>
      <c r="E1786" s="83">
        <v>2026</v>
      </c>
      <c r="F1786" s="116" t="str">
        <f t="shared" si="55"/>
        <v>31. Gestión Territorial para la Atención Primaria Social de los procesos de Gestión de la Salud Pública (GSP) y el Plan de Salud Pública de Intervenciones Colectivas (PSPIC)Gestión Territorial2026</v>
      </c>
      <c r="G1786" s="118" t="s">
        <v>40</v>
      </c>
      <c r="H1786" s="118" t="s">
        <v>35</v>
      </c>
      <c r="I1786" s="118" t="s">
        <v>41</v>
      </c>
      <c r="J1786" s="116" t="s">
        <v>37</v>
      </c>
      <c r="K1786" s="119" t="s">
        <v>38</v>
      </c>
      <c r="L1786" s="119" t="s">
        <v>42</v>
      </c>
      <c r="M1786" s="120" t="s">
        <v>8</v>
      </c>
      <c r="N1786" s="96" t="s">
        <v>2</v>
      </c>
      <c r="O1786" s="116" t="str">
        <f t="shared" si="54"/>
        <v>31. Gestión Territorial para la Atención Primaria Social de los procesos de Gestión de la Salud Pública (GSP) y el Plan de Salud Pública de Intervenciones Colectivas (PSPIC)Gestión Territorial20262_USME3_MARZO_2026</v>
      </c>
      <c r="P1786" s="121">
        <v>12204720</v>
      </c>
      <c r="Q1786" s="121"/>
      <c r="R1786" s="121"/>
      <c r="S1786" s="122">
        <v>1</v>
      </c>
      <c r="T1786" s="123">
        <v>12204720</v>
      </c>
    </row>
    <row r="1787" spans="1:20" ht="30.2" customHeight="1">
      <c r="B1787" s="117">
        <v>4</v>
      </c>
      <c r="C1787" s="118" t="s">
        <v>32</v>
      </c>
      <c r="D1787" s="118" t="s">
        <v>33</v>
      </c>
      <c r="E1787" s="83">
        <v>2026</v>
      </c>
      <c r="F1787" s="116" t="str">
        <f t="shared" si="55"/>
        <v>41. Gestión Territorial para la Atención Primaria Social de los procesos de Gestión de la Salud Pública (GSP) y el Plan de Salud Pública de Intervenciones Colectivas (PSPIC)Gestión Territorial2026</v>
      </c>
      <c r="G1787" s="118" t="s">
        <v>43</v>
      </c>
      <c r="H1787" s="118" t="s">
        <v>35</v>
      </c>
      <c r="I1787" s="118" t="s">
        <v>41</v>
      </c>
      <c r="J1787" s="116" t="s">
        <v>37</v>
      </c>
      <c r="K1787" s="119" t="s">
        <v>38</v>
      </c>
      <c r="L1787" s="119" t="s">
        <v>42</v>
      </c>
      <c r="M1787" s="120" t="s">
        <v>8</v>
      </c>
      <c r="N1787" s="96" t="s">
        <v>2</v>
      </c>
      <c r="O1787" s="116" t="str">
        <f t="shared" si="54"/>
        <v>41. Gestión Territorial para la Atención Primaria Social de los procesos de Gestión de la Salud Pública (GSP) y el Plan de Salud Pública de Intervenciones Colectivas (PSPIC)Gestión Territorial20262_USME3_MARZO_2026</v>
      </c>
      <c r="P1787" s="121">
        <v>6484528</v>
      </c>
      <c r="Q1787" s="121"/>
      <c r="R1787" s="121"/>
      <c r="S1787" s="122">
        <v>1</v>
      </c>
      <c r="T1787" s="123">
        <v>6484528</v>
      </c>
    </row>
    <row r="1788" spans="1:20" ht="30.2" customHeight="1">
      <c r="B1788" s="117">
        <v>5</v>
      </c>
      <c r="C1788" s="118" t="s">
        <v>32</v>
      </c>
      <c r="D1788" s="118" t="s">
        <v>33</v>
      </c>
      <c r="E1788" s="83">
        <v>2026</v>
      </c>
      <c r="F1788" s="116" t="str">
        <f t="shared" si="55"/>
        <v>51. Gestión Territorial para la Atención Primaria Social de los procesos de Gestión de la Salud Pública (GSP) y el Plan de Salud Pública de Intervenciones Colectivas (PSPIC)Gestión Territorial2026</v>
      </c>
      <c r="G1788" s="118" t="s">
        <v>44</v>
      </c>
      <c r="H1788" s="118" t="s">
        <v>35</v>
      </c>
      <c r="I1788" s="118" t="s">
        <v>41</v>
      </c>
      <c r="J1788" s="116" t="s">
        <v>37</v>
      </c>
      <c r="K1788" s="119" t="s">
        <v>38</v>
      </c>
      <c r="L1788" s="119" t="s">
        <v>42</v>
      </c>
      <c r="M1788" s="120" t="s">
        <v>8</v>
      </c>
      <c r="N1788" s="96" t="s">
        <v>2</v>
      </c>
      <c r="O1788" s="116" t="str">
        <f t="shared" si="54"/>
        <v>51. Gestión Territorial para la Atención Primaria Social de los procesos de Gestión de la Salud Pública (GSP) y el Plan de Salud Pública de Intervenciones Colectivas (PSPIC)Gestión Territorial20262_USME3_MARZO_2026</v>
      </c>
      <c r="P1788" s="121">
        <v>5621568</v>
      </c>
      <c r="Q1788" s="121"/>
      <c r="R1788" s="121"/>
      <c r="S1788" s="122">
        <v>1</v>
      </c>
      <c r="T1788" s="123">
        <v>5621568</v>
      </c>
    </row>
    <row r="1789" spans="1:20" ht="30.2" hidden="1" customHeight="1">
      <c r="B1789" s="117">
        <v>6</v>
      </c>
      <c r="C1789" s="118" t="s">
        <v>32</v>
      </c>
      <c r="D1789" s="118" t="s">
        <v>33</v>
      </c>
      <c r="E1789" s="83">
        <v>2026</v>
      </c>
      <c r="F1789" s="116" t="str">
        <f t="shared" si="55"/>
        <v>61. Gestión Territorial para la Atención Primaria Social de los procesos de Gestión de la Salud Pública (GSP) y el Plan de Salud Pública de Intervenciones Colectivas (PSPIC)Gestión Territorial2026</v>
      </c>
      <c r="G1789" s="118" t="s">
        <v>45</v>
      </c>
      <c r="H1789" s="118" t="s">
        <v>35</v>
      </c>
      <c r="I1789" s="118" t="s">
        <v>41</v>
      </c>
      <c r="J1789" s="116" t="s">
        <v>37</v>
      </c>
      <c r="K1789" s="119" t="s">
        <v>38</v>
      </c>
      <c r="L1789" s="119" t="s">
        <v>42</v>
      </c>
      <c r="M1789" s="120" t="s">
        <v>8</v>
      </c>
      <c r="N1789" s="96" t="s">
        <v>2</v>
      </c>
      <c r="O1789" s="116" t="str">
        <f t="shared" si="54"/>
        <v>61. Gestión Territorial para la Atención Primaria Social de los procesos de Gestión de la Salud Pública (GSP) y el Plan de Salud Pública de Intervenciones Colectivas (PSPIC)Gestión Territorial20262_USME3_MARZO_2026</v>
      </c>
      <c r="P1789" s="121">
        <v>15132712</v>
      </c>
      <c r="Q1789" s="121"/>
      <c r="R1789" s="121"/>
      <c r="S1789" s="122"/>
      <c r="T1789" s="123">
        <v>0</v>
      </c>
    </row>
    <row r="1790" spans="1:20" ht="30.2" hidden="1" customHeight="1">
      <c r="B1790" s="117">
        <v>7</v>
      </c>
      <c r="C1790" s="118" t="s">
        <v>32</v>
      </c>
      <c r="D1790" s="118" t="s">
        <v>33</v>
      </c>
      <c r="E1790" s="83">
        <v>2026</v>
      </c>
      <c r="F1790" s="116" t="str">
        <f t="shared" si="55"/>
        <v>71. Gestión Territorial para la Atención Primaria Social de los procesos de Gestión de la Salud Pública (GSP) y el Plan de Salud Pública de Intervenciones Colectivas (PSPIC)Gestión Territorial2026</v>
      </c>
      <c r="G1790" s="118" t="s">
        <v>46</v>
      </c>
      <c r="H1790" s="118" t="s">
        <v>35</v>
      </c>
      <c r="I1790" s="118" t="s">
        <v>47</v>
      </c>
      <c r="J1790" s="116" t="s">
        <v>37</v>
      </c>
      <c r="K1790" s="119" t="s">
        <v>38</v>
      </c>
      <c r="L1790" s="119" t="s">
        <v>39</v>
      </c>
      <c r="M1790" s="120" t="s">
        <v>8</v>
      </c>
      <c r="N1790" s="96" t="s">
        <v>2</v>
      </c>
      <c r="O1790" s="116" t="str">
        <f t="shared" si="54"/>
        <v>71. Gestión Territorial para la Atención Primaria Social de los procesos de Gestión de la Salud Pública (GSP) y el Plan de Salud Pública de Intervenciones Colectivas (PSPIC)Gestión Territorial20262_USME3_MARZO_2026</v>
      </c>
      <c r="P1790" s="121">
        <v>25617584</v>
      </c>
      <c r="Q1790" s="121"/>
      <c r="R1790" s="121"/>
      <c r="S1790" s="122"/>
      <c r="T1790" s="123">
        <v>0</v>
      </c>
    </row>
    <row r="1791" spans="1:20" ht="30.2" hidden="1" customHeight="1">
      <c r="B1791" s="117">
        <v>8</v>
      </c>
      <c r="C1791" s="118" t="s">
        <v>32</v>
      </c>
      <c r="D1791" s="118" t="s">
        <v>33</v>
      </c>
      <c r="E1791" s="83">
        <v>2026</v>
      </c>
      <c r="F1791" s="116" t="str">
        <f t="shared" si="55"/>
        <v>81. Gestión Territorial para la Atención Primaria Social de los procesos de Gestión de la Salud Pública (GSP) y el Plan de Salud Pública de Intervenciones Colectivas (PSPIC)Gestión Territorial2026</v>
      </c>
      <c r="G1791" s="118" t="s">
        <v>48</v>
      </c>
      <c r="H1791" s="118" t="s">
        <v>35</v>
      </c>
      <c r="I1791" s="118" t="s">
        <v>47</v>
      </c>
      <c r="J1791" s="116" t="s">
        <v>37</v>
      </c>
      <c r="K1791" s="119" t="s">
        <v>38</v>
      </c>
      <c r="L1791" s="119" t="s">
        <v>39</v>
      </c>
      <c r="M1791" s="120" t="s">
        <v>8</v>
      </c>
      <c r="N1791" s="96" t="s">
        <v>2</v>
      </c>
      <c r="O1791" s="116" t="str">
        <f t="shared" si="54"/>
        <v>81. Gestión Territorial para la Atención Primaria Social de los procesos de Gestión de la Salud Pública (GSP) y el Plan de Salud Pública de Intervenciones Colectivas (PSPIC)Gestión Territorial20262_USME3_MARZO_2026</v>
      </c>
      <c r="P1791" s="121">
        <v>9098064</v>
      </c>
      <c r="Q1791" s="121"/>
      <c r="R1791" s="121"/>
      <c r="S1791" s="122"/>
      <c r="T1791" s="123">
        <v>0</v>
      </c>
    </row>
    <row r="1792" spans="1:20" ht="30.2" hidden="1" customHeight="1">
      <c r="B1792" s="117">
        <v>9</v>
      </c>
      <c r="C1792" s="118" t="s">
        <v>32</v>
      </c>
      <c r="D1792" s="118" t="s">
        <v>33</v>
      </c>
      <c r="E1792" s="83">
        <v>2026</v>
      </c>
      <c r="F1792" s="116" t="str">
        <f t="shared" si="55"/>
        <v>91. Gestión Territorial para la Atención Primaria Social de los procesos de Gestión de la Salud Pública (GSP) y el Plan de Salud Pública de Intervenciones Colectivas (PSPIC)Gestión Territorial2026</v>
      </c>
      <c r="G1792" s="118" t="s">
        <v>49</v>
      </c>
      <c r="H1792" s="118" t="s">
        <v>35</v>
      </c>
      <c r="I1792" s="118" t="s">
        <v>47</v>
      </c>
      <c r="J1792" s="116" t="s">
        <v>37</v>
      </c>
      <c r="K1792" s="119" t="s">
        <v>38</v>
      </c>
      <c r="L1792" s="119" t="s">
        <v>39</v>
      </c>
      <c r="M1792" s="120" t="s">
        <v>8</v>
      </c>
      <c r="N1792" s="96" t="s">
        <v>2</v>
      </c>
      <c r="O1792" s="116" t="str">
        <f t="shared" si="54"/>
        <v>91. Gestión Territorial para la Atención Primaria Social de los procesos de Gestión de la Salud Pública (GSP) y el Plan de Salud Pública de Intervenciones Colectivas (PSPIC)Gestión Territorial20262_USME3_MARZO_2026</v>
      </c>
      <c r="P1792" s="121">
        <v>28674928</v>
      </c>
      <c r="Q1792" s="121"/>
      <c r="R1792" s="121"/>
      <c r="S1792" s="122"/>
      <c r="T1792" s="123">
        <v>0</v>
      </c>
    </row>
    <row r="1793" spans="2:20" ht="30.2" hidden="1" customHeight="1">
      <c r="B1793" s="117">
        <v>10</v>
      </c>
      <c r="C1793" s="118" t="s">
        <v>32</v>
      </c>
      <c r="D1793" s="118" t="s">
        <v>33</v>
      </c>
      <c r="E1793" s="83">
        <v>2026</v>
      </c>
      <c r="F1793" s="116" t="str">
        <f t="shared" si="55"/>
        <v>101. Gestión Territorial para la Atención Primaria Social de los procesos de Gestión de la Salud Pública (GSP) y el Plan de Salud Pública de Intervenciones Colectivas (PSPIC)Gestión Territorial2026</v>
      </c>
      <c r="G1793" s="118" t="s">
        <v>50</v>
      </c>
      <c r="H1793" s="118" t="s">
        <v>35</v>
      </c>
      <c r="I1793" s="118" t="s">
        <v>47</v>
      </c>
      <c r="J1793" s="116" t="s">
        <v>37</v>
      </c>
      <c r="K1793" s="119" t="s">
        <v>38</v>
      </c>
      <c r="L1793" s="119" t="s">
        <v>39</v>
      </c>
      <c r="M1793" s="120" t="s">
        <v>8</v>
      </c>
      <c r="N1793" s="96" t="s">
        <v>2</v>
      </c>
      <c r="O1793" s="116" t="str">
        <f t="shared" si="54"/>
        <v>101. Gestión Territorial para la Atención Primaria Social de los procesos de Gestión de la Salud Pública (GSP) y el Plan de Salud Pública de Intervenciones Colectivas (PSPIC)Gestión Territorial20262_USME3_MARZO_2026</v>
      </c>
      <c r="P1793" s="121">
        <v>13092336</v>
      </c>
      <c r="Q1793" s="121"/>
      <c r="R1793" s="121"/>
      <c r="S1793" s="122"/>
      <c r="T1793" s="123">
        <v>0</v>
      </c>
    </row>
    <row r="1794" spans="2:20" ht="30.2" hidden="1" customHeight="1">
      <c r="B1794" s="117">
        <v>11</v>
      </c>
      <c r="C1794" s="118" t="s">
        <v>32</v>
      </c>
      <c r="D1794" s="118" t="s">
        <v>33</v>
      </c>
      <c r="E1794" s="83">
        <v>2026</v>
      </c>
      <c r="F1794" s="116" t="str">
        <f t="shared" si="55"/>
        <v>111. Gestión Territorial para la Atención Primaria Social de los procesos de Gestión de la Salud Pública (GSP) y el Plan de Salud Pública de Intervenciones Colectivas (PSPIC)Gestión Territorial2026</v>
      </c>
      <c r="G1794" s="118" t="s">
        <v>51</v>
      </c>
      <c r="H1794" s="118" t="s">
        <v>35</v>
      </c>
      <c r="I1794" s="118" t="s">
        <v>47</v>
      </c>
      <c r="J1794" s="116" t="s">
        <v>37</v>
      </c>
      <c r="K1794" s="119" t="s">
        <v>38</v>
      </c>
      <c r="L1794" s="119" t="s">
        <v>39</v>
      </c>
      <c r="M1794" s="120" t="s">
        <v>8</v>
      </c>
      <c r="N1794" s="96" t="s">
        <v>2</v>
      </c>
      <c r="O1794" s="116" t="str">
        <f t="shared" si="54"/>
        <v>111. Gestión Territorial para la Atención Primaria Social de los procesos de Gestión de la Salud Pública (GSP) y el Plan de Salud Pública de Intervenciones Colectivas (PSPIC)Gestión Territorial20262_USME3_MARZO_2026</v>
      </c>
      <c r="P1794" s="121">
        <v>29389952</v>
      </c>
      <c r="Q1794" s="121"/>
      <c r="R1794" s="121"/>
      <c r="S1794" s="122"/>
      <c r="T1794" s="123">
        <v>0</v>
      </c>
    </row>
    <row r="1795" spans="2:20" ht="30.2" hidden="1" customHeight="1">
      <c r="B1795" s="117">
        <v>12</v>
      </c>
      <c r="C1795" s="118" t="s">
        <v>32</v>
      </c>
      <c r="D1795" s="118" t="s">
        <v>33</v>
      </c>
      <c r="E1795" s="83">
        <v>2026</v>
      </c>
      <c r="F1795" s="116" t="str">
        <f t="shared" si="55"/>
        <v>121. Gestión Territorial para la Atención Primaria Social de los procesos de Gestión de la Salud Pública (GSP) y el Plan de Salud Pública de Intervenciones Colectivas (PSPIC)Gestión Territorial2026</v>
      </c>
      <c r="G1795" s="118" t="s">
        <v>52</v>
      </c>
      <c r="H1795" s="118" t="s">
        <v>53</v>
      </c>
      <c r="I1795" s="118" t="s">
        <v>47</v>
      </c>
      <c r="J1795" s="116" t="s">
        <v>37</v>
      </c>
      <c r="K1795" s="119" t="s">
        <v>38</v>
      </c>
      <c r="L1795" s="119" t="s">
        <v>39</v>
      </c>
      <c r="M1795" s="120" t="s">
        <v>8</v>
      </c>
      <c r="N1795" s="96" t="s">
        <v>2</v>
      </c>
      <c r="O1795" s="116" t="str">
        <f t="shared" si="54"/>
        <v>121. Gestión Territorial para la Atención Primaria Social de los procesos de Gestión de la Salud Pública (GSP) y el Plan de Salud Pública de Intervenciones Colectivas (PSPIC)Gestión Territorial20262_USME3_MARZO_2026</v>
      </c>
      <c r="P1795" s="121">
        <v>100029392</v>
      </c>
      <c r="Q1795" s="121"/>
      <c r="R1795" s="121"/>
      <c r="S1795" s="122"/>
      <c r="T1795" s="123">
        <v>0</v>
      </c>
    </row>
    <row r="1796" spans="2:20" ht="30.2" hidden="1" customHeight="1">
      <c r="B1796" s="117">
        <v>13</v>
      </c>
      <c r="C1796" s="118" t="s">
        <v>32</v>
      </c>
      <c r="D1796" s="118" t="s">
        <v>33</v>
      </c>
      <c r="E1796" s="83">
        <v>2026</v>
      </c>
      <c r="F1796" s="116" t="str">
        <f t="shared" si="55"/>
        <v>131. Gestión Territorial para la Atención Primaria Social de los procesos de Gestión de la Salud Pública (GSP) y el Plan de Salud Pública de Intervenciones Colectivas (PSPIC)Gestión Territorial2026</v>
      </c>
      <c r="G1796" s="118" t="s">
        <v>54</v>
      </c>
      <c r="H1796" s="118" t="s">
        <v>53</v>
      </c>
      <c r="I1796" s="118" t="s">
        <v>47</v>
      </c>
      <c r="J1796" s="116" t="s">
        <v>37</v>
      </c>
      <c r="K1796" s="119" t="s">
        <v>38</v>
      </c>
      <c r="L1796" s="119" t="s">
        <v>39</v>
      </c>
      <c r="M1796" s="120" t="s">
        <v>8</v>
      </c>
      <c r="N1796" s="96" t="s">
        <v>2</v>
      </c>
      <c r="O1796" s="116" t="str">
        <f t="shared" si="54"/>
        <v>131. Gestión Territorial para la Atención Primaria Social de los procesos de Gestión de la Salud Pública (GSP) y el Plan de Salud Pública de Intervenciones Colectivas (PSPIC)Gestión Territorial20262_USME3_MARZO_2026</v>
      </c>
      <c r="P1796" s="121">
        <v>29833760</v>
      </c>
      <c r="Q1796" s="121"/>
      <c r="R1796" s="121"/>
      <c r="S1796" s="122"/>
      <c r="T1796" s="123">
        <v>0</v>
      </c>
    </row>
    <row r="1797" spans="2:20" ht="30.2" hidden="1" customHeight="1">
      <c r="B1797" s="117">
        <v>14</v>
      </c>
      <c r="C1797" s="118" t="s">
        <v>32</v>
      </c>
      <c r="D1797" s="118" t="s">
        <v>33</v>
      </c>
      <c r="E1797" s="83">
        <v>2026</v>
      </c>
      <c r="F1797" s="116" t="str">
        <f t="shared" si="55"/>
        <v>141. Gestión Territorial para la Atención Primaria Social de los procesos de Gestión de la Salud Pública (GSP) y el Plan de Salud Pública de Intervenciones Colectivas (PSPIC)Gestión Territorial2026</v>
      </c>
      <c r="G1797" s="118" t="s">
        <v>55</v>
      </c>
      <c r="H1797" s="118" t="s">
        <v>53</v>
      </c>
      <c r="I1797" s="118" t="s">
        <v>47</v>
      </c>
      <c r="J1797" s="116" t="s">
        <v>37</v>
      </c>
      <c r="K1797" s="119" t="s">
        <v>38</v>
      </c>
      <c r="L1797" s="119" t="s">
        <v>39</v>
      </c>
      <c r="M1797" s="120" t="s">
        <v>8</v>
      </c>
      <c r="N1797" s="96" t="s">
        <v>2</v>
      </c>
      <c r="O1797" s="116" t="str">
        <f t="shared" si="54"/>
        <v>141. Gestión Territorial para la Atención Primaria Social de los procesos de Gestión de la Salud Pública (GSP) y el Plan de Salud Pública de Intervenciones Colectivas (PSPIC)Gestión Territorial20262_USME3_MARZO_2026</v>
      </c>
      <c r="P1797" s="121">
        <v>54021296</v>
      </c>
      <c r="Q1797" s="121"/>
      <c r="R1797" s="121"/>
      <c r="S1797" s="122"/>
      <c r="T1797" s="123">
        <v>0</v>
      </c>
    </row>
    <row r="1798" spans="2:20" ht="30.2" hidden="1" customHeight="1">
      <c r="B1798" s="117">
        <v>15</v>
      </c>
      <c r="C1798" s="118" t="s">
        <v>32</v>
      </c>
      <c r="D1798" s="118" t="s">
        <v>33</v>
      </c>
      <c r="E1798" s="83">
        <v>2026</v>
      </c>
      <c r="F1798" s="116" t="str">
        <f t="shared" si="55"/>
        <v>151. Gestión Territorial para la Atención Primaria Social de los procesos de Gestión de la Salud Pública (GSP) y el Plan de Salud Pública de Intervenciones Colectivas (PSPIC)Gestión Territorial2026</v>
      </c>
      <c r="G1798" s="118" t="s">
        <v>56</v>
      </c>
      <c r="H1798" s="118" t="s">
        <v>53</v>
      </c>
      <c r="I1798" s="118" t="s">
        <v>47</v>
      </c>
      <c r="J1798" s="116" t="s">
        <v>37</v>
      </c>
      <c r="K1798" s="119" t="s">
        <v>38</v>
      </c>
      <c r="L1798" s="119" t="s">
        <v>39</v>
      </c>
      <c r="M1798" s="120" t="s">
        <v>8</v>
      </c>
      <c r="N1798" s="96" t="s">
        <v>2</v>
      </c>
      <c r="O1798" s="116" t="str">
        <f t="shared" si="54"/>
        <v>151. Gestión Territorial para la Atención Primaria Social de los procesos de Gestión de la Salud Pública (GSP) y el Plan de Salud Pública de Intervenciones Colectivas (PSPIC)Gestión Territorial20262_USME3_MARZO_2026</v>
      </c>
      <c r="P1798" s="121">
        <v>5621568</v>
      </c>
      <c r="Q1798" s="121"/>
      <c r="R1798" s="121"/>
      <c r="S1798" s="122"/>
      <c r="T1798" s="123">
        <v>0</v>
      </c>
    </row>
    <row r="1799" spans="2:20" ht="30.2" hidden="1" customHeight="1">
      <c r="B1799" s="117">
        <v>16</v>
      </c>
      <c r="C1799" s="118" t="s">
        <v>32</v>
      </c>
      <c r="D1799" s="118" t="s">
        <v>33</v>
      </c>
      <c r="E1799" s="83">
        <v>2026</v>
      </c>
      <c r="F1799" s="116" t="str">
        <f t="shared" si="55"/>
        <v>161. Gestión Territorial para la Atención Primaria Social de los procesos de Gestión de la Salud Pública (GSP) y el Plan de Salud Pública de Intervenciones Colectivas (PSPIC)Gestión Territorial2026</v>
      </c>
      <c r="G1799" s="118" t="s">
        <v>57</v>
      </c>
      <c r="H1799" s="118" t="s">
        <v>53</v>
      </c>
      <c r="I1799" s="118" t="s">
        <v>47</v>
      </c>
      <c r="J1799" s="116" t="s">
        <v>37</v>
      </c>
      <c r="K1799" s="119" t="s">
        <v>38</v>
      </c>
      <c r="L1799" s="119" t="s">
        <v>58</v>
      </c>
      <c r="M1799" s="120" t="s">
        <v>8</v>
      </c>
      <c r="N1799" s="96" t="s">
        <v>2</v>
      </c>
      <c r="O1799" s="116" t="str">
        <f t="shared" ref="O1799:O1862" si="56">+F1799&amp;M1799&amp;N1799</f>
        <v>161. Gestión Territorial para la Atención Primaria Social de los procesos de Gestión de la Salud Pública (GSP) y el Plan de Salud Pública de Intervenciones Colectivas (PSPIC)Gestión Territorial20262_USME3_MARZO_2026</v>
      </c>
      <c r="P1799" s="121">
        <v>3994272</v>
      </c>
      <c r="Q1799" s="121"/>
      <c r="R1799" s="121"/>
      <c r="S1799" s="122"/>
      <c r="T1799" s="123">
        <v>0</v>
      </c>
    </row>
    <row r="1800" spans="2:20" ht="30.2" hidden="1" customHeight="1">
      <c r="B1800" s="117">
        <v>17</v>
      </c>
      <c r="C1800" s="118" t="s">
        <v>32</v>
      </c>
      <c r="D1800" s="118" t="s">
        <v>33</v>
      </c>
      <c r="E1800" s="83">
        <v>2026</v>
      </c>
      <c r="F1800" s="116" t="str">
        <f t="shared" ref="F1800:F1863" si="57">B1800&amp;C1800&amp;D1800&amp;E1800</f>
        <v>171. Gestión Territorial para la Atención Primaria Social de los procesos de Gestión de la Salud Pública (GSP) y el Plan de Salud Pública de Intervenciones Colectivas (PSPIC)Gestión Territorial2026</v>
      </c>
      <c r="G1800" s="118" t="s">
        <v>59</v>
      </c>
      <c r="H1800" s="118" t="s">
        <v>60</v>
      </c>
      <c r="I1800" s="118" t="s">
        <v>47</v>
      </c>
      <c r="J1800" s="116" t="s">
        <v>37</v>
      </c>
      <c r="K1800" s="119" t="s">
        <v>61</v>
      </c>
      <c r="L1800" s="119" t="s">
        <v>58</v>
      </c>
      <c r="M1800" s="120" t="s">
        <v>8</v>
      </c>
      <c r="N1800" s="96" t="s">
        <v>2</v>
      </c>
      <c r="O1800" s="116" t="str">
        <f t="shared" si="56"/>
        <v>171. Gestión Territorial para la Atención Primaria Social de los procesos de Gestión de la Salud Pública (GSP) y el Plan de Salud Pública de Intervenciones Colectivas (PSPIC)Gestión Territorial20262_USME3_MARZO_2026</v>
      </c>
      <c r="P1800" s="121">
        <v>5621568</v>
      </c>
      <c r="Q1800" s="121"/>
      <c r="R1800" s="121"/>
      <c r="S1800" s="122"/>
      <c r="T1800" s="123">
        <v>0</v>
      </c>
    </row>
    <row r="1801" spans="2:20" ht="30.2" hidden="1" customHeight="1">
      <c r="B1801" s="117">
        <v>18</v>
      </c>
      <c r="C1801" s="118" t="s">
        <v>32</v>
      </c>
      <c r="D1801" s="118" t="s">
        <v>33</v>
      </c>
      <c r="E1801" s="83">
        <v>2026</v>
      </c>
      <c r="F1801" s="116" t="str">
        <f t="shared" si="57"/>
        <v>181. Gestión Territorial para la Atención Primaria Social de los procesos de Gestión de la Salud Pública (GSP) y el Plan de Salud Pública de Intervenciones Colectivas (PSPIC)Gestión Territorial2026</v>
      </c>
      <c r="G1801" s="118" t="s">
        <v>62</v>
      </c>
      <c r="H1801" s="118" t="s">
        <v>60</v>
      </c>
      <c r="I1801" s="118" t="s">
        <v>47</v>
      </c>
      <c r="J1801" s="116" t="s">
        <v>37</v>
      </c>
      <c r="K1801" s="119" t="s">
        <v>61</v>
      </c>
      <c r="L1801" s="119" t="s">
        <v>39</v>
      </c>
      <c r="M1801" s="120" t="s">
        <v>8</v>
      </c>
      <c r="N1801" s="96" t="s">
        <v>2</v>
      </c>
      <c r="O1801" s="116" t="str">
        <f t="shared" si="56"/>
        <v>181. Gestión Territorial para la Atención Primaria Social de los procesos de Gestión de la Salud Pública (GSP) y el Plan de Salud Pública de Intervenciones Colectivas (PSPIC)Gestión Territorial20262_USME3_MARZO_2026</v>
      </c>
      <c r="P1801" s="121">
        <v>32422640</v>
      </c>
      <c r="Q1801" s="121"/>
      <c r="R1801" s="121"/>
      <c r="S1801" s="122"/>
      <c r="T1801" s="123">
        <v>0</v>
      </c>
    </row>
    <row r="1802" spans="2:20" ht="30.2" hidden="1" customHeight="1">
      <c r="B1802" s="117">
        <v>19</v>
      </c>
      <c r="C1802" s="118" t="s">
        <v>32</v>
      </c>
      <c r="D1802" s="118" t="s">
        <v>33</v>
      </c>
      <c r="E1802" s="83">
        <v>2026</v>
      </c>
      <c r="F1802" s="116" t="str">
        <f t="shared" si="57"/>
        <v>191. Gestión Territorial para la Atención Primaria Social de los procesos de Gestión de la Salud Pública (GSP) y el Plan de Salud Pública de Intervenciones Colectivas (PSPIC)Gestión Territorial2026</v>
      </c>
      <c r="G1802" s="118" t="s">
        <v>63</v>
      </c>
      <c r="H1802" s="118" t="s">
        <v>60</v>
      </c>
      <c r="I1802" s="118" t="s">
        <v>47</v>
      </c>
      <c r="J1802" s="116" t="s">
        <v>37</v>
      </c>
      <c r="K1802" s="119" t="s">
        <v>61</v>
      </c>
      <c r="L1802" s="119" t="s">
        <v>39</v>
      </c>
      <c r="M1802" s="120" t="s">
        <v>8</v>
      </c>
      <c r="N1802" s="96" t="s">
        <v>2</v>
      </c>
      <c r="O1802" s="116" t="str">
        <f t="shared" si="56"/>
        <v>191. Gestión Territorial para la Atención Primaria Social de los procesos de Gestión de la Salud Pública (GSP) y el Plan de Salud Pública de Intervenciones Colectivas (PSPIC)Gestión Territorial20262_USME3_MARZO_2026</v>
      </c>
      <c r="P1802" s="121">
        <v>20316544</v>
      </c>
      <c r="Q1802" s="121"/>
      <c r="R1802" s="121"/>
      <c r="S1802" s="122"/>
      <c r="T1802" s="123">
        <v>0</v>
      </c>
    </row>
    <row r="1803" spans="2:20" ht="30.2" customHeight="1">
      <c r="B1803" s="117">
        <v>20</v>
      </c>
      <c r="C1803" s="118" t="s">
        <v>64</v>
      </c>
      <c r="D1803" s="118" t="s">
        <v>65</v>
      </c>
      <c r="E1803" s="83">
        <v>2026</v>
      </c>
      <c r="F1803" s="116" t="str">
        <f t="shared" si="57"/>
        <v>202. Cuidado Continuo por una vida con bienestarComunitario2026</v>
      </c>
      <c r="G1803" s="118" t="s">
        <v>66</v>
      </c>
      <c r="H1803" s="118" t="s">
        <v>67</v>
      </c>
      <c r="I1803" s="118" t="s">
        <v>68</v>
      </c>
      <c r="J1803" s="116" t="s">
        <v>37</v>
      </c>
      <c r="K1803" s="119" t="s">
        <v>69</v>
      </c>
      <c r="L1803" s="119" t="s">
        <v>42</v>
      </c>
      <c r="M1803" s="120" t="s">
        <v>8</v>
      </c>
      <c r="N1803" s="96" t="s">
        <v>2</v>
      </c>
      <c r="O1803" s="116" t="str">
        <f t="shared" si="56"/>
        <v>202. Cuidado Continuo por una vida con bienestarComunitario20262_USME3_MARZO_2026</v>
      </c>
      <c r="P1803" s="121">
        <v>105404</v>
      </c>
      <c r="Q1803" s="121"/>
      <c r="R1803" s="121"/>
      <c r="S1803" s="122">
        <v>73</v>
      </c>
      <c r="T1803" s="123">
        <v>7694492</v>
      </c>
    </row>
    <row r="1804" spans="2:20" ht="30.2" customHeight="1">
      <c r="B1804" s="117">
        <v>20</v>
      </c>
      <c r="C1804" s="118" t="s">
        <v>64</v>
      </c>
      <c r="D1804" s="118" t="s">
        <v>70</v>
      </c>
      <c r="E1804" s="83">
        <v>2026</v>
      </c>
      <c r="F1804" s="116" t="str">
        <f t="shared" si="57"/>
        <v>202. Cuidado Continuo por una vida con bienestarEducativo 2026</v>
      </c>
      <c r="G1804" s="118" t="s">
        <v>66</v>
      </c>
      <c r="H1804" s="118" t="s">
        <v>67</v>
      </c>
      <c r="I1804" s="118" t="s">
        <v>68</v>
      </c>
      <c r="J1804" s="116" t="s">
        <v>37</v>
      </c>
      <c r="K1804" s="119" t="s">
        <v>69</v>
      </c>
      <c r="L1804" s="119" t="s">
        <v>42</v>
      </c>
      <c r="M1804" s="120" t="s">
        <v>8</v>
      </c>
      <c r="N1804" s="96" t="s">
        <v>2</v>
      </c>
      <c r="O1804" s="116" t="str">
        <f t="shared" si="56"/>
        <v>202. Cuidado Continuo por una vida con bienestarEducativo 20262_USME3_MARZO_2026</v>
      </c>
      <c r="P1804" s="121">
        <v>105404</v>
      </c>
      <c r="Q1804" s="121"/>
      <c r="R1804" s="121"/>
      <c r="S1804" s="122">
        <v>355</v>
      </c>
      <c r="T1804" s="123">
        <v>37418420</v>
      </c>
    </row>
    <row r="1805" spans="2:20" ht="30.2" customHeight="1">
      <c r="B1805" s="117">
        <v>20</v>
      </c>
      <c r="C1805" s="118" t="s">
        <v>64</v>
      </c>
      <c r="D1805" s="118" t="s">
        <v>71</v>
      </c>
      <c r="E1805" s="83">
        <v>2026</v>
      </c>
      <c r="F1805" s="116" t="str">
        <f t="shared" si="57"/>
        <v>202. Cuidado Continuo por una vida con bienestarInstitucional2026</v>
      </c>
      <c r="G1805" s="118" t="s">
        <v>66</v>
      </c>
      <c r="H1805" s="118" t="s">
        <v>67</v>
      </c>
      <c r="I1805" s="118" t="s">
        <v>68</v>
      </c>
      <c r="J1805" s="116" t="s">
        <v>37</v>
      </c>
      <c r="K1805" s="119" t="s">
        <v>69</v>
      </c>
      <c r="L1805" s="119" t="s">
        <v>42</v>
      </c>
      <c r="M1805" s="120" t="s">
        <v>8</v>
      </c>
      <c r="N1805" s="96" t="s">
        <v>2</v>
      </c>
      <c r="O1805" s="116" t="str">
        <f t="shared" si="56"/>
        <v>202. Cuidado Continuo por una vida con bienestarInstitucional20262_USME3_MARZO_2026</v>
      </c>
      <c r="P1805" s="121">
        <v>105404</v>
      </c>
      <c r="Q1805" s="121"/>
      <c r="R1805" s="121"/>
      <c r="S1805" s="122">
        <v>207</v>
      </c>
      <c r="T1805" s="123">
        <v>21818628</v>
      </c>
    </row>
    <row r="1806" spans="2:20" ht="30.2" customHeight="1">
      <c r="B1806" s="117">
        <v>21</v>
      </c>
      <c r="C1806" s="118" t="s">
        <v>64</v>
      </c>
      <c r="D1806" s="118" t="s">
        <v>65</v>
      </c>
      <c r="E1806" s="83">
        <v>2026</v>
      </c>
      <c r="F1806" s="116" t="str">
        <f t="shared" si="57"/>
        <v>212. Cuidado Continuo por una vida con bienestarComunitario2026</v>
      </c>
      <c r="G1806" s="118" t="s">
        <v>72</v>
      </c>
      <c r="H1806" s="118" t="s">
        <v>67</v>
      </c>
      <c r="I1806" s="118" t="s">
        <v>68</v>
      </c>
      <c r="J1806" s="116" t="s">
        <v>37</v>
      </c>
      <c r="K1806" s="119" t="s">
        <v>69</v>
      </c>
      <c r="L1806" s="119" t="s">
        <v>42</v>
      </c>
      <c r="M1806" s="120" t="s">
        <v>8</v>
      </c>
      <c r="N1806" s="96" t="s">
        <v>2</v>
      </c>
      <c r="O1806" s="116" t="str">
        <f t="shared" si="56"/>
        <v>212. Cuidado Continuo por una vida con bienestarComunitario20262_USME3_MARZO_2026</v>
      </c>
      <c r="P1806" s="121">
        <v>55938</v>
      </c>
      <c r="Q1806" s="121"/>
      <c r="R1806" s="121"/>
      <c r="S1806" s="122">
        <v>41</v>
      </c>
      <c r="T1806" s="123">
        <v>2293458</v>
      </c>
    </row>
    <row r="1807" spans="2:20" ht="30.2" hidden="1" customHeight="1">
      <c r="B1807" s="117">
        <v>22</v>
      </c>
      <c r="C1807" s="118" t="s">
        <v>64</v>
      </c>
      <c r="D1807" s="118" t="s">
        <v>65</v>
      </c>
      <c r="E1807" s="83">
        <v>2026</v>
      </c>
      <c r="F1807" s="116" t="str">
        <f t="shared" si="57"/>
        <v>222. Cuidado Continuo por una vida con bienestarComunitario2026</v>
      </c>
      <c r="G1807" s="118" t="s">
        <v>73</v>
      </c>
      <c r="H1807" s="118" t="s">
        <v>67</v>
      </c>
      <c r="I1807" s="118" t="s">
        <v>68</v>
      </c>
      <c r="J1807" s="116" t="s">
        <v>37</v>
      </c>
      <c r="K1807" s="119" t="s">
        <v>69</v>
      </c>
      <c r="L1807" s="119" t="s">
        <v>58</v>
      </c>
      <c r="M1807" s="120" t="s">
        <v>8</v>
      </c>
      <c r="N1807" s="96" t="s">
        <v>2</v>
      </c>
      <c r="O1807" s="116" t="str">
        <f t="shared" si="56"/>
        <v>222. Cuidado Continuo por una vida con bienestarComunitario20262_USME3_MARZO_2026</v>
      </c>
      <c r="P1807" s="121">
        <v>105404</v>
      </c>
      <c r="Q1807" s="121"/>
      <c r="R1807" s="121"/>
      <c r="S1807" s="122"/>
      <c r="T1807" s="123">
        <v>0</v>
      </c>
    </row>
    <row r="1808" spans="2:20" ht="30.2" hidden="1" customHeight="1">
      <c r="B1808" s="117">
        <v>23</v>
      </c>
      <c r="C1808" s="118" t="s">
        <v>64</v>
      </c>
      <c r="D1808" s="118" t="s">
        <v>65</v>
      </c>
      <c r="E1808" s="83">
        <v>2026</v>
      </c>
      <c r="F1808" s="116" t="str">
        <f t="shared" si="57"/>
        <v>232. Cuidado Continuo por una vida con bienestarComunitario2026</v>
      </c>
      <c r="G1808" s="118" t="s">
        <v>74</v>
      </c>
      <c r="H1808" s="118" t="s">
        <v>67</v>
      </c>
      <c r="I1808" s="118" t="s">
        <v>68</v>
      </c>
      <c r="J1808" s="116" t="s">
        <v>37</v>
      </c>
      <c r="K1808" s="119" t="s">
        <v>69</v>
      </c>
      <c r="L1808" s="119" t="s">
        <v>58</v>
      </c>
      <c r="M1808" s="120" t="s">
        <v>8</v>
      </c>
      <c r="N1808" s="96" t="s">
        <v>2</v>
      </c>
      <c r="O1808" s="116" t="str">
        <f t="shared" si="56"/>
        <v>232. Cuidado Continuo por una vida con bienestarComunitario20262_USME3_MARZO_2026</v>
      </c>
      <c r="P1808" s="121">
        <v>55938</v>
      </c>
      <c r="Q1808" s="121"/>
      <c r="R1808" s="121"/>
      <c r="S1808" s="122"/>
      <c r="T1808" s="123">
        <v>0</v>
      </c>
    </row>
    <row r="1809" spans="2:20" ht="30.2" hidden="1" customHeight="1">
      <c r="B1809" s="117">
        <v>24</v>
      </c>
      <c r="C1809" s="118" t="s">
        <v>64</v>
      </c>
      <c r="D1809" s="118" t="s">
        <v>70</v>
      </c>
      <c r="E1809" s="83">
        <v>2026</v>
      </c>
      <c r="F1809" s="116" t="str">
        <f t="shared" si="57"/>
        <v>242. Cuidado Continuo por una vida con bienestarEducativo 2026</v>
      </c>
      <c r="G1809" s="118" t="s">
        <v>75</v>
      </c>
      <c r="H1809" s="118" t="s">
        <v>67</v>
      </c>
      <c r="I1809" s="118" t="s">
        <v>68</v>
      </c>
      <c r="J1809" s="116" t="s">
        <v>37</v>
      </c>
      <c r="K1809" s="119" t="s">
        <v>69</v>
      </c>
      <c r="L1809" s="119" t="s">
        <v>42</v>
      </c>
      <c r="M1809" s="120" t="s">
        <v>8</v>
      </c>
      <c r="N1809" s="96" t="s">
        <v>2</v>
      </c>
      <c r="O1809" s="116" t="str">
        <f t="shared" si="56"/>
        <v>242. Cuidado Continuo por una vida con bienestarEducativo 20262_USME3_MARZO_2026</v>
      </c>
      <c r="P1809" s="121">
        <v>180297</v>
      </c>
      <c r="Q1809" s="121"/>
      <c r="R1809" s="121"/>
      <c r="S1809" s="122"/>
      <c r="T1809" s="123">
        <v>0</v>
      </c>
    </row>
    <row r="1810" spans="2:20" ht="30.2" customHeight="1">
      <c r="B1810" s="117">
        <v>25</v>
      </c>
      <c r="C1810" s="118" t="s">
        <v>64</v>
      </c>
      <c r="D1810" s="118" t="s">
        <v>76</v>
      </c>
      <c r="E1810" s="83">
        <v>2026</v>
      </c>
      <c r="F1810" s="116" t="str">
        <f t="shared" si="57"/>
        <v>252. Cuidado Continuo por una vida con bienestarLaboral2026</v>
      </c>
      <c r="G1810" s="118" t="s">
        <v>77</v>
      </c>
      <c r="H1810" s="118" t="s">
        <v>67</v>
      </c>
      <c r="I1810" s="118" t="s">
        <v>68</v>
      </c>
      <c r="J1810" s="116" t="s">
        <v>37</v>
      </c>
      <c r="K1810" s="119" t="s">
        <v>69</v>
      </c>
      <c r="L1810" s="119" t="s">
        <v>42</v>
      </c>
      <c r="M1810" s="120" t="s">
        <v>8</v>
      </c>
      <c r="N1810" s="96" t="s">
        <v>2</v>
      </c>
      <c r="O1810" s="116" t="str">
        <f t="shared" si="56"/>
        <v>252. Cuidado Continuo por una vida con bienestarLaboral20262_USME3_MARZO_2026</v>
      </c>
      <c r="P1810" s="121">
        <v>210809</v>
      </c>
      <c r="Q1810" s="121"/>
      <c r="R1810" s="121"/>
      <c r="S1810" s="122">
        <v>3</v>
      </c>
      <c r="T1810" s="123">
        <v>632427</v>
      </c>
    </row>
    <row r="1811" spans="2:20" ht="30.2" customHeight="1">
      <c r="B1811" s="117">
        <v>26</v>
      </c>
      <c r="C1811" s="118" t="s">
        <v>64</v>
      </c>
      <c r="D1811" s="118" t="s">
        <v>65</v>
      </c>
      <c r="E1811" s="83">
        <v>2026</v>
      </c>
      <c r="F1811" s="116" t="str">
        <f t="shared" si="57"/>
        <v>262. Cuidado Continuo por una vida con bienestarComunitario2026</v>
      </c>
      <c r="G1811" s="118" t="s">
        <v>78</v>
      </c>
      <c r="H1811" s="118" t="s">
        <v>67</v>
      </c>
      <c r="I1811" s="118" t="s">
        <v>68</v>
      </c>
      <c r="J1811" s="116" t="s">
        <v>37</v>
      </c>
      <c r="K1811" s="119" t="s">
        <v>69</v>
      </c>
      <c r="L1811" s="119" t="s">
        <v>42</v>
      </c>
      <c r="M1811" s="120" t="s">
        <v>8</v>
      </c>
      <c r="N1811" s="96" t="s">
        <v>2</v>
      </c>
      <c r="O1811" s="116" t="str">
        <f t="shared" si="56"/>
        <v>262. Cuidado Continuo por una vida con bienestarComunitario20262_USME3_MARZO_2026</v>
      </c>
      <c r="P1811" s="121">
        <v>140539</v>
      </c>
      <c r="Q1811" s="121"/>
      <c r="R1811" s="121"/>
      <c r="S1811" s="122">
        <v>70</v>
      </c>
      <c r="T1811" s="123">
        <v>9837730</v>
      </c>
    </row>
    <row r="1812" spans="2:20" ht="30.2" customHeight="1">
      <c r="B1812" s="117">
        <v>27</v>
      </c>
      <c r="C1812" s="118" t="s">
        <v>64</v>
      </c>
      <c r="D1812" s="118" t="s">
        <v>65</v>
      </c>
      <c r="E1812" s="83">
        <v>2026</v>
      </c>
      <c r="F1812" s="116" t="str">
        <f t="shared" si="57"/>
        <v>272. Cuidado Continuo por una vida con bienestarComunitario2026</v>
      </c>
      <c r="G1812" s="118" t="s">
        <v>79</v>
      </c>
      <c r="H1812" s="118" t="s">
        <v>67</v>
      </c>
      <c r="I1812" s="118" t="s">
        <v>68</v>
      </c>
      <c r="J1812" s="116" t="s">
        <v>37</v>
      </c>
      <c r="K1812" s="119" t="s">
        <v>69</v>
      </c>
      <c r="L1812" s="119" t="s">
        <v>42</v>
      </c>
      <c r="M1812" s="120" t="s">
        <v>8</v>
      </c>
      <c r="N1812" s="96" t="s">
        <v>2</v>
      </c>
      <c r="O1812" s="116" t="str">
        <f t="shared" si="56"/>
        <v>272. Cuidado Continuo por una vida con bienestarComunitario20262_USME3_MARZO_2026</v>
      </c>
      <c r="P1812" s="121">
        <v>74584</v>
      </c>
      <c r="Q1812" s="121"/>
      <c r="R1812" s="121"/>
      <c r="S1812" s="122">
        <v>60</v>
      </c>
      <c r="T1812" s="123">
        <v>4475040</v>
      </c>
    </row>
    <row r="1813" spans="2:20" ht="30.2" customHeight="1">
      <c r="B1813" s="117">
        <v>28</v>
      </c>
      <c r="C1813" s="118" t="s">
        <v>64</v>
      </c>
      <c r="D1813" s="118" t="s">
        <v>65</v>
      </c>
      <c r="E1813" s="83">
        <v>2026</v>
      </c>
      <c r="F1813" s="116" t="str">
        <f t="shared" si="57"/>
        <v>282. Cuidado Continuo por una vida con bienestarComunitario2026</v>
      </c>
      <c r="G1813" s="118" t="s">
        <v>80</v>
      </c>
      <c r="H1813" s="118" t="s">
        <v>67</v>
      </c>
      <c r="I1813" s="118" t="s">
        <v>68</v>
      </c>
      <c r="J1813" s="116" t="s">
        <v>37</v>
      </c>
      <c r="K1813" s="119" t="s">
        <v>69</v>
      </c>
      <c r="L1813" s="119" t="s">
        <v>42</v>
      </c>
      <c r="M1813" s="120" t="s">
        <v>8</v>
      </c>
      <c r="N1813" s="96" t="s">
        <v>2</v>
      </c>
      <c r="O1813" s="116" t="str">
        <f t="shared" si="56"/>
        <v>282. Cuidado Continuo por una vida con bienestarComunitario20262_USME3_MARZO_2026</v>
      </c>
      <c r="P1813" s="121">
        <v>215123</v>
      </c>
      <c r="Q1813" s="121"/>
      <c r="R1813" s="121"/>
      <c r="S1813" s="122">
        <v>18</v>
      </c>
      <c r="T1813" s="123">
        <v>3872214</v>
      </c>
    </row>
    <row r="1814" spans="2:20" ht="30.2" hidden="1" customHeight="1">
      <c r="B1814" s="117">
        <v>29</v>
      </c>
      <c r="C1814" s="118" t="s">
        <v>64</v>
      </c>
      <c r="D1814" s="118" t="s">
        <v>65</v>
      </c>
      <c r="E1814" s="83">
        <v>2026</v>
      </c>
      <c r="F1814" s="116" t="str">
        <f t="shared" si="57"/>
        <v>292. Cuidado Continuo por una vida con bienestarComunitario2026</v>
      </c>
      <c r="G1814" s="118" t="s">
        <v>81</v>
      </c>
      <c r="H1814" s="118" t="s">
        <v>67</v>
      </c>
      <c r="I1814" s="118" t="s">
        <v>68</v>
      </c>
      <c r="J1814" s="116" t="s">
        <v>37</v>
      </c>
      <c r="K1814" s="119" t="s">
        <v>69</v>
      </c>
      <c r="L1814" s="119" t="s">
        <v>58</v>
      </c>
      <c r="M1814" s="120" t="s">
        <v>8</v>
      </c>
      <c r="N1814" s="96" t="s">
        <v>2</v>
      </c>
      <c r="O1814" s="116" t="str">
        <f t="shared" si="56"/>
        <v>292. Cuidado Continuo por una vida con bienestarComunitario20262_USME3_MARZO_2026</v>
      </c>
      <c r="P1814" s="121">
        <v>140539</v>
      </c>
      <c r="Q1814" s="121"/>
      <c r="R1814" s="121"/>
      <c r="S1814" s="122"/>
      <c r="T1814" s="123">
        <v>0</v>
      </c>
    </row>
    <row r="1815" spans="2:20" ht="30.2" hidden="1" customHeight="1">
      <c r="B1815" s="117">
        <v>30</v>
      </c>
      <c r="C1815" s="118" t="s">
        <v>64</v>
      </c>
      <c r="D1815" s="118" t="s">
        <v>65</v>
      </c>
      <c r="E1815" s="83">
        <v>2026</v>
      </c>
      <c r="F1815" s="116" t="str">
        <f t="shared" si="57"/>
        <v>302. Cuidado Continuo por una vida con bienestarComunitario2026</v>
      </c>
      <c r="G1815" s="118" t="s">
        <v>82</v>
      </c>
      <c r="H1815" s="118" t="s">
        <v>67</v>
      </c>
      <c r="I1815" s="118" t="s">
        <v>68</v>
      </c>
      <c r="J1815" s="116" t="s">
        <v>37</v>
      </c>
      <c r="K1815" s="119" t="s">
        <v>69</v>
      </c>
      <c r="L1815" s="119" t="s">
        <v>58</v>
      </c>
      <c r="M1815" s="120" t="s">
        <v>8</v>
      </c>
      <c r="N1815" s="96" t="s">
        <v>2</v>
      </c>
      <c r="O1815" s="116" t="str">
        <f t="shared" si="56"/>
        <v>302. Cuidado Continuo por una vida con bienestarComunitario20262_USME3_MARZO_2026</v>
      </c>
      <c r="P1815" s="121">
        <v>74584</v>
      </c>
      <c r="Q1815" s="121"/>
      <c r="R1815" s="121"/>
      <c r="S1815" s="122"/>
      <c r="T1815" s="123">
        <v>0</v>
      </c>
    </row>
    <row r="1816" spans="2:20" ht="30.2" hidden="1" customHeight="1">
      <c r="B1816" s="117">
        <v>31</v>
      </c>
      <c r="C1816" s="118" t="s">
        <v>64</v>
      </c>
      <c r="D1816" s="118" t="s">
        <v>65</v>
      </c>
      <c r="E1816" s="83">
        <v>2026</v>
      </c>
      <c r="F1816" s="116" t="str">
        <f t="shared" si="57"/>
        <v>312. Cuidado Continuo por una vida con bienestarComunitario2026</v>
      </c>
      <c r="G1816" s="118" t="s">
        <v>83</v>
      </c>
      <c r="H1816" s="118" t="s">
        <v>67</v>
      </c>
      <c r="I1816" s="118" t="s">
        <v>68</v>
      </c>
      <c r="J1816" s="116" t="s">
        <v>37</v>
      </c>
      <c r="K1816" s="119" t="s">
        <v>69</v>
      </c>
      <c r="L1816" s="119" t="s">
        <v>42</v>
      </c>
      <c r="M1816" s="120" t="s">
        <v>8</v>
      </c>
      <c r="N1816" s="96" t="s">
        <v>2</v>
      </c>
      <c r="O1816" s="116" t="str">
        <f t="shared" si="56"/>
        <v>312. Cuidado Continuo por una vida con bienestarComunitario20262_USME3_MARZO_2026</v>
      </c>
      <c r="P1816" s="121">
        <v>215123</v>
      </c>
      <c r="Q1816" s="121"/>
      <c r="R1816" s="121"/>
      <c r="S1816" s="122"/>
      <c r="T1816" s="123">
        <v>0</v>
      </c>
    </row>
    <row r="1817" spans="2:20" ht="30.2" hidden="1" customHeight="1">
      <c r="B1817" s="117">
        <v>31</v>
      </c>
      <c r="C1817" s="118" t="s">
        <v>64</v>
      </c>
      <c r="D1817" s="118" t="s">
        <v>70</v>
      </c>
      <c r="E1817" s="83">
        <v>2026</v>
      </c>
      <c r="F1817" s="116" t="str">
        <f t="shared" si="57"/>
        <v>312. Cuidado Continuo por una vida con bienestarEducativo 2026</v>
      </c>
      <c r="G1817" s="118" t="s">
        <v>83</v>
      </c>
      <c r="H1817" s="118" t="s">
        <v>67</v>
      </c>
      <c r="I1817" s="118" t="s">
        <v>68</v>
      </c>
      <c r="J1817" s="116" t="s">
        <v>37</v>
      </c>
      <c r="K1817" s="119" t="s">
        <v>69</v>
      </c>
      <c r="L1817" s="119" t="s">
        <v>42</v>
      </c>
      <c r="M1817" s="120" t="s">
        <v>8</v>
      </c>
      <c r="N1817" s="96" t="s">
        <v>2</v>
      </c>
      <c r="O1817" s="116" t="str">
        <f t="shared" si="56"/>
        <v>312. Cuidado Continuo por una vida con bienestarEducativo 20262_USME3_MARZO_2026</v>
      </c>
      <c r="P1817" s="121">
        <v>215123</v>
      </c>
      <c r="Q1817" s="121"/>
      <c r="R1817" s="121"/>
      <c r="S1817" s="122"/>
      <c r="T1817" s="123">
        <v>0</v>
      </c>
    </row>
    <row r="1818" spans="2:20" ht="30.2" customHeight="1">
      <c r="B1818" s="117">
        <v>31</v>
      </c>
      <c r="C1818" s="118" t="s">
        <v>64</v>
      </c>
      <c r="D1818" s="118" t="s">
        <v>76</v>
      </c>
      <c r="E1818" s="83">
        <v>2026</v>
      </c>
      <c r="F1818" s="116" t="str">
        <f t="shared" si="57"/>
        <v>312. Cuidado Continuo por una vida con bienestarLaboral2026</v>
      </c>
      <c r="G1818" s="118" t="s">
        <v>83</v>
      </c>
      <c r="H1818" s="118" t="s">
        <v>67</v>
      </c>
      <c r="I1818" s="118" t="s">
        <v>68</v>
      </c>
      <c r="J1818" s="116" t="s">
        <v>37</v>
      </c>
      <c r="K1818" s="119" t="s">
        <v>69</v>
      </c>
      <c r="L1818" s="119" t="s">
        <v>42</v>
      </c>
      <c r="M1818" s="120" t="s">
        <v>8</v>
      </c>
      <c r="N1818" s="96" t="s">
        <v>2</v>
      </c>
      <c r="O1818" s="116" t="str">
        <f t="shared" si="56"/>
        <v>312. Cuidado Continuo por una vida con bienestarLaboral20262_USME3_MARZO_2026</v>
      </c>
      <c r="P1818" s="121">
        <v>215123</v>
      </c>
      <c r="Q1818" s="121"/>
      <c r="R1818" s="121"/>
      <c r="S1818" s="122">
        <v>4</v>
      </c>
      <c r="T1818" s="123">
        <v>860492</v>
      </c>
    </row>
    <row r="1819" spans="2:20" ht="30.2" hidden="1" customHeight="1">
      <c r="B1819" s="117">
        <v>31</v>
      </c>
      <c r="C1819" s="118" t="s">
        <v>64</v>
      </c>
      <c r="D1819" s="118" t="s">
        <v>71</v>
      </c>
      <c r="E1819" s="83">
        <v>2026</v>
      </c>
      <c r="F1819" s="116" t="str">
        <f t="shared" si="57"/>
        <v>312. Cuidado Continuo por una vida con bienestarInstitucional2026</v>
      </c>
      <c r="G1819" s="118" t="s">
        <v>83</v>
      </c>
      <c r="H1819" s="118" t="s">
        <v>67</v>
      </c>
      <c r="I1819" s="118" t="s">
        <v>68</v>
      </c>
      <c r="J1819" s="116" t="s">
        <v>37</v>
      </c>
      <c r="K1819" s="119" t="s">
        <v>69</v>
      </c>
      <c r="L1819" s="119" t="s">
        <v>42</v>
      </c>
      <c r="M1819" s="120" t="s">
        <v>8</v>
      </c>
      <c r="N1819" s="96" t="s">
        <v>2</v>
      </c>
      <c r="O1819" s="116" t="str">
        <f t="shared" si="56"/>
        <v>312. Cuidado Continuo por una vida con bienestarInstitucional20262_USME3_MARZO_2026</v>
      </c>
      <c r="P1819" s="121">
        <v>215123</v>
      </c>
      <c r="Q1819" s="121"/>
      <c r="R1819" s="121"/>
      <c r="S1819" s="122"/>
      <c r="T1819" s="123">
        <v>0</v>
      </c>
    </row>
    <row r="1820" spans="2:20" ht="30.2" hidden="1" customHeight="1">
      <c r="B1820" s="117">
        <v>32</v>
      </c>
      <c r="C1820" s="118" t="s">
        <v>64</v>
      </c>
      <c r="D1820" s="118" t="s">
        <v>70</v>
      </c>
      <c r="E1820" s="83">
        <v>2026</v>
      </c>
      <c r="F1820" s="116" t="str">
        <f t="shared" si="57"/>
        <v>322. Cuidado Continuo por una vida con bienestarEducativo 2026</v>
      </c>
      <c r="G1820" s="118" t="s">
        <v>84</v>
      </c>
      <c r="H1820" s="118" t="s">
        <v>67</v>
      </c>
      <c r="I1820" s="118" t="s">
        <v>68</v>
      </c>
      <c r="J1820" s="116" t="s">
        <v>37</v>
      </c>
      <c r="K1820" s="119" t="s">
        <v>69</v>
      </c>
      <c r="L1820" s="119" t="s">
        <v>42</v>
      </c>
      <c r="M1820" s="120" t="s">
        <v>8</v>
      </c>
      <c r="N1820" s="96" t="s">
        <v>2</v>
      </c>
      <c r="O1820" s="116" t="str">
        <f t="shared" si="56"/>
        <v>322. Cuidado Continuo por una vida con bienestarEducativo 20262_USME3_MARZO_2026</v>
      </c>
      <c r="P1820" s="121">
        <v>281078</v>
      </c>
      <c r="Q1820" s="121"/>
      <c r="R1820" s="121"/>
      <c r="S1820" s="122"/>
      <c r="T1820" s="123">
        <v>0</v>
      </c>
    </row>
    <row r="1821" spans="2:20" ht="30.2" customHeight="1">
      <c r="B1821" s="117">
        <v>33</v>
      </c>
      <c r="C1821" s="118" t="s">
        <v>64</v>
      </c>
      <c r="D1821" s="118" t="s">
        <v>76</v>
      </c>
      <c r="E1821" s="83">
        <v>2026</v>
      </c>
      <c r="F1821" s="116" t="str">
        <f t="shared" si="57"/>
        <v>332. Cuidado Continuo por una vida con bienestarLaboral2026</v>
      </c>
      <c r="G1821" s="118" t="s">
        <v>85</v>
      </c>
      <c r="H1821" s="118" t="s">
        <v>67</v>
      </c>
      <c r="I1821" s="118" t="s">
        <v>68</v>
      </c>
      <c r="J1821" s="116" t="s">
        <v>37</v>
      </c>
      <c r="K1821" s="119" t="s">
        <v>86</v>
      </c>
      <c r="L1821" s="119" t="s">
        <v>42</v>
      </c>
      <c r="M1821" s="120" t="s">
        <v>8</v>
      </c>
      <c r="N1821" s="96" t="s">
        <v>2</v>
      </c>
      <c r="O1821" s="116" t="str">
        <f t="shared" si="56"/>
        <v>332. Cuidado Continuo por una vida con bienestarLaboral20262_USME3_MARZO_2026</v>
      </c>
      <c r="P1821" s="121">
        <v>1094110</v>
      </c>
      <c r="Q1821" s="121"/>
      <c r="R1821" s="121"/>
      <c r="S1821" s="122">
        <v>1</v>
      </c>
      <c r="T1821" s="123">
        <v>1094110</v>
      </c>
    </row>
    <row r="1822" spans="2:20" ht="30.2" customHeight="1">
      <c r="B1822" s="117">
        <v>34</v>
      </c>
      <c r="C1822" s="118" t="s">
        <v>64</v>
      </c>
      <c r="D1822" s="118" t="s">
        <v>65</v>
      </c>
      <c r="E1822" s="83">
        <v>2026</v>
      </c>
      <c r="F1822" s="116" t="str">
        <f t="shared" si="57"/>
        <v>342. Cuidado Continuo por una vida con bienestarComunitario2026</v>
      </c>
      <c r="G1822" s="118" t="s">
        <v>87</v>
      </c>
      <c r="H1822" s="118" t="s">
        <v>88</v>
      </c>
      <c r="I1822" s="118" t="s">
        <v>68</v>
      </c>
      <c r="J1822" s="116" t="s">
        <v>37</v>
      </c>
      <c r="K1822" s="119" t="s">
        <v>69</v>
      </c>
      <c r="L1822" s="119" t="s">
        <v>42</v>
      </c>
      <c r="M1822" s="120" t="s">
        <v>8</v>
      </c>
      <c r="N1822" s="96" t="s">
        <v>2</v>
      </c>
      <c r="O1822" s="116" t="str">
        <f t="shared" si="56"/>
        <v>342. Cuidado Continuo por una vida con bienestarComunitario20262_USME3_MARZO_2026</v>
      </c>
      <c r="P1822" s="121">
        <v>161342</v>
      </c>
      <c r="Q1822" s="121"/>
      <c r="R1822" s="121"/>
      <c r="S1822" s="122">
        <v>6</v>
      </c>
      <c r="T1822" s="123">
        <v>968052</v>
      </c>
    </row>
    <row r="1823" spans="2:20" ht="30.2" customHeight="1">
      <c r="B1823" s="117">
        <v>35</v>
      </c>
      <c r="C1823" s="118" t="s">
        <v>64</v>
      </c>
      <c r="D1823" s="118" t="s">
        <v>65</v>
      </c>
      <c r="E1823" s="83">
        <v>2026</v>
      </c>
      <c r="F1823" s="116" t="str">
        <f t="shared" si="57"/>
        <v>352. Cuidado Continuo por una vida con bienestarComunitario2026</v>
      </c>
      <c r="G1823" s="118" t="s">
        <v>89</v>
      </c>
      <c r="H1823" s="118" t="s">
        <v>67</v>
      </c>
      <c r="I1823" s="118" t="s">
        <v>68</v>
      </c>
      <c r="J1823" s="116" t="s">
        <v>37</v>
      </c>
      <c r="K1823" s="119" t="s">
        <v>69</v>
      </c>
      <c r="L1823" s="119" t="s">
        <v>42</v>
      </c>
      <c r="M1823" s="120" t="s">
        <v>8</v>
      </c>
      <c r="N1823" s="96" t="s">
        <v>2</v>
      </c>
      <c r="O1823" s="116" t="str">
        <f t="shared" si="56"/>
        <v>352. Cuidado Continuo por una vida con bienestarComunitario20262_USME3_MARZO_2026</v>
      </c>
      <c r="P1823" s="121">
        <v>215123</v>
      </c>
      <c r="Q1823" s="121"/>
      <c r="R1823" s="121"/>
      <c r="S1823" s="122">
        <v>10</v>
      </c>
      <c r="T1823" s="123">
        <v>2151230</v>
      </c>
    </row>
    <row r="1824" spans="2:20" ht="30.2" hidden="1" customHeight="1">
      <c r="B1824" s="117">
        <v>36</v>
      </c>
      <c r="C1824" s="118" t="s">
        <v>64</v>
      </c>
      <c r="D1824" s="118" t="s">
        <v>65</v>
      </c>
      <c r="E1824" s="83">
        <v>2026</v>
      </c>
      <c r="F1824" s="116" t="str">
        <f t="shared" si="57"/>
        <v>362. Cuidado Continuo por una vida con bienestarComunitario2026</v>
      </c>
      <c r="G1824" s="118" t="s">
        <v>90</v>
      </c>
      <c r="H1824" s="118" t="s">
        <v>67</v>
      </c>
      <c r="I1824" s="118" t="s">
        <v>68</v>
      </c>
      <c r="J1824" s="116" t="s">
        <v>37</v>
      </c>
      <c r="K1824" s="119" t="s">
        <v>69</v>
      </c>
      <c r="L1824" s="119" t="s">
        <v>58</v>
      </c>
      <c r="M1824" s="120" t="s">
        <v>8</v>
      </c>
      <c r="N1824" s="96" t="s">
        <v>2</v>
      </c>
      <c r="O1824" s="116" t="str">
        <f t="shared" si="56"/>
        <v>362. Cuidado Continuo por una vida con bienestarComunitario20262_USME3_MARZO_2026</v>
      </c>
      <c r="P1824" s="121">
        <v>140539</v>
      </c>
      <c r="Q1824" s="121"/>
      <c r="R1824" s="121"/>
      <c r="S1824" s="122"/>
      <c r="T1824" s="123">
        <v>0</v>
      </c>
    </row>
    <row r="1825" spans="2:20" ht="30.2" hidden="1" customHeight="1">
      <c r="B1825" s="117">
        <v>37</v>
      </c>
      <c r="C1825" s="118" t="s">
        <v>64</v>
      </c>
      <c r="D1825" s="118" t="s">
        <v>65</v>
      </c>
      <c r="E1825" s="83">
        <v>2026</v>
      </c>
      <c r="F1825" s="116" t="str">
        <f t="shared" si="57"/>
        <v>372. Cuidado Continuo por una vida con bienestarComunitario2026</v>
      </c>
      <c r="G1825" s="118" t="s">
        <v>91</v>
      </c>
      <c r="H1825" s="118" t="s">
        <v>67</v>
      </c>
      <c r="I1825" s="118" t="s">
        <v>68</v>
      </c>
      <c r="J1825" s="116" t="s">
        <v>37</v>
      </c>
      <c r="K1825" s="119" t="s">
        <v>69</v>
      </c>
      <c r="L1825" s="119" t="s">
        <v>58</v>
      </c>
      <c r="M1825" s="120" t="s">
        <v>8</v>
      </c>
      <c r="N1825" s="96" t="s">
        <v>2</v>
      </c>
      <c r="O1825" s="116" t="str">
        <f t="shared" si="56"/>
        <v>372. Cuidado Continuo por una vida con bienestarComunitario20262_USME3_MARZO_2026</v>
      </c>
      <c r="P1825" s="121">
        <v>74584</v>
      </c>
      <c r="Q1825" s="121"/>
      <c r="R1825" s="121"/>
      <c r="S1825" s="122"/>
      <c r="T1825" s="123">
        <v>0</v>
      </c>
    </row>
    <row r="1826" spans="2:20" ht="30.2" customHeight="1">
      <c r="B1826" s="117">
        <v>38</v>
      </c>
      <c r="C1826" s="118" t="s">
        <v>64</v>
      </c>
      <c r="D1826" s="118" t="s">
        <v>65</v>
      </c>
      <c r="E1826" s="83">
        <v>2026</v>
      </c>
      <c r="F1826" s="116" t="str">
        <f t="shared" si="57"/>
        <v>382. Cuidado Continuo por una vida con bienestarComunitario2026</v>
      </c>
      <c r="G1826" s="118" t="s">
        <v>92</v>
      </c>
      <c r="H1826" s="118" t="s">
        <v>67</v>
      </c>
      <c r="I1826" s="118" t="s">
        <v>68</v>
      </c>
      <c r="J1826" s="116" t="s">
        <v>37</v>
      </c>
      <c r="K1826" s="119" t="s">
        <v>69</v>
      </c>
      <c r="L1826" s="119" t="s">
        <v>42</v>
      </c>
      <c r="M1826" s="120" t="s">
        <v>8</v>
      </c>
      <c r="N1826" s="96" t="s">
        <v>2</v>
      </c>
      <c r="O1826" s="116" t="str">
        <f t="shared" si="56"/>
        <v>382. Cuidado Continuo por una vida con bienestarComunitario20262_USME3_MARZO_2026</v>
      </c>
      <c r="P1826" s="121">
        <v>355662</v>
      </c>
      <c r="Q1826" s="121"/>
      <c r="R1826" s="121"/>
      <c r="S1826" s="122">
        <v>8</v>
      </c>
      <c r="T1826" s="123">
        <v>2845296</v>
      </c>
    </row>
    <row r="1827" spans="2:20" ht="30.2" hidden="1" customHeight="1">
      <c r="B1827" s="117">
        <v>39</v>
      </c>
      <c r="C1827" s="118" t="s">
        <v>64</v>
      </c>
      <c r="D1827" s="118" t="s">
        <v>65</v>
      </c>
      <c r="E1827" s="83">
        <v>2026</v>
      </c>
      <c r="F1827" s="116" t="str">
        <f t="shared" si="57"/>
        <v>392. Cuidado Continuo por una vida con bienestarComunitario2026</v>
      </c>
      <c r="G1827" s="118" t="s">
        <v>93</v>
      </c>
      <c r="H1827" s="118" t="s">
        <v>67</v>
      </c>
      <c r="I1827" s="118" t="s">
        <v>68</v>
      </c>
      <c r="J1827" s="116" t="s">
        <v>37</v>
      </c>
      <c r="K1827" s="119" t="s">
        <v>69</v>
      </c>
      <c r="L1827" s="119" t="s">
        <v>42</v>
      </c>
      <c r="M1827" s="120" t="s">
        <v>8</v>
      </c>
      <c r="N1827" s="96" t="s">
        <v>2</v>
      </c>
      <c r="O1827" s="116" t="str">
        <f t="shared" si="56"/>
        <v>392. Cuidado Continuo por una vida con bienestarComunitario20262_USME3_MARZO_2026</v>
      </c>
      <c r="P1827" s="121">
        <v>140539</v>
      </c>
      <c r="Q1827" s="121"/>
      <c r="R1827" s="121"/>
      <c r="S1827" s="122"/>
      <c r="T1827" s="123">
        <v>0</v>
      </c>
    </row>
    <row r="1828" spans="2:20" ht="30.2" hidden="1" customHeight="1">
      <c r="B1828" s="117">
        <v>40</v>
      </c>
      <c r="C1828" s="118" t="s">
        <v>64</v>
      </c>
      <c r="D1828" s="118" t="s">
        <v>65</v>
      </c>
      <c r="E1828" s="83">
        <v>2026</v>
      </c>
      <c r="F1828" s="116" t="str">
        <f t="shared" si="57"/>
        <v>402. Cuidado Continuo por una vida con bienestarComunitario2026</v>
      </c>
      <c r="G1828" s="118" t="s">
        <v>94</v>
      </c>
      <c r="H1828" s="118" t="s">
        <v>67</v>
      </c>
      <c r="I1828" s="118" t="s">
        <v>68</v>
      </c>
      <c r="J1828" s="116" t="s">
        <v>37</v>
      </c>
      <c r="K1828" s="119" t="s">
        <v>69</v>
      </c>
      <c r="L1828" s="119" t="s">
        <v>42</v>
      </c>
      <c r="M1828" s="120" t="s">
        <v>8</v>
      </c>
      <c r="N1828" s="96" t="s">
        <v>2</v>
      </c>
      <c r="O1828" s="116" t="str">
        <f t="shared" si="56"/>
        <v>402. Cuidado Continuo por una vida con bienestarComunitario20262_USME3_MARZO_2026</v>
      </c>
      <c r="P1828" s="121">
        <v>74584</v>
      </c>
      <c r="Q1828" s="121"/>
      <c r="R1828" s="121"/>
      <c r="S1828" s="122"/>
      <c r="T1828" s="123">
        <v>0</v>
      </c>
    </row>
    <row r="1829" spans="2:20" ht="30.2" customHeight="1">
      <c r="B1829" s="117">
        <v>41</v>
      </c>
      <c r="C1829" s="118" t="s">
        <v>64</v>
      </c>
      <c r="D1829" s="118" t="s">
        <v>65</v>
      </c>
      <c r="E1829" s="83">
        <v>2026</v>
      </c>
      <c r="F1829" s="116" t="str">
        <f t="shared" si="57"/>
        <v>412. Cuidado Continuo por una vida con bienestarComunitario2026</v>
      </c>
      <c r="G1829" s="118" t="s">
        <v>95</v>
      </c>
      <c r="H1829" s="118" t="s">
        <v>96</v>
      </c>
      <c r="I1829" s="118" t="s">
        <v>68</v>
      </c>
      <c r="J1829" s="116" t="s">
        <v>37</v>
      </c>
      <c r="K1829" s="119" t="s">
        <v>97</v>
      </c>
      <c r="L1829" s="119" t="s">
        <v>42</v>
      </c>
      <c r="M1829" s="120" t="s">
        <v>8</v>
      </c>
      <c r="N1829" s="96" t="s">
        <v>2</v>
      </c>
      <c r="O1829" s="116" t="str">
        <f t="shared" si="56"/>
        <v>412. Cuidado Continuo por una vida con bienestarComunitario20262_USME3_MARZO_2026</v>
      </c>
      <c r="P1829" s="121">
        <v>621332</v>
      </c>
      <c r="Q1829" s="121"/>
      <c r="R1829" s="121"/>
      <c r="S1829" s="122">
        <v>20</v>
      </c>
      <c r="T1829" s="123">
        <v>12426640</v>
      </c>
    </row>
    <row r="1830" spans="2:20" ht="30.2" customHeight="1">
      <c r="B1830" s="117">
        <v>42</v>
      </c>
      <c r="C1830" s="118" t="s">
        <v>64</v>
      </c>
      <c r="D1830" s="118" t="s">
        <v>65</v>
      </c>
      <c r="E1830" s="83">
        <v>2026</v>
      </c>
      <c r="F1830" s="116" t="str">
        <f t="shared" si="57"/>
        <v>422. Cuidado Continuo por una vida con bienestarComunitario2026</v>
      </c>
      <c r="G1830" s="118" t="s">
        <v>98</v>
      </c>
      <c r="H1830" s="118" t="s">
        <v>67</v>
      </c>
      <c r="I1830" s="118" t="s">
        <v>68</v>
      </c>
      <c r="J1830" s="116" t="s">
        <v>37</v>
      </c>
      <c r="K1830" s="119" t="s">
        <v>97</v>
      </c>
      <c r="L1830" s="119" t="s">
        <v>42</v>
      </c>
      <c r="M1830" s="120" t="s">
        <v>8</v>
      </c>
      <c r="N1830" s="96" t="s">
        <v>2</v>
      </c>
      <c r="O1830" s="116" t="str">
        <f t="shared" si="56"/>
        <v>422. Cuidado Continuo por una vida con bienestarComunitario20262_USME3_MARZO_2026</v>
      </c>
      <c r="P1830" s="121">
        <v>340253</v>
      </c>
      <c r="Q1830" s="121"/>
      <c r="R1830" s="121"/>
      <c r="S1830" s="122">
        <v>20</v>
      </c>
      <c r="T1830" s="123">
        <v>6805060</v>
      </c>
    </row>
    <row r="1831" spans="2:20" ht="30.2" customHeight="1">
      <c r="B1831" s="117">
        <v>43</v>
      </c>
      <c r="C1831" s="118" t="s">
        <v>64</v>
      </c>
      <c r="D1831" s="118" t="s">
        <v>65</v>
      </c>
      <c r="E1831" s="83">
        <v>2026</v>
      </c>
      <c r="F1831" s="116" t="str">
        <f t="shared" si="57"/>
        <v>432. Cuidado Continuo por una vida con bienestarComunitario2026</v>
      </c>
      <c r="G1831" s="118" t="s">
        <v>99</v>
      </c>
      <c r="H1831" s="118" t="s">
        <v>96</v>
      </c>
      <c r="I1831" s="118" t="s">
        <v>68</v>
      </c>
      <c r="J1831" s="116" t="s">
        <v>37</v>
      </c>
      <c r="K1831" s="119" t="s">
        <v>97</v>
      </c>
      <c r="L1831" s="119" t="s">
        <v>42</v>
      </c>
      <c r="M1831" s="120" t="s">
        <v>8</v>
      </c>
      <c r="N1831" s="96" t="s">
        <v>2</v>
      </c>
      <c r="O1831" s="116" t="str">
        <f t="shared" si="56"/>
        <v>432. Cuidado Continuo por una vida con bienestarComunitario20262_USME3_MARZO_2026</v>
      </c>
      <c r="P1831" s="121">
        <v>548596</v>
      </c>
      <c r="Q1831" s="121"/>
      <c r="R1831" s="121"/>
      <c r="S1831" s="122">
        <v>5</v>
      </c>
      <c r="T1831" s="123">
        <v>2742980</v>
      </c>
    </row>
    <row r="1832" spans="2:20" ht="30.2" customHeight="1">
      <c r="B1832" s="117">
        <v>44</v>
      </c>
      <c r="C1832" s="118" t="s">
        <v>64</v>
      </c>
      <c r="D1832" s="118" t="s">
        <v>65</v>
      </c>
      <c r="E1832" s="83">
        <v>2026</v>
      </c>
      <c r="F1832" s="116" t="str">
        <f t="shared" si="57"/>
        <v>442. Cuidado Continuo por una vida con bienestarComunitario2026</v>
      </c>
      <c r="G1832" s="118" t="s">
        <v>100</v>
      </c>
      <c r="H1832" s="118" t="s">
        <v>67</v>
      </c>
      <c r="I1832" s="118" t="s">
        <v>68</v>
      </c>
      <c r="J1832" s="116" t="s">
        <v>37</v>
      </c>
      <c r="K1832" s="119" t="s">
        <v>97</v>
      </c>
      <c r="L1832" s="119" t="s">
        <v>42</v>
      </c>
      <c r="M1832" s="120" t="s">
        <v>8</v>
      </c>
      <c r="N1832" s="96" t="s">
        <v>2</v>
      </c>
      <c r="O1832" s="116" t="str">
        <f t="shared" si="56"/>
        <v>442. Cuidado Continuo por una vida con bienestarComunitario20262_USME3_MARZO_2026</v>
      </c>
      <c r="P1832" s="121">
        <v>711326</v>
      </c>
      <c r="Q1832" s="121"/>
      <c r="R1832" s="121"/>
      <c r="S1832" s="122">
        <v>5</v>
      </c>
      <c r="T1832" s="123">
        <v>3556630</v>
      </c>
    </row>
    <row r="1833" spans="2:20" ht="30.2" customHeight="1">
      <c r="B1833" s="117">
        <v>45</v>
      </c>
      <c r="C1833" s="118" t="s">
        <v>64</v>
      </c>
      <c r="D1833" s="118" t="s">
        <v>65</v>
      </c>
      <c r="E1833" s="83">
        <v>2026</v>
      </c>
      <c r="F1833" s="116" t="str">
        <f t="shared" si="57"/>
        <v>452. Cuidado Continuo por una vida con bienestarComunitario2026</v>
      </c>
      <c r="G1833" s="118" t="s">
        <v>101</v>
      </c>
      <c r="H1833" s="118" t="s">
        <v>96</v>
      </c>
      <c r="I1833" s="118" t="s">
        <v>68</v>
      </c>
      <c r="J1833" s="116" t="s">
        <v>37</v>
      </c>
      <c r="K1833" s="119" t="s">
        <v>97</v>
      </c>
      <c r="L1833" s="119" t="s">
        <v>42</v>
      </c>
      <c r="M1833" s="120" t="s">
        <v>8</v>
      </c>
      <c r="N1833" s="96" t="s">
        <v>2</v>
      </c>
      <c r="O1833" s="116" t="str">
        <f t="shared" si="56"/>
        <v>452. Cuidado Continuo por una vida con bienestarComunitario20262_USME3_MARZO_2026</v>
      </c>
      <c r="P1833" s="121">
        <v>281078</v>
      </c>
      <c r="Q1833" s="121"/>
      <c r="R1833" s="121"/>
      <c r="S1833" s="122">
        <v>5</v>
      </c>
      <c r="T1833" s="123">
        <v>1405390</v>
      </c>
    </row>
    <row r="1834" spans="2:20" ht="30.2" customHeight="1">
      <c r="B1834" s="117">
        <v>46</v>
      </c>
      <c r="C1834" s="118" t="s">
        <v>64</v>
      </c>
      <c r="D1834" s="118" t="s">
        <v>70</v>
      </c>
      <c r="E1834" s="83">
        <v>2026</v>
      </c>
      <c r="F1834" s="116" t="str">
        <f t="shared" si="57"/>
        <v>462. Cuidado Continuo por una vida con bienestarEducativo 2026</v>
      </c>
      <c r="G1834" s="118" t="s">
        <v>102</v>
      </c>
      <c r="H1834" s="118" t="s">
        <v>67</v>
      </c>
      <c r="I1834" s="118" t="s">
        <v>68</v>
      </c>
      <c r="J1834" s="116" t="s">
        <v>37</v>
      </c>
      <c r="K1834" s="119" t="s">
        <v>97</v>
      </c>
      <c r="L1834" s="119" t="s">
        <v>42</v>
      </c>
      <c r="M1834" s="120" t="s">
        <v>8</v>
      </c>
      <c r="N1834" s="96" t="s">
        <v>2</v>
      </c>
      <c r="O1834" s="116" t="str">
        <f t="shared" si="56"/>
        <v>462. Cuidado Continuo por una vida con bienestarEducativo 20262_USME3_MARZO_2026</v>
      </c>
      <c r="P1834" s="121">
        <v>2366976</v>
      </c>
      <c r="Q1834" s="121"/>
      <c r="R1834" s="121"/>
      <c r="S1834" s="122">
        <v>2</v>
      </c>
      <c r="T1834" s="123">
        <v>4733952</v>
      </c>
    </row>
    <row r="1835" spans="2:20" ht="30.2" customHeight="1">
      <c r="B1835" s="117">
        <v>47</v>
      </c>
      <c r="C1835" s="118" t="s">
        <v>64</v>
      </c>
      <c r="D1835" s="118" t="s">
        <v>76</v>
      </c>
      <c r="E1835" s="83">
        <v>2026</v>
      </c>
      <c r="F1835" s="116" t="str">
        <f t="shared" si="57"/>
        <v>472. Cuidado Continuo por una vida con bienestarLaboral2026</v>
      </c>
      <c r="G1835" s="118" t="s">
        <v>103</v>
      </c>
      <c r="H1835" s="118" t="s">
        <v>67</v>
      </c>
      <c r="I1835" s="118" t="s">
        <v>68</v>
      </c>
      <c r="J1835" s="116" t="s">
        <v>37</v>
      </c>
      <c r="K1835" s="119" t="s">
        <v>97</v>
      </c>
      <c r="L1835" s="119" t="s">
        <v>42</v>
      </c>
      <c r="M1835" s="120" t="s">
        <v>8</v>
      </c>
      <c r="N1835" s="96" t="s">
        <v>2</v>
      </c>
      <c r="O1835" s="116" t="str">
        <f t="shared" si="56"/>
        <v>472. Cuidado Continuo por una vida con bienestarLaboral20262_USME3_MARZO_2026</v>
      </c>
      <c r="P1835" s="121">
        <v>110336</v>
      </c>
      <c r="Q1835" s="121"/>
      <c r="R1835" s="121"/>
      <c r="S1835" s="122">
        <v>1</v>
      </c>
      <c r="T1835" s="123">
        <v>110336</v>
      </c>
    </row>
    <row r="1836" spans="2:20" ht="30.2" customHeight="1">
      <c r="B1836" s="117">
        <v>48</v>
      </c>
      <c r="C1836" s="118" t="s">
        <v>64</v>
      </c>
      <c r="D1836" s="118" t="s">
        <v>65</v>
      </c>
      <c r="E1836" s="83">
        <v>2026</v>
      </c>
      <c r="F1836" s="116" t="str">
        <f t="shared" si="57"/>
        <v>482. Cuidado Continuo por una vida con bienestarComunitario2026</v>
      </c>
      <c r="G1836" s="118" t="s">
        <v>104</v>
      </c>
      <c r="H1836" s="118" t="s">
        <v>67</v>
      </c>
      <c r="I1836" s="118" t="s">
        <v>68</v>
      </c>
      <c r="J1836" s="116" t="s">
        <v>37</v>
      </c>
      <c r="K1836" s="119" t="s">
        <v>97</v>
      </c>
      <c r="L1836" s="119" t="s">
        <v>42</v>
      </c>
      <c r="M1836" s="120" t="s">
        <v>8</v>
      </c>
      <c r="N1836" s="96" t="s">
        <v>2</v>
      </c>
      <c r="O1836" s="116" t="str">
        <f t="shared" si="56"/>
        <v>482. Cuidado Continuo por una vida con bienestarComunitario20262_USME3_MARZO_2026</v>
      </c>
      <c r="P1836" s="121">
        <v>430247</v>
      </c>
      <c r="Q1836" s="121"/>
      <c r="R1836" s="121"/>
      <c r="S1836" s="122">
        <v>4</v>
      </c>
      <c r="T1836" s="123">
        <v>1720988</v>
      </c>
    </row>
    <row r="1837" spans="2:20" ht="30.2" customHeight="1">
      <c r="B1837" s="117">
        <v>49</v>
      </c>
      <c r="C1837" s="118" t="s">
        <v>64</v>
      </c>
      <c r="D1837" s="118" t="s">
        <v>65</v>
      </c>
      <c r="E1837" s="83">
        <v>2026</v>
      </c>
      <c r="F1837" s="116" t="str">
        <f t="shared" si="57"/>
        <v>492. Cuidado Continuo por una vida con bienestarComunitario2026</v>
      </c>
      <c r="G1837" s="118" t="s">
        <v>105</v>
      </c>
      <c r="H1837" s="118" t="s">
        <v>67</v>
      </c>
      <c r="I1837" s="118" t="s">
        <v>68</v>
      </c>
      <c r="J1837" s="116" t="s">
        <v>37</v>
      </c>
      <c r="K1837" s="119" t="s">
        <v>97</v>
      </c>
      <c r="L1837" s="119" t="s">
        <v>42</v>
      </c>
      <c r="M1837" s="120" t="s">
        <v>8</v>
      </c>
      <c r="N1837" s="96" t="s">
        <v>2</v>
      </c>
      <c r="O1837" s="116" t="str">
        <f t="shared" si="56"/>
        <v>492. Cuidado Continuo por una vida con bienestarComunitario20262_USME3_MARZO_2026</v>
      </c>
      <c r="P1837" s="121">
        <v>711326</v>
      </c>
      <c r="Q1837" s="121"/>
      <c r="R1837" s="121"/>
      <c r="S1837" s="122">
        <v>8</v>
      </c>
      <c r="T1837" s="123">
        <v>5690608</v>
      </c>
    </row>
    <row r="1838" spans="2:20" ht="30.2" customHeight="1">
      <c r="B1838" s="117">
        <v>50</v>
      </c>
      <c r="C1838" s="118" t="s">
        <v>64</v>
      </c>
      <c r="D1838" s="118" t="s">
        <v>65</v>
      </c>
      <c r="E1838" s="83">
        <v>2026</v>
      </c>
      <c r="F1838" s="116" t="str">
        <f t="shared" si="57"/>
        <v>502. Cuidado Continuo por una vida con bienestarComunitario2026</v>
      </c>
      <c r="G1838" s="118" t="s">
        <v>106</v>
      </c>
      <c r="H1838" s="118" t="s">
        <v>67</v>
      </c>
      <c r="I1838" s="118" t="s">
        <v>68</v>
      </c>
      <c r="J1838" s="116" t="s">
        <v>37</v>
      </c>
      <c r="K1838" s="119" t="s">
        <v>69</v>
      </c>
      <c r="L1838" s="119" t="s">
        <v>42</v>
      </c>
      <c r="M1838" s="120" t="s">
        <v>8</v>
      </c>
      <c r="N1838" s="96" t="s">
        <v>2</v>
      </c>
      <c r="O1838" s="116" t="str">
        <f t="shared" si="56"/>
        <v>502. Cuidado Continuo por una vida con bienestarComunitario20262_USME3_MARZO_2026</v>
      </c>
      <c r="P1838" s="121">
        <v>266747</v>
      </c>
      <c r="Q1838" s="121"/>
      <c r="R1838" s="121"/>
      <c r="S1838" s="122">
        <v>10</v>
      </c>
      <c r="T1838" s="123">
        <v>2667470</v>
      </c>
    </row>
    <row r="1839" spans="2:20" ht="30.2" hidden="1" customHeight="1">
      <c r="B1839" s="117">
        <v>51</v>
      </c>
      <c r="C1839" s="118" t="s">
        <v>64</v>
      </c>
      <c r="D1839" s="118" t="s">
        <v>65</v>
      </c>
      <c r="E1839" s="83">
        <v>2026</v>
      </c>
      <c r="F1839" s="116" t="str">
        <f t="shared" si="57"/>
        <v>512. Cuidado Continuo por una vida con bienestarComunitario2026</v>
      </c>
      <c r="G1839" s="118" t="s">
        <v>107</v>
      </c>
      <c r="H1839" s="118" t="s">
        <v>67</v>
      </c>
      <c r="I1839" s="118" t="s">
        <v>68</v>
      </c>
      <c r="J1839" s="116" t="s">
        <v>37</v>
      </c>
      <c r="K1839" s="119" t="s">
        <v>38</v>
      </c>
      <c r="L1839" s="119" t="s">
        <v>58</v>
      </c>
      <c r="M1839" s="120" t="s">
        <v>8</v>
      </c>
      <c r="N1839" s="96" t="s">
        <v>2</v>
      </c>
      <c r="O1839" s="116" t="str">
        <f t="shared" si="56"/>
        <v>512. Cuidado Continuo por una vida con bienestarComunitario20262_USME3_MARZO_2026</v>
      </c>
      <c r="P1839" s="121">
        <v>5621568</v>
      </c>
      <c r="Q1839" s="121"/>
      <c r="R1839" s="121"/>
      <c r="S1839" s="122"/>
      <c r="T1839" s="123">
        <v>0</v>
      </c>
    </row>
    <row r="1840" spans="2:20" ht="30.2" customHeight="1">
      <c r="B1840" s="117">
        <v>52</v>
      </c>
      <c r="C1840" s="118" t="s">
        <v>64</v>
      </c>
      <c r="D1840" s="118" t="s">
        <v>65</v>
      </c>
      <c r="E1840" s="83">
        <v>2026</v>
      </c>
      <c r="F1840" s="116" t="str">
        <f t="shared" si="57"/>
        <v>522. Cuidado Continuo por una vida con bienestarComunitario2026</v>
      </c>
      <c r="G1840" s="118" t="s">
        <v>108</v>
      </c>
      <c r="H1840" s="118" t="s">
        <v>88</v>
      </c>
      <c r="I1840" s="118" t="s">
        <v>68</v>
      </c>
      <c r="J1840" s="116" t="s">
        <v>37</v>
      </c>
      <c r="K1840" s="119" t="s">
        <v>97</v>
      </c>
      <c r="L1840" s="119" t="s">
        <v>42</v>
      </c>
      <c r="M1840" s="120" t="s">
        <v>8</v>
      </c>
      <c r="N1840" s="96" t="s">
        <v>2</v>
      </c>
      <c r="O1840" s="116" t="str">
        <f t="shared" si="56"/>
        <v>522. Cuidado Continuo por una vida con bienestarComunitario20262_USME3_MARZO_2026</v>
      </c>
      <c r="P1840" s="121">
        <v>711326</v>
      </c>
      <c r="Q1840" s="121"/>
      <c r="R1840" s="121"/>
      <c r="S1840" s="122">
        <v>6</v>
      </c>
      <c r="T1840" s="123">
        <v>4267956</v>
      </c>
    </row>
    <row r="1841" spans="2:20" ht="30.2" hidden="1" customHeight="1">
      <c r="B1841" s="117">
        <v>53</v>
      </c>
      <c r="C1841" s="118" t="s">
        <v>64</v>
      </c>
      <c r="D1841" s="118" t="s">
        <v>65</v>
      </c>
      <c r="E1841" s="83">
        <v>2026</v>
      </c>
      <c r="F1841" s="116" t="str">
        <f t="shared" si="57"/>
        <v>532. Cuidado Continuo por una vida con bienestarComunitario2026</v>
      </c>
      <c r="G1841" s="118" t="s">
        <v>109</v>
      </c>
      <c r="H1841" s="118" t="s">
        <v>67</v>
      </c>
      <c r="I1841" s="118" t="s">
        <v>68</v>
      </c>
      <c r="J1841" s="116" t="s">
        <v>37</v>
      </c>
      <c r="K1841" s="119" t="s">
        <v>38</v>
      </c>
      <c r="L1841" s="119" t="s">
        <v>39</v>
      </c>
      <c r="M1841" s="120" t="s">
        <v>8</v>
      </c>
      <c r="N1841" s="96" t="s">
        <v>2</v>
      </c>
      <c r="O1841" s="116" t="str">
        <f t="shared" si="56"/>
        <v>532. Cuidado Continuo por una vida con bienestarComunitario20262_USME3_MARZO_2026</v>
      </c>
      <c r="P1841" s="121">
        <v>5621568</v>
      </c>
      <c r="Q1841" s="121"/>
      <c r="R1841" s="121"/>
      <c r="S1841" s="122"/>
      <c r="T1841" s="123">
        <v>0</v>
      </c>
    </row>
    <row r="1842" spans="2:20" ht="30.2" customHeight="1">
      <c r="B1842" s="117">
        <v>54</v>
      </c>
      <c r="C1842" s="118" t="s">
        <v>64</v>
      </c>
      <c r="D1842" s="118" t="s">
        <v>65</v>
      </c>
      <c r="E1842" s="83">
        <v>2026</v>
      </c>
      <c r="F1842" s="116" t="str">
        <f t="shared" si="57"/>
        <v>542. Cuidado Continuo por una vida con bienestarComunitario2026</v>
      </c>
      <c r="G1842" s="118" t="s">
        <v>110</v>
      </c>
      <c r="H1842" s="118" t="s">
        <v>67</v>
      </c>
      <c r="I1842" s="118" t="s">
        <v>68</v>
      </c>
      <c r="J1842" s="116" t="s">
        <v>37</v>
      </c>
      <c r="K1842" s="119" t="s">
        <v>69</v>
      </c>
      <c r="L1842" s="119" t="s">
        <v>42</v>
      </c>
      <c r="M1842" s="120" t="s">
        <v>8</v>
      </c>
      <c r="N1842" s="96" t="s">
        <v>2</v>
      </c>
      <c r="O1842" s="116" t="str">
        <f t="shared" si="56"/>
        <v>542. Cuidado Continuo por una vida con bienestarComunitario20262_USME3_MARZO_2026</v>
      </c>
      <c r="P1842" s="121">
        <v>285702</v>
      </c>
      <c r="Q1842" s="121"/>
      <c r="R1842" s="121"/>
      <c r="S1842" s="122">
        <v>48</v>
      </c>
      <c r="T1842" s="123">
        <v>13713696</v>
      </c>
    </row>
    <row r="1843" spans="2:20" ht="30.2" customHeight="1">
      <c r="B1843" s="117">
        <v>55</v>
      </c>
      <c r="C1843" s="118" t="s">
        <v>64</v>
      </c>
      <c r="D1843" s="118" t="s">
        <v>65</v>
      </c>
      <c r="E1843" s="83">
        <v>2026</v>
      </c>
      <c r="F1843" s="116" t="str">
        <f t="shared" si="57"/>
        <v>552. Cuidado Continuo por una vida con bienestarComunitario2026</v>
      </c>
      <c r="G1843" s="118" t="s">
        <v>111</v>
      </c>
      <c r="H1843" s="118" t="s">
        <v>67</v>
      </c>
      <c r="I1843" s="118" t="s">
        <v>68</v>
      </c>
      <c r="J1843" s="116" t="s">
        <v>37</v>
      </c>
      <c r="K1843" s="119" t="s">
        <v>69</v>
      </c>
      <c r="L1843" s="119" t="s">
        <v>42</v>
      </c>
      <c r="M1843" s="120" t="s">
        <v>8</v>
      </c>
      <c r="N1843" s="96" t="s">
        <v>2</v>
      </c>
      <c r="O1843" s="116" t="str">
        <f t="shared" si="56"/>
        <v>552. Cuidado Continuo por una vida con bienestarComunitario20262_USME3_MARZO_2026</v>
      </c>
      <c r="P1843" s="121">
        <v>380935</v>
      </c>
      <c r="Q1843" s="121"/>
      <c r="R1843" s="121"/>
      <c r="S1843" s="122">
        <v>4</v>
      </c>
      <c r="T1843" s="123">
        <v>1523740</v>
      </c>
    </row>
    <row r="1844" spans="2:20" ht="30.2" customHeight="1">
      <c r="B1844" s="117">
        <v>56</v>
      </c>
      <c r="C1844" s="118" t="s">
        <v>64</v>
      </c>
      <c r="D1844" s="118" t="s">
        <v>65</v>
      </c>
      <c r="E1844" s="83">
        <v>2026</v>
      </c>
      <c r="F1844" s="116" t="str">
        <f t="shared" si="57"/>
        <v>562. Cuidado Continuo por una vida con bienestarComunitario2026</v>
      </c>
      <c r="G1844" s="118" t="s">
        <v>112</v>
      </c>
      <c r="H1844" s="118" t="s">
        <v>67</v>
      </c>
      <c r="I1844" s="118" t="s">
        <v>68</v>
      </c>
      <c r="J1844" s="116" t="s">
        <v>37</v>
      </c>
      <c r="K1844" s="119" t="s">
        <v>69</v>
      </c>
      <c r="L1844" s="119" t="s">
        <v>42</v>
      </c>
      <c r="M1844" s="120" t="s">
        <v>8</v>
      </c>
      <c r="N1844" s="96" t="s">
        <v>2</v>
      </c>
      <c r="O1844" s="116" t="str">
        <f t="shared" si="56"/>
        <v>562. Cuidado Continuo por una vida con bienestarComunitario20262_USME3_MARZO_2026</v>
      </c>
      <c r="P1844" s="121">
        <v>266747</v>
      </c>
      <c r="Q1844" s="121"/>
      <c r="R1844" s="121"/>
      <c r="S1844" s="122">
        <v>48</v>
      </c>
      <c r="T1844" s="123">
        <v>12803856</v>
      </c>
    </row>
    <row r="1845" spans="2:20" ht="30.2" customHeight="1">
      <c r="B1845" s="117">
        <v>57</v>
      </c>
      <c r="C1845" s="118" t="s">
        <v>64</v>
      </c>
      <c r="D1845" s="118" t="s">
        <v>65</v>
      </c>
      <c r="E1845" s="83">
        <v>2026</v>
      </c>
      <c r="F1845" s="116" t="str">
        <f t="shared" si="57"/>
        <v>572. Cuidado Continuo por una vida con bienestarComunitario2026</v>
      </c>
      <c r="G1845" s="118" t="s">
        <v>113</v>
      </c>
      <c r="H1845" s="118" t="s">
        <v>88</v>
      </c>
      <c r="I1845" s="118" t="s">
        <v>68</v>
      </c>
      <c r="J1845" s="116" t="s">
        <v>37</v>
      </c>
      <c r="K1845" s="119" t="s">
        <v>69</v>
      </c>
      <c r="L1845" s="119" t="s">
        <v>42</v>
      </c>
      <c r="M1845" s="120" t="s">
        <v>8</v>
      </c>
      <c r="N1845" s="96" t="s">
        <v>2</v>
      </c>
      <c r="O1845" s="116" t="str">
        <f t="shared" si="56"/>
        <v>572. Cuidado Continuo por una vida con bienestarComunitario20262_USME3_MARZO_2026</v>
      </c>
      <c r="P1845" s="121">
        <v>88916</v>
      </c>
      <c r="Q1845" s="121"/>
      <c r="R1845" s="121"/>
      <c r="S1845" s="122">
        <v>176</v>
      </c>
      <c r="T1845" s="123">
        <v>15649216</v>
      </c>
    </row>
    <row r="1846" spans="2:20" ht="30.2" customHeight="1">
      <c r="B1846" s="117">
        <v>58</v>
      </c>
      <c r="C1846" s="118" t="s">
        <v>64</v>
      </c>
      <c r="D1846" s="118" t="s">
        <v>70</v>
      </c>
      <c r="E1846" s="83">
        <v>2026</v>
      </c>
      <c r="F1846" s="116" t="str">
        <f t="shared" si="57"/>
        <v>582. Cuidado Continuo por una vida con bienestarEducativo 2026</v>
      </c>
      <c r="G1846" s="118" t="s">
        <v>114</v>
      </c>
      <c r="H1846" s="118" t="s">
        <v>67</v>
      </c>
      <c r="I1846" s="118" t="s">
        <v>68</v>
      </c>
      <c r="J1846" s="116" t="s">
        <v>37</v>
      </c>
      <c r="K1846" s="119" t="s">
        <v>115</v>
      </c>
      <c r="L1846" s="119" t="s">
        <v>42</v>
      </c>
      <c r="M1846" s="120" t="s">
        <v>8</v>
      </c>
      <c r="N1846" s="96" t="s">
        <v>2</v>
      </c>
      <c r="O1846" s="116" t="str">
        <f t="shared" si="56"/>
        <v>582. Cuidado Continuo por una vida con bienestarEducativo 20262_USME3_MARZO_2026</v>
      </c>
      <c r="P1846" s="121">
        <v>562157</v>
      </c>
      <c r="Q1846" s="121"/>
      <c r="R1846" s="121"/>
      <c r="S1846" s="122">
        <v>7</v>
      </c>
      <c r="T1846" s="123">
        <v>3935099</v>
      </c>
    </row>
    <row r="1847" spans="2:20" ht="30.2" hidden="1" customHeight="1">
      <c r="B1847" s="117">
        <v>59</v>
      </c>
      <c r="C1847" s="118" t="s">
        <v>64</v>
      </c>
      <c r="D1847" s="118" t="s">
        <v>70</v>
      </c>
      <c r="E1847" s="83">
        <v>2026</v>
      </c>
      <c r="F1847" s="116" t="str">
        <f t="shared" si="57"/>
        <v>592. Cuidado Continuo por una vida con bienestarEducativo 2026</v>
      </c>
      <c r="G1847" s="118" t="s">
        <v>116</v>
      </c>
      <c r="H1847" s="118" t="s">
        <v>67</v>
      </c>
      <c r="I1847" s="118" t="s">
        <v>68</v>
      </c>
      <c r="J1847" s="116" t="s">
        <v>37</v>
      </c>
      <c r="K1847" s="119" t="s">
        <v>38</v>
      </c>
      <c r="L1847" s="119" t="s">
        <v>39</v>
      </c>
      <c r="M1847" s="120" t="s">
        <v>8</v>
      </c>
      <c r="N1847" s="96" t="s">
        <v>2</v>
      </c>
      <c r="O1847" s="116" t="str">
        <f t="shared" si="56"/>
        <v>592. Cuidado Continuo por una vida con bienestarEducativo 20262_USME3_MARZO_2026</v>
      </c>
      <c r="P1847" s="121">
        <v>14226512</v>
      </c>
      <c r="Q1847" s="121"/>
      <c r="R1847" s="121"/>
      <c r="S1847" s="122"/>
      <c r="T1847" s="123">
        <v>0</v>
      </c>
    </row>
    <row r="1848" spans="2:20" ht="30.2" customHeight="1">
      <c r="B1848" s="117">
        <v>60</v>
      </c>
      <c r="C1848" s="118" t="s">
        <v>64</v>
      </c>
      <c r="D1848" s="118" t="s">
        <v>70</v>
      </c>
      <c r="E1848" s="83">
        <v>2026</v>
      </c>
      <c r="F1848" s="116" t="str">
        <f t="shared" si="57"/>
        <v>602. Cuidado Continuo por una vida con bienestarEducativo 2026</v>
      </c>
      <c r="G1848" s="118" t="s">
        <v>117</v>
      </c>
      <c r="H1848" s="118" t="s">
        <v>67</v>
      </c>
      <c r="I1848" s="118" t="s">
        <v>68</v>
      </c>
      <c r="J1848" s="116" t="s">
        <v>37</v>
      </c>
      <c r="K1848" s="119" t="s">
        <v>69</v>
      </c>
      <c r="L1848" s="119" t="s">
        <v>42</v>
      </c>
      <c r="M1848" s="120" t="s">
        <v>8</v>
      </c>
      <c r="N1848" s="96" t="s">
        <v>2</v>
      </c>
      <c r="O1848" s="116" t="str">
        <f t="shared" si="56"/>
        <v>602. Cuidado Continuo por una vida con bienestarEducativo 20262_USME3_MARZO_2026</v>
      </c>
      <c r="P1848" s="121">
        <v>105404</v>
      </c>
      <c r="Q1848" s="121"/>
      <c r="R1848" s="121"/>
      <c r="S1848" s="122">
        <v>54</v>
      </c>
      <c r="T1848" s="123">
        <v>5691816</v>
      </c>
    </row>
    <row r="1849" spans="2:20" ht="30.2" customHeight="1">
      <c r="B1849" s="117">
        <v>61</v>
      </c>
      <c r="C1849" s="118" t="s">
        <v>64</v>
      </c>
      <c r="D1849" s="118" t="s">
        <v>70</v>
      </c>
      <c r="E1849" s="83">
        <v>2026</v>
      </c>
      <c r="F1849" s="116" t="str">
        <f t="shared" si="57"/>
        <v>612. Cuidado Continuo por una vida con bienestarEducativo 2026</v>
      </c>
      <c r="G1849" s="118" t="s">
        <v>118</v>
      </c>
      <c r="H1849" s="118" t="s">
        <v>67</v>
      </c>
      <c r="I1849" s="118" t="s">
        <v>68</v>
      </c>
      <c r="J1849" s="116" t="s">
        <v>37</v>
      </c>
      <c r="K1849" s="119" t="s">
        <v>69</v>
      </c>
      <c r="L1849" s="119" t="s">
        <v>42</v>
      </c>
      <c r="M1849" s="120" t="s">
        <v>8</v>
      </c>
      <c r="N1849" s="96" t="s">
        <v>2</v>
      </c>
      <c r="O1849" s="116" t="str">
        <f t="shared" si="56"/>
        <v>612. Cuidado Continuo por una vida con bienestarEducativo 20262_USME3_MARZO_2026</v>
      </c>
      <c r="P1849" s="121">
        <v>266747</v>
      </c>
      <c r="Q1849" s="121"/>
      <c r="R1849" s="121"/>
      <c r="S1849" s="122">
        <v>12</v>
      </c>
      <c r="T1849" s="123">
        <v>3200964</v>
      </c>
    </row>
    <row r="1850" spans="2:20" ht="30.2" hidden="1" customHeight="1">
      <c r="B1850" s="117">
        <v>62</v>
      </c>
      <c r="C1850" s="118" t="s">
        <v>64</v>
      </c>
      <c r="D1850" s="118" t="s">
        <v>70</v>
      </c>
      <c r="E1850" s="83">
        <v>2026</v>
      </c>
      <c r="F1850" s="116" t="str">
        <f t="shared" si="57"/>
        <v>622. Cuidado Continuo por una vida con bienestarEducativo 2026</v>
      </c>
      <c r="G1850" s="118" t="s">
        <v>119</v>
      </c>
      <c r="H1850" s="118" t="s">
        <v>96</v>
      </c>
      <c r="I1850" s="118" t="s">
        <v>68</v>
      </c>
      <c r="J1850" s="116" t="s">
        <v>37</v>
      </c>
      <c r="K1850" s="119" t="s">
        <v>38</v>
      </c>
      <c r="L1850" s="119" t="s">
        <v>39</v>
      </c>
      <c r="M1850" s="120" t="s">
        <v>8</v>
      </c>
      <c r="N1850" s="96" t="s">
        <v>2</v>
      </c>
      <c r="O1850" s="116" t="str">
        <f t="shared" si="56"/>
        <v>622. Cuidado Continuo por una vida con bienestarEducativo 20262_USME3_MARZO_2026</v>
      </c>
      <c r="P1850" s="121">
        <v>13610112</v>
      </c>
      <c r="Q1850" s="121"/>
      <c r="R1850" s="121"/>
      <c r="S1850" s="122"/>
      <c r="T1850" s="123">
        <v>0</v>
      </c>
    </row>
    <row r="1851" spans="2:20" ht="30.2" customHeight="1">
      <c r="B1851" s="117">
        <v>63</v>
      </c>
      <c r="C1851" s="118" t="s">
        <v>64</v>
      </c>
      <c r="D1851" s="118" t="s">
        <v>70</v>
      </c>
      <c r="E1851" s="83">
        <v>2026</v>
      </c>
      <c r="F1851" s="116" t="str">
        <f t="shared" si="57"/>
        <v>632. Cuidado Continuo por una vida con bienestarEducativo 2026</v>
      </c>
      <c r="G1851" s="118" t="s">
        <v>120</v>
      </c>
      <c r="H1851" s="118" t="s">
        <v>96</v>
      </c>
      <c r="I1851" s="118" t="s">
        <v>68</v>
      </c>
      <c r="J1851" s="116" t="s">
        <v>37</v>
      </c>
      <c r="K1851" s="119" t="s">
        <v>69</v>
      </c>
      <c r="L1851" s="119" t="s">
        <v>42</v>
      </c>
      <c r="M1851" s="120" t="s">
        <v>8</v>
      </c>
      <c r="N1851" s="96" t="s">
        <v>2</v>
      </c>
      <c r="O1851" s="116" t="str">
        <f t="shared" si="56"/>
        <v>632. Cuidado Continuo por una vida con bienestarEducativo 20262_USME3_MARZO_2026</v>
      </c>
      <c r="P1851" s="121">
        <v>105404</v>
      </c>
      <c r="Q1851" s="121"/>
      <c r="R1851" s="121"/>
      <c r="S1851" s="122">
        <v>67</v>
      </c>
      <c r="T1851" s="123">
        <v>7062068</v>
      </c>
    </row>
    <row r="1852" spans="2:20" ht="30.2" customHeight="1">
      <c r="B1852" s="117">
        <v>64</v>
      </c>
      <c r="C1852" s="118" t="s">
        <v>64</v>
      </c>
      <c r="D1852" s="118" t="s">
        <v>70</v>
      </c>
      <c r="E1852" s="83">
        <v>2026</v>
      </c>
      <c r="F1852" s="116" t="str">
        <f t="shared" si="57"/>
        <v>642. Cuidado Continuo por una vida con bienestarEducativo 2026</v>
      </c>
      <c r="G1852" s="118" t="s">
        <v>121</v>
      </c>
      <c r="H1852" s="118" t="s">
        <v>88</v>
      </c>
      <c r="I1852" s="118" t="s">
        <v>68</v>
      </c>
      <c r="J1852" s="116" t="s">
        <v>37</v>
      </c>
      <c r="K1852" s="119" t="s">
        <v>69</v>
      </c>
      <c r="L1852" s="119" t="s">
        <v>42</v>
      </c>
      <c r="M1852" s="120" t="s">
        <v>8</v>
      </c>
      <c r="N1852" s="96" t="s">
        <v>2</v>
      </c>
      <c r="O1852" s="116" t="str">
        <f t="shared" si="56"/>
        <v>642. Cuidado Continuo por una vida con bienestarEducativo 20262_USME3_MARZO_2026</v>
      </c>
      <c r="P1852" s="121">
        <v>137765</v>
      </c>
      <c r="Q1852" s="121"/>
      <c r="R1852" s="121"/>
      <c r="S1852" s="122">
        <v>106</v>
      </c>
      <c r="T1852" s="123">
        <v>14603090</v>
      </c>
    </row>
    <row r="1853" spans="2:20" ht="30.2" customHeight="1">
      <c r="B1853" s="117">
        <v>65</v>
      </c>
      <c r="C1853" s="118" t="s">
        <v>64</v>
      </c>
      <c r="D1853" s="118" t="s">
        <v>70</v>
      </c>
      <c r="E1853" s="83">
        <v>2026</v>
      </c>
      <c r="F1853" s="116" t="str">
        <f t="shared" si="57"/>
        <v>652. Cuidado Continuo por una vida con bienestarEducativo 2026</v>
      </c>
      <c r="G1853" s="118" t="s">
        <v>122</v>
      </c>
      <c r="H1853" s="118" t="s">
        <v>88</v>
      </c>
      <c r="I1853" s="118" t="s">
        <v>68</v>
      </c>
      <c r="J1853" s="116" t="s">
        <v>37</v>
      </c>
      <c r="K1853" s="119" t="s">
        <v>69</v>
      </c>
      <c r="L1853" s="119" t="s">
        <v>42</v>
      </c>
      <c r="M1853" s="120" t="s">
        <v>8</v>
      </c>
      <c r="N1853" s="96" t="s">
        <v>2</v>
      </c>
      <c r="O1853" s="116" t="str">
        <f t="shared" si="56"/>
        <v>652. Cuidado Continuo por una vida con bienestarEducativo 20262_USME3_MARZO_2026</v>
      </c>
      <c r="P1853" s="121">
        <v>105404</v>
      </c>
      <c r="Q1853" s="121"/>
      <c r="R1853" s="121"/>
      <c r="S1853" s="122">
        <v>159</v>
      </c>
      <c r="T1853" s="123">
        <v>16759236</v>
      </c>
    </row>
    <row r="1854" spans="2:20" ht="30.2" customHeight="1">
      <c r="B1854" s="117">
        <v>66</v>
      </c>
      <c r="C1854" s="118" t="s">
        <v>64</v>
      </c>
      <c r="D1854" s="118" t="s">
        <v>70</v>
      </c>
      <c r="E1854" s="83">
        <v>2026</v>
      </c>
      <c r="F1854" s="116" t="str">
        <f t="shared" si="57"/>
        <v>662. Cuidado Continuo por una vida con bienestarEducativo 2026</v>
      </c>
      <c r="G1854" s="118" t="s">
        <v>123</v>
      </c>
      <c r="H1854" s="118" t="s">
        <v>88</v>
      </c>
      <c r="I1854" s="118" t="s">
        <v>68</v>
      </c>
      <c r="J1854" s="116" t="s">
        <v>37</v>
      </c>
      <c r="K1854" s="119" t="s">
        <v>97</v>
      </c>
      <c r="L1854" s="119" t="s">
        <v>42</v>
      </c>
      <c r="M1854" s="120" t="s">
        <v>8</v>
      </c>
      <c r="N1854" s="96" t="s">
        <v>2</v>
      </c>
      <c r="O1854" s="116" t="str">
        <f t="shared" si="56"/>
        <v>662. Cuidado Continuo por una vida con bienestarEducativo 20262_USME3_MARZO_2026</v>
      </c>
      <c r="P1854" s="121">
        <v>199714</v>
      </c>
      <c r="Q1854" s="121"/>
      <c r="R1854" s="121"/>
      <c r="S1854" s="122">
        <v>2</v>
      </c>
      <c r="T1854" s="123">
        <v>399428</v>
      </c>
    </row>
    <row r="1855" spans="2:20" ht="30.2" customHeight="1">
      <c r="B1855" s="117">
        <v>67</v>
      </c>
      <c r="C1855" s="118" t="s">
        <v>64</v>
      </c>
      <c r="D1855" s="118" t="s">
        <v>70</v>
      </c>
      <c r="E1855" s="83">
        <v>2026</v>
      </c>
      <c r="F1855" s="116" t="str">
        <f t="shared" si="57"/>
        <v>672. Cuidado Continuo por una vida con bienestarEducativo 2026</v>
      </c>
      <c r="G1855" s="118" t="s">
        <v>124</v>
      </c>
      <c r="H1855" s="118" t="s">
        <v>88</v>
      </c>
      <c r="I1855" s="118" t="s">
        <v>68</v>
      </c>
      <c r="J1855" s="116" t="s">
        <v>37</v>
      </c>
      <c r="K1855" s="119" t="s">
        <v>69</v>
      </c>
      <c r="L1855" s="119" t="s">
        <v>42</v>
      </c>
      <c r="M1855" s="120" t="s">
        <v>8</v>
      </c>
      <c r="N1855" s="96" t="s">
        <v>2</v>
      </c>
      <c r="O1855" s="116" t="str">
        <f t="shared" si="56"/>
        <v>672. Cuidado Continuo por una vida con bienestarEducativo 20262_USME3_MARZO_2026</v>
      </c>
      <c r="P1855" s="121">
        <v>88916</v>
      </c>
      <c r="Q1855" s="121"/>
      <c r="R1855" s="121"/>
      <c r="S1855" s="122">
        <v>16</v>
      </c>
      <c r="T1855" s="123">
        <v>1422656</v>
      </c>
    </row>
    <row r="1856" spans="2:20" ht="30.2" customHeight="1">
      <c r="B1856" s="117">
        <v>68</v>
      </c>
      <c r="C1856" s="118" t="s">
        <v>64</v>
      </c>
      <c r="D1856" s="118" t="s">
        <v>71</v>
      </c>
      <c r="E1856" s="83">
        <v>2026</v>
      </c>
      <c r="F1856" s="116" t="str">
        <f t="shared" si="57"/>
        <v>682. Cuidado Continuo por una vida con bienestarInstitucional2026</v>
      </c>
      <c r="G1856" s="118" t="s">
        <v>125</v>
      </c>
      <c r="H1856" s="118" t="s">
        <v>88</v>
      </c>
      <c r="I1856" s="118" t="s">
        <v>68</v>
      </c>
      <c r="J1856" s="116" t="s">
        <v>37</v>
      </c>
      <c r="K1856" s="119" t="s">
        <v>69</v>
      </c>
      <c r="L1856" s="119" t="s">
        <v>42</v>
      </c>
      <c r="M1856" s="120" t="s">
        <v>8</v>
      </c>
      <c r="N1856" s="96" t="s">
        <v>2</v>
      </c>
      <c r="O1856" s="116" t="str">
        <f t="shared" si="56"/>
        <v>682. Cuidado Continuo por una vida con bienestarInstitucional20262_USME3_MARZO_2026</v>
      </c>
      <c r="P1856" s="121">
        <v>105404</v>
      </c>
      <c r="Q1856" s="121"/>
      <c r="R1856" s="121"/>
      <c r="S1856" s="122">
        <v>31</v>
      </c>
      <c r="T1856" s="123">
        <v>3267524</v>
      </c>
    </row>
    <row r="1857" spans="2:20" ht="30.2" customHeight="1">
      <c r="B1857" s="117">
        <v>69</v>
      </c>
      <c r="C1857" s="118" t="s">
        <v>64</v>
      </c>
      <c r="D1857" s="118" t="s">
        <v>71</v>
      </c>
      <c r="E1857" s="83">
        <v>2026</v>
      </c>
      <c r="F1857" s="116" t="str">
        <f t="shared" si="57"/>
        <v>692. Cuidado Continuo por una vida con bienestarInstitucional2026</v>
      </c>
      <c r="G1857" s="118" t="s">
        <v>126</v>
      </c>
      <c r="H1857" s="118" t="s">
        <v>96</v>
      </c>
      <c r="I1857" s="118" t="s">
        <v>68</v>
      </c>
      <c r="J1857" s="116" t="s">
        <v>37</v>
      </c>
      <c r="K1857" s="119" t="s">
        <v>69</v>
      </c>
      <c r="L1857" s="119" t="s">
        <v>42</v>
      </c>
      <c r="M1857" s="120" t="s">
        <v>8</v>
      </c>
      <c r="N1857" s="96" t="s">
        <v>2</v>
      </c>
      <c r="O1857" s="116" t="str">
        <f t="shared" si="56"/>
        <v>692. Cuidado Continuo por una vida con bienestarInstitucional20262_USME3_MARZO_2026</v>
      </c>
      <c r="P1857" s="121">
        <v>105404</v>
      </c>
      <c r="Q1857" s="121"/>
      <c r="R1857" s="121"/>
      <c r="S1857" s="122">
        <v>65</v>
      </c>
      <c r="T1857" s="123">
        <v>6851260</v>
      </c>
    </row>
    <row r="1858" spans="2:20" ht="30.2" customHeight="1">
      <c r="B1858" s="117">
        <v>70</v>
      </c>
      <c r="C1858" s="118" t="s">
        <v>64</v>
      </c>
      <c r="D1858" s="118" t="s">
        <v>71</v>
      </c>
      <c r="E1858" s="83">
        <v>2026</v>
      </c>
      <c r="F1858" s="116" t="str">
        <f t="shared" si="57"/>
        <v>702. Cuidado Continuo por una vida con bienestarInstitucional2026</v>
      </c>
      <c r="G1858" s="118" t="s">
        <v>127</v>
      </c>
      <c r="H1858" s="118" t="s">
        <v>67</v>
      </c>
      <c r="I1858" s="118" t="s">
        <v>68</v>
      </c>
      <c r="J1858" s="116" t="s">
        <v>37</v>
      </c>
      <c r="K1858" s="119" t="s">
        <v>69</v>
      </c>
      <c r="L1858" s="119" t="s">
        <v>42</v>
      </c>
      <c r="M1858" s="120" t="s">
        <v>8</v>
      </c>
      <c r="N1858" s="96" t="s">
        <v>2</v>
      </c>
      <c r="O1858" s="116" t="str">
        <f t="shared" si="56"/>
        <v>702. Cuidado Continuo por una vida con bienestarInstitucional20262_USME3_MARZO_2026</v>
      </c>
      <c r="P1858" s="121">
        <v>74893</v>
      </c>
      <c r="Q1858" s="121"/>
      <c r="R1858" s="121"/>
      <c r="S1858" s="122">
        <v>37</v>
      </c>
      <c r="T1858" s="123">
        <v>2771041</v>
      </c>
    </row>
    <row r="1859" spans="2:20" ht="30.2" hidden="1" customHeight="1">
      <c r="B1859" s="117">
        <v>71</v>
      </c>
      <c r="C1859" s="118" t="s">
        <v>64</v>
      </c>
      <c r="D1859" s="118" t="s">
        <v>76</v>
      </c>
      <c r="E1859" s="83">
        <v>2026</v>
      </c>
      <c r="F1859" s="116" t="str">
        <f t="shared" si="57"/>
        <v>712. Cuidado Continuo por una vida con bienestarLaboral2026</v>
      </c>
      <c r="G1859" s="118" t="s">
        <v>128</v>
      </c>
      <c r="H1859" s="118" t="s">
        <v>88</v>
      </c>
      <c r="I1859" s="118" t="s">
        <v>68</v>
      </c>
      <c r="J1859" s="116" t="s">
        <v>37</v>
      </c>
      <c r="K1859" s="119" t="s">
        <v>129</v>
      </c>
      <c r="L1859" s="119" t="s">
        <v>42</v>
      </c>
      <c r="M1859" s="120" t="s">
        <v>8</v>
      </c>
      <c r="N1859" s="96" t="s">
        <v>2</v>
      </c>
      <c r="O1859" s="116" t="str">
        <f t="shared" si="56"/>
        <v>712. Cuidado Continuo por una vida con bienestarLaboral20262_USME3_MARZO_2026</v>
      </c>
      <c r="P1859" s="121">
        <v>59965</v>
      </c>
      <c r="Q1859" s="121"/>
      <c r="R1859" s="121"/>
      <c r="S1859" s="122"/>
      <c r="T1859" s="123">
        <v>0</v>
      </c>
    </row>
    <row r="1860" spans="2:20" ht="30.2" hidden="1" customHeight="1">
      <c r="B1860" s="117">
        <v>72</v>
      </c>
      <c r="C1860" s="118" t="s">
        <v>64</v>
      </c>
      <c r="D1860" s="118" t="s">
        <v>76</v>
      </c>
      <c r="E1860" s="83">
        <v>2026</v>
      </c>
      <c r="F1860" s="116" t="str">
        <f t="shared" si="57"/>
        <v>722. Cuidado Continuo por una vida con bienestarLaboral2026</v>
      </c>
      <c r="G1860" s="118" t="s">
        <v>130</v>
      </c>
      <c r="H1860" s="118" t="s">
        <v>88</v>
      </c>
      <c r="I1860" s="118" t="s">
        <v>68</v>
      </c>
      <c r="J1860" s="116" t="s">
        <v>37</v>
      </c>
      <c r="K1860" s="119" t="s">
        <v>129</v>
      </c>
      <c r="L1860" s="119" t="s">
        <v>42</v>
      </c>
      <c r="M1860" s="120" t="s">
        <v>8</v>
      </c>
      <c r="N1860" s="96" t="s">
        <v>2</v>
      </c>
      <c r="O1860" s="116" t="str">
        <f t="shared" si="56"/>
        <v>722. Cuidado Continuo por una vida con bienestarLaboral20262_USME3_MARZO_2026</v>
      </c>
      <c r="P1860" s="121">
        <v>99830</v>
      </c>
      <c r="Q1860" s="121"/>
      <c r="R1860" s="121"/>
      <c r="S1860" s="122"/>
      <c r="T1860" s="123">
        <v>0</v>
      </c>
    </row>
    <row r="1861" spans="2:20" ht="30.2" customHeight="1">
      <c r="B1861" s="117">
        <v>73</v>
      </c>
      <c r="C1861" s="118" t="s">
        <v>64</v>
      </c>
      <c r="D1861" s="118" t="s">
        <v>76</v>
      </c>
      <c r="E1861" s="83">
        <v>2026</v>
      </c>
      <c r="F1861" s="116" t="str">
        <f t="shared" si="57"/>
        <v>732. Cuidado Continuo por una vida con bienestarLaboral2026</v>
      </c>
      <c r="G1861" s="118" t="s">
        <v>131</v>
      </c>
      <c r="H1861" s="118" t="s">
        <v>88</v>
      </c>
      <c r="I1861" s="118" t="s">
        <v>68</v>
      </c>
      <c r="J1861" s="116" t="s">
        <v>37</v>
      </c>
      <c r="K1861" s="119" t="s">
        <v>132</v>
      </c>
      <c r="L1861" s="119" t="s">
        <v>42</v>
      </c>
      <c r="M1861" s="120" t="s">
        <v>8</v>
      </c>
      <c r="N1861" s="96" t="s">
        <v>2</v>
      </c>
      <c r="O1861" s="116" t="str">
        <f t="shared" si="56"/>
        <v>732. Cuidado Continuo por una vida con bienestarLaboral20262_USME3_MARZO_2026</v>
      </c>
      <c r="P1861" s="121">
        <v>220671</v>
      </c>
      <c r="Q1861" s="121"/>
      <c r="R1861" s="121"/>
      <c r="S1861" s="122">
        <v>61</v>
      </c>
      <c r="T1861" s="123">
        <v>13460931</v>
      </c>
    </row>
    <row r="1862" spans="2:20" ht="30.2" customHeight="1">
      <c r="B1862" s="117">
        <v>74</v>
      </c>
      <c r="C1862" s="118" t="s">
        <v>64</v>
      </c>
      <c r="D1862" s="118" t="s">
        <v>76</v>
      </c>
      <c r="E1862" s="83">
        <v>2026</v>
      </c>
      <c r="F1862" s="116" t="str">
        <f t="shared" si="57"/>
        <v>742. Cuidado Continuo por una vida con bienestarLaboral2026</v>
      </c>
      <c r="G1862" s="118" t="s">
        <v>133</v>
      </c>
      <c r="H1862" s="118" t="s">
        <v>88</v>
      </c>
      <c r="I1862" s="118" t="s">
        <v>68</v>
      </c>
      <c r="J1862" s="116" t="s">
        <v>37</v>
      </c>
      <c r="K1862" s="119" t="s">
        <v>132</v>
      </c>
      <c r="L1862" s="119" t="s">
        <v>42</v>
      </c>
      <c r="M1862" s="120" t="s">
        <v>8</v>
      </c>
      <c r="N1862" s="96" t="s">
        <v>2</v>
      </c>
      <c r="O1862" s="116" t="str">
        <f t="shared" si="56"/>
        <v>742. Cuidado Continuo por una vida con bienestarLaboral20262_USME3_MARZO_2026</v>
      </c>
      <c r="P1862" s="121">
        <v>367374</v>
      </c>
      <c r="Q1862" s="121"/>
      <c r="R1862" s="121"/>
      <c r="S1862" s="122">
        <v>37</v>
      </c>
      <c r="T1862" s="123">
        <v>13592838</v>
      </c>
    </row>
    <row r="1863" spans="2:20" ht="30.2" customHeight="1">
      <c r="B1863" s="117">
        <v>75</v>
      </c>
      <c r="C1863" s="118" t="s">
        <v>64</v>
      </c>
      <c r="D1863" s="118" t="s">
        <v>76</v>
      </c>
      <c r="E1863" s="83">
        <v>2026</v>
      </c>
      <c r="F1863" s="116" t="str">
        <f t="shared" si="57"/>
        <v>752. Cuidado Continuo por una vida con bienestarLaboral2026</v>
      </c>
      <c r="G1863" s="118" t="s">
        <v>134</v>
      </c>
      <c r="H1863" s="118" t="s">
        <v>88</v>
      </c>
      <c r="I1863" s="118" t="s">
        <v>68</v>
      </c>
      <c r="J1863" s="116" t="s">
        <v>37</v>
      </c>
      <c r="K1863" s="119" t="s">
        <v>135</v>
      </c>
      <c r="L1863" s="119" t="s">
        <v>42</v>
      </c>
      <c r="M1863" s="120" t="s">
        <v>8</v>
      </c>
      <c r="N1863" s="96" t="s">
        <v>2</v>
      </c>
      <c r="O1863" s="116" t="str">
        <f t="shared" ref="O1863:O1926" si="58">+F1863&amp;M1863&amp;N1863</f>
        <v>752. Cuidado Continuo por una vida con bienestarLaboral20262_USME3_MARZO_2026</v>
      </c>
      <c r="P1863" s="121">
        <v>210809</v>
      </c>
      <c r="Q1863" s="121"/>
      <c r="R1863" s="121"/>
      <c r="S1863" s="122">
        <v>97</v>
      </c>
      <c r="T1863" s="123">
        <v>20448473</v>
      </c>
    </row>
    <row r="1864" spans="2:20" ht="30.2" customHeight="1">
      <c r="B1864" s="117">
        <v>76</v>
      </c>
      <c r="C1864" s="118" t="s">
        <v>64</v>
      </c>
      <c r="D1864" s="118" t="s">
        <v>76</v>
      </c>
      <c r="E1864" s="83">
        <v>2026</v>
      </c>
      <c r="F1864" s="116" t="str">
        <f t="shared" ref="F1864:F1927" si="59">B1864&amp;C1864&amp;D1864&amp;E1864</f>
        <v>762. Cuidado Continuo por una vida con bienestarLaboral2026</v>
      </c>
      <c r="G1864" s="118" t="s">
        <v>136</v>
      </c>
      <c r="H1864" s="118" t="s">
        <v>88</v>
      </c>
      <c r="I1864" s="118" t="s">
        <v>68</v>
      </c>
      <c r="J1864" s="116" t="s">
        <v>37</v>
      </c>
      <c r="K1864" s="119" t="s">
        <v>135</v>
      </c>
      <c r="L1864" s="119" t="s">
        <v>42</v>
      </c>
      <c r="M1864" s="120" t="s">
        <v>8</v>
      </c>
      <c r="N1864" s="96" t="s">
        <v>2</v>
      </c>
      <c r="O1864" s="116" t="str">
        <f t="shared" si="58"/>
        <v>762. Cuidado Continuo por una vida con bienestarLaboral20262_USME3_MARZO_2026</v>
      </c>
      <c r="P1864" s="121">
        <v>55168</v>
      </c>
      <c r="Q1864" s="121"/>
      <c r="R1864" s="121"/>
      <c r="S1864" s="122">
        <v>13</v>
      </c>
      <c r="T1864" s="123">
        <v>717184</v>
      </c>
    </row>
    <row r="1865" spans="2:20" ht="30.2" hidden="1" customHeight="1">
      <c r="B1865" s="117">
        <v>77</v>
      </c>
      <c r="C1865" s="118" t="s">
        <v>64</v>
      </c>
      <c r="D1865" s="118" t="s">
        <v>76</v>
      </c>
      <c r="E1865" s="83">
        <v>2026</v>
      </c>
      <c r="F1865" s="116" t="str">
        <f t="shared" si="59"/>
        <v>772. Cuidado Continuo por una vida con bienestarLaboral2026</v>
      </c>
      <c r="G1865" s="118" t="s">
        <v>137</v>
      </c>
      <c r="H1865" s="118" t="s">
        <v>88</v>
      </c>
      <c r="I1865" s="118" t="s">
        <v>68</v>
      </c>
      <c r="J1865" s="116" t="s">
        <v>37</v>
      </c>
      <c r="K1865" s="119" t="s">
        <v>135</v>
      </c>
      <c r="L1865" s="119" t="s">
        <v>58</v>
      </c>
      <c r="M1865" s="120" t="s">
        <v>8</v>
      </c>
      <c r="N1865" s="96" t="s">
        <v>2</v>
      </c>
      <c r="O1865" s="116" t="str">
        <f t="shared" si="58"/>
        <v>772. Cuidado Continuo por una vida con bienestarLaboral20262_USME3_MARZO_2026</v>
      </c>
      <c r="P1865" s="121">
        <v>91844</v>
      </c>
      <c r="Q1865" s="121"/>
      <c r="R1865" s="121"/>
      <c r="S1865" s="122"/>
      <c r="T1865" s="123">
        <v>0</v>
      </c>
    </row>
    <row r="1866" spans="2:20" ht="30.2" hidden="1" customHeight="1">
      <c r="B1866" s="117">
        <v>78</v>
      </c>
      <c r="C1866" s="118" t="s">
        <v>64</v>
      </c>
      <c r="D1866" s="118" t="s">
        <v>76</v>
      </c>
      <c r="E1866" s="83">
        <v>2026</v>
      </c>
      <c r="F1866" s="116" t="str">
        <f t="shared" si="59"/>
        <v>782. Cuidado Continuo por una vida con bienestarLaboral2026</v>
      </c>
      <c r="G1866" s="118" t="s">
        <v>138</v>
      </c>
      <c r="H1866" s="118" t="s">
        <v>88</v>
      </c>
      <c r="I1866" s="118" t="s">
        <v>68</v>
      </c>
      <c r="J1866" s="116" t="s">
        <v>37</v>
      </c>
      <c r="K1866" s="119" t="s">
        <v>135</v>
      </c>
      <c r="L1866" s="119" t="s">
        <v>58</v>
      </c>
      <c r="M1866" s="120" t="s">
        <v>8</v>
      </c>
      <c r="N1866" s="96" t="s">
        <v>2</v>
      </c>
      <c r="O1866" s="116" t="str">
        <f t="shared" si="58"/>
        <v>782. Cuidado Continuo por una vida con bienestarLaboral20262_USME3_MARZO_2026</v>
      </c>
      <c r="P1866" s="121">
        <v>121585</v>
      </c>
      <c r="Q1866" s="121"/>
      <c r="R1866" s="121"/>
      <c r="S1866" s="122"/>
      <c r="T1866" s="123">
        <v>0</v>
      </c>
    </row>
    <row r="1867" spans="2:20" ht="30.2" customHeight="1">
      <c r="B1867" s="117">
        <v>79</v>
      </c>
      <c r="C1867" s="118" t="s">
        <v>64</v>
      </c>
      <c r="D1867" s="118" t="s">
        <v>76</v>
      </c>
      <c r="E1867" s="83">
        <v>2026</v>
      </c>
      <c r="F1867" s="116" t="str">
        <f t="shared" si="59"/>
        <v>792. Cuidado Continuo por una vida con bienestarLaboral2026</v>
      </c>
      <c r="G1867" s="118" t="s">
        <v>139</v>
      </c>
      <c r="H1867" s="118" t="s">
        <v>88</v>
      </c>
      <c r="I1867" s="118" t="s">
        <v>68</v>
      </c>
      <c r="J1867" s="116" t="s">
        <v>37</v>
      </c>
      <c r="K1867" s="119" t="s">
        <v>135</v>
      </c>
      <c r="L1867" s="119" t="s">
        <v>42</v>
      </c>
      <c r="M1867" s="120" t="s">
        <v>8</v>
      </c>
      <c r="N1867" s="96" t="s">
        <v>2</v>
      </c>
      <c r="O1867" s="116" t="str">
        <f t="shared" si="58"/>
        <v>792. Cuidado Continuo por una vida con bienestarLaboral20262_USME3_MARZO_2026</v>
      </c>
      <c r="P1867" s="121">
        <v>125438</v>
      </c>
      <c r="Q1867" s="121"/>
      <c r="R1867" s="121"/>
      <c r="S1867" s="122">
        <v>8</v>
      </c>
      <c r="T1867" s="123">
        <v>1003504</v>
      </c>
    </row>
    <row r="1868" spans="2:20" ht="30.2" hidden="1" customHeight="1">
      <c r="B1868" s="117">
        <v>80</v>
      </c>
      <c r="C1868" s="118" t="s">
        <v>64</v>
      </c>
      <c r="D1868" s="118" t="s">
        <v>76</v>
      </c>
      <c r="E1868" s="83">
        <v>2026</v>
      </c>
      <c r="F1868" s="116" t="str">
        <f t="shared" si="59"/>
        <v>802. Cuidado Continuo por una vida con bienestarLaboral2026</v>
      </c>
      <c r="G1868" s="118" t="s">
        <v>140</v>
      </c>
      <c r="H1868" s="118" t="s">
        <v>88</v>
      </c>
      <c r="I1868" s="118" t="s">
        <v>68</v>
      </c>
      <c r="J1868" s="116" t="s">
        <v>37</v>
      </c>
      <c r="K1868" s="119" t="s">
        <v>141</v>
      </c>
      <c r="L1868" s="119" t="s">
        <v>39</v>
      </c>
      <c r="M1868" s="120" t="s">
        <v>8</v>
      </c>
      <c r="N1868" s="96" t="s">
        <v>2</v>
      </c>
      <c r="O1868" s="116" t="str">
        <f t="shared" si="58"/>
        <v>802. Cuidado Continuo por una vida con bienestarLaboral20262_USME3_MARZO_2026</v>
      </c>
      <c r="P1868" s="121">
        <v>53781</v>
      </c>
      <c r="Q1868" s="121"/>
      <c r="R1868" s="121"/>
      <c r="S1868" s="122"/>
      <c r="T1868" s="123">
        <v>0</v>
      </c>
    </row>
    <row r="1869" spans="2:20" ht="30.2" hidden="1" customHeight="1">
      <c r="B1869" s="117">
        <v>81</v>
      </c>
      <c r="C1869" s="118" t="s">
        <v>64</v>
      </c>
      <c r="D1869" s="118" t="s">
        <v>76</v>
      </c>
      <c r="E1869" s="83">
        <v>2026</v>
      </c>
      <c r="F1869" s="116" t="str">
        <f t="shared" si="59"/>
        <v>812. Cuidado Continuo por una vida con bienestarLaboral2026</v>
      </c>
      <c r="G1869" s="118" t="s">
        <v>142</v>
      </c>
      <c r="H1869" s="118" t="s">
        <v>88</v>
      </c>
      <c r="I1869" s="118" t="s">
        <v>68</v>
      </c>
      <c r="J1869" s="116" t="s">
        <v>37</v>
      </c>
      <c r="K1869" s="119" t="s">
        <v>129</v>
      </c>
      <c r="L1869" s="119" t="s">
        <v>42</v>
      </c>
      <c r="M1869" s="120" t="s">
        <v>8</v>
      </c>
      <c r="N1869" s="96" t="s">
        <v>2</v>
      </c>
      <c r="O1869" s="116" t="str">
        <f t="shared" si="58"/>
        <v>812. Cuidado Continuo por una vida con bienestarLaboral20262_USME3_MARZO_2026</v>
      </c>
      <c r="P1869" s="121">
        <v>82752</v>
      </c>
      <c r="Q1869" s="121"/>
      <c r="R1869" s="121"/>
      <c r="S1869" s="122"/>
      <c r="T1869" s="123">
        <v>0</v>
      </c>
    </row>
    <row r="1870" spans="2:20" ht="30.2" customHeight="1">
      <c r="B1870" s="117">
        <v>82</v>
      </c>
      <c r="C1870" s="118" t="s">
        <v>64</v>
      </c>
      <c r="D1870" s="118" t="s">
        <v>76</v>
      </c>
      <c r="E1870" s="83">
        <v>2026</v>
      </c>
      <c r="F1870" s="116" t="str">
        <f t="shared" si="59"/>
        <v>822. Cuidado Continuo por una vida con bienestarLaboral2026</v>
      </c>
      <c r="G1870" s="118" t="s">
        <v>143</v>
      </c>
      <c r="H1870" s="118" t="s">
        <v>88</v>
      </c>
      <c r="I1870" s="118" t="s">
        <v>68</v>
      </c>
      <c r="J1870" s="116" t="s">
        <v>37</v>
      </c>
      <c r="K1870" s="119" t="s">
        <v>144</v>
      </c>
      <c r="L1870" s="119" t="s">
        <v>42</v>
      </c>
      <c r="M1870" s="120" t="s">
        <v>8</v>
      </c>
      <c r="N1870" s="96" t="s">
        <v>2</v>
      </c>
      <c r="O1870" s="116" t="str">
        <f t="shared" si="58"/>
        <v>822. Cuidado Continuo por una vida con bienestarLaboral20262_USME3_MARZO_2026</v>
      </c>
      <c r="P1870" s="121">
        <v>281078</v>
      </c>
      <c r="Q1870" s="121"/>
      <c r="R1870" s="121"/>
      <c r="S1870" s="122">
        <v>95</v>
      </c>
      <c r="T1870" s="123">
        <v>26702410</v>
      </c>
    </row>
    <row r="1871" spans="2:20" ht="30.2" customHeight="1">
      <c r="B1871" s="117">
        <v>83</v>
      </c>
      <c r="C1871" s="118" t="s">
        <v>64</v>
      </c>
      <c r="D1871" s="118" t="s">
        <v>76</v>
      </c>
      <c r="E1871" s="83">
        <v>2026</v>
      </c>
      <c r="F1871" s="116" t="str">
        <f t="shared" si="59"/>
        <v>832. Cuidado Continuo por una vida con bienestarLaboral2026</v>
      </c>
      <c r="G1871" s="118" t="s">
        <v>145</v>
      </c>
      <c r="H1871" s="118" t="s">
        <v>88</v>
      </c>
      <c r="I1871" s="118" t="s">
        <v>68</v>
      </c>
      <c r="J1871" s="116" t="s">
        <v>37</v>
      </c>
      <c r="K1871" s="119" t="s">
        <v>135</v>
      </c>
      <c r="L1871" s="119" t="s">
        <v>42</v>
      </c>
      <c r="M1871" s="120" t="s">
        <v>8</v>
      </c>
      <c r="N1871" s="96" t="s">
        <v>2</v>
      </c>
      <c r="O1871" s="116" t="str">
        <f t="shared" si="58"/>
        <v>832. Cuidado Continuo por una vida con bienestarLaboral20262_USME3_MARZO_2026</v>
      </c>
      <c r="P1871" s="121">
        <v>70270</v>
      </c>
      <c r="Q1871" s="121"/>
      <c r="R1871" s="121"/>
      <c r="S1871" s="122">
        <v>6</v>
      </c>
      <c r="T1871" s="123">
        <v>421620</v>
      </c>
    </row>
    <row r="1872" spans="2:20" ht="30.2" customHeight="1">
      <c r="B1872" s="117">
        <v>84</v>
      </c>
      <c r="C1872" s="118" t="s">
        <v>64</v>
      </c>
      <c r="D1872" s="118" t="s">
        <v>76</v>
      </c>
      <c r="E1872" s="83">
        <v>2026</v>
      </c>
      <c r="F1872" s="116" t="str">
        <f t="shared" si="59"/>
        <v>842. Cuidado Continuo por una vida con bienestarLaboral2026</v>
      </c>
      <c r="G1872" s="118" t="s">
        <v>146</v>
      </c>
      <c r="H1872" s="118" t="s">
        <v>88</v>
      </c>
      <c r="I1872" s="118" t="s">
        <v>68</v>
      </c>
      <c r="J1872" s="116" t="s">
        <v>37</v>
      </c>
      <c r="K1872" s="119" t="s">
        <v>135</v>
      </c>
      <c r="L1872" s="119" t="s">
        <v>42</v>
      </c>
      <c r="M1872" s="120" t="s">
        <v>8</v>
      </c>
      <c r="N1872" s="96" t="s">
        <v>2</v>
      </c>
      <c r="O1872" s="116" t="str">
        <f t="shared" si="58"/>
        <v>842. Cuidado Continuo por una vida con bienestarLaboral20262_USME3_MARZO_2026</v>
      </c>
      <c r="P1872" s="121">
        <v>105404</v>
      </c>
      <c r="Q1872" s="121"/>
      <c r="R1872" s="121"/>
      <c r="S1872" s="122">
        <v>35</v>
      </c>
      <c r="T1872" s="123">
        <v>3689140</v>
      </c>
    </row>
    <row r="1873" spans="2:20" ht="30.2" hidden="1" customHeight="1">
      <c r="B1873" s="117">
        <v>85</v>
      </c>
      <c r="C1873" s="118" t="s">
        <v>64</v>
      </c>
      <c r="D1873" s="118" t="s">
        <v>76</v>
      </c>
      <c r="E1873" s="83">
        <v>2026</v>
      </c>
      <c r="F1873" s="116" t="str">
        <f t="shared" si="59"/>
        <v>852. Cuidado Continuo por una vida con bienestarLaboral2026</v>
      </c>
      <c r="G1873" s="118" t="s">
        <v>147</v>
      </c>
      <c r="H1873" s="118" t="s">
        <v>88</v>
      </c>
      <c r="I1873" s="118" t="s">
        <v>68</v>
      </c>
      <c r="J1873" s="116" t="s">
        <v>37</v>
      </c>
      <c r="K1873" s="119" t="s">
        <v>141</v>
      </c>
      <c r="L1873" s="119" t="s">
        <v>39</v>
      </c>
      <c r="M1873" s="120" t="s">
        <v>8</v>
      </c>
      <c r="N1873" s="96" t="s">
        <v>2</v>
      </c>
      <c r="O1873" s="116" t="str">
        <f t="shared" si="58"/>
        <v>852. Cuidado Continuo por una vida con bienestarLaboral20262_USME3_MARZO_2026</v>
      </c>
      <c r="P1873" s="121">
        <v>35135</v>
      </c>
      <c r="Q1873" s="121"/>
      <c r="R1873" s="121"/>
      <c r="S1873" s="122"/>
      <c r="T1873" s="123">
        <v>0</v>
      </c>
    </row>
    <row r="1874" spans="2:20" ht="30.2" hidden="1" customHeight="1">
      <c r="B1874" s="117">
        <v>87</v>
      </c>
      <c r="C1874" s="118" t="s">
        <v>148</v>
      </c>
      <c r="D1874" s="118" t="s">
        <v>65</v>
      </c>
      <c r="E1874" s="83">
        <v>2026</v>
      </c>
      <c r="F1874" s="116" t="str">
        <f t="shared" si="59"/>
        <v>873. Cuidado Continuo por una vida con bienestar con enfoque diferencial étnicoComunitario2026</v>
      </c>
      <c r="G1874" s="118" t="s">
        <v>149</v>
      </c>
      <c r="H1874" s="118" t="s">
        <v>67</v>
      </c>
      <c r="I1874" s="118" t="s">
        <v>68</v>
      </c>
      <c r="J1874" s="116" t="s">
        <v>37</v>
      </c>
      <c r="K1874" s="119" t="s">
        <v>38</v>
      </c>
      <c r="L1874" s="119" t="s">
        <v>58</v>
      </c>
      <c r="M1874" s="120" t="s">
        <v>8</v>
      </c>
      <c r="N1874" s="96" t="s">
        <v>2</v>
      </c>
      <c r="O1874" s="116" t="str">
        <f t="shared" si="58"/>
        <v>873. Cuidado Continuo por una vida con bienestar con enfoque diferencial étnicoComunitario20262_USME3_MARZO_2026</v>
      </c>
      <c r="P1874" s="121">
        <v>25814832</v>
      </c>
      <c r="Q1874" s="121"/>
      <c r="R1874" s="121"/>
      <c r="S1874" s="122"/>
      <c r="T1874" s="123">
        <v>0</v>
      </c>
    </row>
    <row r="1875" spans="2:20" ht="30.2" hidden="1" customHeight="1">
      <c r="B1875" s="117">
        <v>88</v>
      </c>
      <c r="C1875" s="118" t="s">
        <v>148</v>
      </c>
      <c r="D1875" s="118" t="s">
        <v>65</v>
      </c>
      <c r="E1875" s="83">
        <v>2026</v>
      </c>
      <c r="F1875" s="116" t="str">
        <f t="shared" si="59"/>
        <v>883. Cuidado Continuo por una vida con bienestar con enfoque diferencial étnicoComunitario2026</v>
      </c>
      <c r="G1875" s="118" t="s">
        <v>150</v>
      </c>
      <c r="H1875" s="118" t="s">
        <v>67</v>
      </c>
      <c r="I1875" s="118" t="s">
        <v>68</v>
      </c>
      <c r="J1875" s="116" t="s">
        <v>37</v>
      </c>
      <c r="K1875" s="119" t="s">
        <v>38</v>
      </c>
      <c r="L1875" s="119" t="s">
        <v>58</v>
      </c>
      <c r="M1875" s="120" t="s">
        <v>8</v>
      </c>
      <c r="N1875" s="96" t="s">
        <v>2</v>
      </c>
      <c r="O1875" s="116" t="str">
        <f t="shared" si="58"/>
        <v>883. Cuidado Continuo por una vida con bienestar con enfoque diferencial étnicoComunitario20262_USME3_MARZO_2026</v>
      </c>
      <c r="P1875" s="121">
        <v>19848080</v>
      </c>
      <c r="Q1875" s="121"/>
      <c r="R1875" s="121"/>
      <c r="S1875" s="122"/>
      <c r="T1875" s="123">
        <v>0</v>
      </c>
    </row>
    <row r="1876" spans="2:20" ht="30.2" hidden="1" customHeight="1">
      <c r="B1876" s="117">
        <v>89</v>
      </c>
      <c r="C1876" s="118" t="s">
        <v>148</v>
      </c>
      <c r="D1876" s="118" t="s">
        <v>65</v>
      </c>
      <c r="E1876" s="83">
        <v>2026</v>
      </c>
      <c r="F1876" s="116" t="str">
        <f t="shared" si="59"/>
        <v>893. Cuidado Continuo por una vida con bienestar con enfoque diferencial étnicoComunitario2026</v>
      </c>
      <c r="G1876" s="118" t="s">
        <v>151</v>
      </c>
      <c r="H1876" s="118" t="s">
        <v>67</v>
      </c>
      <c r="I1876" s="118" t="s">
        <v>68</v>
      </c>
      <c r="J1876" s="116" t="s">
        <v>37</v>
      </c>
      <c r="K1876" s="119" t="s">
        <v>38</v>
      </c>
      <c r="L1876" s="119" t="s">
        <v>58</v>
      </c>
      <c r="M1876" s="120" t="s">
        <v>8</v>
      </c>
      <c r="N1876" s="96" t="s">
        <v>2</v>
      </c>
      <c r="O1876" s="116" t="str">
        <f t="shared" si="58"/>
        <v>893. Cuidado Continuo por una vida con bienestar con enfoque diferencial étnicoComunitario20262_USME3_MARZO_2026</v>
      </c>
      <c r="P1876" s="121">
        <v>33729408</v>
      </c>
      <c r="Q1876" s="121"/>
      <c r="R1876" s="121"/>
      <c r="S1876" s="122"/>
      <c r="T1876" s="123">
        <v>0</v>
      </c>
    </row>
    <row r="1877" spans="2:20" ht="30.2" hidden="1" customHeight="1">
      <c r="B1877" s="117">
        <v>90</v>
      </c>
      <c r="C1877" s="118" t="s">
        <v>148</v>
      </c>
      <c r="D1877" s="118" t="s">
        <v>65</v>
      </c>
      <c r="E1877" s="83">
        <v>2026</v>
      </c>
      <c r="F1877" s="116" t="str">
        <f t="shared" si="59"/>
        <v>903. Cuidado Continuo por una vida con bienestar con enfoque diferencial étnicoComunitario2026</v>
      </c>
      <c r="G1877" s="118" t="s">
        <v>152</v>
      </c>
      <c r="H1877" s="118" t="s">
        <v>67</v>
      </c>
      <c r="I1877" s="118" t="s">
        <v>68</v>
      </c>
      <c r="J1877" s="116" t="s">
        <v>37</v>
      </c>
      <c r="K1877" s="119" t="s">
        <v>38</v>
      </c>
      <c r="L1877" s="119" t="s">
        <v>58</v>
      </c>
      <c r="M1877" s="120" t="s">
        <v>8</v>
      </c>
      <c r="N1877" s="96" t="s">
        <v>2</v>
      </c>
      <c r="O1877" s="116" t="str">
        <f t="shared" si="58"/>
        <v>903. Cuidado Continuo por una vida con bienestar con enfoque diferencial étnicoComunitario20262_USME3_MARZO_2026</v>
      </c>
      <c r="P1877" s="121">
        <v>11243136</v>
      </c>
      <c r="Q1877" s="121"/>
      <c r="R1877" s="121"/>
      <c r="S1877" s="122"/>
      <c r="T1877" s="123">
        <v>0</v>
      </c>
    </row>
    <row r="1878" spans="2:20" ht="30.2" hidden="1" customHeight="1">
      <c r="B1878" s="117">
        <v>91</v>
      </c>
      <c r="C1878" s="118" t="s">
        <v>148</v>
      </c>
      <c r="D1878" s="118" t="s">
        <v>65</v>
      </c>
      <c r="E1878" s="83">
        <v>2026</v>
      </c>
      <c r="F1878" s="116" t="str">
        <f t="shared" si="59"/>
        <v>913. Cuidado Continuo por una vida con bienestar con enfoque diferencial étnicoComunitario2026</v>
      </c>
      <c r="G1878" s="118" t="s">
        <v>153</v>
      </c>
      <c r="H1878" s="118" t="s">
        <v>67</v>
      </c>
      <c r="I1878" s="118" t="s">
        <v>68</v>
      </c>
      <c r="J1878" s="116" t="s">
        <v>37</v>
      </c>
      <c r="K1878" s="119" t="s">
        <v>38</v>
      </c>
      <c r="L1878" s="119" t="s">
        <v>58</v>
      </c>
      <c r="M1878" s="120" t="s">
        <v>8</v>
      </c>
      <c r="N1878" s="96" t="s">
        <v>2</v>
      </c>
      <c r="O1878" s="116" t="str">
        <f t="shared" si="58"/>
        <v>913. Cuidado Continuo por una vida con bienestar con enfoque diferencial étnicoComunitario20262_USME3_MARZO_2026</v>
      </c>
      <c r="P1878" s="121">
        <v>19305648</v>
      </c>
      <c r="Q1878" s="121"/>
      <c r="R1878" s="121"/>
      <c r="S1878" s="122"/>
      <c r="T1878" s="123">
        <v>0</v>
      </c>
    </row>
    <row r="1879" spans="2:20" ht="30.2" customHeight="1">
      <c r="B1879" s="117">
        <v>92</v>
      </c>
      <c r="C1879" s="118" t="s">
        <v>154</v>
      </c>
      <c r="D1879" s="118" t="s">
        <v>65</v>
      </c>
      <c r="E1879" s="83">
        <v>2026</v>
      </c>
      <c r="F1879" s="116" t="str">
        <f t="shared" si="59"/>
        <v>924. Cuidado Continuo por una vida con bienestar con enfoque GéneroComunitario2026</v>
      </c>
      <c r="G1879" s="118" t="s">
        <v>155</v>
      </c>
      <c r="H1879" s="118" t="s">
        <v>67</v>
      </c>
      <c r="I1879" s="118" t="s">
        <v>68</v>
      </c>
      <c r="J1879" s="116" t="s">
        <v>37</v>
      </c>
      <c r="K1879" s="119" t="s">
        <v>69</v>
      </c>
      <c r="L1879" s="119" t="s">
        <v>42</v>
      </c>
      <c r="M1879" s="120" t="s">
        <v>8</v>
      </c>
      <c r="N1879" s="96" t="s">
        <v>2</v>
      </c>
      <c r="O1879" s="116" t="str">
        <f t="shared" si="58"/>
        <v>924. Cuidado Continuo por una vida con bienestar con enfoque GéneroComunitario20262_USME3_MARZO_2026</v>
      </c>
      <c r="P1879" s="121">
        <v>372151</v>
      </c>
      <c r="Q1879" s="121"/>
      <c r="R1879" s="121"/>
      <c r="S1879" s="122">
        <v>20</v>
      </c>
      <c r="T1879" s="123">
        <v>7443020</v>
      </c>
    </row>
    <row r="1880" spans="2:20" ht="30.2" customHeight="1">
      <c r="B1880" s="117">
        <v>93</v>
      </c>
      <c r="C1880" s="118" t="s">
        <v>154</v>
      </c>
      <c r="D1880" s="118" t="s">
        <v>65</v>
      </c>
      <c r="E1880" s="83">
        <v>2026</v>
      </c>
      <c r="F1880" s="116" t="str">
        <f t="shared" si="59"/>
        <v>934. Cuidado Continuo por una vida con bienestar con enfoque GéneroComunitario2026</v>
      </c>
      <c r="G1880" s="118" t="s">
        <v>156</v>
      </c>
      <c r="H1880" s="118" t="s">
        <v>88</v>
      </c>
      <c r="I1880" s="118" t="s">
        <v>68</v>
      </c>
      <c r="J1880" s="116" t="s">
        <v>37</v>
      </c>
      <c r="K1880" s="119" t="s">
        <v>69</v>
      </c>
      <c r="L1880" s="119" t="s">
        <v>42</v>
      </c>
      <c r="M1880" s="120" t="s">
        <v>8</v>
      </c>
      <c r="N1880" s="96" t="s">
        <v>2</v>
      </c>
      <c r="O1880" s="116" t="str">
        <f t="shared" si="58"/>
        <v>934. Cuidado Continuo por una vida con bienestar con enfoque GéneroComunitario20262_USME3_MARZO_2026</v>
      </c>
      <c r="P1880" s="121">
        <v>372151</v>
      </c>
      <c r="Q1880" s="121"/>
      <c r="R1880" s="121"/>
      <c r="S1880" s="122">
        <v>10</v>
      </c>
      <c r="T1880" s="123">
        <v>3721510</v>
      </c>
    </row>
    <row r="1881" spans="2:20" ht="30.2" customHeight="1">
      <c r="B1881" s="117">
        <v>94</v>
      </c>
      <c r="C1881" s="118" t="s">
        <v>154</v>
      </c>
      <c r="D1881" s="118" t="s">
        <v>65</v>
      </c>
      <c r="E1881" s="83">
        <v>2026</v>
      </c>
      <c r="F1881" s="116" t="str">
        <f t="shared" si="59"/>
        <v>944. Cuidado Continuo por una vida con bienestar con enfoque GéneroComunitario2026</v>
      </c>
      <c r="G1881" s="118" t="s">
        <v>157</v>
      </c>
      <c r="H1881" s="118" t="s">
        <v>67</v>
      </c>
      <c r="I1881" s="118" t="s">
        <v>68</v>
      </c>
      <c r="J1881" s="116" t="s">
        <v>37</v>
      </c>
      <c r="K1881" s="119" t="s">
        <v>69</v>
      </c>
      <c r="L1881" s="119" t="s">
        <v>42</v>
      </c>
      <c r="M1881" s="120" t="s">
        <v>8</v>
      </c>
      <c r="N1881" s="96" t="s">
        <v>2</v>
      </c>
      <c r="O1881" s="116" t="str">
        <f t="shared" si="58"/>
        <v>944. Cuidado Continuo por una vida con bienestar con enfoque GéneroComunitario20262_USME3_MARZO_2026</v>
      </c>
      <c r="P1881" s="121">
        <v>372151</v>
      </c>
      <c r="Q1881" s="121"/>
      <c r="R1881" s="121"/>
      <c r="S1881" s="122">
        <v>4</v>
      </c>
      <c r="T1881" s="123">
        <v>1488604</v>
      </c>
    </row>
    <row r="1882" spans="2:20" ht="30.2" customHeight="1">
      <c r="B1882" s="117">
        <v>95</v>
      </c>
      <c r="C1882" s="118" t="s">
        <v>154</v>
      </c>
      <c r="D1882" s="118" t="s">
        <v>65</v>
      </c>
      <c r="E1882" s="83">
        <v>2026</v>
      </c>
      <c r="F1882" s="116" t="str">
        <f t="shared" si="59"/>
        <v>954. Cuidado Continuo por una vida con bienestar con enfoque GéneroComunitario2026</v>
      </c>
      <c r="G1882" s="118" t="s">
        <v>158</v>
      </c>
      <c r="H1882" s="118" t="s">
        <v>88</v>
      </c>
      <c r="I1882" s="118" t="s">
        <v>68</v>
      </c>
      <c r="J1882" s="116" t="s">
        <v>37</v>
      </c>
      <c r="K1882" s="119" t="s">
        <v>69</v>
      </c>
      <c r="L1882" s="119" t="s">
        <v>42</v>
      </c>
      <c r="M1882" s="120" t="s">
        <v>8</v>
      </c>
      <c r="N1882" s="96" t="s">
        <v>2</v>
      </c>
      <c r="O1882" s="116" t="str">
        <f t="shared" si="58"/>
        <v>954. Cuidado Continuo por una vida con bienestar con enfoque GéneroComunitario20262_USME3_MARZO_2026</v>
      </c>
      <c r="P1882" s="121">
        <v>70270</v>
      </c>
      <c r="Q1882" s="121"/>
      <c r="R1882" s="121"/>
      <c r="S1882" s="122">
        <v>24</v>
      </c>
      <c r="T1882" s="123">
        <v>1686480</v>
      </c>
    </row>
    <row r="1883" spans="2:20" ht="30.2" customHeight="1">
      <c r="B1883" s="117">
        <v>96</v>
      </c>
      <c r="C1883" s="118" t="s">
        <v>154</v>
      </c>
      <c r="D1883" s="118" t="s">
        <v>65</v>
      </c>
      <c r="E1883" s="83">
        <v>2026</v>
      </c>
      <c r="F1883" s="116" t="str">
        <f t="shared" si="59"/>
        <v>964. Cuidado Continuo por una vida con bienestar con enfoque GéneroComunitario2026</v>
      </c>
      <c r="G1883" s="118" t="s">
        <v>159</v>
      </c>
      <c r="H1883" s="118" t="s">
        <v>88</v>
      </c>
      <c r="I1883" s="118" t="s">
        <v>68</v>
      </c>
      <c r="J1883" s="116" t="s">
        <v>37</v>
      </c>
      <c r="K1883" s="119" t="s">
        <v>69</v>
      </c>
      <c r="L1883" s="119" t="s">
        <v>42</v>
      </c>
      <c r="M1883" s="120" t="s">
        <v>8</v>
      </c>
      <c r="N1883" s="96" t="s">
        <v>2</v>
      </c>
      <c r="O1883" s="116" t="str">
        <f t="shared" si="58"/>
        <v>964. Cuidado Continuo por una vida con bienestar con enfoque GéneroComunitario20262_USME3_MARZO_2026</v>
      </c>
      <c r="P1883" s="121">
        <v>70270</v>
      </c>
      <c r="Q1883" s="121"/>
      <c r="R1883" s="121"/>
      <c r="S1883" s="122">
        <v>24</v>
      </c>
      <c r="T1883" s="123">
        <v>1686480</v>
      </c>
    </row>
    <row r="1884" spans="2:20" ht="30.2" customHeight="1">
      <c r="B1884" s="117">
        <v>97</v>
      </c>
      <c r="C1884" s="118" t="s">
        <v>154</v>
      </c>
      <c r="D1884" s="118" t="s">
        <v>65</v>
      </c>
      <c r="E1884" s="83">
        <v>2026</v>
      </c>
      <c r="F1884" s="116" t="str">
        <f t="shared" si="59"/>
        <v>974. Cuidado Continuo por una vida con bienestar con enfoque GéneroComunitario2026</v>
      </c>
      <c r="G1884" s="118" t="s">
        <v>160</v>
      </c>
      <c r="H1884" s="118" t="s">
        <v>67</v>
      </c>
      <c r="I1884" s="118" t="s">
        <v>68</v>
      </c>
      <c r="J1884" s="116" t="s">
        <v>37</v>
      </c>
      <c r="K1884" s="119" t="s">
        <v>69</v>
      </c>
      <c r="L1884" s="119" t="s">
        <v>42</v>
      </c>
      <c r="M1884" s="120" t="s">
        <v>8</v>
      </c>
      <c r="N1884" s="96" t="s">
        <v>2</v>
      </c>
      <c r="O1884" s="116" t="str">
        <f t="shared" si="58"/>
        <v>974. Cuidado Continuo por una vida con bienestar con enfoque GéneroComunitario20262_USME3_MARZO_2026</v>
      </c>
      <c r="P1884" s="121">
        <v>215123</v>
      </c>
      <c r="Q1884" s="121"/>
      <c r="R1884" s="121"/>
      <c r="S1884" s="122">
        <v>7</v>
      </c>
      <c r="T1884" s="123">
        <v>1505861</v>
      </c>
    </row>
    <row r="1885" spans="2:20" ht="30.2" customHeight="1">
      <c r="B1885" s="117">
        <v>98</v>
      </c>
      <c r="C1885" s="118" t="s">
        <v>154</v>
      </c>
      <c r="D1885" s="118" t="s">
        <v>65</v>
      </c>
      <c r="E1885" s="83">
        <v>2026</v>
      </c>
      <c r="F1885" s="116" t="str">
        <f t="shared" si="59"/>
        <v>984. Cuidado Continuo por una vida con bienestar con enfoque GéneroComunitario2026</v>
      </c>
      <c r="G1885" s="118" t="s">
        <v>161</v>
      </c>
      <c r="H1885" s="118" t="s">
        <v>88</v>
      </c>
      <c r="I1885" s="118" t="s">
        <v>68</v>
      </c>
      <c r="J1885" s="116" t="s">
        <v>37</v>
      </c>
      <c r="K1885" s="119" t="s">
        <v>69</v>
      </c>
      <c r="L1885" s="119" t="s">
        <v>42</v>
      </c>
      <c r="M1885" s="120" t="s">
        <v>8</v>
      </c>
      <c r="N1885" s="96" t="s">
        <v>2</v>
      </c>
      <c r="O1885" s="116" t="str">
        <f t="shared" si="58"/>
        <v>984. Cuidado Continuo por una vida con bienestar con enfoque GéneroComunitario20262_USME3_MARZO_2026</v>
      </c>
      <c r="P1885" s="121">
        <v>161342</v>
      </c>
      <c r="Q1885" s="121"/>
      <c r="R1885" s="121"/>
      <c r="S1885" s="122">
        <v>10</v>
      </c>
      <c r="T1885" s="123">
        <v>1613420</v>
      </c>
    </row>
    <row r="1886" spans="2:20" ht="30.2" hidden="1" customHeight="1">
      <c r="B1886" s="117">
        <v>99</v>
      </c>
      <c r="C1886" s="118" t="s">
        <v>154</v>
      </c>
      <c r="D1886" s="118" t="s">
        <v>65</v>
      </c>
      <c r="E1886" s="83">
        <v>2026</v>
      </c>
      <c r="F1886" s="116" t="str">
        <f t="shared" si="59"/>
        <v>994. Cuidado Continuo por una vida con bienestar con enfoque GéneroComunitario2026</v>
      </c>
      <c r="G1886" s="118" t="s">
        <v>162</v>
      </c>
      <c r="H1886" s="118" t="s">
        <v>88</v>
      </c>
      <c r="I1886" s="118" t="s">
        <v>68</v>
      </c>
      <c r="J1886" s="116" t="s">
        <v>37</v>
      </c>
      <c r="K1886" s="119" t="s">
        <v>38</v>
      </c>
      <c r="L1886" s="119" t="s">
        <v>58</v>
      </c>
      <c r="M1886" s="120" t="s">
        <v>8</v>
      </c>
      <c r="N1886" s="96" t="s">
        <v>2</v>
      </c>
      <c r="O1886" s="116" t="str">
        <f t="shared" si="58"/>
        <v>994. Cuidado Continuo por una vida con bienestar con enfoque GéneroComunitario20262_USME3_MARZO_2026</v>
      </c>
      <c r="P1886" s="121">
        <v>5621568</v>
      </c>
      <c r="Q1886" s="121"/>
      <c r="R1886" s="121"/>
      <c r="S1886" s="122"/>
      <c r="T1886" s="123">
        <v>0</v>
      </c>
    </row>
    <row r="1887" spans="2:20" ht="30.2" customHeight="1">
      <c r="B1887" s="117">
        <v>100</v>
      </c>
      <c r="C1887" s="118" t="s">
        <v>154</v>
      </c>
      <c r="D1887" s="118" t="s">
        <v>65</v>
      </c>
      <c r="E1887" s="83">
        <v>2026</v>
      </c>
      <c r="F1887" s="116" t="str">
        <f t="shared" si="59"/>
        <v>1004. Cuidado Continuo por una vida con bienestar con enfoque GéneroComunitario2026</v>
      </c>
      <c r="G1887" s="118" t="s">
        <v>163</v>
      </c>
      <c r="H1887" s="118" t="s">
        <v>96</v>
      </c>
      <c r="I1887" s="118" t="s">
        <v>68</v>
      </c>
      <c r="J1887" s="116" t="s">
        <v>37</v>
      </c>
      <c r="K1887" s="119" t="s">
        <v>97</v>
      </c>
      <c r="L1887" s="119" t="s">
        <v>42</v>
      </c>
      <c r="M1887" s="120" t="s">
        <v>8</v>
      </c>
      <c r="N1887" s="96" t="s">
        <v>2</v>
      </c>
      <c r="O1887" s="116" t="str">
        <f t="shared" si="58"/>
        <v>1004. Cuidado Continuo por una vida con bienestar con enfoque GéneroComunitario20262_USME3_MARZO_2026</v>
      </c>
      <c r="P1887" s="121">
        <v>199714</v>
      </c>
      <c r="Q1887" s="121"/>
      <c r="R1887" s="121"/>
      <c r="S1887" s="122">
        <v>13</v>
      </c>
      <c r="T1887" s="123">
        <v>2596282</v>
      </c>
    </row>
    <row r="1888" spans="2:20" ht="30.2" hidden="1" customHeight="1">
      <c r="B1888" s="117">
        <v>101</v>
      </c>
      <c r="C1888" s="118" t="s">
        <v>164</v>
      </c>
      <c r="D1888" s="118" t="s">
        <v>65</v>
      </c>
      <c r="E1888" s="83">
        <v>2026</v>
      </c>
      <c r="F1888" s="116" t="str">
        <f t="shared" si="59"/>
        <v>1015. Cuidado Continuo por una vida con bienestar con enfoque Población para formas extremas de exclusión:Comunitario2026</v>
      </c>
      <c r="G1888" s="118" t="s">
        <v>165</v>
      </c>
      <c r="H1888" s="118" t="s">
        <v>67</v>
      </c>
      <c r="I1888" s="118" t="s">
        <v>68</v>
      </c>
      <c r="J1888" s="116" t="s">
        <v>37</v>
      </c>
      <c r="K1888" s="119" t="s">
        <v>69</v>
      </c>
      <c r="L1888" s="119" t="s">
        <v>58</v>
      </c>
      <c r="M1888" s="120" t="s">
        <v>8</v>
      </c>
      <c r="N1888" s="96" t="s">
        <v>2</v>
      </c>
      <c r="O1888" s="116" t="str">
        <f t="shared" si="58"/>
        <v>1015. Cuidado Continuo por una vida con bienestar con enfoque Población para formas extremas de exclusión:Comunitario20262_USME3_MARZO_2026</v>
      </c>
      <c r="P1888" s="121">
        <v>322686</v>
      </c>
      <c r="Q1888" s="121"/>
      <c r="R1888" s="121"/>
      <c r="S1888" s="122"/>
      <c r="T1888" s="123">
        <v>0</v>
      </c>
    </row>
    <row r="1889" spans="2:20" ht="30.2" hidden="1" customHeight="1">
      <c r="B1889" s="117">
        <v>102</v>
      </c>
      <c r="C1889" s="118" t="s">
        <v>164</v>
      </c>
      <c r="D1889" s="118" t="s">
        <v>65</v>
      </c>
      <c r="E1889" s="83">
        <v>2026</v>
      </c>
      <c r="F1889" s="116" t="str">
        <f t="shared" si="59"/>
        <v>1025. Cuidado Continuo por una vida con bienestar con enfoque Población para formas extremas de exclusión:Comunitario2026</v>
      </c>
      <c r="G1889" s="118" t="s">
        <v>166</v>
      </c>
      <c r="H1889" s="118" t="s">
        <v>88</v>
      </c>
      <c r="I1889" s="118" t="s">
        <v>68</v>
      </c>
      <c r="J1889" s="116" t="s">
        <v>37</v>
      </c>
      <c r="K1889" s="119" t="s">
        <v>69</v>
      </c>
      <c r="L1889" s="119" t="s">
        <v>58</v>
      </c>
      <c r="M1889" s="120" t="s">
        <v>8</v>
      </c>
      <c r="N1889" s="96" t="s">
        <v>2</v>
      </c>
      <c r="O1889" s="116" t="str">
        <f t="shared" si="58"/>
        <v>1025. Cuidado Continuo por una vida con bienestar con enfoque Población para formas extremas de exclusión:Comunitario20262_USME3_MARZO_2026</v>
      </c>
      <c r="P1889" s="121">
        <v>322686</v>
      </c>
      <c r="Q1889" s="121"/>
      <c r="R1889" s="121"/>
      <c r="S1889" s="122"/>
      <c r="T1889" s="123">
        <v>0</v>
      </c>
    </row>
    <row r="1890" spans="2:20" ht="30.2" hidden="1" customHeight="1">
      <c r="B1890" s="117">
        <v>103</v>
      </c>
      <c r="C1890" s="118" t="s">
        <v>164</v>
      </c>
      <c r="D1890" s="118" t="s">
        <v>65</v>
      </c>
      <c r="E1890" s="83">
        <v>2026</v>
      </c>
      <c r="F1890" s="116" t="str">
        <f t="shared" si="59"/>
        <v>1035. Cuidado Continuo por una vida con bienestar con enfoque Población para formas extremas de exclusión:Comunitario2026</v>
      </c>
      <c r="G1890" s="118" t="s">
        <v>167</v>
      </c>
      <c r="H1890" s="118" t="s">
        <v>96</v>
      </c>
      <c r="I1890" s="118" t="s">
        <v>68</v>
      </c>
      <c r="J1890" s="116" t="s">
        <v>37</v>
      </c>
      <c r="K1890" s="119" t="s">
        <v>69</v>
      </c>
      <c r="L1890" s="119" t="s">
        <v>58</v>
      </c>
      <c r="M1890" s="120" t="s">
        <v>8</v>
      </c>
      <c r="N1890" s="96" t="s">
        <v>2</v>
      </c>
      <c r="O1890" s="116" t="str">
        <f t="shared" si="58"/>
        <v>1035. Cuidado Continuo por una vida con bienestar con enfoque Población para formas extremas de exclusión:Comunitario20262_USME3_MARZO_2026</v>
      </c>
      <c r="P1890" s="121">
        <v>53781</v>
      </c>
      <c r="Q1890" s="121"/>
      <c r="R1890" s="121"/>
      <c r="S1890" s="122"/>
      <c r="T1890" s="123">
        <v>0</v>
      </c>
    </row>
    <row r="1891" spans="2:20" ht="30.2" hidden="1" customHeight="1">
      <c r="B1891" s="117">
        <v>104</v>
      </c>
      <c r="C1891" s="118" t="s">
        <v>164</v>
      </c>
      <c r="D1891" s="118" t="s">
        <v>65</v>
      </c>
      <c r="E1891" s="83">
        <v>2026</v>
      </c>
      <c r="F1891" s="116" t="str">
        <f t="shared" si="59"/>
        <v>1045. Cuidado Continuo por una vida con bienestar con enfoque Población para formas extremas de exclusión:Comunitario2026</v>
      </c>
      <c r="G1891" s="118" t="s">
        <v>168</v>
      </c>
      <c r="H1891" s="118" t="s">
        <v>67</v>
      </c>
      <c r="I1891" s="118" t="s">
        <v>68</v>
      </c>
      <c r="J1891" s="116" t="s">
        <v>37</v>
      </c>
      <c r="K1891" s="119" t="s">
        <v>69</v>
      </c>
      <c r="L1891" s="119" t="s">
        <v>58</v>
      </c>
      <c r="M1891" s="120" t="s">
        <v>8</v>
      </c>
      <c r="N1891" s="96" t="s">
        <v>2</v>
      </c>
      <c r="O1891" s="116" t="str">
        <f t="shared" si="58"/>
        <v>1045. Cuidado Continuo por una vida con bienestar con enfoque Población para formas extremas de exclusión:Comunitario20262_USME3_MARZO_2026</v>
      </c>
      <c r="P1891" s="121">
        <v>210809</v>
      </c>
      <c r="Q1891" s="121"/>
      <c r="R1891" s="121"/>
      <c r="S1891" s="122"/>
      <c r="T1891" s="123">
        <v>0</v>
      </c>
    </row>
    <row r="1892" spans="2:20" ht="30.2" hidden="1" customHeight="1">
      <c r="B1892" s="117">
        <v>105</v>
      </c>
      <c r="C1892" s="118" t="s">
        <v>164</v>
      </c>
      <c r="D1892" s="118" t="s">
        <v>65</v>
      </c>
      <c r="E1892" s="83">
        <v>2026</v>
      </c>
      <c r="F1892" s="116" t="str">
        <f t="shared" si="59"/>
        <v>1055. Cuidado Continuo por una vida con bienestar con enfoque Población para formas extremas de exclusión:Comunitario2026</v>
      </c>
      <c r="G1892" s="118" t="s">
        <v>169</v>
      </c>
      <c r="H1892" s="118" t="s">
        <v>96</v>
      </c>
      <c r="I1892" s="118" t="s">
        <v>68</v>
      </c>
      <c r="J1892" s="116" t="s">
        <v>37</v>
      </c>
      <c r="K1892" s="119" t="s">
        <v>97</v>
      </c>
      <c r="L1892" s="119" t="s">
        <v>58</v>
      </c>
      <c r="M1892" s="120" t="s">
        <v>8</v>
      </c>
      <c r="N1892" s="96" t="s">
        <v>2</v>
      </c>
      <c r="O1892" s="116" t="str">
        <f t="shared" si="58"/>
        <v>1055. Cuidado Continuo por una vida con bienestar con enfoque Población para formas extremas de exclusión:Comunitario20262_USME3_MARZO_2026</v>
      </c>
      <c r="P1892" s="121">
        <v>281078</v>
      </c>
      <c r="Q1892" s="121"/>
      <c r="R1892" s="121"/>
      <c r="S1892" s="122"/>
      <c r="T1892" s="123">
        <v>0</v>
      </c>
    </row>
    <row r="1893" spans="2:20" ht="30.2" customHeight="1">
      <c r="B1893" s="117">
        <v>106</v>
      </c>
      <c r="C1893" s="118" t="s">
        <v>164</v>
      </c>
      <c r="D1893" s="118" t="s">
        <v>65</v>
      </c>
      <c r="E1893" s="83">
        <v>2026</v>
      </c>
      <c r="F1893" s="116" t="str">
        <f t="shared" si="59"/>
        <v>1065. Cuidado Continuo por una vida con bienestar con enfoque Población para formas extremas de exclusión:Comunitario2026</v>
      </c>
      <c r="G1893" s="118" t="s">
        <v>170</v>
      </c>
      <c r="H1893" s="118" t="s">
        <v>67</v>
      </c>
      <c r="I1893" s="118" t="s">
        <v>68</v>
      </c>
      <c r="J1893" s="116" t="s">
        <v>37</v>
      </c>
      <c r="K1893" s="119" t="s">
        <v>69</v>
      </c>
      <c r="L1893" s="119" t="s">
        <v>42</v>
      </c>
      <c r="M1893" s="120" t="s">
        <v>8</v>
      </c>
      <c r="N1893" s="96" t="s">
        <v>2</v>
      </c>
      <c r="O1893" s="116" t="str">
        <f t="shared" si="58"/>
        <v>1065. Cuidado Continuo por una vida con bienestar con enfoque Población para formas extremas de exclusión:Comunitario20262_USME3_MARZO_2026</v>
      </c>
      <c r="P1893" s="121">
        <v>210809</v>
      </c>
      <c r="Q1893" s="121"/>
      <c r="R1893" s="121"/>
      <c r="S1893" s="122">
        <v>16</v>
      </c>
      <c r="T1893" s="123">
        <v>3372944</v>
      </c>
    </row>
    <row r="1894" spans="2:20" ht="30.2" customHeight="1">
      <c r="B1894" s="117">
        <v>107</v>
      </c>
      <c r="C1894" s="118" t="s">
        <v>164</v>
      </c>
      <c r="D1894" s="118" t="s">
        <v>65</v>
      </c>
      <c r="E1894" s="83">
        <v>2026</v>
      </c>
      <c r="F1894" s="116" t="str">
        <f t="shared" si="59"/>
        <v>1075. Cuidado Continuo por una vida con bienestar con enfoque Población para formas extremas de exclusión:Comunitario2026</v>
      </c>
      <c r="G1894" s="118" t="s">
        <v>171</v>
      </c>
      <c r="H1894" s="118" t="s">
        <v>88</v>
      </c>
      <c r="I1894" s="118" t="s">
        <v>68</v>
      </c>
      <c r="J1894" s="116" t="s">
        <v>37</v>
      </c>
      <c r="K1894" s="119" t="s">
        <v>69</v>
      </c>
      <c r="L1894" s="119" t="s">
        <v>42</v>
      </c>
      <c r="M1894" s="120" t="s">
        <v>8</v>
      </c>
      <c r="N1894" s="96" t="s">
        <v>2</v>
      </c>
      <c r="O1894" s="116" t="str">
        <f t="shared" si="58"/>
        <v>1075. Cuidado Continuo por una vida con bienestar con enfoque Población para formas extremas de exclusión:Comunitario20262_USME3_MARZO_2026</v>
      </c>
      <c r="P1894" s="121">
        <v>55938</v>
      </c>
      <c r="Q1894" s="121"/>
      <c r="R1894" s="121"/>
      <c r="S1894" s="122">
        <v>16</v>
      </c>
      <c r="T1894" s="123">
        <v>895008</v>
      </c>
    </row>
    <row r="1895" spans="2:20" ht="30.2" customHeight="1">
      <c r="B1895" s="117">
        <v>108</v>
      </c>
      <c r="C1895" s="118" t="s">
        <v>164</v>
      </c>
      <c r="D1895" s="118" t="s">
        <v>65</v>
      </c>
      <c r="E1895" s="83">
        <v>2026</v>
      </c>
      <c r="F1895" s="116" t="str">
        <f t="shared" si="59"/>
        <v>1085. Cuidado Continuo por una vida con bienestar con enfoque Población para formas extremas de exclusión:Comunitario2026</v>
      </c>
      <c r="G1895" s="118" t="s">
        <v>172</v>
      </c>
      <c r="H1895" s="118" t="s">
        <v>88</v>
      </c>
      <c r="I1895" s="118" t="s">
        <v>68</v>
      </c>
      <c r="J1895" s="116" t="s">
        <v>37</v>
      </c>
      <c r="K1895" s="119" t="s">
        <v>69</v>
      </c>
      <c r="L1895" s="119" t="s">
        <v>42</v>
      </c>
      <c r="M1895" s="120" t="s">
        <v>8</v>
      </c>
      <c r="N1895" s="96" t="s">
        <v>2</v>
      </c>
      <c r="O1895" s="116" t="str">
        <f t="shared" si="58"/>
        <v>1085. Cuidado Continuo por una vida con bienestar con enfoque Población para formas extremas de exclusión:Comunitario20262_USME3_MARZO_2026</v>
      </c>
      <c r="P1895" s="121">
        <v>210809</v>
      </c>
      <c r="Q1895" s="121"/>
      <c r="R1895" s="121"/>
      <c r="S1895" s="122">
        <v>16</v>
      </c>
      <c r="T1895" s="123">
        <v>3372944</v>
      </c>
    </row>
    <row r="1896" spans="2:20" ht="30.2" customHeight="1">
      <c r="B1896" s="117">
        <v>109</v>
      </c>
      <c r="C1896" s="118" t="s">
        <v>164</v>
      </c>
      <c r="D1896" s="118" t="s">
        <v>65</v>
      </c>
      <c r="E1896" s="83">
        <v>2026</v>
      </c>
      <c r="F1896" s="116" t="str">
        <f t="shared" si="59"/>
        <v>1095. Cuidado Continuo por una vida con bienestar con enfoque Población para formas extremas de exclusión:Comunitario2026</v>
      </c>
      <c r="G1896" s="118" t="s">
        <v>173</v>
      </c>
      <c r="H1896" s="118" t="s">
        <v>96</v>
      </c>
      <c r="I1896" s="118" t="s">
        <v>68</v>
      </c>
      <c r="J1896" s="116" t="s">
        <v>37</v>
      </c>
      <c r="K1896" s="119" t="s">
        <v>97</v>
      </c>
      <c r="L1896" s="119" t="s">
        <v>42</v>
      </c>
      <c r="M1896" s="120" t="s">
        <v>8</v>
      </c>
      <c r="N1896" s="96" t="s">
        <v>2</v>
      </c>
      <c r="O1896" s="116" t="str">
        <f t="shared" si="58"/>
        <v>1095. Cuidado Continuo por una vida con bienestar con enfoque Población para formas extremas de exclusión:Comunitario20262_USME3_MARZO_2026</v>
      </c>
      <c r="P1896" s="121">
        <v>199714</v>
      </c>
      <c r="Q1896" s="121"/>
      <c r="R1896" s="121"/>
      <c r="S1896" s="122">
        <v>5</v>
      </c>
      <c r="T1896" s="123">
        <v>998570</v>
      </c>
    </row>
    <row r="1897" spans="2:20" ht="30.2" customHeight="1">
      <c r="B1897" s="117">
        <v>110</v>
      </c>
      <c r="C1897" s="118" t="s">
        <v>164</v>
      </c>
      <c r="D1897" s="118" t="s">
        <v>76</v>
      </c>
      <c r="E1897" s="83">
        <v>2026</v>
      </c>
      <c r="F1897" s="116" t="str">
        <f t="shared" si="59"/>
        <v>1105. Cuidado Continuo por una vida con bienestar con enfoque Población para formas extremas de exclusión:Laboral2026</v>
      </c>
      <c r="G1897" s="118" t="s">
        <v>174</v>
      </c>
      <c r="H1897" s="118" t="s">
        <v>67</v>
      </c>
      <c r="I1897" s="118" t="s">
        <v>68</v>
      </c>
      <c r="J1897" s="116" t="s">
        <v>37</v>
      </c>
      <c r="K1897" s="119" t="s">
        <v>69</v>
      </c>
      <c r="L1897" s="119" t="s">
        <v>42</v>
      </c>
      <c r="M1897" s="120" t="s">
        <v>8</v>
      </c>
      <c r="N1897" s="96" t="s">
        <v>2</v>
      </c>
      <c r="O1897" s="116" t="str">
        <f t="shared" si="58"/>
        <v>1105. Cuidado Continuo por una vida con bienestar con enfoque Población para formas extremas de exclusión:Laboral20262_USME3_MARZO_2026</v>
      </c>
      <c r="P1897" s="121">
        <v>316213</v>
      </c>
      <c r="Q1897" s="121"/>
      <c r="R1897" s="121"/>
      <c r="S1897" s="122">
        <v>3</v>
      </c>
      <c r="T1897" s="123">
        <v>948639</v>
      </c>
    </row>
    <row r="1898" spans="2:20" ht="30.2" customHeight="1">
      <c r="B1898" s="117">
        <v>111</v>
      </c>
      <c r="C1898" s="118" t="s">
        <v>164</v>
      </c>
      <c r="D1898" s="118" t="s">
        <v>76</v>
      </c>
      <c r="E1898" s="83">
        <v>2026</v>
      </c>
      <c r="F1898" s="116" t="str">
        <f t="shared" si="59"/>
        <v>1115. Cuidado Continuo por una vida con bienestar con enfoque Población para formas extremas de exclusión:Laboral2026</v>
      </c>
      <c r="G1898" s="118" t="s">
        <v>175</v>
      </c>
      <c r="H1898" s="118" t="s">
        <v>88</v>
      </c>
      <c r="I1898" s="118" t="s">
        <v>68</v>
      </c>
      <c r="J1898" s="116" t="s">
        <v>37</v>
      </c>
      <c r="K1898" s="119" t="s">
        <v>176</v>
      </c>
      <c r="L1898" s="119" t="s">
        <v>42</v>
      </c>
      <c r="M1898" s="120" t="s">
        <v>8</v>
      </c>
      <c r="N1898" s="96" t="s">
        <v>2</v>
      </c>
      <c r="O1898" s="116" t="str">
        <f t="shared" si="58"/>
        <v>1115. Cuidado Continuo por una vida con bienestar con enfoque Población para formas extremas de exclusión:Laboral20262_USME3_MARZO_2026</v>
      </c>
      <c r="P1898" s="121">
        <v>421618</v>
      </c>
      <c r="Q1898" s="121"/>
      <c r="R1898" s="121"/>
      <c r="S1898" s="122">
        <v>3</v>
      </c>
      <c r="T1898" s="123">
        <v>1264854</v>
      </c>
    </row>
    <row r="1899" spans="2:20" ht="30.2" customHeight="1">
      <c r="B1899" s="117">
        <v>112</v>
      </c>
      <c r="C1899" s="118" t="s">
        <v>164</v>
      </c>
      <c r="D1899" s="118" t="s">
        <v>76</v>
      </c>
      <c r="E1899" s="83">
        <v>2026</v>
      </c>
      <c r="F1899" s="116" t="str">
        <f t="shared" si="59"/>
        <v>1125. Cuidado Continuo por una vida con bienestar con enfoque Población para formas extremas de exclusión:Laboral2026</v>
      </c>
      <c r="G1899" s="118" t="s">
        <v>177</v>
      </c>
      <c r="H1899" s="118" t="s">
        <v>67</v>
      </c>
      <c r="I1899" s="118" t="s">
        <v>68</v>
      </c>
      <c r="J1899" s="116" t="s">
        <v>37</v>
      </c>
      <c r="K1899" s="119" t="s">
        <v>69</v>
      </c>
      <c r="L1899" s="119" t="s">
        <v>42</v>
      </c>
      <c r="M1899" s="120" t="s">
        <v>8</v>
      </c>
      <c r="N1899" s="96" t="s">
        <v>2</v>
      </c>
      <c r="O1899" s="116" t="str">
        <f t="shared" si="58"/>
        <v>1125. Cuidado Continuo por una vida con bienestar con enfoque Población para formas extremas de exclusión:Laboral20262_USME3_MARZO_2026</v>
      </c>
      <c r="P1899" s="121">
        <v>140539</v>
      </c>
      <c r="Q1899" s="121"/>
      <c r="R1899" s="121"/>
      <c r="S1899" s="122">
        <v>3</v>
      </c>
      <c r="T1899" s="123">
        <v>421617</v>
      </c>
    </row>
    <row r="1900" spans="2:20" ht="30.2" customHeight="1">
      <c r="B1900" s="117">
        <v>113</v>
      </c>
      <c r="C1900" s="118" t="s">
        <v>164</v>
      </c>
      <c r="D1900" s="118" t="s">
        <v>76</v>
      </c>
      <c r="E1900" s="83">
        <v>2026</v>
      </c>
      <c r="F1900" s="116" t="str">
        <f t="shared" si="59"/>
        <v>1135. Cuidado Continuo por una vida con bienestar con enfoque Población para formas extremas de exclusión:Laboral2026</v>
      </c>
      <c r="G1900" s="118" t="s">
        <v>178</v>
      </c>
      <c r="H1900" s="118" t="s">
        <v>88</v>
      </c>
      <c r="I1900" s="118" t="s">
        <v>68</v>
      </c>
      <c r="J1900" s="116" t="s">
        <v>37</v>
      </c>
      <c r="K1900" s="119" t="s">
        <v>135</v>
      </c>
      <c r="L1900" s="119" t="s">
        <v>42</v>
      </c>
      <c r="M1900" s="120" t="s">
        <v>8</v>
      </c>
      <c r="N1900" s="96" t="s">
        <v>2</v>
      </c>
      <c r="O1900" s="116" t="str">
        <f t="shared" si="58"/>
        <v>1135. Cuidado Continuo por una vida con bienestar con enfoque Población para formas extremas de exclusión:Laboral20262_USME3_MARZO_2026</v>
      </c>
      <c r="P1900" s="121">
        <v>70270</v>
      </c>
      <c r="Q1900" s="121"/>
      <c r="R1900" s="121"/>
      <c r="S1900" s="122">
        <v>32</v>
      </c>
      <c r="T1900" s="123">
        <v>2248640</v>
      </c>
    </row>
    <row r="1901" spans="2:20" ht="30.2" customHeight="1">
      <c r="B1901" s="117">
        <v>114</v>
      </c>
      <c r="C1901" s="118" t="s">
        <v>164</v>
      </c>
      <c r="D1901" s="118" t="s">
        <v>76</v>
      </c>
      <c r="E1901" s="83">
        <v>2026</v>
      </c>
      <c r="F1901" s="116" t="str">
        <f t="shared" si="59"/>
        <v>1145. Cuidado Continuo por una vida con bienestar con enfoque Población para formas extremas de exclusión:Laboral2026</v>
      </c>
      <c r="G1901" s="118" t="s">
        <v>179</v>
      </c>
      <c r="H1901" s="118" t="s">
        <v>96</v>
      </c>
      <c r="I1901" s="118" t="s">
        <v>68</v>
      </c>
      <c r="J1901" s="116" t="s">
        <v>37</v>
      </c>
      <c r="K1901" s="119" t="s">
        <v>180</v>
      </c>
      <c r="L1901" s="119" t="s">
        <v>42</v>
      </c>
      <c r="M1901" s="120" t="s">
        <v>8</v>
      </c>
      <c r="N1901" s="96" t="s">
        <v>2</v>
      </c>
      <c r="O1901" s="116" t="str">
        <f t="shared" si="58"/>
        <v>1145. Cuidado Continuo por una vida con bienestar con enfoque Población para formas extremas de exclusión:Laboral20262_USME3_MARZO_2026</v>
      </c>
      <c r="P1901" s="121">
        <v>19971</v>
      </c>
      <c r="Q1901" s="121"/>
      <c r="R1901" s="121"/>
      <c r="S1901" s="122">
        <v>60</v>
      </c>
      <c r="T1901" s="123">
        <v>1198260</v>
      </c>
    </row>
    <row r="1902" spans="2:20" ht="30.2" customHeight="1">
      <c r="B1902" s="117">
        <v>115</v>
      </c>
      <c r="C1902" s="118" t="s">
        <v>164</v>
      </c>
      <c r="D1902" s="118" t="s">
        <v>76</v>
      </c>
      <c r="E1902" s="83">
        <v>2026</v>
      </c>
      <c r="F1902" s="116" t="str">
        <f t="shared" si="59"/>
        <v>1155. Cuidado Continuo por una vida con bienestar con enfoque Población para formas extremas de exclusión:Laboral2026</v>
      </c>
      <c r="G1902" s="118" t="s">
        <v>181</v>
      </c>
      <c r="H1902" s="118" t="s">
        <v>88</v>
      </c>
      <c r="I1902" s="118" t="s">
        <v>68</v>
      </c>
      <c r="J1902" s="116" t="s">
        <v>37</v>
      </c>
      <c r="K1902" s="119" t="s">
        <v>182</v>
      </c>
      <c r="L1902" s="119" t="s">
        <v>42</v>
      </c>
      <c r="M1902" s="120" t="s">
        <v>8</v>
      </c>
      <c r="N1902" s="96" t="s">
        <v>2</v>
      </c>
      <c r="O1902" s="116" t="str">
        <f t="shared" si="58"/>
        <v>1155. Cuidado Continuo por una vida con bienestar con enfoque Población para formas extremas de exclusión:Laboral20262_USME3_MARZO_2026</v>
      </c>
      <c r="P1902" s="121">
        <v>70270</v>
      </c>
      <c r="Q1902" s="121"/>
      <c r="R1902" s="121"/>
      <c r="S1902" s="122">
        <v>12</v>
      </c>
      <c r="T1902" s="123">
        <v>843240</v>
      </c>
    </row>
    <row r="1903" spans="2:20" ht="30.2" customHeight="1">
      <c r="B1903" s="117">
        <v>116</v>
      </c>
      <c r="C1903" s="118" t="s">
        <v>183</v>
      </c>
      <c r="D1903" s="118" t="s">
        <v>70</v>
      </c>
      <c r="E1903" s="83">
        <v>2026</v>
      </c>
      <c r="F1903" s="116" t="str">
        <f t="shared" si="59"/>
        <v>1166. Cuidado Continuo por una vida con bienestar para la población migrante internacional de BogotáEducativo 2026</v>
      </c>
      <c r="G1903" s="118" t="s">
        <v>184</v>
      </c>
      <c r="H1903" s="118" t="s">
        <v>67</v>
      </c>
      <c r="I1903" s="118" t="s">
        <v>68</v>
      </c>
      <c r="J1903" s="116" t="s">
        <v>37</v>
      </c>
      <c r="K1903" s="119" t="s">
        <v>69</v>
      </c>
      <c r="L1903" s="119" t="s">
        <v>42</v>
      </c>
      <c r="M1903" s="120" t="s">
        <v>8</v>
      </c>
      <c r="N1903" s="96" t="s">
        <v>2</v>
      </c>
      <c r="O1903" s="116" t="str">
        <f t="shared" si="58"/>
        <v>1166. Cuidado Continuo por una vida con bienestar para la población migrante internacional de BogotáEducativo 20262_USME3_MARZO_2026</v>
      </c>
      <c r="P1903" s="121">
        <v>105404</v>
      </c>
      <c r="Q1903" s="121"/>
      <c r="R1903" s="121"/>
      <c r="S1903" s="122">
        <v>22</v>
      </c>
      <c r="T1903" s="123">
        <v>2318888</v>
      </c>
    </row>
    <row r="1904" spans="2:20" ht="30.2" customHeight="1">
      <c r="B1904" s="117">
        <v>117</v>
      </c>
      <c r="C1904" s="118" t="s">
        <v>185</v>
      </c>
      <c r="D1904" s="118" t="s">
        <v>70</v>
      </c>
      <c r="E1904" s="83">
        <v>2026</v>
      </c>
      <c r="F1904" s="116" t="str">
        <f t="shared" si="59"/>
        <v>1177. Cuidado Continuo por una vida con bienestar para la población con discapacidadEducativo 2026</v>
      </c>
      <c r="G1904" s="118" t="s">
        <v>186</v>
      </c>
      <c r="H1904" s="118" t="s">
        <v>67</v>
      </c>
      <c r="I1904" s="118" t="s">
        <v>68</v>
      </c>
      <c r="J1904" s="116" t="s">
        <v>37</v>
      </c>
      <c r="K1904" s="119" t="s">
        <v>69</v>
      </c>
      <c r="L1904" s="119" t="s">
        <v>42</v>
      </c>
      <c r="M1904" s="120" t="s">
        <v>8</v>
      </c>
      <c r="N1904" s="96" t="s">
        <v>2</v>
      </c>
      <c r="O1904" s="116" t="str">
        <f t="shared" si="58"/>
        <v>1177. Cuidado Continuo por una vida con bienestar para la población con discapacidadEducativo 20262_USME3_MARZO_2026</v>
      </c>
      <c r="P1904" s="121">
        <v>161342</v>
      </c>
      <c r="Q1904" s="121"/>
      <c r="R1904" s="121"/>
      <c r="S1904" s="122">
        <v>8</v>
      </c>
      <c r="T1904" s="123">
        <v>1290736</v>
      </c>
    </row>
    <row r="1905" spans="2:20" ht="30.2" customHeight="1">
      <c r="B1905" s="117">
        <v>117</v>
      </c>
      <c r="C1905" s="118" t="s">
        <v>185</v>
      </c>
      <c r="D1905" s="118" t="s">
        <v>76</v>
      </c>
      <c r="E1905" s="83">
        <v>2026</v>
      </c>
      <c r="F1905" s="116" t="str">
        <f t="shared" si="59"/>
        <v>1177. Cuidado Continuo por una vida con bienestar para la población con discapacidadLaboral2026</v>
      </c>
      <c r="G1905" s="118" t="s">
        <v>186</v>
      </c>
      <c r="H1905" s="118" t="s">
        <v>67</v>
      </c>
      <c r="I1905" s="118" t="s">
        <v>68</v>
      </c>
      <c r="J1905" s="116" t="s">
        <v>37</v>
      </c>
      <c r="K1905" s="119" t="s">
        <v>69</v>
      </c>
      <c r="L1905" s="119" t="s">
        <v>39</v>
      </c>
      <c r="M1905" s="120" t="s">
        <v>8</v>
      </c>
      <c r="N1905" s="96" t="s">
        <v>2</v>
      </c>
      <c r="O1905" s="116" t="str">
        <f t="shared" si="58"/>
        <v>1177. Cuidado Continuo por una vida con bienestar para la población con discapacidadLaboral20262_USME3_MARZO_2026</v>
      </c>
      <c r="P1905" s="121">
        <v>161342</v>
      </c>
      <c r="Q1905" s="121"/>
      <c r="R1905" s="121"/>
      <c r="S1905" s="122">
        <v>20</v>
      </c>
      <c r="T1905" s="123">
        <v>3226840</v>
      </c>
    </row>
    <row r="1906" spans="2:20" ht="30.2" customHeight="1">
      <c r="B1906" s="117">
        <v>118</v>
      </c>
      <c r="C1906" s="118" t="s">
        <v>185</v>
      </c>
      <c r="D1906" s="118" t="s">
        <v>65</v>
      </c>
      <c r="E1906" s="83">
        <v>2026</v>
      </c>
      <c r="F1906" s="116" t="str">
        <f t="shared" si="59"/>
        <v>1187. Cuidado Continuo por una vida con bienestar para la población con discapacidadComunitario2026</v>
      </c>
      <c r="G1906" s="118" t="s">
        <v>187</v>
      </c>
      <c r="H1906" s="118" t="s">
        <v>67</v>
      </c>
      <c r="I1906" s="118" t="s">
        <v>68</v>
      </c>
      <c r="J1906" s="116" t="s">
        <v>37</v>
      </c>
      <c r="K1906" s="119" t="s">
        <v>86</v>
      </c>
      <c r="L1906" s="119" t="s">
        <v>42</v>
      </c>
      <c r="M1906" s="120" t="s">
        <v>8</v>
      </c>
      <c r="N1906" s="96" t="s">
        <v>2</v>
      </c>
      <c r="O1906" s="116" t="str">
        <f t="shared" si="58"/>
        <v>1187. Cuidado Continuo por una vida con bienestar para la población con discapacidadComunitario20262_USME3_MARZO_2026</v>
      </c>
      <c r="P1906" s="121">
        <v>992404</v>
      </c>
      <c r="Q1906" s="121"/>
      <c r="R1906" s="121"/>
      <c r="S1906" s="122">
        <v>4</v>
      </c>
      <c r="T1906" s="123">
        <v>3969616</v>
      </c>
    </row>
    <row r="1907" spans="2:20" ht="30.2" customHeight="1">
      <c r="B1907" s="117">
        <v>119</v>
      </c>
      <c r="C1907" s="118" t="s">
        <v>185</v>
      </c>
      <c r="D1907" s="118" t="s">
        <v>65</v>
      </c>
      <c r="E1907" s="83">
        <v>2026</v>
      </c>
      <c r="F1907" s="116" t="str">
        <f t="shared" si="59"/>
        <v>1197. Cuidado Continuo por una vida con bienestar para la población con discapacidadComunitario2026</v>
      </c>
      <c r="G1907" s="118" t="s">
        <v>188</v>
      </c>
      <c r="H1907" s="118" t="s">
        <v>67</v>
      </c>
      <c r="I1907" s="118" t="s">
        <v>68</v>
      </c>
      <c r="J1907" s="116" t="s">
        <v>37</v>
      </c>
      <c r="K1907" s="119" t="s">
        <v>69</v>
      </c>
      <c r="L1907" s="119" t="s">
        <v>42</v>
      </c>
      <c r="M1907" s="120" t="s">
        <v>8</v>
      </c>
      <c r="N1907" s="96" t="s">
        <v>2</v>
      </c>
      <c r="O1907" s="116" t="str">
        <f t="shared" si="58"/>
        <v>1197. Cuidado Continuo por una vida con bienestar para la población con discapacidadComunitario20262_USME3_MARZO_2026</v>
      </c>
      <c r="P1907" s="121">
        <v>355662</v>
      </c>
      <c r="Q1907" s="121"/>
      <c r="R1907" s="121"/>
      <c r="S1907" s="122">
        <v>4</v>
      </c>
      <c r="T1907" s="123">
        <v>1422648</v>
      </c>
    </row>
    <row r="1908" spans="2:20" ht="30.2" customHeight="1">
      <c r="B1908" s="117">
        <v>120</v>
      </c>
      <c r="C1908" s="118" t="s">
        <v>185</v>
      </c>
      <c r="D1908" s="118" t="s">
        <v>65</v>
      </c>
      <c r="E1908" s="83">
        <v>2026</v>
      </c>
      <c r="F1908" s="116" t="str">
        <f t="shared" si="59"/>
        <v>1207. Cuidado Continuo por una vida con bienestar para la población con discapacidadComunitario2026</v>
      </c>
      <c r="G1908" s="118" t="s">
        <v>189</v>
      </c>
      <c r="H1908" s="118" t="s">
        <v>67</v>
      </c>
      <c r="I1908" s="118" t="s">
        <v>68</v>
      </c>
      <c r="J1908" s="116" t="s">
        <v>37</v>
      </c>
      <c r="K1908" s="119" t="s">
        <v>190</v>
      </c>
      <c r="L1908" s="119" t="s">
        <v>42</v>
      </c>
      <c r="M1908" s="120" t="s">
        <v>8</v>
      </c>
      <c r="N1908" s="96" t="s">
        <v>2</v>
      </c>
      <c r="O1908" s="116" t="str">
        <f t="shared" si="58"/>
        <v>1207. Cuidado Continuo por una vida con bienestar para la población con discapacidadComunitario20262_USME3_MARZO_2026</v>
      </c>
      <c r="P1908" s="121">
        <v>1422652</v>
      </c>
      <c r="Q1908" s="121"/>
      <c r="R1908" s="121"/>
      <c r="S1908" s="122">
        <v>1</v>
      </c>
      <c r="T1908" s="123">
        <v>1422652</v>
      </c>
    </row>
    <row r="1909" spans="2:20" ht="30.2" customHeight="1">
      <c r="B1909" s="117">
        <v>121</v>
      </c>
      <c r="C1909" s="118" t="s">
        <v>185</v>
      </c>
      <c r="D1909" s="118" t="s">
        <v>65</v>
      </c>
      <c r="E1909" s="83">
        <v>2026</v>
      </c>
      <c r="F1909" s="116" t="str">
        <f t="shared" si="59"/>
        <v>1217. Cuidado Continuo por una vida con bienestar para la población con discapacidadComunitario2026</v>
      </c>
      <c r="G1909" s="118" t="s">
        <v>191</v>
      </c>
      <c r="H1909" s="118" t="s">
        <v>96</v>
      </c>
      <c r="I1909" s="118" t="s">
        <v>68</v>
      </c>
      <c r="J1909" s="116" t="s">
        <v>37</v>
      </c>
      <c r="K1909" s="119" t="s">
        <v>135</v>
      </c>
      <c r="L1909" s="119" t="s">
        <v>42</v>
      </c>
      <c r="M1909" s="120" t="s">
        <v>8</v>
      </c>
      <c r="N1909" s="96" t="s">
        <v>2</v>
      </c>
      <c r="O1909" s="116" t="str">
        <f t="shared" si="58"/>
        <v>1217. Cuidado Continuo por una vida con bienestar para la población con discapacidadComunitario20262_USME3_MARZO_2026</v>
      </c>
      <c r="P1909" s="121">
        <v>35135</v>
      </c>
      <c r="Q1909" s="121"/>
      <c r="R1909" s="121"/>
      <c r="S1909" s="122">
        <v>8</v>
      </c>
      <c r="T1909" s="123">
        <v>281080</v>
      </c>
    </row>
    <row r="1910" spans="2:20" ht="30.2" customHeight="1">
      <c r="B1910" s="117">
        <v>122</v>
      </c>
      <c r="C1910" s="118" t="s">
        <v>185</v>
      </c>
      <c r="D1910" s="118" t="s">
        <v>65</v>
      </c>
      <c r="E1910" s="83">
        <v>2026</v>
      </c>
      <c r="F1910" s="116" t="str">
        <f t="shared" si="59"/>
        <v>1227. Cuidado Continuo por una vida con bienestar para la población con discapacidadComunitario2026</v>
      </c>
      <c r="G1910" s="118" t="s">
        <v>192</v>
      </c>
      <c r="H1910" s="118" t="s">
        <v>88</v>
      </c>
      <c r="I1910" s="118" t="s">
        <v>68</v>
      </c>
      <c r="J1910" s="116" t="s">
        <v>37</v>
      </c>
      <c r="K1910" s="119" t="s">
        <v>193</v>
      </c>
      <c r="L1910" s="119" t="s">
        <v>42</v>
      </c>
      <c r="M1910" s="120" t="s">
        <v>8</v>
      </c>
      <c r="N1910" s="96" t="s">
        <v>2</v>
      </c>
      <c r="O1910" s="116" t="str">
        <f t="shared" si="58"/>
        <v>1227. Cuidado Continuo por una vida con bienestar para la población con discapacidadComunitario20262_USME3_MARZO_2026</v>
      </c>
      <c r="P1910" s="121">
        <v>53781</v>
      </c>
      <c r="Q1910" s="121"/>
      <c r="R1910" s="121"/>
      <c r="S1910" s="122">
        <v>6</v>
      </c>
      <c r="T1910" s="123">
        <v>322686</v>
      </c>
    </row>
    <row r="1911" spans="2:20" ht="30.2" customHeight="1">
      <c r="B1911" s="117">
        <v>123</v>
      </c>
      <c r="C1911" s="118" t="s">
        <v>185</v>
      </c>
      <c r="D1911" s="118" t="s">
        <v>71</v>
      </c>
      <c r="E1911" s="83">
        <v>2026</v>
      </c>
      <c r="F1911" s="116" t="str">
        <f t="shared" si="59"/>
        <v>1237. Cuidado Continuo por una vida con bienestar para la población con discapacidadInstitucional2026</v>
      </c>
      <c r="G1911" s="118" t="s">
        <v>194</v>
      </c>
      <c r="H1911" s="118" t="s">
        <v>67</v>
      </c>
      <c r="I1911" s="118" t="s">
        <v>68</v>
      </c>
      <c r="J1911" s="116" t="s">
        <v>37</v>
      </c>
      <c r="K1911" s="119" t="s">
        <v>69</v>
      </c>
      <c r="L1911" s="119" t="s">
        <v>42</v>
      </c>
      <c r="M1911" s="120" t="s">
        <v>8</v>
      </c>
      <c r="N1911" s="96" t="s">
        <v>2</v>
      </c>
      <c r="O1911" s="116" t="str">
        <f t="shared" si="58"/>
        <v>1237. Cuidado Continuo por una vida con bienestar para la población con discapacidadInstitucional20262_USME3_MARZO_2026</v>
      </c>
      <c r="P1911" s="121">
        <v>266747</v>
      </c>
      <c r="Q1911" s="121"/>
      <c r="R1911" s="121"/>
      <c r="S1911" s="122">
        <v>6</v>
      </c>
      <c r="T1911" s="123">
        <v>1600482</v>
      </c>
    </row>
    <row r="1912" spans="2:20" ht="30.2" hidden="1" customHeight="1">
      <c r="B1912" s="117">
        <v>124</v>
      </c>
      <c r="C1912" s="118" t="s">
        <v>185</v>
      </c>
      <c r="D1912" s="118" t="s">
        <v>65</v>
      </c>
      <c r="E1912" s="83">
        <v>2026</v>
      </c>
      <c r="F1912" s="116" t="str">
        <f t="shared" si="59"/>
        <v>1247. Cuidado Continuo por una vida con bienestar para la población con discapacidadComunitario2026</v>
      </c>
      <c r="G1912" s="118" t="s">
        <v>195</v>
      </c>
      <c r="H1912" s="118" t="s">
        <v>67</v>
      </c>
      <c r="I1912" s="118" t="s">
        <v>68</v>
      </c>
      <c r="J1912" s="116" t="s">
        <v>37</v>
      </c>
      <c r="K1912" s="119" t="s">
        <v>196</v>
      </c>
      <c r="L1912" s="119" t="s">
        <v>42</v>
      </c>
      <c r="M1912" s="120" t="s">
        <v>8</v>
      </c>
      <c r="N1912" s="96" t="s">
        <v>2</v>
      </c>
      <c r="O1912" s="116" t="str">
        <f t="shared" si="58"/>
        <v>1247. Cuidado Continuo por una vida con bienestar para la población con discapacidadComunitario20262_USME3_MARZO_2026</v>
      </c>
      <c r="P1912" s="121">
        <v>851865</v>
      </c>
      <c r="Q1912" s="121"/>
      <c r="R1912" s="121"/>
      <c r="S1912" s="122"/>
      <c r="T1912" s="123">
        <v>0</v>
      </c>
    </row>
    <row r="1913" spans="2:20" ht="30.2" hidden="1" customHeight="1">
      <c r="B1913" s="117">
        <v>125</v>
      </c>
      <c r="C1913" s="118" t="s">
        <v>185</v>
      </c>
      <c r="D1913" s="118" t="s">
        <v>65</v>
      </c>
      <c r="E1913" s="83">
        <v>2026</v>
      </c>
      <c r="F1913" s="116" t="str">
        <f t="shared" si="59"/>
        <v>1257. Cuidado Continuo por una vida con bienestar para la población con discapacidadComunitario2026</v>
      </c>
      <c r="G1913" s="118" t="s">
        <v>197</v>
      </c>
      <c r="H1913" s="118" t="s">
        <v>67</v>
      </c>
      <c r="I1913" s="118" t="s">
        <v>68</v>
      </c>
      <c r="J1913" s="116" t="s">
        <v>37</v>
      </c>
      <c r="K1913" s="119" t="s">
        <v>38</v>
      </c>
      <c r="L1913" s="119" t="s">
        <v>58</v>
      </c>
      <c r="M1913" s="120" t="s">
        <v>8</v>
      </c>
      <c r="N1913" s="96" t="s">
        <v>2</v>
      </c>
      <c r="O1913" s="116" t="str">
        <f t="shared" si="58"/>
        <v>1257. Cuidado Continuo por una vida con bienestar para la población con discapacidadComunitario20262_USME3_MARZO_2026</v>
      </c>
      <c r="P1913" s="121">
        <v>12879544</v>
      </c>
      <c r="Q1913" s="121"/>
      <c r="R1913" s="121"/>
      <c r="S1913" s="122"/>
      <c r="T1913" s="123">
        <v>0</v>
      </c>
    </row>
    <row r="1914" spans="2:20" ht="30.2" hidden="1" customHeight="1">
      <c r="B1914" s="117">
        <v>126</v>
      </c>
      <c r="C1914" s="118" t="s">
        <v>198</v>
      </c>
      <c r="D1914" s="118" t="s">
        <v>65</v>
      </c>
      <c r="E1914" s="83">
        <v>2026</v>
      </c>
      <c r="F1914" s="116" t="str">
        <f t="shared" si="59"/>
        <v>1268. Cuidado Continuo por una vida con bienestar para la ruralidad de BogotáComunitario2026</v>
      </c>
      <c r="G1914" s="118" t="s">
        <v>199</v>
      </c>
      <c r="H1914" s="118" t="s">
        <v>67</v>
      </c>
      <c r="I1914" s="118" t="s">
        <v>68</v>
      </c>
      <c r="J1914" s="116" t="s">
        <v>37</v>
      </c>
      <c r="K1914" s="119" t="s">
        <v>69</v>
      </c>
      <c r="L1914" s="119" t="s">
        <v>58</v>
      </c>
      <c r="M1914" s="120" t="s">
        <v>8</v>
      </c>
      <c r="N1914" s="96" t="s">
        <v>2</v>
      </c>
      <c r="O1914" s="116" t="str">
        <f t="shared" si="58"/>
        <v>1268. Cuidado Continuo por una vida con bienestar para la ruralidad de BogotáComunitario20262_USME3_MARZO_2026</v>
      </c>
      <c r="P1914" s="121">
        <v>175674</v>
      </c>
      <c r="Q1914" s="121"/>
      <c r="R1914" s="121"/>
      <c r="S1914" s="122"/>
      <c r="T1914" s="123">
        <v>0</v>
      </c>
    </row>
    <row r="1915" spans="2:20" ht="30.2" hidden="1" customHeight="1">
      <c r="B1915" s="117">
        <v>127</v>
      </c>
      <c r="C1915" s="118" t="s">
        <v>198</v>
      </c>
      <c r="D1915" s="118" t="s">
        <v>65</v>
      </c>
      <c r="E1915" s="83">
        <v>2026</v>
      </c>
      <c r="F1915" s="116" t="str">
        <f t="shared" si="59"/>
        <v>1278. Cuidado Continuo por una vida con bienestar para la ruralidad de BogotáComunitario2026</v>
      </c>
      <c r="G1915" s="118" t="s">
        <v>200</v>
      </c>
      <c r="H1915" s="118" t="s">
        <v>67</v>
      </c>
      <c r="I1915" s="118" t="s">
        <v>68</v>
      </c>
      <c r="J1915" s="116" t="s">
        <v>37</v>
      </c>
      <c r="K1915" s="119" t="s">
        <v>69</v>
      </c>
      <c r="L1915" s="119" t="s">
        <v>42</v>
      </c>
      <c r="M1915" s="120" t="s">
        <v>8</v>
      </c>
      <c r="N1915" s="96" t="s">
        <v>2</v>
      </c>
      <c r="O1915" s="116" t="str">
        <f t="shared" si="58"/>
        <v>1278. Cuidado Continuo por una vida con bienestar para la ruralidad de BogotáComunitario20262_USME3_MARZO_2026</v>
      </c>
      <c r="P1915" s="121">
        <v>468320</v>
      </c>
      <c r="Q1915" s="121"/>
      <c r="R1915" s="121"/>
      <c r="S1915" s="122"/>
      <c r="T1915" s="123">
        <v>0</v>
      </c>
    </row>
    <row r="1916" spans="2:20" ht="30.2" hidden="1" customHeight="1">
      <c r="B1916" s="117">
        <v>127</v>
      </c>
      <c r="C1916" s="118" t="s">
        <v>198</v>
      </c>
      <c r="D1916" s="118" t="s">
        <v>70</v>
      </c>
      <c r="E1916" s="83">
        <v>2026</v>
      </c>
      <c r="F1916" s="116" t="str">
        <f t="shared" si="59"/>
        <v>1278. Cuidado Continuo por una vida con bienestar para la ruralidad de BogotáEducativo 2026</v>
      </c>
      <c r="G1916" s="118" t="s">
        <v>200</v>
      </c>
      <c r="H1916" s="118" t="s">
        <v>67</v>
      </c>
      <c r="I1916" s="118" t="s">
        <v>68</v>
      </c>
      <c r="J1916" s="116" t="s">
        <v>37</v>
      </c>
      <c r="K1916" s="119" t="s">
        <v>69</v>
      </c>
      <c r="L1916" s="119" t="s">
        <v>42</v>
      </c>
      <c r="M1916" s="120" t="s">
        <v>8</v>
      </c>
      <c r="N1916" s="96" t="s">
        <v>2</v>
      </c>
      <c r="O1916" s="116" t="str">
        <f t="shared" si="58"/>
        <v>1278. Cuidado Continuo por una vida con bienestar para la ruralidad de BogotáEducativo 20262_USME3_MARZO_2026</v>
      </c>
      <c r="P1916" s="121">
        <v>468320</v>
      </c>
      <c r="Q1916" s="121"/>
      <c r="R1916" s="121"/>
      <c r="S1916" s="122"/>
      <c r="T1916" s="123">
        <v>0</v>
      </c>
    </row>
    <row r="1917" spans="2:20" ht="30.2" hidden="1" customHeight="1">
      <c r="B1917" s="117">
        <v>127</v>
      </c>
      <c r="C1917" s="118" t="s">
        <v>198</v>
      </c>
      <c r="D1917" s="118" t="s">
        <v>71</v>
      </c>
      <c r="E1917" s="83">
        <v>2026</v>
      </c>
      <c r="F1917" s="116" t="str">
        <f t="shared" si="59"/>
        <v>1278. Cuidado Continuo por una vida con bienestar para la ruralidad de BogotáInstitucional2026</v>
      </c>
      <c r="G1917" s="118" t="s">
        <v>200</v>
      </c>
      <c r="H1917" s="118" t="s">
        <v>67</v>
      </c>
      <c r="I1917" s="118" t="s">
        <v>68</v>
      </c>
      <c r="J1917" s="116" t="s">
        <v>37</v>
      </c>
      <c r="K1917" s="119" t="s">
        <v>69</v>
      </c>
      <c r="L1917" s="119" t="s">
        <v>42</v>
      </c>
      <c r="M1917" s="120" t="s">
        <v>8</v>
      </c>
      <c r="N1917" s="96" t="s">
        <v>2</v>
      </c>
      <c r="O1917" s="116" t="str">
        <f t="shared" si="58"/>
        <v>1278. Cuidado Continuo por una vida con bienestar para la ruralidad de BogotáInstitucional20262_USME3_MARZO_2026</v>
      </c>
      <c r="P1917" s="121">
        <v>468320</v>
      </c>
      <c r="Q1917" s="121"/>
      <c r="R1917" s="121"/>
      <c r="S1917" s="122"/>
      <c r="T1917" s="123">
        <v>0</v>
      </c>
    </row>
    <row r="1918" spans="2:20" ht="30.2" hidden="1" customHeight="1">
      <c r="B1918" s="117">
        <v>128</v>
      </c>
      <c r="C1918" s="118" t="s">
        <v>198</v>
      </c>
      <c r="D1918" s="118" t="s">
        <v>65</v>
      </c>
      <c r="E1918" s="83">
        <v>2026</v>
      </c>
      <c r="F1918" s="116" t="str">
        <f t="shared" si="59"/>
        <v>1288. Cuidado Continuo por una vida con bienestar para la ruralidad de BogotáComunitario2026</v>
      </c>
      <c r="G1918" s="118" t="s">
        <v>201</v>
      </c>
      <c r="H1918" s="118" t="s">
        <v>67</v>
      </c>
      <c r="I1918" s="118" t="s">
        <v>68</v>
      </c>
      <c r="J1918" s="116" t="s">
        <v>37</v>
      </c>
      <c r="K1918" s="119" t="s">
        <v>69</v>
      </c>
      <c r="L1918" s="119" t="s">
        <v>58</v>
      </c>
      <c r="M1918" s="120" t="s">
        <v>8</v>
      </c>
      <c r="N1918" s="96" t="s">
        <v>2</v>
      </c>
      <c r="O1918" s="116" t="str">
        <f t="shared" si="58"/>
        <v>1288. Cuidado Continuo por una vida con bienestar para la ruralidad de BogotáComunitario20262_USME3_MARZO_2026</v>
      </c>
      <c r="P1918" s="121">
        <v>140539</v>
      </c>
      <c r="Q1918" s="121"/>
      <c r="R1918" s="121"/>
      <c r="S1918" s="122"/>
      <c r="T1918" s="123">
        <v>0</v>
      </c>
    </row>
    <row r="1919" spans="2:20" ht="30.2" hidden="1" customHeight="1">
      <c r="B1919" s="117">
        <v>128</v>
      </c>
      <c r="C1919" s="118" t="s">
        <v>198</v>
      </c>
      <c r="D1919" s="118" t="s">
        <v>70</v>
      </c>
      <c r="E1919" s="83">
        <v>2026</v>
      </c>
      <c r="F1919" s="116" t="str">
        <f t="shared" si="59"/>
        <v>1288. Cuidado Continuo por una vida con bienestar para la ruralidad de BogotáEducativo 2026</v>
      </c>
      <c r="G1919" s="118" t="s">
        <v>201</v>
      </c>
      <c r="H1919" s="118" t="s">
        <v>67</v>
      </c>
      <c r="I1919" s="118" t="s">
        <v>68</v>
      </c>
      <c r="J1919" s="116" t="s">
        <v>37</v>
      </c>
      <c r="K1919" s="119" t="s">
        <v>69</v>
      </c>
      <c r="L1919" s="119" t="s">
        <v>58</v>
      </c>
      <c r="M1919" s="120" t="s">
        <v>8</v>
      </c>
      <c r="N1919" s="96" t="s">
        <v>2</v>
      </c>
      <c r="O1919" s="116" t="str">
        <f t="shared" si="58"/>
        <v>1288. Cuidado Continuo por una vida con bienestar para la ruralidad de BogotáEducativo 20262_USME3_MARZO_2026</v>
      </c>
      <c r="P1919" s="121">
        <v>140539</v>
      </c>
      <c r="Q1919" s="121"/>
      <c r="R1919" s="121"/>
      <c r="S1919" s="122"/>
      <c r="T1919" s="123">
        <v>0</v>
      </c>
    </row>
    <row r="1920" spans="2:20" ht="30.2" hidden="1" customHeight="1">
      <c r="B1920" s="117">
        <v>129</v>
      </c>
      <c r="C1920" s="118" t="s">
        <v>198</v>
      </c>
      <c r="D1920" s="118" t="s">
        <v>65</v>
      </c>
      <c r="E1920" s="83">
        <v>2026</v>
      </c>
      <c r="F1920" s="116" t="str">
        <f t="shared" si="59"/>
        <v>1298. Cuidado Continuo por una vida con bienestar para la ruralidad de BogotáComunitario2026</v>
      </c>
      <c r="G1920" s="118" t="s">
        <v>202</v>
      </c>
      <c r="H1920" s="118" t="s">
        <v>67</v>
      </c>
      <c r="I1920" s="118" t="s">
        <v>68</v>
      </c>
      <c r="J1920" s="116" t="s">
        <v>37</v>
      </c>
      <c r="K1920" s="119" t="s">
        <v>69</v>
      </c>
      <c r="L1920" s="119" t="s">
        <v>42</v>
      </c>
      <c r="M1920" s="120" t="s">
        <v>8</v>
      </c>
      <c r="N1920" s="96" t="s">
        <v>2</v>
      </c>
      <c r="O1920" s="116" t="str">
        <f t="shared" si="58"/>
        <v>1298. Cuidado Continuo por una vida con bienestar para la ruralidad de BogotáComunitario20262_USME3_MARZO_2026</v>
      </c>
      <c r="P1920" s="121">
        <v>175674</v>
      </c>
      <c r="Q1920" s="121"/>
      <c r="R1920" s="121"/>
      <c r="S1920" s="122"/>
      <c r="T1920" s="123">
        <v>0</v>
      </c>
    </row>
    <row r="1921" spans="2:20" ht="30.2" hidden="1" customHeight="1">
      <c r="B1921" s="117">
        <v>130</v>
      </c>
      <c r="C1921" s="118" t="s">
        <v>198</v>
      </c>
      <c r="D1921" s="118" t="s">
        <v>65</v>
      </c>
      <c r="E1921" s="83">
        <v>2026</v>
      </c>
      <c r="F1921" s="116" t="str">
        <f t="shared" si="59"/>
        <v>1308. Cuidado Continuo por una vida con bienestar para la ruralidad de BogotáComunitario2026</v>
      </c>
      <c r="G1921" s="118" t="s">
        <v>203</v>
      </c>
      <c r="H1921" s="118" t="s">
        <v>67</v>
      </c>
      <c r="I1921" s="118" t="s">
        <v>68</v>
      </c>
      <c r="J1921" s="116" t="s">
        <v>37</v>
      </c>
      <c r="K1921" s="119" t="s">
        <v>69</v>
      </c>
      <c r="L1921" s="119" t="s">
        <v>58</v>
      </c>
      <c r="M1921" s="120" t="s">
        <v>8</v>
      </c>
      <c r="N1921" s="96" t="s">
        <v>2</v>
      </c>
      <c r="O1921" s="116" t="str">
        <f t="shared" si="58"/>
        <v>1308. Cuidado Continuo por una vida con bienestar para la ruralidad de BogotáComunitario20262_USME3_MARZO_2026</v>
      </c>
      <c r="P1921" s="121">
        <v>140539</v>
      </c>
      <c r="Q1921" s="121"/>
      <c r="R1921" s="121"/>
      <c r="S1921" s="122"/>
      <c r="T1921" s="123">
        <v>0</v>
      </c>
    </row>
    <row r="1922" spans="2:20" ht="30.2" hidden="1" customHeight="1">
      <c r="B1922" s="117">
        <v>131</v>
      </c>
      <c r="C1922" s="118" t="s">
        <v>198</v>
      </c>
      <c r="D1922" s="118" t="s">
        <v>76</v>
      </c>
      <c r="E1922" s="83">
        <v>2026</v>
      </c>
      <c r="F1922" s="116" t="str">
        <f t="shared" si="59"/>
        <v>1318. Cuidado Continuo por una vida con bienestar para la ruralidad de BogotáLaboral2026</v>
      </c>
      <c r="G1922" s="118" t="s">
        <v>204</v>
      </c>
      <c r="H1922" s="118" t="s">
        <v>88</v>
      </c>
      <c r="I1922" s="118" t="s">
        <v>68</v>
      </c>
      <c r="J1922" s="116" t="s">
        <v>37</v>
      </c>
      <c r="K1922" s="119" t="s">
        <v>132</v>
      </c>
      <c r="L1922" s="119" t="s">
        <v>42</v>
      </c>
      <c r="M1922" s="120" t="s">
        <v>8</v>
      </c>
      <c r="N1922" s="96" t="s">
        <v>2</v>
      </c>
      <c r="O1922" s="116" t="str">
        <f t="shared" si="58"/>
        <v>1318. Cuidado Continuo por una vida con bienestar para la ruralidad de BogotáLaboral20262_USME3_MARZO_2026</v>
      </c>
      <c r="P1922" s="121">
        <v>940787</v>
      </c>
      <c r="Q1922" s="121"/>
      <c r="R1922" s="121"/>
      <c r="S1922" s="122"/>
      <c r="T1922" s="123">
        <v>0</v>
      </c>
    </row>
    <row r="1923" spans="2:20" ht="30.2" hidden="1" customHeight="1">
      <c r="B1923" s="117">
        <v>132</v>
      </c>
      <c r="C1923" s="118" t="s">
        <v>198</v>
      </c>
      <c r="D1923" s="118" t="s">
        <v>76</v>
      </c>
      <c r="E1923" s="83">
        <v>2026</v>
      </c>
      <c r="F1923" s="116" t="str">
        <f t="shared" si="59"/>
        <v>1328. Cuidado Continuo por una vida con bienestar para la ruralidad de BogotáLaboral2026</v>
      </c>
      <c r="G1923" s="118" t="s">
        <v>205</v>
      </c>
      <c r="H1923" s="118" t="s">
        <v>88</v>
      </c>
      <c r="I1923" s="118" t="s">
        <v>68</v>
      </c>
      <c r="J1923" s="116" t="s">
        <v>37</v>
      </c>
      <c r="K1923" s="119" t="s">
        <v>206</v>
      </c>
      <c r="L1923" s="119" t="s">
        <v>58</v>
      </c>
      <c r="M1923" s="120" t="s">
        <v>8</v>
      </c>
      <c r="N1923" s="96" t="s">
        <v>2</v>
      </c>
      <c r="O1923" s="116" t="str">
        <f t="shared" si="58"/>
        <v>1328. Cuidado Continuo por una vida con bienestar para la ruralidad de BogotáLaboral20262_USME3_MARZO_2026</v>
      </c>
      <c r="P1923" s="121">
        <v>250875</v>
      </c>
      <c r="Q1923" s="121"/>
      <c r="R1923" s="121"/>
      <c r="S1923" s="122"/>
      <c r="T1923" s="123">
        <v>0</v>
      </c>
    </row>
    <row r="1924" spans="2:20" ht="30.2" hidden="1" customHeight="1">
      <c r="B1924" s="117">
        <v>133</v>
      </c>
      <c r="C1924" s="118" t="s">
        <v>198</v>
      </c>
      <c r="D1924" s="118" t="s">
        <v>76</v>
      </c>
      <c r="E1924" s="83">
        <v>2026</v>
      </c>
      <c r="F1924" s="116" t="str">
        <f t="shared" si="59"/>
        <v>1338. Cuidado Continuo por una vida con bienestar para la ruralidad de BogotáLaboral2026</v>
      </c>
      <c r="G1924" s="118" t="s">
        <v>207</v>
      </c>
      <c r="H1924" s="118" t="s">
        <v>88</v>
      </c>
      <c r="I1924" s="118" t="s">
        <v>68</v>
      </c>
      <c r="J1924" s="116" t="s">
        <v>37</v>
      </c>
      <c r="K1924" s="119" t="s">
        <v>206</v>
      </c>
      <c r="L1924" s="119" t="s">
        <v>58</v>
      </c>
      <c r="M1924" s="120" t="s">
        <v>8</v>
      </c>
      <c r="N1924" s="96" t="s">
        <v>2</v>
      </c>
      <c r="O1924" s="116" t="str">
        <f t="shared" si="58"/>
        <v>1338. Cuidado Continuo por una vida con bienestar para la ruralidad de BogotáLaboral20262_USME3_MARZO_2026</v>
      </c>
      <c r="P1924" s="121">
        <v>183687</v>
      </c>
      <c r="Q1924" s="121"/>
      <c r="R1924" s="121"/>
      <c r="S1924" s="122"/>
      <c r="T1924" s="123">
        <v>0</v>
      </c>
    </row>
    <row r="1925" spans="2:20" ht="30.2" hidden="1" customHeight="1">
      <c r="B1925" s="117">
        <v>134</v>
      </c>
      <c r="C1925" s="118" t="s">
        <v>198</v>
      </c>
      <c r="D1925" s="118" t="s">
        <v>76</v>
      </c>
      <c r="E1925" s="83">
        <v>2026</v>
      </c>
      <c r="F1925" s="116" t="str">
        <f t="shared" si="59"/>
        <v>1348. Cuidado Continuo por una vida con bienestar para la ruralidad de BogotáLaboral2026</v>
      </c>
      <c r="G1925" s="118" t="s">
        <v>208</v>
      </c>
      <c r="H1925" s="118" t="s">
        <v>88</v>
      </c>
      <c r="I1925" s="118" t="s">
        <v>68</v>
      </c>
      <c r="J1925" s="116" t="s">
        <v>37</v>
      </c>
      <c r="K1925" s="119" t="s">
        <v>129</v>
      </c>
      <c r="L1925" s="119" t="s">
        <v>58</v>
      </c>
      <c r="M1925" s="120" t="s">
        <v>8</v>
      </c>
      <c r="N1925" s="96" t="s">
        <v>2</v>
      </c>
      <c r="O1925" s="116" t="str">
        <f t="shared" si="58"/>
        <v>1348. Cuidado Continuo por una vida con bienestar para la ruralidad de BogotáLaboral20262_USME3_MARZO_2026</v>
      </c>
      <c r="P1925" s="121">
        <v>110336</v>
      </c>
      <c r="Q1925" s="121"/>
      <c r="R1925" s="121"/>
      <c r="S1925" s="122"/>
      <c r="T1925" s="123">
        <v>0</v>
      </c>
    </row>
    <row r="1926" spans="2:20" ht="30.2" hidden="1" customHeight="1">
      <c r="B1926" s="117">
        <v>135</v>
      </c>
      <c r="C1926" s="118" t="s">
        <v>198</v>
      </c>
      <c r="D1926" s="118" t="s">
        <v>76</v>
      </c>
      <c r="E1926" s="83">
        <v>2026</v>
      </c>
      <c r="F1926" s="116" t="str">
        <f t="shared" si="59"/>
        <v>1358. Cuidado Continuo por una vida con bienestar para la ruralidad de BogotáLaboral2026</v>
      </c>
      <c r="G1926" s="118" t="s">
        <v>209</v>
      </c>
      <c r="H1926" s="118" t="s">
        <v>88</v>
      </c>
      <c r="I1926" s="118" t="s">
        <v>68</v>
      </c>
      <c r="J1926" s="116" t="s">
        <v>37</v>
      </c>
      <c r="K1926" s="119" t="s">
        <v>129</v>
      </c>
      <c r="L1926" s="119" t="s">
        <v>42</v>
      </c>
      <c r="M1926" s="120" t="s">
        <v>8</v>
      </c>
      <c r="N1926" s="96" t="s">
        <v>2</v>
      </c>
      <c r="O1926" s="116" t="str">
        <f t="shared" si="58"/>
        <v>1358. Cuidado Continuo por una vida con bienestar para la ruralidad de BogotáLaboral20262_USME3_MARZO_2026</v>
      </c>
      <c r="P1926" s="121">
        <v>137922</v>
      </c>
      <c r="Q1926" s="121"/>
      <c r="R1926" s="121"/>
      <c r="S1926" s="122"/>
      <c r="T1926" s="123">
        <v>0</v>
      </c>
    </row>
    <row r="1927" spans="2:20" ht="30.2" hidden="1" customHeight="1">
      <c r="B1927" s="117">
        <v>86</v>
      </c>
      <c r="C1927" s="118" t="s">
        <v>210</v>
      </c>
      <c r="D1927" s="118" t="s">
        <v>211</v>
      </c>
      <c r="E1927" s="83">
        <v>2026</v>
      </c>
      <c r="F1927" s="116" t="str">
        <f t="shared" si="59"/>
        <v>869. Gestión de Programas Estrategias y Planes para el BienestarGestión Integral Estrategias y Programas2026</v>
      </c>
      <c r="G1927" s="118" t="s">
        <v>212</v>
      </c>
      <c r="H1927" s="118" t="s">
        <v>213</v>
      </c>
      <c r="I1927" s="118" t="s">
        <v>68</v>
      </c>
      <c r="J1927" s="116" t="s">
        <v>37</v>
      </c>
      <c r="K1927" s="119" t="s">
        <v>196</v>
      </c>
      <c r="L1927" s="119" t="s">
        <v>39</v>
      </c>
      <c r="M1927" s="120" t="s">
        <v>8</v>
      </c>
      <c r="N1927" s="96" t="s">
        <v>2</v>
      </c>
      <c r="O1927" s="116" t="str">
        <f t="shared" ref="O1927:O1990" si="60">+F1927&amp;M1927&amp;N1927</f>
        <v>869. Gestión de Programas Estrategias y Planes para el BienestarGestión Integral Estrategias y Programas20262_USME3_MARZO_2026</v>
      </c>
      <c r="P1927" s="121">
        <v>73474880</v>
      </c>
      <c r="Q1927" s="121"/>
      <c r="R1927" s="121"/>
      <c r="S1927" s="122"/>
      <c r="T1927" s="123">
        <v>0</v>
      </c>
    </row>
    <row r="1928" spans="2:20" ht="30.2" hidden="1" customHeight="1">
      <c r="B1928" s="117">
        <v>136</v>
      </c>
      <c r="C1928" s="118" t="s">
        <v>210</v>
      </c>
      <c r="D1928" s="118" t="s">
        <v>211</v>
      </c>
      <c r="E1928" s="83">
        <v>2026</v>
      </c>
      <c r="F1928" s="116" t="str">
        <f t="shared" ref="F1928:F1991" si="61">B1928&amp;C1928&amp;D1928&amp;E1928</f>
        <v>1369. Gestión de Programas Estrategias y Planes para el BienestarGestión Integral Estrategias y Programas2026</v>
      </c>
      <c r="G1928" s="118" t="s">
        <v>214</v>
      </c>
      <c r="H1928" s="118" t="s">
        <v>215</v>
      </c>
      <c r="I1928" s="118" t="s">
        <v>47</v>
      </c>
      <c r="J1928" s="116" t="s">
        <v>37</v>
      </c>
      <c r="K1928" s="119" t="s">
        <v>38</v>
      </c>
      <c r="L1928" s="119" t="s">
        <v>39</v>
      </c>
      <c r="M1928" s="120" t="s">
        <v>8</v>
      </c>
      <c r="N1928" s="96" t="s">
        <v>2</v>
      </c>
      <c r="O1928" s="116" t="str">
        <f t="shared" si="60"/>
        <v>1369. Gestión de Programas Estrategias y Planes para el BienestarGestión Integral Estrategias y Programas20262_USME3_MARZO_2026</v>
      </c>
      <c r="P1928" s="121">
        <v>5621568</v>
      </c>
      <c r="Q1928" s="121"/>
      <c r="R1928" s="121"/>
      <c r="S1928" s="122"/>
      <c r="T1928" s="123">
        <v>0</v>
      </c>
    </row>
    <row r="1929" spans="2:20" ht="30.2" hidden="1" customHeight="1">
      <c r="B1929" s="117">
        <v>137</v>
      </c>
      <c r="C1929" s="118" t="s">
        <v>210</v>
      </c>
      <c r="D1929" s="118" t="s">
        <v>211</v>
      </c>
      <c r="E1929" s="83">
        <v>2026</v>
      </c>
      <c r="F1929" s="116" t="str">
        <f t="shared" si="61"/>
        <v>1379. Gestión de Programas Estrategias y Planes para el BienestarGestión Integral Estrategias y Programas2026</v>
      </c>
      <c r="G1929" s="118" t="s">
        <v>216</v>
      </c>
      <c r="H1929" s="118" t="s">
        <v>215</v>
      </c>
      <c r="I1929" s="118" t="s">
        <v>47</v>
      </c>
      <c r="J1929" s="116" t="s">
        <v>37</v>
      </c>
      <c r="K1929" s="119" t="s">
        <v>38</v>
      </c>
      <c r="L1929" s="119" t="s">
        <v>39</v>
      </c>
      <c r="M1929" s="120" t="s">
        <v>8</v>
      </c>
      <c r="N1929" s="96" t="s">
        <v>2</v>
      </c>
      <c r="O1929" s="116" t="str">
        <f t="shared" si="60"/>
        <v>1379. Gestión de Programas Estrategias y Planes para el BienestarGestión Integral Estrategias y Programas20262_USME3_MARZO_2026</v>
      </c>
      <c r="P1929" s="121">
        <v>3994272</v>
      </c>
      <c r="Q1929" s="121"/>
      <c r="R1929" s="121"/>
      <c r="S1929" s="122"/>
      <c r="T1929" s="123">
        <v>0</v>
      </c>
    </row>
    <row r="1930" spans="2:20" ht="30.2" hidden="1" customHeight="1">
      <c r="B1930" s="117">
        <v>138</v>
      </c>
      <c r="C1930" s="118" t="s">
        <v>210</v>
      </c>
      <c r="D1930" s="118" t="s">
        <v>211</v>
      </c>
      <c r="E1930" s="83">
        <v>2026</v>
      </c>
      <c r="F1930" s="116" t="str">
        <f t="shared" si="61"/>
        <v>1389. Gestión de Programas Estrategias y Planes para el BienestarGestión Integral Estrategias y Programas2026</v>
      </c>
      <c r="G1930" s="118" t="s">
        <v>217</v>
      </c>
      <c r="H1930" s="118" t="s">
        <v>215</v>
      </c>
      <c r="I1930" s="118" t="s">
        <v>47</v>
      </c>
      <c r="J1930" s="116" t="s">
        <v>37</v>
      </c>
      <c r="K1930" s="119" t="s">
        <v>38</v>
      </c>
      <c r="L1930" s="119" t="s">
        <v>39</v>
      </c>
      <c r="M1930" s="120" t="s">
        <v>8</v>
      </c>
      <c r="N1930" s="96" t="s">
        <v>2</v>
      </c>
      <c r="O1930" s="116" t="str">
        <f t="shared" si="60"/>
        <v>1389. Gestión de Programas Estrategias y Planes para el BienestarGestión Integral Estrategias y Programas20262_USME3_MARZO_2026</v>
      </c>
      <c r="P1930" s="121">
        <v>12969056</v>
      </c>
      <c r="Q1930" s="121"/>
      <c r="R1930" s="121"/>
      <c r="S1930" s="122"/>
      <c r="T1930" s="123">
        <v>0</v>
      </c>
    </row>
    <row r="1931" spans="2:20" ht="30.2" hidden="1" customHeight="1">
      <c r="B1931" s="117">
        <v>139</v>
      </c>
      <c r="C1931" s="118" t="s">
        <v>210</v>
      </c>
      <c r="D1931" s="118" t="s">
        <v>211</v>
      </c>
      <c r="E1931" s="83">
        <v>2026</v>
      </c>
      <c r="F1931" s="116" t="str">
        <f t="shared" si="61"/>
        <v>1399. Gestión de Programas Estrategias y Planes para el BienestarGestión Integral Estrategias y Programas2026</v>
      </c>
      <c r="G1931" s="118" t="s">
        <v>218</v>
      </c>
      <c r="H1931" s="118" t="s">
        <v>215</v>
      </c>
      <c r="I1931" s="118" t="s">
        <v>47</v>
      </c>
      <c r="J1931" s="116" t="s">
        <v>37</v>
      </c>
      <c r="K1931" s="119" t="s">
        <v>38</v>
      </c>
      <c r="L1931" s="119" t="s">
        <v>39</v>
      </c>
      <c r="M1931" s="120" t="s">
        <v>8</v>
      </c>
      <c r="N1931" s="96" t="s">
        <v>2</v>
      </c>
      <c r="O1931" s="116" t="str">
        <f t="shared" si="60"/>
        <v>1399. Gestión de Programas Estrategias y Planes para el BienestarGestión Integral Estrategias y Programas20262_USME3_MARZO_2026</v>
      </c>
      <c r="P1931" s="121">
        <v>3994272</v>
      </c>
      <c r="Q1931" s="121"/>
      <c r="R1931" s="121"/>
      <c r="S1931" s="122"/>
      <c r="T1931" s="123">
        <v>0</v>
      </c>
    </row>
    <row r="1932" spans="2:20" ht="30.2" hidden="1" customHeight="1">
      <c r="B1932" s="117">
        <v>140</v>
      </c>
      <c r="C1932" s="118" t="s">
        <v>210</v>
      </c>
      <c r="D1932" s="118" t="s">
        <v>211</v>
      </c>
      <c r="E1932" s="83">
        <v>2026</v>
      </c>
      <c r="F1932" s="116" t="str">
        <f t="shared" si="61"/>
        <v>1409. Gestión de Programas Estrategias y Planes para el BienestarGestión Integral Estrategias y Programas2026</v>
      </c>
      <c r="G1932" s="118" t="s">
        <v>219</v>
      </c>
      <c r="H1932" s="118" t="s">
        <v>215</v>
      </c>
      <c r="I1932" s="118" t="s">
        <v>47</v>
      </c>
      <c r="J1932" s="116" t="s">
        <v>37</v>
      </c>
      <c r="K1932" s="119" t="s">
        <v>38</v>
      </c>
      <c r="L1932" s="119" t="s">
        <v>39</v>
      </c>
      <c r="M1932" s="120" t="s">
        <v>8</v>
      </c>
      <c r="N1932" s="96" t="s">
        <v>2</v>
      </c>
      <c r="O1932" s="116" t="str">
        <f t="shared" si="60"/>
        <v>1409. Gestión de Programas Estrategias y Planes para el BienestarGestión Integral Estrategias y Programas20262_USME3_MARZO_2026</v>
      </c>
      <c r="P1932" s="121">
        <v>5621568</v>
      </c>
      <c r="Q1932" s="121"/>
      <c r="R1932" s="121"/>
      <c r="S1932" s="122"/>
      <c r="T1932" s="123">
        <v>0</v>
      </c>
    </row>
    <row r="1933" spans="2:20" ht="30.2" hidden="1" customHeight="1">
      <c r="B1933" s="117">
        <v>141</v>
      </c>
      <c r="C1933" s="118" t="s">
        <v>210</v>
      </c>
      <c r="D1933" s="118" t="s">
        <v>211</v>
      </c>
      <c r="E1933" s="83">
        <v>2026</v>
      </c>
      <c r="F1933" s="116" t="str">
        <f t="shared" si="61"/>
        <v>1419. Gestión de Programas Estrategias y Planes para el BienestarGestión Integral Estrategias y Programas2026</v>
      </c>
      <c r="G1933" s="118" t="s">
        <v>220</v>
      </c>
      <c r="H1933" s="118" t="s">
        <v>215</v>
      </c>
      <c r="I1933" s="118" t="s">
        <v>47</v>
      </c>
      <c r="J1933" s="116" t="s">
        <v>37</v>
      </c>
      <c r="K1933" s="119" t="s">
        <v>38</v>
      </c>
      <c r="L1933" s="119" t="s">
        <v>39</v>
      </c>
      <c r="M1933" s="120" t="s">
        <v>8</v>
      </c>
      <c r="N1933" s="96" t="s">
        <v>2</v>
      </c>
      <c r="O1933" s="116" t="str">
        <f t="shared" si="60"/>
        <v>1419. Gestión de Programas Estrategias y Planes para el BienestarGestión Integral Estrategias y Programas20262_USME3_MARZO_2026</v>
      </c>
      <c r="P1933" s="121">
        <v>3994272</v>
      </c>
      <c r="Q1933" s="121"/>
      <c r="R1933" s="121"/>
      <c r="S1933" s="122"/>
      <c r="T1933" s="123">
        <v>0</v>
      </c>
    </row>
    <row r="1934" spans="2:20" ht="30.2" hidden="1" customHeight="1">
      <c r="B1934" s="117">
        <v>142</v>
      </c>
      <c r="C1934" s="118" t="s">
        <v>210</v>
      </c>
      <c r="D1934" s="118" t="s">
        <v>211</v>
      </c>
      <c r="E1934" s="83">
        <v>2026</v>
      </c>
      <c r="F1934" s="116" t="str">
        <f t="shared" si="61"/>
        <v>1429. Gestión de Programas Estrategias y Planes para el BienestarGestión Integral Estrategias y Programas2026</v>
      </c>
      <c r="G1934" s="118" t="s">
        <v>221</v>
      </c>
      <c r="H1934" s="118" t="s">
        <v>215</v>
      </c>
      <c r="I1934" s="118" t="s">
        <v>47</v>
      </c>
      <c r="J1934" s="116" t="s">
        <v>37</v>
      </c>
      <c r="K1934" s="119" t="s">
        <v>38</v>
      </c>
      <c r="L1934" s="119" t="s">
        <v>58</v>
      </c>
      <c r="M1934" s="120" t="s">
        <v>8</v>
      </c>
      <c r="N1934" s="96" t="s">
        <v>2</v>
      </c>
      <c r="O1934" s="116" t="str">
        <f t="shared" si="60"/>
        <v>1429. Gestión de Programas Estrategias y Planes para el BienestarGestión Integral Estrategias y Programas20262_USME3_MARZO_2026</v>
      </c>
      <c r="P1934" s="121">
        <v>3994272</v>
      </c>
      <c r="Q1934" s="121"/>
      <c r="R1934" s="121"/>
      <c r="S1934" s="122"/>
      <c r="T1934" s="123">
        <v>0</v>
      </c>
    </row>
    <row r="1935" spans="2:20" ht="30.2" hidden="1" customHeight="1">
      <c r="B1935" s="117">
        <v>143</v>
      </c>
      <c r="C1935" s="118" t="s">
        <v>210</v>
      </c>
      <c r="D1935" s="118" t="s">
        <v>211</v>
      </c>
      <c r="E1935" s="83">
        <v>2026</v>
      </c>
      <c r="F1935" s="116" t="str">
        <f t="shared" si="61"/>
        <v>1439. Gestión de Programas Estrategias y Planes para el BienestarGestión Integral Estrategias y Programas2026</v>
      </c>
      <c r="G1935" s="118" t="s">
        <v>222</v>
      </c>
      <c r="H1935" s="118" t="s">
        <v>223</v>
      </c>
      <c r="I1935" s="118" t="s">
        <v>47</v>
      </c>
      <c r="J1935" s="116" t="s">
        <v>37</v>
      </c>
      <c r="K1935" s="119" t="s">
        <v>38</v>
      </c>
      <c r="L1935" s="119" t="s">
        <v>39</v>
      </c>
      <c r="M1935" s="120" t="s">
        <v>8</v>
      </c>
      <c r="N1935" s="96" t="s">
        <v>2</v>
      </c>
      <c r="O1935" s="116" t="str">
        <f t="shared" si="60"/>
        <v>1439. Gestión de Programas Estrategias y Planes para el BienestarGestión Integral Estrategias y Programas20262_USME3_MARZO_2026</v>
      </c>
      <c r="P1935" s="121">
        <v>7508288</v>
      </c>
      <c r="Q1935" s="121"/>
      <c r="R1935" s="121"/>
      <c r="S1935" s="122"/>
      <c r="T1935" s="123">
        <v>0</v>
      </c>
    </row>
    <row r="1936" spans="2:20" ht="30.2" hidden="1" customHeight="1">
      <c r="B1936" s="117">
        <v>144</v>
      </c>
      <c r="C1936" s="118" t="s">
        <v>210</v>
      </c>
      <c r="D1936" s="118" t="s">
        <v>211</v>
      </c>
      <c r="E1936" s="83">
        <v>2026</v>
      </c>
      <c r="F1936" s="116" t="str">
        <f t="shared" si="61"/>
        <v>1449. Gestión de Programas Estrategias y Planes para el BienestarGestión Integral Estrategias y Programas2026</v>
      </c>
      <c r="G1936" s="118" t="s">
        <v>224</v>
      </c>
      <c r="H1936" s="118" t="s">
        <v>223</v>
      </c>
      <c r="I1936" s="118" t="s">
        <v>47</v>
      </c>
      <c r="J1936" s="116" t="s">
        <v>37</v>
      </c>
      <c r="K1936" s="119" t="s">
        <v>38</v>
      </c>
      <c r="L1936" s="119" t="s">
        <v>39</v>
      </c>
      <c r="M1936" s="120" t="s">
        <v>8</v>
      </c>
      <c r="N1936" s="96" t="s">
        <v>2</v>
      </c>
      <c r="O1936" s="116" t="str">
        <f t="shared" si="60"/>
        <v>1449. Gestión de Programas Estrategias y Planes para el BienestarGestión Integral Estrategias y Programas20262_USME3_MARZO_2026</v>
      </c>
      <c r="P1936" s="121">
        <v>7508288</v>
      </c>
      <c r="Q1936" s="121"/>
      <c r="R1936" s="121"/>
      <c r="S1936" s="122"/>
      <c r="T1936" s="123">
        <v>0</v>
      </c>
    </row>
    <row r="1937" spans="2:20" ht="30.2" hidden="1" customHeight="1">
      <c r="B1937" s="117">
        <v>145</v>
      </c>
      <c r="C1937" s="118" t="s">
        <v>210</v>
      </c>
      <c r="D1937" s="118" t="s">
        <v>211</v>
      </c>
      <c r="E1937" s="83">
        <v>2026</v>
      </c>
      <c r="F1937" s="116" t="str">
        <f t="shared" si="61"/>
        <v>1459. Gestión de Programas Estrategias y Planes para el BienestarGestión Integral Estrategias y Programas2026</v>
      </c>
      <c r="G1937" s="118" t="s">
        <v>225</v>
      </c>
      <c r="H1937" s="118" t="s">
        <v>223</v>
      </c>
      <c r="I1937" s="118" t="s">
        <v>47</v>
      </c>
      <c r="J1937" s="116" t="s">
        <v>37</v>
      </c>
      <c r="K1937" s="119" t="s">
        <v>38</v>
      </c>
      <c r="L1937" s="119" t="s">
        <v>39</v>
      </c>
      <c r="M1937" s="120" t="s">
        <v>8</v>
      </c>
      <c r="N1937" s="96" t="s">
        <v>2</v>
      </c>
      <c r="O1937" s="116" t="str">
        <f t="shared" si="60"/>
        <v>1459. Gestión de Programas Estrategias y Planes para el BienestarGestión Integral Estrategias y Programas20262_USME3_MARZO_2026</v>
      </c>
      <c r="P1937" s="121">
        <v>5299968</v>
      </c>
      <c r="Q1937" s="121"/>
      <c r="R1937" s="121"/>
      <c r="S1937" s="122"/>
      <c r="T1937" s="123">
        <v>0</v>
      </c>
    </row>
    <row r="1938" spans="2:20" ht="30.2" hidden="1" customHeight="1">
      <c r="B1938" s="117">
        <v>146</v>
      </c>
      <c r="C1938" s="118" t="s">
        <v>210</v>
      </c>
      <c r="D1938" s="118" t="s">
        <v>211</v>
      </c>
      <c r="E1938" s="83">
        <v>2026</v>
      </c>
      <c r="F1938" s="116" t="str">
        <f t="shared" si="61"/>
        <v>1469. Gestión de Programas Estrategias y Planes para el BienestarGestión Integral Estrategias y Programas2026</v>
      </c>
      <c r="G1938" s="118" t="s">
        <v>226</v>
      </c>
      <c r="H1938" s="118" t="s">
        <v>223</v>
      </c>
      <c r="I1938" s="118" t="s">
        <v>47</v>
      </c>
      <c r="J1938" s="116" t="s">
        <v>37</v>
      </c>
      <c r="K1938" s="119" t="s">
        <v>69</v>
      </c>
      <c r="L1938" s="119" t="s">
        <v>58</v>
      </c>
      <c r="M1938" s="120" t="s">
        <v>8</v>
      </c>
      <c r="N1938" s="96" t="s">
        <v>2</v>
      </c>
      <c r="O1938" s="116" t="str">
        <f t="shared" si="60"/>
        <v>1469. Gestión de Programas Estrategias y Planes para el BienestarGestión Integral Estrategias y Programas20262_USME3_MARZO_2026</v>
      </c>
      <c r="P1938" s="121">
        <v>122208</v>
      </c>
      <c r="Q1938" s="121"/>
      <c r="R1938" s="121"/>
      <c r="S1938" s="122"/>
      <c r="T1938" s="123">
        <v>0</v>
      </c>
    </row>
    <row r="1939" spans="2:20" ht="30.2" hidden="1" customHeight="1">
      <c r="B1939" s="117">
        <v>147</v>
      </c>
      <c r="C1939" s="118" t="s">
        <v>210</v>
      </c>
      <c r="D1939" s="118" t="s">
        <v>211</v>
      </c>
      <c r="E1939" s="83">
        <v>2026</v>
      </c>
      <c r="F1939" s="116" t="str">
        <f t="shared" si="61"/>
        <v>1479. Gestión de Programas Estrategias y Planes para el BienestarGestión Integral Estrategias y Programas2026</v>
      </c>
      <c r="G1939" s="118" t="s">
        <v>227</v>
      </c>
      <c r="H1939" s="118" t="s">
        <v>223</v>
      </c>
      <c r="I1939" s="118" t="s">
        <v>47</v>
      </c>
      <c r="J1939" s="116" t="s">
        <v>37</v>
      </c>
      <c r="K1939" s="119" t="s">
        <v>193</v>
      </c>
      <c r="L1939" s="119" t="s">
        <v>58</v>
      </c>
      <c r="M1939" s="120" t="s">
        <v>8</v>
      </c>
      <c r="N1939" s="96" t="s">
        <v>2</v>
      </c>
      <c r="O1939" s="116" t="str">
        <f t="shared" si="60"/>
        <v>1479. Gestión de Programas Estrategias y Planes para el BienestarGestión Integral Estrategias y Programas20262_USME3_MARZO_2026</v>
      </c>
      <c r="P1939" s="121">
        <v>30552</v>
      </c>
      <c r="Q1939" s="121"/>
      <c r="R1939" s="121"/>
      <c r="S1939" s="122"/>
      <c r="T1939" s="123">
        <v>0</v>
      </c>
    </row>
    <row r="1940" spans="2:20" ht="30.2" hidden="1" customHeight="1">
      <c r="B1940" s="117">
        <v>148</v>
      </c>
      <c r="C1940" s="118" t="s">
        <v>210</v>
      </c>
      <c r="D1940" s="118" t="s">
        <v>211</v>
      </c>
      <c r="E1940" s="83">
        <v>2026</v>
      </c>
      <c r="F1940" s="116" t="str">
        <f t="shared" si="61"/>
        <v>1489. Gestión de Programas Estrategias y Planes para el BienestarGestión Integral Estrategias y Programas2026</v>
      </c>
      <c r="G1940" s="118" t="s">
        <v>228</v>
      </c>
      <c r="H1940" s="118" t="s">
        <v>223</v>
      </c>
      <c r="I1940" s="118" t="s">
        <v>47</v>
      </c>
      <c r="J1940" s="116" t="s">
        <v>37</v>
      </c>
      <c r="K1940" s="119" t="s">
        <v>69</v>
      </c>
      <c r="L1940" s="119" t="s">
        <v>58</v>
      </c>
      <c r="M1940" s="120" t="s">
        <v>8</v>
      </c>
      <c r="N1940" s="96" t="s">
        <v>2</v>
      </c>
      <c r="O1940" s="116" t="str">
        <f t="shared" si="60"/>
        <v>1489. Gestión de Programas Estrategias y Planes para el BienestarGestión Integral Estrategias y Programas20262_USME3_MARZO_2026</v>
      </c>
      <c r="P1940" s="121">
        <v>122208</v>
      </c>
      <c r="Q1940" s="121"/>
      <c r="R1940" s="121"/>
      <c r="S1940" s="122"/>
      <c r="T1940" s="123">
        <v>0</v>
      </c>
    </row>
    <row r="1941" spans="2:20" ht="30.2" hidden="1" customHeight="1">
      <c r="B1941" s="117">
        <v>149</v>
      </c>
      <c r="C1941" s="118" t="s">
        <v>210</v>
      </c>
      <c r="D1941" s="118" t="s">
        <v>211</v>
      </c>
      <c r="E1941" s="83">
        <v>2026</v>
      </c>
      <c r="F1941" s="116" t="str">
        <f t="shared" si="61"/>
        <v>1499. Gestión de Programas Estrategias y Planes para el BienestarGestión Integral Estrategias y Programas2026</v>
      </c>
      <c r="G1941" s="118" t="s">
        <v>229</v>
      </c>
      <c r="H1941" s="118" t="s">
        <v>223</v>
      </c>
      <c r="I1941" s="118" t="s">
        <v>47</v>
      </c>
      <c r="J1941" s="116" t="s">
        <v>37</v>
      </c>
      <c r="K1941" s="119" t="s">
        <v>38</v>
      </c>
      <c r="L1941" s="119" t="s">
        <v>39</v>
      </c>
      <c r="M1941" s="120" t="s">
        <v>8</v>
      </c>
      <c r="N1941" s="96" t="s">
        <v>2</v>
      </c>
      <c r="O1941" s="116" t="str">
        <f t="shared" si="60"/>
        <v>1499. Gestión de Programas Estrategias y Planes para el BienestarGestión Integral Estrategias y Programas20262_USME3_MARZO_2026</v>
      </c>
      <c r="P1941" s="121">
        <v>3665168</v>
      </c>
      <c r="Q1941" s="121"/>
      <c r="R1941" s="121"/>
      <c r="S1941" s="122"/>
      <c r="T1941" s="123">
        <v>0</v>
      </c>
    </row>
    <row r="1942" spans="2:20" ht="30.2" hidden="1" customHeight="1">
      <c r="B1942" s="117">
        <v>150</v>
      </c>
      <c r="C1942" s="118" t="s">
        <v>210</v>
      </c>
      <c r="D1942" s="118" t="s">
        <v>211</v>
      </c>
      <c r="E1942" s="83">
        <v>2026</v>
      </c>
      <c r="F1942" s="116" t="str">
        <f t="shared" si="61"/>
        <v>1509. Gestión de Programas Estrategias y Planes para el BienestarGestión Integral Estrategias y Programas2026</v>
      </c>
      <c r="G1942" s="118" t="s">
        <v>230</v>
      </c>
      <c r="H1942" s="118" t="s">
        <v>223</v>
      </c>
      <c r="I1942" s="118" t="s">
        <v>47</v>
      </c>
      <c r="J1942" s="116" t="s">
        <v>37</v>
      </c>
      <c r="K1942" s="119" t="s">
        <v>38</v>
      </c>
      <c r="L1942" s="119" t="s">
        <v>39</v>
      </c>
      <c r="M1942" s="120" t="s">
        <v>8</v>
      </c>
      <c r="N1942" s="96" t="s">
        <v>2</v>
      </c>
      <c r="O1942" s="116" t="str">
        <f t="shared" si="60"/>
        <v>1509. Gestión de Programas Estrategias y Planes para el BienestarGestión Integral Estrategias y Programas20262_USME3_MARZO_2026</v>
      </c>
      <c r="P1942" s="121">
        <v>1057260</v>
      </c>
      <c r="Q1942" s="121"/>
      <c r="R1942" s="121"/>
      <c r="S1942" s="122"/>
      <c r="T1942" s="123">
        <v>0</v>
      </c>
    </row>
    <row r="1943" spans="2:20" ht="30.2" hidden="1" customHeight="1">
      <c r="B1943" s="117">
        <v>151</v>
      </c>
      <c r="C1943" s="118" t="s">
        <v>210</v>
      </c>
      <c r="D1943" s="118" t="s">
        <v>211</v>
      </c>
      <c r="E1943" s="83">
        <v>2026</v>
      </c>
      <c r="F1943" s="116" t="str">
        <f t="shared" si="61"/>
        <v>1519. Gestión de Programas Estrategias y Planes para el BienestarGestión Integral Estrategias y Programas2026</v>
      </c>
      <c r="G1943" s="118" t="s">
        <v>231</v>
      </c>
      <c r="H1943" s="118" t="s">
        <v>223</v>
      </c>
      <c r="I1943" s="118" t="s">
        <v>47</v>
      </c>
      <c r="J1943" s="116" t="s">
        <v>37</v>
      </c>
      <c r="K1943" s="119" t="s">
        <v>38</v>
      </c>
      <c r="L1943" s="119" t="s">
        <v>39</v>
      </c>
      <c r="M1943" s="120" t="s">
        <v>8</v>
      </c>
      <c r="N1943" s="96" t="s">
        <v>2</v>
      </c>
      <c r="O1943" s="116" t="str">
        <f t="shared" si="60"/>
        <v>1519. Gestión de Programas Estrategias y Planes para el BienestarGestión Integral Estrategias y Programas20262_USME3_MARZO_2026</v>
      </c>
      <c r="P1943" s="121">
        <v>1409680</v>
      </c>
      <c r="Q1943" s="121"/>
      <c r="R1943" s="121"/>
      <c r="S1943" s="122"/>
      <c r="T1943" s="123">
        <v>0</v>
      </c>
    </row>
    <row r="1944" spans="2:20" ht="30.2" hidden="1" customHeight="1">
      <c r="B1944" s="117">
        <v>152</v>
      </c>
      <c r="C1944" s="118" t="s">
        <v>210</v>
      </c>
      <c r="D1944" s="118" t="s">
        <v>211</v>
      </c>
      <c r="E1944" s="83">
        <v>2026</v>
      </c>
      <c r="F1944" s="116" t="str">
        <f t="shared" si="61"/>
        <v>1529. Gestión de Programas Estrategias y Planes para el BienestarGestión Integral Estrategias y Programas2026</v>
      </c>
      <c r="G1944" s="118" t="s">
        <v>232</v>
      </c>
      <c r="H1944" s="118" t="s">
        <v>223</v>
      </c>
      <c r="I1944" s="118" t="s">
        <v>47</v>
      </c>
      <c r="J1944" s="116" t="s">
        <v>37</v>
      </c>
      <c r="K1944" s="119" t="s">
        <v>38</v>
      </c>
      <c r="L1944" s="119" t="s">
        <v>39</v>
      </c>
      <c r="M1944" s="120" t="s">
        <v>8</v>
      </c>
      <c r="N1944" s="96" t="s">
        <v>2</v>
      </c>
      <c r="O1944" s="116" t="str">
        <f t="shared" si="60"/>
        <v>1529. Gestión de Programas Estrategias y Planes para el BienestarGestión Integral Estrategias y Programas20262_USME3_MARZO_2026</v>
      </c>
      <c r="P1944" s="121">
        <v>352420</v>
      </c>
      <c r="Q1944" s="121"/>
      <c r="R1944" s="121"/>
      <c r="S1944" s="122"/>
      <c r="T1944" s="123">
        <v>0</v>
      </c>
    </row>
    <row r="1945" spans="2:20" ht="30.2" hidden="1" customHeight="1">
      <c r="B1945" s="117">
        <v>153</v>
      </c>
      <c r="C1945" s="118" t="s">
        <v>210</v>
      </c>
      <c r="D1945" s="118" t="s">
        <v>211</v>
      </c>
      <c r="E1945" s="83">
        <v>2026</v>
      </c>
      <c r="F1945" s="116" t="str">
        <f t="shared" si="61"/>
        <v>1539. Gestión de Programas Estrategias y Planes para el BienestarGestión Integral Estrategias y Programas2026</v>
      </c>
      <c r="G1945" s="118" t="s">
        <v>233</v>
      </c>
      <c r="H1945" s="118" t="s">
        <v>213</v>
      </c>
      <c r="I1945" s="118" t="s">
        <v>47</v>
      </c>
      <c r="J1945" s="116" t="s">
        <v>37</v>
      </c>
      <c r="K1945" s="119" t="s">
        <v>38</v>
      </c>
      <c r="L1945" s="119" t="s">
        <v>39</v>
      </c>
      <c r="M1945" s="120" t="s">
        <v>8</v>
      </c>
      <c r="N1945" s="96" t="s">
        <v>2</v>
      </c>
      <c r="O1945" s="116" t="str">
        <f t="shared" si="60"/>
        <v>1539. Gestión de Programas Estrategias y Planes para el BienestarGestión Integral Estrategias y Programas20262_USME3_MARZO_2026</v>
      </c>
      <c r="P1945" s="121">
        <v>7347488</v>
      </c>
      <c r="Q1945" s="121"/>
      <c r="R1945" s="121"/>
      <c r="S1945" s="122"/>
      <c r="T1945" s="123">
        <v>0</v>
      </c>
    </row>
    <row r="1946" spans="2:20" ht="30.2" hidden="1" customHeight="1">
      <c r="B1946" s="117">
        <v>154</v>
      </c>
      <c r="C1946" s="118" t="s">
        <v>210</v>
      </c>
      <c r="D1946" s="118" t="s">
        <v>211</v>
      </c>
      <c r="E1946" s="83">
        <v>2026</v>
      </c>
      <c r="F1946" s="116" t="str">
        <f t="shared" si="61"/>
        <v>1549. Gestión de Programas Estrategias y Planes para el BienestarGestión Integral Estrategias y Programas2026</v>
      </c>
      <c r="G1946" s="118" t="s">
        <v>234</v>
      </c>
      <c r="H1946" s="118" t="s">
        <v>213</v>
      </c>
      <c r="I1946" s="118" t="s">
        <v>47</v>
      </c>
      <c r="J1946" s="116" t="s">
        <v>37</v>
      </c>
      <c r="K1946" s="119" t="s">
        <v>38</v>
      </c>
      <c r="L1946" s="119" t="s">
        <v>39</v>
      </c>
      <c r="M1946" s="120" t="s">
        <v>8</v>
      </c>
      <c r="N1946" s="96" t="s">
        <v>2</v>
      </c>
      <c r="O1946" s="116" t="str">
        <f t="shared" si="60"/>
        <v>1549. Gestión de Programas Estrategias y Planes para el BienestarGestión Integral Estrategias y Programas20262_USME3_MARZO_2026</v>
      </c>
      <c r="P1946" s="121">
        <v>7347488</v>
      </c>
      <c r="Q1946" s="121"/>
      <c r="R1946" s="121"/>
      <c r="S1946" s="122"/>
      <c r="T1946" s="123">
        <v>0</v>
      </c>
    </row>
    <row r="1947" spans="2:20" ht="30.2" hidden="1" customHeight="1">
      <c r="B1947" s="117">
        <v>155</v>
      </c>
      <c r="C1947" s="118" t="s">
        <v>210</v>
      </c>
      <c r="D1947" s="118" t="s">
        <v>211</v>
      </c>
      <c r="E1947" s="83">
        <v>2026</v>
      </c>
      <c r="F1947" s="116" t="str">
        <f t="shared" si="61"/>
        <v>1559. Gestión de Programas Estrategias y Planes para el BienestarGestión Integral Estrategias y Programas2026</v>
      </c>
      <c r="G1947" s="118" t="s">
        <v>235</v>
      </c>
      <c r="H1947" s="118" t="s">
        <v>213</v>
      </c>
      <c r="I1947" s="118" t="s">
        <v>47</v>
      </c>
      <c r="J1947" s="116" t="s">
        <v>37</v>
      </c>
      <c r="K1947" s="119" t="s">
        <v>38</v>
      </c>
      <c r="L1947" s="119" t="s">
        <v>39</v>
      </c>
      <c r="M1947" s="120" t="s">
        <v>8</v>
      </c>
      <c r="N1947" s="96" t="s">
        <v>2</v>
      </c>
      <c r="O1947" s="116" t="str">
        <f t="shared" si="60"/>
        <v>1559. Gestión de Programas Estrategias y Planes para el BienestarGestión Integral Estrategias y Programas20262_USME3_MARZO_2026</v>
      </c>
      <c r="P1947" s="121">
        <v>7347488</v>
      </c>
      <c r="Q1947" s="121"/>
      <c r="R1947" s="121"/>
      <c r="S1947" s="122"/>
      <c r="T1947" s="123">
        <v>0</v>
      </c>
    </row>
    <row r="1948" spans="2:20" ht="30.2" hidden="1" customHeight="1">
      <c r="B1948" s="117">
        <v>156</v>
      </c>
      <c r="C1948" s="118" t="s">
        <v>210</v>
      </c>
      <c r="D1948" s="118" t="s">
        <v>211</v>
      </c>
      <c r="E1948" s="83">
        <v>2026</v>
      </c>
      <c r="F1948" s="116" t="str">
        <f t="shared" si="61"/>
        <v>1569. Gestión de Programas Estrategias y Planes para el BienestarGestión Integral Estrategias y Programas2026</v>
      </c>
      <c r="G1948" s="118" t="s">
        <v>236</v>
      </c>
      <c r="H1948" s="118" t="s">
        <v>213</v>
      </c>
      <c r="I1948" s="118" t="s">
        <v>47</v>
      </c>
      <c r="J1948" s="116" t="s">
        <v>37</v>
      </c>
      <c r="K1948" s="119" t="s">
        <v>38</v>
      </c>
      <c r="L1948" s="119" t="s">
        <v>39</v>
      </c>
      <c r="M1948" s="120" t="s">
        <v>8</v>
      </c>
      <c r="N1948" s="96" t="s">
        <v>2</v>
      </c>
      <c r="O1948" s="116" t="str">
        <f t="shared" si="60"/>
        <v>1569. Gestión de Programas Estrategias y Planes para el BienestarGestión Integral Estrategias y Programas20262_USME3_MARZO_2026</v>
      </c>
      <c r="P1948" s="121">
        <v>13832016</v>
      </c>
      <c r="Q1948" s="121"/>
      <c r="R1948" s="121"/>
      <c r="S1948" s="122"/>
      <c r="T1948" s="123">
        <v>0</v>
      </c>
    </row>
    <row r="1949" spans="2:20" ht="30.2" hidden="1" customHeight="1">
      <c r="B1949" s="117">
        <v>157</v>
      </c>
      <c r="C1949" s="118" t="s">
        <v>210</v>
      </c>
      <c r="D1949" s="118" t="s">
        <v>211</v>
      </c>
      <c r="E1949" s="83">
        <v>2026</v>
      </c>
      <c r="F1949" s="116" t="str">
        <f t="shared" si="61"/>
        <v>1579. Gestión de Programas Estrategias y Planes para el BienestarGestión Integral Estrategias y Programas2026</v>
      </c>
      <c r="G1949" s="118" t="s">
        <v>237</v>
      </c>
      <c r="H1949" s="118" t="s">
        <v>213</v>
      </c>
      <c r="I1949" s="118" t="s">
        <v>47</v>
      </c>
      <c r="J1949" s="116" t="s">
        <v>37</v>
      </c>
      <c r="K1949" s="119" t="s">
        <v>38</v>
      </c>
      <c r="L1949" s="119" t="s">
        <v>39</v>
      </c>
      <c r="M1949" s="120" t="s">
        <v>8</v>
      </c>
      <c r="N1949" s="96" t="s">
        <v>2</v>
      </c>
      <c r="O1949" s="116" t="str">
        <f t="shared" si="60"/>
        <v>1579. Gestión de Programas Estrategias y Planes para el BienestarGestión Integral Estrategias y Programas20262_USME3_MARZO_2026</v>
      </c>
      <c r="P1949" s="121">
        <v>13832016</v>
      </c>
      <c r="Q1949" s="121"/>
      <c r="R1949" s="121"/>
      <c r="S1949" s="122"/>
      <c r="T1949" s="123">
        <v>0</v>
      </c>
    </row>
    <row r="1950" spans="2:20" ht="30.2" hidden="1" customHeight="1">
      <c r="B1950" s="117">
        <v>158</v>
      </c>
      <c r="C1950" s="118" t="s">
        <v>210</v>
      </c>
      <c r="D1950" s="118" t="s">
        <v>211</v>
      </c>
      <c r="E1950" s="83">
        <v>2026</v>
      </c>
      <c r="F1950" s="116" t="str">
        <f t="shared" si="61"/>
        <v>1589. Gestión de Programas Estrategias y Planes para el BienestarGestión Integral Estrategias y Programas2026</v>
      </c>
      <c r="G1950" s="118" t="s">
        <v>238</v>
      </c>
      <c r="H1950" s="118" t="s">
        <v>213</v>
      </c>
      <c r="I1950" s="118" t="s">
        <v>47</v>
      </c>
      <c r="J1950" s="116" t="s">
        <v>37</v>
      </c>
      <c r="K1950" s="119" t="s">
        <v>69</v>
      </c>
      <c r="L1950" s="119" t="s">
        <v>39</v>
      </c>
      <c r="M1950" s="120" t="s">
        <v>8</v>
      </c>
      <c r="N1950" s="96" t="s">
        <v>2</v>
      </c>
      <c r="O1950" s="116" t="str">
        <f t="shared" si="60"/>
        <v>1589. Gestión de Programas Estrategias y Planes para el BienestarGestión Integral Estrategias y Programas20262_USME3_MARZO_2026</v>
      </c>
      <c r="P1950" s="121">
        <v>2114520</v>
      </c>
      <c r="Q1950" s="121"/>
      <c r="R1950" s="121"/>
      <c r="S1950" s="122"/>
      <c r="T1950" s="123">
        <v>0</v>
      </c>
    </row>
    <row r="1951" spans="2:20" ht="30.2" hidden="1" customHeight="1">
      <c r="B1951" s="117">
        <v>159</v>
      </c>
      <c r="C1951" s="118" t="s">
        <v>210</v>
      </c>
      <c r="D1951" s="118" t="s">
        <v>211</v>
      </c>
      <c r="E1951" s="83">
        <v>2026</v>
      </c>
      <c r="F1951" s="116" t="str">
        <f t="shared" si="61"/>
        <v>1599. Gestión de Programas Estrategias y Planes para el BienestarGestión Integral Estrategias y Programas2026</v>
      </c>
      <c r="G1951" s="118" t="s">
        <v>239</v>
      </c>
      <c r="H1951" s="118" t="s">
        <v>213</v>
      </c>
      <c r="I1951" s="118" t="s">
        <v>47</v>
      </c>
      <c r="J1951" s="116" t="s">
        <v>37</v>
      </c>
      <c r="K1951" s="119" t="s">
        <v>38</v>
      </c>
      <c r="L1951" s="119" t="s">
        <v>39</v>
      </c>
      <c r="M1951" s="120" t="s">
        <v>8</v>
      </c>
      <c r="N1951" s="96" t="s">
        <v>2</v>
      </c>
      <c r="O1951" s="116" t="str">
        <f t="shared" si="60"/>
        <v>1599. Gestión de Programas Estrategias y Planes para el BienestarGestión Integral Estrategias y Programas20262_USME3_MARZO_2026</v>
      </c>
      <c r="P1951" s="121">
        <v>4370008</v>
      </c>
      <c r="Q1951" s="121"/>
      <c r="R1951" s="121"/>
      <c r="S1951" s="122"/>
      <c r="T1951" s="123">
        <v>0</v>
      </c>
    </row>
    <row r="1952" spans="2:20" ht="30.2" hidden="1" customHeight="1">
      <c r="B1952" s="117">
        <v>160</v>
      </c>
      <c r="C1952" s="118" t="s">
        <v>210</v>
      </c>
      <c r="D1952" s="118" t="s">
        <v>211</v>
      </c>
      <c r="E1952" s="83">
        <v>2026</v>
      </c>
      <c r="F1952" s="116" t="str">
        <f t="shared" si="61"/>
        <v>1609. Gestión de Programas Estrategias y Planes para el BienestarGestión Integral Estrategias y Programas2026</v>
      </c>
      <c r="G1952" s="118" t="s">
        <v>240</v>
      </c>
      <c r="H1952" s="118" t="s">
        <v>213</v>
      </c>
      <c r="I1952" s="118" t="s">
        <v>47</v>
      </c>
      <c r="J1952" s="116" t="s">
        <v>37</v>
      </c>
      <c r="K1952" s="119" t="s">
        <v>38</v>
      </c>
      <c r="L1952" s="119" t="s">
        <v>39</v>
      </c>
      <c r="M1952" s="120" t="s">
        <v>8</v>
      </c>
      <c r="N1952" s="96" t="s">
        <v>2</v>
      </c>
      <c r="O1952" s="116" t="str">
        <f t="shared" si="60"/>
        <v>1609. Gestión de Programas Estrategias y Planes para el BienestarGestión Integral Estrategias y Programas20262_USME3_MARZO_2026</v>
      </c>
      <c r="P1952" s="121">
        <v>3994272</v>
      </c>
      <c r="Q1952" s="121"/>
      <c r="R1952" s="121"/>
      <c r="S1952" s="122"/>
      <c r="T1952" s="123">
        <v>0</v>
      </c>
    </row>
    <row r="1953" spans="2:20" ht="30.2" hidden="1" customHeight="1">
      <c r="B1953" s="117">
        <v>161</v>
      </c>
      <c r="C1953" s="118" t="s">
        <v>210</v>
      </c>
      <c r="D1953" s="118" t="s">
        <v>211</v>
      </c>
      <c r="E1953" s="83">
        <v>2026</v>
      </c>
      <c r="F1953" s="116" t="str">
        <f t="shared" si="61"/>
        <v>1619. Gestión de Programas Estrategias y Planes para el BienestarGestión Integral Estrategias y Programas2026</v>
      </c>
      <c r="G1953" s="118" t="s">
        <v>241</v>
      </c>
      <c r="H1953" s="118" t="s">
        <v>215</v>
      </c>
      <c r="I1953" s="118" t="s">
        <v>47</v>
      </c>
      <c r="J1953" s="116" t="s">
        <v>37</v>
      </c>
      <c r="K1953" s="119" t="s">
        <v>38</v>
      </c>
      <c r="L1953" s="119" t="s">
        <v>39</v>
      </c>
      <c r="M1953" s="120" t="s">
        <v>8</v>
      </c>
      <c r="N1953" s="96" t="s">
        <v>2</v>
      </c>
      <c r="O1953" s="116" t="str">
        <f t="shared" si="60"/>
        <v>1619. Gestión de Programas Estrategias y Planes para el BienestarGestión Integral Estrategias y Programas20262_USME3_MARZO_2026</v>
      </c>
      <c r="P1953" s="121">
        <v>7347488</v>
      </c>
      <c r="Q1953" s="121"/>
      <c r="R1953" s="121"/>
      <c r="S1953" s="122"/>
      <c r="T1953" s="123">
        <v>0</v>
      </c>
    </row>
    <row r="1954" spans="2:20" ht="30.2" hidden="1" customHeight="1">
      <c r="B1954" s="117">
        <v>162</v>
      </c>
      <c r="C1954" s="118" t="s">
        <v>210</v>
      </c>
      <c r="D1954" s="118" t="s">
        <v>211</v>
      </c>
      <c r="E1954" s="83">
        <v>2026</v>
      </c>
      <c r="F1954" s="116" t="str">
        <f t="shared" si="61"/>
        <v>1629. Gestión de Programas Estrategias y Planes para el BienestarGestión Integral Estrategias y Programas2026</v>
      </c>
      <c r="G1954" s="118" t="s">
        <v>242</v>
      </c>
      <c r="H1954" s="118" t="s">
        <v>215</v>
      </c>
      <c r="I1954" s="118" t="s">
        <v>47</v>
      </c>
      <c r="J1954" s="116" t="s">
        <v>37</v>
      </c>
      <c r="K1954" s="119" t="s">
        <v>38</v>
      </c>
      <c r="L1954" s="119" t="s">
        <v>39</v>
      </c>
      <c r="M1954" s="120" t="s">
        <v>8</v>
      </c>
      <c r="N1954" s="96" t="s">
        <v>2</v>
      </c>
      <c r="O1954" s="116" t="str">
        <f t="shared" si="60"/>
        <v>1629. Gestión de Programas Estrategias y Planes para el BienestarGestión Integral Estrategias y Programas20262_USME3_MARZO_2026</v>
      </c>
      <c r="P1954" s="121">
        <v>10478800</v>
      </c>
      <c r="Q1954" s="121"/>
      <c r="R1954" s="121"/>
      <c r="S1954" s="122"/>
      <c r="T1954" s="123">
        <v>0</v>
      </c>
    </row>
    <row r="1955" spans="2:20" ht="30.2" hidden="1" customHeight="1">
      <c r="B1955" s="117">
        <v>163</v>
      </c>
      <c r="C1955" s="118" t="s">
        <v>210</v>
      </c>
      <c r="D1955" s="118" t="s">
        <v>211</v>
      </c>
      <c r="E1955" s="83">
        <v>2026</v>
      </c>
      <c r="F1955" s="116" t="str">
        <f t="shared" si="61"/>
        <v>1639. Gestión de Programas Estrategias y Planes para el BienestarGestión Integral Estrategias y Programas2026</v>
      </c>
      <c r="G1955" s="118" t="s">
        <v>243</v>
      </c>
      <c r="H1955" s="118" t="s">
        <v>215</v>
      </c>
      <c r="I1955" s="118" t="s">
        <v>47</v>
      </c>
      <c r="J1955" s="116" t="s">
        <v>37</v>
      </c>
      <c r="K1955" s="119" t="s">
        <v>38</v>
      </c>
      <c r="L1955" s="119" t="s">
        <v>39</v>
      </c>
      <c r="M1955" s="120" t="s">
        <v>8</v>
      </c>
      <c r="N1955" s="96" t="s">
        <v>2</v>
      </c>
      <c r="O1955" s="116" t="str">
        <f t="shared" si="60"/>
        <v>1639. Gestión de Programas Estrategias y Planes para el BienestarGestión Integral Estrategias y Programas20262_USME3_MARZO_2026</v>
      </c>
      <c r="P1955" s="121">
        <v>3994272</v>
      </c>
      <c r="Q1955" s="121"/>
      <c r="R1955" s="121"/>
      <c r="S1955" s="122"/>
      <c r="T1955" s="123">
        <v>0</v>
      </c>
    </row>
    <row r="1956" spans="2:20" ht="30.2" hidden="1" customHeight="1">
      <c r="B1956" s="117">
        <v>164</v>
      </c>
      <c r="C1956" s="118" t="s">
        <v>210</v>
      </c>
      <c r="D1956" s="118" t="s">
        <v>211</v>
      </c>
      <c r="E1956" s="83">
        <v>2026</v>
      </c>
      <c r="F1956" s="116" t="str">
        <f t="shared" si="61"/>
        <v>1649. Gestión de Programas Estrategias y Planes para el BienestarGestión Integral Estrategias y Programas2026</v>
      </c>
      <c r="G1956" s="118" t="s">
        <v>244</v>
      </c>
      <c r="H1956" s="118" t="s">
        <v>215</v>
      </c>
      <c r="I1956" s="118" t="s">
        <v>47</v>
      </c>
      <c r="J1956" s="116" t="s">
        <v>37</v>
      </c>
      <c r="K1956" s="119" t="s">
        <v>38</v>
      </c>
      <c r="L1956" s="119" t="s">
        <v>39</v>
      </c>
      <c r="M1956" s="120" t="s">
        <v>8</v>
      </c>
      <c r="N1956" s="96" t="s">
        <v>2</v>
      </c>
      <c r="O1956" s="116" t="str">
        <f t="shared" si="60"/>
        <v>1649. Gestión de Programas Estrategias y Planes para el BienestarGestión Integral Estrategias y Programas20262_USME3_MARZO_2026</v>
      </c>
      <c r="P1956" s="121">
        <v>6484528</v>
      </c>
      <c r="Q1956" s="121"/>
      <c r="R1956" s="121"/>
      <c r="S1956" s="122"/>
      <c r="T1956" s="123">
        <v>0</v>
      </c>
    </row>
    <row r="1957" spans="2:20" ht="30.2" hidden="1" customHeight="1">
      <c r="B1957" s="117">
        <v>165</v>
      </c>
      <c r="C1957" s="118" t="s">
        <v>210</v>
      </c>
      <c r="D1957" s="118" t="s">
        <v>211</v>
      </c>
      <c r="E1957" s="83">
        <v>2026</v>
      </c>
      <c r="F1957" s="116" t="str">
        <f t="shared" si="61"/>
        <v>1659. Gestión de Programas Estrategias y Planes para el BienestarGestión Integral Estrategias y Programas2026</v>
      </c>
      <c r="G1957" s="118" t="s">
        <v>245</v>
      </c>
      <c r="H1957" s="118" t="s">
        <v>215</v>
      </c>
      <c r="I1957" s="118" t="s">
        <v>47</v>
      </c>
      <c r="J1957" s="116" t="s">
        <v>37</v>
      </c>
      <c r="K1957" s="119" t="s">
        <v>38</v>
      </c>
      <c r="L1957" s="119" t="s">
        <v>39</v>
      </c>
      <c r="M1957" s="120" t="s">
        <v>8</v>
      </c>
      <c r="N1957" s="96" t="s">
        <v>2</v>
      </c>
      <c r="O1957" s="116" t="str">
        <f t="shared" si="60"/>
        <v>1659. Gestión de Programas Estrategias y Planes para el BienestarGestión Integral Estrategias y Programas20262_USME3_MARZO_2026</v>
      </c>
      <c r="P1957" s="121">
        <v>3994272</v>
      </c>
      <c r="Q1957" s="121"/>
      <c r="R1957" s="121"/>
      <c r="S1957" s="122"/>
      <c r="T1957" s="123">
        <v>0</v>
      </c>
    </row>
    <row r="1958" spans="2:20" ht="30.2" hidden="1" customHeight="1">
      <c r="B1958" s="117">
        <v>166</v>
      </c>
      <c r="C1958" s="118" t="s">
        <v>210</v>
      </c>
      <c r="D1958" s="118" t="s">
        <v>211</v>
      </c>
      <c r="E1958" s="83">
        <v>2026</v>
      </c>
      <c r="F1958" s="116" t="str">
        <f t="shared" si="61"/>
        <v>1669. Gestión de Programas Estrategias y Planes para el BienestarGestión Integral Estrategias y Programas2026</v>
      </c>
      <c r="G1958" s="118" t="s">
        <v>246</v>
      </c>
      <c r="H1958" s="118" t="s">
        <v>215</v>
      </c>
      <c r="I1958" s="118" t="s">
        <v>47</v>
      </c>
      <c r="J1958" s="116" t="s">
        <v>37</v>
      </c>
      <c r="K1958" s="119" t="s">
        <v>38</v>
      </c>
      <c r="L1958" s="119" t="s">
        <v>39</v>
      </c>
      <c r="M1958" s="120" t="s">
        <v>8</v>
      </c>
      <c r="N1958" s="96" t="s">
        <v>2</v>
      </c>
      <c r="O1958" s="116" t="str">
        <f t="shared" si="60"/>
        <v>1669. Gestión de Programas Estrategias y Planes para el BienestarGestión Integral Estrategias y Programas20262_USME3_MARZO_2026</v>
      </c>
      <c r="P1958" s="121">
        <v>2983376</v>
      </c>
      <c r="Q1958" s="121"/>
      <c r="R1958" s="121"/>
      <c r="S1958" s="122"/>
      <c r="T1958" s="123">
        <v>0</v>
      </c>
    </row>
    <row r="1959" spans="2:20" ht="30.2" hidden="1" customHeight="1">
      <c r="B1959" s="117">
        <v>167</v>
      </c>
      <c r="C1959" s="118" t="s">
        <v>210</v>
      </c>
      <c r="D1959" s="118" t="s">
        <v>211</v>
      </c>
      <c r="E1959" s="83">
        <v>2026</v>
      </c>
      <c r="F1959" s="116" t="str">
        <f t="shared" si="61"/>
        <v>1679. Gestión de Programas Estrategias y Planes para el BienestarGestión Integral Estrategias y Programas2026</v>
      </c>
      <c r="G1959" s="118" t="s">
        <v>247</v>
      </c>
      <c r="H1959" s="118" t="s">
        <v>215</v>
      </c>
      <c r="I1959" s="118" t="s">
        <v>47</v>
      </c>
      <c r="J1959" s="116" t="s">
        <v>37</v>
      </c>
      <c r="K1959" s="119" t="s">
        <v>38</v>
      </c>
      <c r="L1959" s="119" t="s">
        <v>39</v>
      </c>
      <c r="M1959" s="120" t="s">
        <v>8</v>
      </c>
      <c r="N1959" s="96" t="s">
        <v>2</v>
      </c>
      <c r="O1959" s="116" t="str">
        <f t="shared" si="60"/>
        <v>1679. Gestión de Programas Estrategias y Planes para el BienestarGestión Integral Estrategias y Programas20262_USME3_MARZO_2026</v>
      </c>
      <c r="P1959" s="121">
        <v>6484528</v>
      </c>
      <c r="Q1959" s="121"/>
      <c r="R1959" s="121"/>
      <c r="S1959" s="122"/>
      <c r="T1959" s="123">
        <v>0</v>
      </c>
    </row>
    <row r="1960" spans="2:20" ht="30.2" hidden="1" customHeight="1">
      <c r="B1960" s="117">
        <v>168</v>
      </c>
      <c r="C1960" s="118" t="s">
        <v>210</v>
      </c>
      <c r="D1960" s="118" t="s">
        <v>211</v>
      </c>
      <c r="E1960" s="83">
        <v>2026</v>
      </c>
      <c r="F1960" s="116" t="str">
        <f t="shared" si="61"/>
        <v>1689. Gestión de Programas Estrategias y Planes para el BienestarGestión Integral Estrategias y Programas2026</v>
      </c>
      <c r="G1960" s="118" t="s">
        <v>248</v>
      </c>
      <c r="H1960" s="118" t="s">
        <v>215</v>
      </c>
      <c r="I1960" s="118" t="s">
        <v>47</v>
      </c>
      <c r="J1960" s="116" t="s">
        <v>37</v>
      </c>
      <c r="K1960" s="119" t="s">
        <v>38</v>
      </c>
      <c r="L1960" s="119" t="s">
        <v>39</v>
      </c>
      <c r="M1960" s="120" t="s">
        <v>8</v>
      </c>
      <c r="N1960" s="96" t="s">
        <v>2</v>
      </c>
      <c r="O1960" s="116" t="str">
        <f t="shared" si="60"/>
        <v>1689. Gestión de Programas Estrategias y Planes para el BienestarGestión Integral Estrategias y Programas20262_USME3_MARZO_2026</v>
      </c>
      <c r="P1960" s="121">
        <v>3994272</v>
      </c>
      <c r="Q1960" s="121"/>
      <c r="R1960" s="121"/>
      <c r="S1960" s="122"/>
      <c r="T1960" s="123">
        <v>0</v>
      </c>
    </row>
    <row r="1961" spans="2:20" ht="30.2" hidden="1" customHeight="1">
      <c r="B1961" s="117">
        <v>169</v>
      </c>
      <c r="C1961" s="118" t="s">
        <v>210</v>
      </c>
      <c r="D1961" s="118" t="s">
        <v>211</v>
      </c>
      <c r="E1961" s="83">
        <v>2026</v>
      </c>
      <c r="F1961" s="116" t="str">
        <f t="shared" si="61"/>
        <v>1699. Gestión de Programas Estrategias y Planes para el BienestarGestión Integral Estrategias y Programas2026</v>
      </c>
      <c r="G1961" s="118" t="s">
        <v>249</v>
      </c>
      <c r="H1961" s="118" t="s">
        <v>215</v>
      </c>
      <c r="I1961" s="118" t="s">
        <v>47</v>
      </c>
      <c r="J1961" s="116" t="s">
        <v>37</v>
      </c>
      <c r="K1961" s="119" t="s">
        <v>38</v>
      </c>
      <c r="L1961" s="119" t="s">
        <v>39</v>
      </c>
      <c r="M1961" s="120" t="s">
        <v>8</v>
      </c>
      <c r="N1961" s="96" t="s">
        <v>2</v>
      </c>
      <c r="O1961" s="116" t="str">
        <f t="shared" si="60"/>
        <v>1699. Gestión de Programas Estrategias y Planes para el BienestarGestión Integral Estrategias y Programas20262_USME3_MARZO_2026</v>
      </c>
      <c r="P1961" s="121">
        <v>3994272</v>
      </c>
      <c r="Q1961" s="121"/>
      <c r="R1961" s="121"/>
      <c r="S1961" s="122"/>
      <c r="T1961" s="123">
        <v>0</v>
      </c>
    </row>
    <row r="1962" spans="2:20" ht="30.2" hidden="1" customHeight="1">
      <c r="B1962" s="117">
        <v>170</v>
      </c>
      <c r="C1962" s="118" t="s">
        <v>210</v>
      </c>
      <c r="D1962" s="118" t="s">
        <v>211</v>
      </c>
      <c r="E1962" s="83">
        <v>2026</v>
      </c>
      <c r="F1962" s="116" t="str">
        <f t="shared" si="61"/>
        <v>1709. Gestión de Programas Estrategias y Planes para el BienestarGestión Integral Estrategias y Programas2026</v>
      </c>
      <c r="G1962" s="118" t="s">
        <v>250</v>
      </c>
      <c r="H1962" s="118" t="s">
        <v>215</v>
      </c>
      <c r="I1962" s="118" t="s">
        <v>47</v>
      </c>
      <c r="J1962" s="116" t="s">
        <v>37</v>
      </c>
      <c r="K1962" s="119" t="s">
        <v>251</v>
      </c>
      <c r="L1962" s="119" t="s">
        <v>39</v>
      </c>
      <c r="M1962" s="120" t="s">
        <v>8</v>
      </c>
      <c r="N1962" s="96" t="s">
        <v>2</v>
      </c>
      <c r="O1962" s="116" t="str">
        <f t="shared" si="60"/>
        <v>1709. Gestión de Programas Estrategias y Planes para el BienestarGestión Integral Estrategias y Programas20262_USME3_MARZO_2026</v>
      </c>
      <c r="P1962" s="121">
        <v>19450000</v>
      </c>
      <c r="Q1962" s="121"/>
      <c r="R1962" s="121"/>
      <c r="S1962" s="122"/>
      <c r="T1962" s="123">
        <v>0</v>
      </c>
    </row>
    <row r="1963" spans="2:20" ht="30.2" hidden="1" customHeight="1">
      <c r="B1963" s="117">
        <v>171</v>
      </c>
      <c r="C1963" s="118" t="s">
        <v>210</v>
      </c>
      <c r="D1963" s="118" t="s">
        <v>211</v>
      </c>
      <c r="E1963" s="83">
        <v>2026</v>
      </c>
      <c r="F1963" s="116" t="str">
        <f t="shared" si="61"/>
        <v>1719. Gestión de Programas Estrategias y Planes para el BienestarGestión Integral Estrategias y Programas2026</v>
      </c>
      <c r="G1963" s="118" t="s">
        <v>252</v>
      </c>
      <c r="H1963" s="118" t="s">
        <v>215</v>
      </c>
      <c r="I1963" s="118" t="s">
        <v>47</v>
      </c>
      <c r="J1963" s="116" t="s">
        <v>37</v>
      </c>
      <c r="K1963" s="119" t="s">
        <v>253</v>
      </c>
      <c r="L1963" s="119" t="s">
        <v>39</v>
      </c>
      <c r="M1963" s="120" t="s">
        <v>8</v>
      </c>
      <c r="N1963" s="96" t="s">
        <v>2</v>
      </c>
      <c r="O1963" s="116" t="str">
        <f t="shared" si="60"/>
        <v>1719. Gestión de Programas Estrategias y Planes para el BienestarGestión Integral Estrategias y Programas20262_USME3_MARZO_2026</v>
      </c>
      <c r="P1963" s="121">
        <v>3994272</v>
      </c>
      <c r="Q1963" s="121"/>
      <c r="R1963" s="121"/>
      <c r="S1963" s="122"/>
      <c r="T1963" s="123">
        <v>0</v>
      </c>
    </row>
    <row r="1964" spans="2:20" ht="30.2" hidden="1" customHeight="1">
      <c r="B1964" s="117">
        <v>172</v>
      </c>
      <c r="C1964" s="118" t="s">
        <v>210</v>
      </c>
      <c r="D1964" s="118" t="s">
        <v>211</v>
      </c>
      <c r="E1964" s="83">
        <v>2026</v>
      </c>
      <c r="F1964" s="116" t="str">
        <f t="shared" si="61"/>
        <v>1729. Gestión de Programas Estrategias y Planes para el BienestarGestión Integral Estrategias y Programas2026</v>
      </c>
      <c r="G1964" s="118" t="s">
        <v>254</v>
      </c>
      <c r="H1964" s="118" t="s">
        <v>215</v>
      </c>
      <c r="I1964" s="118" t="s">
        <v>47</v>
      </c>
      <c r="J1964" s="116" t="s">
        <v>37</v>
      </c>
      <c r="K1964" s="119" t="s">
        <v>38</v>
      </c>
      <c r="L1964" s="119" t="s">
        <v>39</v>
      </c>
      <c r="M1964" s="120" t="s">
        <v>8</v>
      </c>
      <c r="N1964" s="96" t="s">
        <v>2</v>
      </c>
      <c r="O1964" s="116" t="str">
        <f t="shared" si="60"/>
        <v>1729. Gestión de Programas Estrategias y Planes para el BienestarGestión Integral Estrategias y Programas20262_USME3_MARZO_2026</v>
      </c>
      <c r="P1964" s="121">
        <v>9985680</v>
      </c>
      <c r="Q1964" s="121"/>
      <c r="R1964" s="121"/>
      <c r="S1964" s="122"/>
      <c r="T1964" s="123">
        <v>0</v>
      </c>
    </row>
    <row r="1965" spans="2:20" ht="30.2" hidden="1" customHeight="1">
      <c r="B1965" s="117">
        <v>173</v>
      </c>
      <c r="C1965" s="118" t="s">
        <v>210</v>
      </c>
      <c r="D1965" s="118" t="s">
        <v>211</v>
      </c>
      <c r="E1965" s="83">
        <v>2026</v>
      </c>
      <c r="F1965" s="116" t="str">
        <f t="shared" si="61"/>
        <v>1739. Gestión de Programas Estrategias y Planes para el BienestarGestión Integral Estrategias y Programas2026</v>
      </c>
      <c r="G1965" s="118" t="s">
        <v>255</v>
      </c>
      <c r="H1965" s="118" t="s">
        <v>215</v>
      </c>
      <c r="I1965" s="118" t="s">
        <v>47</v>
      </c>
      <c r="J1965" s="116" t="s">
        <v>37</v>
      </c>
      <c r="K1965" s="119" t="s">
        <v>38</v>
      </c>
      <c r="L1965" s="119" t="s">
        <v>39</v>
      </c>
      <c r="M1965" s="120" t="s">
        <v>8</v>
      </c>
      <c r="N1965" s="96" t="s">
        <v>2</v>
      </c>
      <c r="O1965" s="116" t="str">
        <f t="shared" si="60"/>
        <v>1739. Gestión de Programas Estrategias y Planes para el BienestarGestión Integral Estrategias y Programas20262_USME3_MARZO_2026</v>
      </c>
      <c r="P1965" s="121">
        <v>2983376</v>
      </c>
      <c r="Q1965" s="121"/>
      <c r="R1965" s="121"/>
      <c r="S1965" s="122"/>
      <c r="T1965" s="123">
        <v>0</v>
      </c>
    </row>
    <row r="1966" spans="2:20" ht="30.2" hidden="1" customHeight="1">
      <c r="B1966" s="117">
        <v>174</v>
      </c>
      <c r="C1966" s="118" t="s">
        <v>256</v>
      </c>
      <c r="D1966" s="118" t="s">
        <v>257</v>
      </c>
      <c r="E1966" s="83">
        <v>2026</v>
      </c>
      <c r="F1966" s="116" t="str">
        <f t="shared" si="61"/>
        <v>17410. Proceso integral e integrado de la Vigilancia de la Salud PúblicaVigilancia en salud pública2026</v>
      </c>
      <c r="G1966" s="118" t="s">
        <v>258</v>
      </c>
      <c r="H1966" s="118" t="s">
        <v>259</v>
      </c>
      <c r="I1966" s="118" t="s">
        <v>47</v>
      </c>
      <c r="J1966" s="116" t="s">
        <v>37</v>
      </c>
      <c r="K1966" s="119" t="s">
        <v>38</v>
      </c>
      <c r="L1966" s="119" t="s">
        <v>39</v>
      </c>
      <c r="M1966" s="120" t="s">
        <v>8</v>
      </c>
      <c r="N1966" s="96" t="s">
        <v>2</v>
      </c>
      <c r="O1966" s="116" t="str">
        <f t="shared" si="60"/>
        <v>17410. Proceso integral e integrado de la Vigilancia de la Salud PúblicaVigilancia en salud pública20262_USME3_MARZO_2026</v>
      </c>
      <c r="P1966" s="121">
        <v>37920928</v>
      </c>
      <c r="Q1966" s="121"/>
      <c r="R1966" s="121"/>
      <c r="S1966" s="122">
        <v>0</v>
      </c>
      <c r="T1966" s="123">
        <v>0</v>
      </c>
    </row>
    <row r="1967" spans="2:20" ht="30.2" hidden="1" customHeight="1">
      <c r="B1967" s="117">
        <v>175</v>
      </c>
      <c r="C1967" s="118" t="s">
        <v>256</v>
      </c>
      <c r="D1967" s="118" t="s">
        <v>257</v>
      </c>
      <c r="E1967" s="83">
        <v>2026</v>
      </c>
      <c r="F1967" s="116" t="str">
        <f t="shared" si="61"/>
        <v>17510. Proceso integral e integrado de la Vigilancia de la Salud PúblicaVigilancia en salud pública2026</v>
      </c>
      <c r="G1967" s="118" t="s">
        <v>260</v>
      </c>
      <c r="H1967" s="118" t="s">
        <v>259</v>
      </c>
      <c r="I1967" s="118" t="s">
        <v>47</v>
      </c>
      <c r="J1967" s="116" t="s">
        <v>37</v>
      </c>
      <c r="K1967" s="119" t="s">
        <v>38</v>
      </c>
      <c r="L1967" s="119" t="s">
        <v>39</v>
      </c>
      <c r="M1967" s="120" t="s">
        <v>8</v>
      </c>
      <c r="N1967" s="96" t="s">
        <v>2</v>
      </c>
      <c r="O1967" s="116" t="str">
        <f t="shared" si="60"/>
        <v>17510. Proceso integral e integrado de la Vigilancia de la Salud PúblicaVigilancia en salud pública20262_USME3_MARZO_2026</v>
      </c>
      <c r="P1967" s="121">
        <v>26899696</v>
      </c>
      <c r="Q1967" s="121"/>
      <c r="R1967" s="121"/>
      <c r="S1967" s="122">
        <v>0</v>
      </c>
      <c r="T1967" s="123">
        <v>0</v>
      </c>
    </row>
    <row r="1968" spans="2:20" ht="30.2" hidden="1" customHeight="1">
      <c r="B1968" s="117">
        <v>176</v>
      </c>
      <c r="C1968" s="118" t="s">
        <v>256</v>
      </c>
      <c r="D1968" s="118" t="s">
        <v>257</v>
      </c>
      <c r="E1968" s="83">
        <v>2026</v>
      </c>
      <c r="F1968" s="116" t="str">
        <f t="shared" si="61"/>
        <v>17610. Proceso integral e integrado de la Vigilancia de la Salud PúblicaVigilancia en salud pública2026</v>
      </c>
      <c r="G1968" s="118" t="s">
        <v>261</v>
      </c>
      <c r="H1968" s="118" t="s">
        <v>259</v>
      </c>
      <c r="I1968" s="118" t="s">
        <v>47</v>
      </c>
      <c r="J1968" s="116" t="s">
        <v>37</v>
      </c>
      <c r="K1968" s="119" t="s">
        <v>38</v>
      </c>
      <c r="L1968" s="119" t="s">
        <v>58</v>
      </c>
      <c r="M1968" s="120" t="s">
        <v>8</v>
      </c>
      <c r="N1968" s="96" t="s">
        <v>2</v>
      </c>
      <c r="O1968" s="116" t="str">
        <f t="shared" si="60"/>
        <v>17610. Proceso integral e integrado de la Vigilancia de la Salud PúblicaVigilancia en salud pública20262_USME3_MARZO_2026</v>
      </c>
      <c r="P1968" s="121">
        <v>28206464</v>
      </c>
      <c r="Q1968" s="121"/>
      <c r="R1968" s="121"/>
      <c r="S1968" s="122">
        <v>0</v>
      </c>
      <c r="T1968" s="123">
        <v>0</v>
      </c>
    </row>
    <row r="1969" spans="2:20" ht="30.2" hidden="1" customHeight="1">
      <c r="B1969" s="117">
        <v>177</v>
      </c>
      <c r="C1969" s="118" t="s">
        <v>256</v>
      </c>
      <c r="D1969" s="118" t="s">
        <v>257</v>
      </c>
      <c r="E1969" s="83">
        <v>2026</v>
      </c>
      <c r="F1969" s="116" t="str">
        <f t="shared" si="61"/>
        <v>17710. Proceso integral e integrado de la Vigilancia de la Salud PúblicaVigilancia en salud pública2026</v>
      </c>
      <c r="G1969" s="118" t="s">
        <v>262</v>
      </c>
      <c r="H1969" s="118" t="s">
        <v>259</v>
      </c>
      <c r="I1969" s="118" t="s">
        <v>47</v>
      </c>
      <c r="J1969" s="116" t="s">
        <v>37</v>
      </c>
      <c r="K1969" s="119" t="s">
        <v>38</v>
      </c>
      <c r="L1969" s="119" t="s">
        <v>58</v>
      </c>
      <c r="M1969" s="120" t="s">
        <v>8</v>
      </c>
      <c r="N1969" s="96" t="s">
        <v>2</v>
      </c>
      <c r="O1969" s="116" t="str">
        <f t="shared" si="60"/>
        <v>17710. Proceso integral e integrado de la Vigilancia de la Salud PúblicaVigilancia en salud pública20262_USME3_MARZO_2026</v>
      </c>
      <c r="P1969" s="121">
        <v>37181248</v>
      </c>
      <c r="Q1969" s="121"/>
      <c r="R1969" s="121"/>
      <c r="S1969" s="122">
        <v>0</v>
      </c>
      <c r="T1969" s="123">
        <v>0</v>
      </c>
    </row>
    <row r="1970" spans="2:20" ht="30.2" hidden="1" customHeight="1">
      <c r="B1970" s="117">
        <v>178</v>
      </c>
      <c r="C1970" s="118" t="s">
        <v>256</v>
      </c>
      <c r="D1970" s="118" t="s">
        <v>257</v>
      </c>
      <c r="E1970" s="83">
        <v>2026</v>
      </c>
      <c r="F1970" s="116" t="str">
        <f t="shared" si="61"/>
        <v>17810. Proceso integral e integrado de la Vigilancia de la Salud PúblicaVigilancia en salud pública2026</v>
      </c>
      <c r="G1970" s="118" t="s">
        <v>263</v>
      </c>
      <c r="H1970" s="118" t="s">
        <v>259</v>
      </c>
      <c r="I1970" s="118" t="s">
        <v>47</v>
      </c>
      <c r="J1970" s="116" t="s">
        <v>37</v>
      </c>
      <c r="K1970" s="119" t="s">
        <v>38</v>
      </c>
      <c r="L1970" s="119" t="s">
        <v>39</v>
      </c>
      <c r="M1970" s="120" t="s">
        <v>8</v>
      </c>
      <c r="N1970" s="96" t="s">
        <v>2</v>
      </c>
      <c r="O1970" s="116" t="str">
        <f t="shared" si="60"/>
        <v>17810. Proceso integral e integrado de la Vigilancia de la Salud PúblicaVigilancia en salud pública20262_USME3_MARZO_2026</v>
      </c>
      <c r="P1970" s="121">
        <v>7347488</v>
      </c>
      <c r="Q1970" s="121"/>
      <c r="R1970" s="121"/>
      <c r="S1970" s="122">
        <v>0</v>
      </c>
      <c r="T1970" s="123">
        <v>0</v>
      </c>
    </row>
    <row r="1971" spans="2:20" ht="30.2" hidden="1" customHeight="1">
      <c r="B1971" s="117">
        <v>179</v>
      </c>
      <c r="C1971" s="118" t="s">
        <v>256</v>
      </c>
      <c r="D1971" s="118" t="s">
        <v>257</v>
      </c>
      <c r="E1971" s="83">
        <v>2026</v>
      </c>
      <c r="F1971" s="116" t="str">
        <f t="shared" si="61"/>
        <v>17910. Proceso integral e integrado de la Vigilancia de la Salud PúblicaVigilancia en salud pública2026</v>
      </c>
      <c r="G1971" s="118" t="s">
        <v>264</v>
      </c>
      <c r="H1971" s="118" t="s">
        <v>259</v>
      </c>
      <c r="I1971" s="118" t="s">
        <v>47</v>
      </c>
      <c r="J1971" s="116" t="s">
        <v>37</v>
      </c>
      <c r="K1971" s="119" t="s">
        <v>38</v>
      </c>
      <c r="L1971" s="119" t="s">
        <v>39</v>
      </c>
      <c r="M1971" s="120" t="s">
        <v>8</v>
      </c>
      <c r="N1971" s="96" t="s">
        <v>2</v>
      </c>
      <c r="O1971" s="116" t="str">
        <f t="shared" si="60"/>
        <v>17910. Proceso integral e integrado de la Vigilancia de la Salud PúblicaVigilancia en salud pública20262_USME3_MARZO_2026</v>
      </c>
      <c r="P1971" s="121">
        <v>3673744</v>
      </c>
      <c r="Q1971" s="121"/>
      <c r="R1971" s="121"/>
      <c r="S1971" s="122">
        <v>0</v>
      </c>
      <c r="T1971" s="123">
        <v>0</v>
      </c>
    </row>
    <row r="1972" spans="2:20" ht="30.2" hidden="1" customHeight="1">
      <c r="B1972" s="117">
        <v>180</v>
      </c>
      <c r="C1972" s="118" t="s">
        <v>256</v>
      </c>
      <c r="D1972" s="118" t="s">
        <v>257</v>
      </c>
      <c r="E1972" s="83">
        <v>2026</v>
      </c>
      <c r="F1972" s="116" t="str">
        <f t="shared" si="61"/>
        <v>18010. Proceso integral e integrado de la Vigilancia de la Salud PúblicaVigilancia en salud pública2026</v>
      </c>
      <c r="G1972" s="118" t="s">
        <v>265</v>
      </c>
      <c r="H1972" s="118" t="s">
        <v>259</v>
      </c>
      <c r="I1972" s="118" t="s">
        <v>47</v>
      </c>
      <c r="J1972" s="116" t="s">
        <v>37</v>
      </c>
      <c r="K1972" s="119" t="s">
        <v>38</v>
      </c>
      <c r="L1972" s="119" t="s">
        <v>39</v>
      </c>
      <c r="M1972" s="120" t="s">
        <v>8</v>
      </c>
      <c r="N1972" s="96" t="s">
        <v>2</v>
      </c>
      <c r="O1972" s="116" t="str">
        <f t="shared" si="60"/>
        <v>18010. Proceso integral e integrado de la Vigilancia de la Salud PúblicaVigilancia en salud pública20262_USME3_MARZO_2026</v>
      </c>
      <c r="P1972" s="121">
        <v>3673744</v>
      </c>
      <c r="Q1972" s="121"/>
      <c r="R1972" s="121"/>
      <c r="S1972" s="122">
        <v>0</v>
      </c>
      <c r="T1972" s="123">
        <v>0</v>
      </c>
    </row>
    <row r="1973" spans="2:20" ht="30.2" hidden="1" customHeight="1">
      <c r="B1973" s="117">
        <v>181</v>
      </c>
      <c r="C1973" s="118" t="s">
        <v>256</v>
      </c>
      <c r="D1973" s="118" t="s">
        <v>257</v>
      </c>
      <c r="E1973" s="83">
        <v>2026</v>
      </c>
      <c r="F1973" s="116" t="str">
        <f t="shared" si="61"/>
        <v>18110. Proceso integral e integrado de la Vigilancia de la Salud PúblicaVigilancia en salud pública2026</v>
      </c>
      <c r="G1973" s="118" t="s">
        <v>266</v>
      </c>
      <c r="H1973" s="118" t="s">
        <v>259</v>
      </c>
      <c r="I1973" s="118" t="s">
        <v>47</v>
      </c>
      <c r="J1973" s="116" t="s">
        <v>37</v>
      </c>
      <c r="K1973" s="119" t="s">
        <v>38</v>
      </c>
      <c r="L1973" s="119" t="s">
        <v>39</v>
      </c>
      <c r="M1973" s="120" t="s">
        <v>8</v>
      </c>
      <c r="N1973" s="96" t="s">
        <v>2</v>
      </c>
      <c r="O1973" s="116" t="str">
        <f t="shared" si="60"/>
        <v>18110. Proceso integral e integrado de la Vigilancia de la Salud PúblicaVigilancia en salud pública20262_USME3_MARZO_2026</v>
      </c>
      <c r="P1973" s="121">
        <v>87405520</v>
      </c>
      <c r="Q1973" s="121"/>
      <c r="R1973" s="121"/>
      <c r="S1973" s="122">
        <v>0</v>
      </c>
      <c r="T1973" s="123">
        <v>0</v>
      </c>
    </row>
    <row r="1974" spans="2:20" ht="30.2" hidden="1" customHeight="1">
      <c r="B1974" s="117">
        <v>182</v>
      </c>
      <c r="C1974" s="118" t="s">
        <v>256</v>
      </c>
      <c r="D1974" s="118" t="s">
        <v>257</v>
      </c>
      <c r="E1974" s="83">
        <v>2026</v>
      </c>
      <c r="F1974" s="116" t="str">
        <f t="shared" si="61"/>
        <v>18210. Proceso integral e integrado de la Vigilancia de la Salud PúblicaVigilancia en salud pública2026</v>
      </c>
      <c r="G1974" s="118" t="s">
        <v>267</v>
      </c>
      <c r="H1974" s="118" t="s">
        <v>259</v>
      </c>
      <c r="I1974" s="118" t="s">
        <v>47</v>
      </c>
      <c r="J1974" s="116" t="s">
        <v>37</v>
      </c>
      <c r="K1974" s="119" t="s">
        <v>38</v>
      </c>
      <c r="L1974" s="119" t="s">
        <v>39</v>
      </c>
      <c r="M1974" s="120" t="s">
        <v>8</v>
      </c>
      <c r="N1974" s="96" t="s">
        <v>2</v>
      </c>
      <c r="O1974" s="116" t="str">
        <f t="shared" si="60"/>
        <v>18210. Proceso integral e integrado de la Vigilancia de la Salud PúblicaVigilancia en salud pública20262_USME3_MARZO_2026</v>
      </c>
      <c r="P1974" s="121">
        <v>17288787</v>
      </c>
      <c r="Q1974" s="121"/>
      <c r="R1974" s="121"/>
      <c r="S1974" s="122">
        <v>0</v>
      </c>
      <c r="T1974" s="123">
        <v>0</v>
      </c>
    </row>
    <row r="1975" spans="2:20" ht="30.2" hidden="1" customHeight="1">
      <c r="B1975" s="117">
        <v>183</v>
      </c>
      <c r="C1975" s="118" t="s">
        <v>256</v>
      </c>
      <c r="D1975" s="118" t="s">
        <v>257</v>
      </c>
      <c r="E1975" s="83">
        <v>2026</v>
      </c>
      <c r="F1975" s="116" t="str">
        <f t="shared" si="61"/>
        <v>18310. Proceso integral e integrado de la Vigilancia de la Salud PúblicaVigilancia en salud pública2026</v>
      </c>
      <c r="G1975" s="118" t="s">
        <v>268</v>
      </c>
      <c r="H1975" s="118" t="s">
        <v>259</v>
      </c>
      <c r="I1975" s="118" t="s">
        <v>47</v>
      </c>
      <c r="J1975" s="116" t="s">
        <v>37</v>
      </c>
      <c r="K1975" s="119" t="s">
        <v>38</v>
      </c>
      <c r="L1975" s="119" t="s">
        <v>39</v>
      </c>
      <c r="M1975" s="120" t="s">
        <v>8</v>
      </c>
      <c r="N1975" s="96" t="s">
        <v>2</v>
      </c>
      <c r="O1975" s="116" t="str">
        <f t="shared" si="60"/>
        <v>18310. Proceso integral e integrado de la Vigilancia de la Salud PúblicaVigilancia en salud pública20262_USME3_MARZO_2026</v>
      </c>
      <c r="P1975" s="121">
        <v>61146880</v>
      </c>
      <c r="Q1975" s="121"/>
      <c r="R1975" s="121"/>
      <c r="S1975" s="122">
        <v>0</v>
      </c>
      <c r="T1975" s="123">
        <v>0</v>
      </c>
    </row>
    <row r="1976" spans="2:20" ht="30.2" hidden="1" customHeight="1">
      <c r="B1976" s="117">
        <v>184</v>
      </c>
      <c r="C1976" s="118" t="s">
        <v>256</v>
      </c>
      <c r="D1976" s="118" t="s">
        <v>257</v>
      </c>
      <c r="E1976" s="83">
        <v>2026</v>
      </c>
      <c r="F1976" s="116" t="str">
        <f t="shared" si="61"/>
        <v>18410. Proceso integral e integrado de la Vigilancia de la Salud PúblicaVigilancia en salud pública2026</v>
      </c>
      <c r="G1976" s="118" t="s">
        <v>269</v>
      </c>
      <c r="H1976" s="118" t="s">
        <v>259</v>
      </c>
      <c r="I1976" s="118" t="s">
        <v>47</v>
      </c>
      <c r="J1976" s="116" t="s">
        <v>37</v>
      </c>
      <c r="K1976" s="119" t="s">
        <v>38</v>
      </c>
      <c r="L1976" s="119" t="s">
        <v>39</v>
      </c>
      <c r="M1976" s="120" t="s">
        <v>8</v>
      </c>
      <c r="N1976" s="96" t="s">
        <v>2</v>
      </c>
      <c r="O1976" s="116" t="str">
        <f t="shared" si="60"/>
        <v>18410. Proceso integral e integrado de la Vigilancia de la Salud PúblicaVigilancia en salud pública20262_USME3_MARZO_2026</v>
      </c>
      <c r="P1976" s="121">
        <v>9941299</v>
      </c>
      <c r="Q1976" s="121"/>
      <c r="R1976" s="121"/>
      <c r="S1976" s="122">
        <v>0</v>
      </c>
      <c r="T1976" s="123">
        <v>0</v>
      </c>
    </row>
    <row r="1977" spans="2:20" ht="30.2" hidden="1" customHeight="1">
      <c r="B1977" s="117">
        <v>185</v>
      </c>
      <c r="C1977" s="118" t="s">
        <v>256</v>
      </c>
      <c r="D1977" s="118" t="s">
        <v>257</v>
      </c>
      <c r="E1977" s="83">
        <v>2026</v>
      </c>
      <c r="F1977" s="116" t="str">
        <f t="shared" si="61"/>
        <v>18510. Proceso integral e integrado de la Vigilancia de la Salud PúblicaVigilancia en salud pública2026</v>
      </c>
      <c r="G1977" s="118" t="s">
        <v>270</v>
      </c>
      <c r="H1977" s="118" t="s">
        <v>259</v>
      </c>
      <c r="I1977" s="118" t="s">
        <v>47</v>
      </c>
      <c r="J1977" s="116" t="s">
        <v>37</v>
      </c>
      <c r="K1977" s="119" t="s">
        <v>38</v>
      </c>
      <c r="L1977" s="119" t="s">
        <v>39</v>
      </c>
      <c r="M1977" s="120" t="s">
        <v>8</v>
      </c>
      <c r="N1977" s="96" t="s">
        <v>2</v>
      </c>
      <c r="O1977" s="116" t="str">
        <f t="shared" si="60"/>
        <v>18510. Proceso integral e integrado de la Vigilancia de la Salud PúblicaVigilancia en salud pública20262_USME3_MARZO_2026</v>
      </c>
      <c r="P1977" s="121">
        <v>40189280</v>
      </c>
      <c r="Q1977" s="121"/>
      <c r="R1977" s="121"/>
      <c r="S1977" s="122">
        <v>0</v>
      </c>
      <c r="T1977" s="123">
        <v>0</v>
      </c>
    </row>
    <row r="1978" spans="2:20" ht="30.2" hidden="1" customHeight="1">
      <c r="B1978" s="117">
        <v>186</v>
      </c>
      <c r="C1978" s="118" t="s">
        <v>256</v>
      </c>
      <c r="D1978" s="118" t="s">
        <v>257</v>
      </c>
      <c r="E1978" s="83">
        <v>2026</v>
      </c>
      <c r="F1978" s="116" t="str">
        <f t="shared" si="61"/>
        <v>18610. Proceso integral e integrado de la Vigilancia de la Salud PúblicaVigilancia en salud pública2026</v>
      </c>
      <c r="G1978" s="118" t="s">
        <v>271</v>
      </c>
      <c r="H1978" s="118" t="s">
        <v>259</v>
      </c>
      <c r="I1978" s="118" t="s">
        <v>47</v>
      </c>
      <c r="J1978" s="116" t="s">
        <v>37</v>
      </c>
      <c r="K1978" s="119" t="s">
        <v>38</v>
      </c>
      <c r="L1978" s="119" t="s">
        <v>58</v>
      </c>
      <c r="M1978" s="120" t="s">
        <v>8</v>
      </c>
      <c r="N1978" s="96" t="s">
        <v>2</v>
      </c>
      <c r="O1978" s="116" t="str">
        <f t="shared" si="60"/>
        <v>18610. Proceso integral e integrado de la Vigilancia de la Salud PúblicaVigilancia en salud pública20262_USME3_MARZO_2026</v>
      </c>
      <c r="P1978" s="121">
        <v>7347488</v>
      </c>
      <c r="Q1978" s="121"/>
      <c r="R1978" s="121"/>
      <c r="S1978" s="122">
        <v>0</v>
      </c>
      <c r="T1978" s="123">
        <v>0</v>
      </c>
    </row>
    <row r="1979" spans="2:20" ht="30.2" hidden="1" customHeight="1">
      <c r="B1979" s="117">
        <v>187</v>
      </c>
      <c r="C1979" s="118" t="s">
        <v>256</v>
      </c>
      <c r="D1979" s="118" t="s">
        <v>257</v>
      </c>
      <c r="E1979" s="83">
        <v>2026</v>
      </c>
      <c r="F1979" s="116" t="str">
        <f t="shared" si="61"/>
        <v>18710. Proceso integral e integrado de la Vigilancia de la Salud PúblicaVigilancia en salud pública2026</v>
      </c>
      <c r="G1979" s="118" t="s">
        <v>272</v>
      </c>
      <c r="H1979" s="118" t="s">
        <v>273</v>
      </c>
      <c r="I1979" s="118" t="s">
        <v>47</v>
      </c>
      <c r="J1979" s="116" t="s">
        <v>37</v>
      </c>
      <c r="K1979" s="119" t="s">
        <v>38</v>
      </c>
      <c r="L1979" s="119" t="s">
        <v>39</v>
      </c>
      <c r="M1979" s="120" t="s">
        <v>8</v>
      </c>
      <c r="N1979" s="96" t="s">
        <v>2</v>
      </c>
      <c r="O1979" s="116" t="str">
        <f t="shared" si="60"/>
        <v>18710. Proceso integral e integrado de la Vigilancia de la Salud PúblicaVigilancia en salud pública20262_USME3_MARZO_2026</v>
      </c>
      <c r="P1979" s="121">
        <v>3994272</v>
      </c>
      <c r="Q1979" s="121"/>
      <c r="R1979" s="121"/>
      <c r="S1979" s="122">
        <v>0</v>
      </c>
      <c r="T1979" s="123">
        <v>0</v>
      </c>
    </row>
    <row r="1980" spans="2:20" ht="30.2" hidden="1" customHeight="1">
      <c r="B1980" s="117">
        <v>188</v>
      </c>
      <c r="C1980" s="118" t="s">
        <v>256</v>
      </c>
      <c r="D1980" s="118" t="s">
        <v>257</v>
      </c>
      <c r="E1980" s="83">
        <v>2026</v>
      </c>
      <c r="F1980" s="116" t="str">
        <f t="shared" si="61"/>
        <v>18810. Proceso integral e integrado de la Vigilancia de la Salud PúblicaVigilancia en salud pública2026</v>
      </c>
      <c r="G1980" s="118" t="s">
        <v>274</v>
      </c>
      <c r="H1980" s="118" t="s">
        <v>273</v>
      </c>
      <c r="I1980" s="118" t="s">
        <v>47</v>
      </c>
      <c r="J1980" s="116" t="s">
        <v>37</v>
      </c>
      <c r="K1980" s="119" t="s">
        <v>38</v>
      </c>
      <c r="L1980" s="119" t="s">
        <v>39</v>
      </c>
      <c r="M1980" s="120" t="s">
        <v>8</v>
      </c>
      <c r="N1980" s="96" t="s">
        <v>2</v>
      </c>
      <c r="O1980" s="116" t="str">
        <f t="shared" si="60"/>
        <v>18810. Proceso integral e integrado de la Vigilancia de la Salud PúblicaVigilancia en salud pública20262_USME3_MARZO_2026</v>
      </c>
      <c r="P1980" s="121">
        <v>33280669</v>
      </c>
      <c r="Q1980" s="121"/>
      <c r="R1980" s="121"/>
      <c r="S1980" s="122">
        <v>0</v>
      </c>
      <c r="T1980" s="123">
        <v>0</v>
      </c>
    </row>
    <row r="1981" spans="2:20" ht="30.2" hidden="1" customHeight="1">
      <c r="B1981" s="117">
        <v>189</v>
      </c>
      <c r="C1981" s="118" t="s">
        <v>256</v>
      </c>
      <c r="D1981" s="118" t="s">
        <v>257</v>
      </c>
      <c r="E1981" s="83">
        <v>2026</v>
      </c>
      <c r="F1981" s="116" t="str">
        <f t="shared" si="61"/>
        <v>18910. Proceso integral e integrado de la Vigilancia de la Salud PúblicaVigilancia en salud pública2026</v>
      </c>
      <c r="G1981" s="118" t="s">
        <v>275</v>
      </c>
      <c r="H1981" s="118" t="s">
        <v>273</v>
      </c>
      <c r="I1981" s="118" t="s">
        <v>47</v>
      </c>
      <c r="J1981" s="116" t="s">
        <v>37</v>
      </c>
      <c r="K1981" s="119" t="s">
        <v>38</v>
      </c>
      <c r="L1981" s="119" t="s">
        <v>39</v>
      </c>
      <c r="M1981" s="120" t="s">
        <v>8</v>
      </c>
      <c r="N1981" s="96" t="s">
        <v>2</v>
      </c>
      <c r="O1981" s="116" t="str">
        <f t="shared" si="60"/>
        <v>18910. Proceso integral e integrado de la Vigilancia de la Salud PúblicaVigilancia en salud pública20262_USME3_MARZO_2026</v>
      </c>
      <c r="P1981" s="121">
        <v>25933181</v>
      </c>
      <c r="Q1981" s="121"/>
      <c r="R1981" s="121"/>
      <c r="S1981" s="122">
        <v>0</v>
      </c>
      <c r="T1981" s="123">
        <v>0</v>
      </c>
    </row>
    <row r="1982" spans="2:20" ht="30.2" hidden="1" customHeight="1">
      <c r="B1982" s="117">
        <v>190</v>
      </c>
      <c r="C1982" s="118" t="s">
        <v>256</v>
      </c>
      <c r="D1982" s="118" t="s">
        <v>257</v>
      </c>
      <c r="E1982" s="83">
        <v>2026</v>
      </c>
      <c r="F1982" s="116" t="str">
        <f t="shared" si="61"/>
        <v>19010. Proceso integral e integrado de la Vigilancia de la Salud PúblicaVigilancia en salud pública2026</v>
      </c>
      <c r="G1982" s="118" t="s">
        <v>276</v>
      </c>
      <c r="H1982" s="118" t="s">
        <v>273</v>
      </c>
      <c r="I1982" s="118" t="s">
        <v>47</v>
      </c>
      <c r="J1982" s="116" t="s">
        <v>37</v>
      </c>
      <c r="K1982" s="119" t="s">
        <v>38</v>
      </c>
      <c r="L1982" s="119" t="s">
        <v>39</v>
      </c>
      <c r="M1982" s="120" t="s">
        <v>8</v>
      </c>
      <c r="N1982" s="96" t="s">
        <v>2</v>
      </c>
      <c r="O1982" s="116" t="str">
        <f t="shared" si="60"/>
        <v>19010. Proceso integral e integrado de la Vigilancia de la Salud PúblicaVigilancia en salud pública20262_USME3_MARZO_2026</v>
      </c>
      <c r="P1982" s="121">
        <v>8432352</v>
      </c>
      <c r="Q1982" s="121"/>
      <c r="R1982" s="121"/>
      <c r="S1982" s="122">
        <v>0</v>
      </c>
      <c r="T1982" s="123">
        <v>0</v>
      </c>
    </row>
    <row r="1983" spans="2:20" ht="30.2" hidden="1" customHeight="1">
      <c r="B1983" s="117">
        <v>191</v>
      </c>
      <c r="C1983" s="118" t="s">
        <v>256</v>
      </c>
      <c r="D1983" s="118" t="s">
        <v>257</v>
      </c>
      <c r="E1983" s="83">
        <v>2026</v>
      </c>
      <c r="F1983" s="116" t="str">
        <f t="shared" si="61"/>
        <v>19110. Proceso integral e integrado de la Vigilancia de la Salud PúblicaVigilancia en salud pública2026</v>
      </c>
      <c r="G1983" s="118" t="s">
        <v>277</v>
      </c>
      <c r="H1983" s="118" t="s">
        <v>259</v>
      </c>
      <c r="I1983" s="118" t="s">
        <v>47</v>
      </c>
      <c r="J1983" s="116" t="s">
        <v>37</v>
      </c>
      <c r="K1983" s="119" t="s">
        <v>38</v>
      </c>
      <c r="L1983" s="119" t="s">
        <v>39</v>
      </c>
      <c r="M1983" s="120" t="s">
        <v>8</v>
      </c>
      <c r="N1983" s="96" t="s">
        <v>2</v>
      </c>
      <c r="O1983" s="116" t="str">
        <f t="shared" si="60"/>
        <v>19110. Proceso integral e integrado de la Vigilancia de la Salud PúblicaVigilancia en salud pública20262_USME3_MARZO_2026</v>
      </c>
      <c r="P1983" s="121">
        <v>7347488</v>
      </c>
      <c r="Q1983" s="121"/>
      <c r="R1983" s="121"/>
      <c r="S1983" s="122">
        <v>0</v>
      </c>
      <c r="T1983" s="123">
        <v>0</v>
      </c>
    </row>
    <row r="1984" spans="2:20" ht="30.2" hidden="1" customHeight="1">
      <c r="B1984" s="117">
        <v>192</v>
      </c>
      <c r="C1984" s="118" t="s">
        <v>256</v>
      </c>
      <c r="D1984" s="118" t="s">
        <v>257</v>
      </c>
      <c r="E1984" s="83">
        <v>2026</v>
      </c>
      <c r="F1984" s="116" t="str">
        <f t="shared" si="61"/>
        <v>19210. Proceso integral e integrado de la Vigilancia de la Salud PúblicaVigilancia en salud pública2026</v>
      </c>
      <c r="G1984" s="118" t="s">
        <v>278</v>
      </c>
      <c r="H1984" s="118" t="s">
        <v>259</v>
      </c>
      <c r="I1984" s="118" t="s">
        <v>47</v>
      </c>
      <c r="J1984" s="116" t="s">
        <v>37</v>
      </c>
      <c r="K1984" s="119" t="s">
        <v>38</v>
      </c>
      <c r="L1984" s="119" t="s">
        <v>39</v>
      </c>
      <c r="M1984" s="120" t="s">
        <v>8</v>
      </c>
      <c r="N1984" s="96" t="s">
        <v>2</v>
      </c>
      <c r="O1984" s="116" t="str">
        <f t="shared" si="60"/>
        <v>19210. Proceso integral e integrado de la Vigilancia de la Salud PúblicaVigilancia en salud pública20262_USME3_MARZO_2026</v>
      </c>
      <c r="P1984" s="121">
        <v>3673744</v>
      </c>
      <c r="Q1984" s="121"/>
      <c r="R1984" s="121"/>
      <c r="S1984" s="122">
        <v>0</v>
      </c>
      <c r="T1984" s="123">
        <v>0</v>
      </c>
    </row>
    <row r="1985" spans="2:20" ht="30.2" hidden="1" customHeight="1">
      <c r="B1985" s="117">
        <v>193</v>
      </c>
      <c r="C1985" s="118" t="s">
        <v>256</v>
      </c>
      <c r="D1985" s="118" t="s">
        <v>257</v>
      </c>
      <c r="E1985" s="83">
        <v>2026</v>
      </c>
      <c r="F1985" s="116" t="str">
        <f t="shared" si="61"/>
        <v>19310. Proceso integral e integrado de la Vigilancia de la Salud PúblicaVigilancia en salud pública2026</v>
      </c>
      <c r="G1985" s="118" t="s">
        <v>279</v>
      </c>
      <c r="H1985" s="118" t="s">
        <v>273</v>
      </c>
      <c r="I1985" s="118" t="s">
        <v>47</v>
      </c>
      <c r="J1985" s="116" t="s">
        <v>37</v>
      </c>
      <c r="K1985" s="119" t="s">
        <v>38</v>
      </c>
      <c r="L1985" s="119" t="s">
        <v>39</v>
      </c>
      <c r="M1985" s="120" t="s">
        <v>8</v>
      </c>
      <c r="N1985" s="96" t="s">
        <v>2</v>
      </c>
      <c r="O1985" s="116" t="str">
        <f t="shared" si="60"/>
        <v>19310. Proceso integral e integrado de la Vigilancia de la Salud PúblicaVigilancia en salud pública20262_USME3_MARZO_2026</v>
      </c>
      <c r="P1985" s="121">
        <v>42556256</v>
      </c>
      <c r="Q1985" s="121"/>
      <c r="R1985" s="121"/>
      <c r="S1985" s="122">
        <v>0</v>
      </c>
      <c r="T1985" s="123">
        <v>0</v>
      </c>
    </row>
    <row r="1986" spans="2:20" ht="30.2" hidden="1" customHeight="1">
      <c r="B1986" s="117">
        <v>194</v>
      </c>
      <c r="C1986" s="118" t="s">
        <v>256</v>
      </c>
      <c r="D1986" s="118" t="s">
        <v>257</v>
      </c>
      <c r="E1986" s="83">
        <v>2026</v>
      </c>
      <c r="F1986" s="116" t="str">
        <f t="shared" si="61"/>
        <v>19410. Proceso integral e integrado de la Vigilancia de la Salud PúblicaVigilancia en salud pública2026</v>
      </c>
      <c r="G1986" s="118" t="s">
        <v>280</v>
      </c>
      <c r="H1986" s="118" t="s">
        <v>273</v>
      </c>
      <c r="I1986" s="118" t="s">
        <v>47</v>
      </c>
      <c r="J1986" s="116" t="s">
        <v>37</v>
      </c>
      <c r="K1986" s="119" t="s">
        <v>38</v>
      </c>
      <c r="L1986" s="119" t="s">
        <v>39</v>
      </c>
      <c r="M1986" s="120" t="s">
        <v>8</v>
      </c>
      <c r="N1986" s="96" t="s">
        <v>2</v>
      </c>
      <c r="O1986" s="116" t="str">
        <f t="shared" si="60"/>
        <v>19410. Proceso integral e integrado de la Vigilancia de la Salud PúblicaVigilancia en salud pública20262_USME3_MARZO_2026</v>
      </c>
      <c r="P1986" s="121">
        <v>38561984</v>
      </c>
      <c r="Q1986" s="121"/>
      <c r="R1986" s="121"/>
      <c r="S1986" s="122">
        <v>0</v>
      </c>
      <c r="T1986" s="123">
        <v>0</v>
      </c>
    </row>
    <row r="1987" spans="2:20" ht="30.2" hidden="1" customHeight="1">
      <c r="B1987" s="117">
        <v>195</v>
      </c>
      <c r="C1987" s="118" t="s">
        <v>256</v>
      </c>
      <c r="D1987" s="118" t="s">
        <v>257</v>
      </c>
      <c r="E1987" s="83">
        <v>2026</v>
      </c>
      <c r="F1987" s="116" t="str">
        <f t="shared" si="61"/>
        <v>19510. Proceso integral e integrado de la Vigilancia de la Salud PúblicaVigilancia en salud pública2026</v>
      </c>
      <c r="G1987" s="118" t="s">
        <v>281</v>
      </c>
      <c r="H1987" s="118" t="s">
        <v>259</v>
      </c>
      <c r="I1987" s="118" t="s">
        <v>47</v>
      </c>
      <c r="J1987" s="116" t="s">
        <v>37</v>
      </c>
      <c r="K1987" s="119" t="s">
        <v>38</v>
      </c>
      <c r="L1987" s="119" t="s">
        <v>39</v>
      </c>
      <c r="M1987" s="120" t="s">
        <v>8</v>
      </c>
      <c r="N1987" s="96" t="s">
        <v>2</v>
      </c>
      <c r="O1987" s="116" t="str">
        <f t="shared" si="60"/>
        <v>19510. Proceso integral e integrado de la Vigilancia de la Salud PúblicaVigilancia en salud pública20262_USME3_MARZO_2026</v>
      </c>
      <c r="P1987" s="121">
        <v>125967504</v>
      </c>
      <c r="Q1987" s="121"/>
      <c r="R1987" s="121"/>
      <c r="S1987" s="122">
        <v>0</v>
      </c>
      <c r="T1987" s="123">
        <v>0</v>
      </c>
    </row>
    <row r="1988" spans="2:20" ht="30.2" hidden="1" customHeight="1">
      <c r="B1988" s="117">
        <v>196</v>
      </c>
      <c r="C1988" s="118" t="s">
        <v>256</v>
      </c>
      <c r="D1988" s="118" t="s">
        <v>257</v>
      </c>
      <c r="E1988" s="83">
        <v>2026</v>
      </c>
      <c r="F1988" s="116" t="str">
        <f t="shared" si="61"/>
        <v>19610. Proceso integral e integrado de la Vigilancia de la Salud PúblicaVigilancia en salud pública2026</v>
      </c>
      <c r="G1988" s="118" t="s">
        <v>282</v>
      </c>
      <c r="H1988" s="118" t="s">
        <v>259</v>
      </c>
      <c r="I1988" s="118" t="s">
        <v>47</v>
      </c>
      <c r="J1988" s="116" t="s">
        <v>37</v>
      </c>
      <c r="K1988" s="119" t="s">
        <v>38</v>
      </c>
      <c r="L1988" s="119" t="s">
        <v>39</v>
      </c>
      <c r="M1988" s="120" t="s">
        <v>8</v>
      </c>
      <c r="N1988" s="96" t="s">
        <v>2</v>
      </c>
      <c r="O1988" s="116" t="str">
        <f t="shared" si="60"/>
        <v>19610. Proceso integral e integrado de la Vigilancia de la Salud PúblicaVigilancia en salud pública20262_USME3_MARZO_2026</v>
      </c>
      <c r="P1988" s="121">
        <v>59199056</v>
      </c>
      <c r="Q1988" s="121"/>
      <c r="R1988" s="121"/>
      <c r="S1988" s="122">
        <v>0</v>
      </c>
      <c r="T1988" s="123">
        <v>0</v>
      </c>
    </row>
    <row r="1989" spans="2:20" ht="30.2" hidden="1" customHeight="1">
      <c r="B1989" s="117">
        <v>197</v>
      </c>
      <c r="C1989" s="118" t="s">
        <v>256</v>
      </c>
      <c r="D1989" s="118" t="s">
        <v>257</v>
      </c>
      <c r="E1989" s="83">
        <v>2026</v>
      </c>
      <c r="F1989" s="116" t="str">
        <f t="shared" si="61"/>
        <v>19710. Proceso integral e integrado de la Vigilancia de la Salud PúblicaVigilancia en salud pública2026</v>
      </c>
      <c r="G1989" s="118" t="s">
        <v>283</v>
      </c>
      <c r="H1989" s="118" t="s">
        <v>259</v>
      </c>
      <c r="I1989" s="118" t="s">
        <v>47</v>
      </c>
      <c r="J1989" s="116" t="s">
        <v>37</v>
      </c>
      <c r="K1989" s="119" t="s">
        <v>38</v>
      </c>
      <c r="L1989" s="119" t="s">
        <v>39</v>
      </c>
      <c r="M1989" s="120" t="s">
        <v>8</v>
      </c>
      <c r="N1989" s="96" t="s">
        <v>2</v>
      </c>
      <c r="O1989" s="116" t="str">
        <f t="shared" si="60"/>
        <v>19710. Proceso integral e integrado de la Vigilancia de la Salud PúblicaVigilancia en salud pública20262_USME3_MARZO_2026</v>
      </c>
      <c r="P1989" s="121">
        <v>34888240</v>
      </c>
      <c r="Q1989" s="121"/>
      <c r="R1989" s="121"/>
      <c r="S1989" s="122">
        <v>0</v>
      </c>
      <c r="T1989" s="123">
        <v>0</v>
      </c>
    </row>
    <row r="1990" spans="2:20" ht="30.2" hidden="1" customHeight="1">
      <c r="B1990" s="117">
        <v>198</v>
      </c>
      <c r="C1990" s="118" t="s">
        <v>256</v>
      </c>
      <c r="D1990" s="118" t="s">
        <v>257</v>
      </c>
      <c r="E1990" s="83">
        <v>2026</v>
      </c>
      <c r="F1990" s="116" t="str">
        <f t="shared" si="61"/>
        <v>19810. Proceso integral e integrado de la Vigilancia de la Salud PúblicaVigilancia en salud pública2026</v>
      </c>
      <c r="G1990" s="118" t="s">
        <v>284</v>
      </c>
      <c r="H1990" s="118" t="s">
        <v>259</v>
      </c>
      <c r="I1990" s="118" t="s">
        <v>47</v>
      </c>
      <c r="J1990" s="116" t="s">
        <v>37</v>
      </c>
      <c r="K1990" s="119" t="s">
        <v>38</v>
      </c>
      <c r="L1990" s="119" t="s">
        <v>39</v>
      </c>
      <c r="M1990" s="120" t="s">
        <v>8</v>
      </c>
      <c r="N1990" s="96" t="s">
        <v>2</v>
      </c>
      <c r="O1990" s="116" t="str">
        <f t="shared" si="60"/>
        <v>19810. Proceso integral e integrado de la Vigilancia de la Salud PúblicaVigilancia en salud pública20262_USME3_MARZO_2026</v>
      </c>
      <c r="P1990" s="121">
        <v>73252976</v>
      </c>
      <c r="Q1990" s="121"/>
      <c r="R1990" s="121"/>
      <c r="S1990" s="122">
        <v>0</v>
      </c>
      <c r="T1990" s="123">
        <v>0</v>
      </c>
    </row>
    <row r="1991" spans="2:20" ht="30.2" hidden="1" customHeight="1">
      <c r="B1991" s="117">
        <v>199</v>
      </c>
      <c r="C1991" s="118" t="s">
        <v>256</v>
      </c>
      <c r="D1991" s="118" t="s">
        <v>257</v>
      </c>
      <c r="E1991" s="83">
        <v>2026</v>
      </c>
      <c r="F1991" s="116" t="str">
        <f t="shared" si="61"/>
        <v>19910. Proceso integral e integrado de la Vigilancia de la Salud PúblicaVigilancia en salud pública2026</v>
      </c>
      <c r="G1991" s="118" t="s">
        <v>285</v>
      </c>
      <c r="H1991" s="118" t="s">
        <v>259</v>
      </c>
      <c r="I1991" s="118" t="s">
        <v>47</v>
      </c>
      <c r="J1991" s="116" t="s">
        <v>37</v>
      </c>
      <c r="K1991" s="119" t="s">
        <v>38</v>
      </c>
      <c r="L1991" s="119" t="s">
        <v>39</v>
      </c>
      <c r="M1991" s="120" t="s">
        <v>8</v>
      </c>
      <c r="N1991" s="96" t="s">
        <v>2</v>
      </c>
      <c r="O1991" s="116" t="str">
        <f t="shared" ref="O1991:O2054" si="62">+F1991&amp;M1991&amp;N1991</f>
        <v>19910. Proceso integral e integrado de la Vigilancia de la Salud PúblicaVigilancia en salud pública20262_USME3_MARZO_2026</v>
      </c>
      <c r="P1991" s="121">
        <v>67631408</v>
      </c>
      <c r="Q1991" s="121"/>
      <c r="R1991" s="121"/>
      <c r="S1991" s="122">
        <v>0</v>
      </c>
      <c r="T1991" s="123">
        <v>0</v>
      </c>
    </row>
    <row r="1992" spans="2:20" ht="30.2" hidden="1" customHeight="1">
      <c r="B1992" s="117">
        <v>200</v>
      </c>
      <c r="C1992" s="118" t="s">
        <v>256</v>
      </c>
      <c r="D1992" s="118" t="s">
        <v>257</v>
      </c>
      <c r="E1992" s="83">
        <v>2026</v>
      </c>
      <c r="F1992" s="116" t="str">
        <f t="shared" ref="F1992:F2055" si="63">B1992&amp;C1992&amp;D1992&amp;E1992</f>
        <v>20010. Proceso integral e integrado de la Vigilancia de la Salud PúblicaVigilancia en salud pública2026</v>
      </c>
      <c r="G1992" s="118" t="s">
        <v>286</v>
      </c>
      <c r="H1992" s="118" t="s">
        <v>259</v>
      </c>
      <c r="I1992" s="118" t="s">
        <v>47</v>
      </c>
      <c r="J1992" s="116" t="s">
        <v>37</v>
      </c>
      <c r="K1992" s="119" t="s">
        <v>38</v>
      </c>
      <c r="L1992" s="119" t="s">
        <v>39</v>
      </c>
      <c r="M1992" s="120" t="s">
        <v>8</v>
      </c>
      <c r="N1992" s="96" t="s">
        <v>2</v>
      </c>
      <c r="O1992" s="116" t="str">
        <f t="shared" si="62"/>
        <v>20010. Proceso integral e integrado de la Vigilancia de la Salud PúblicaVigilancia en salud pública20262_USME3_MARZO_2026</v>
      </c>
      <c r="P1992" s="121">
        <v>62009840</v>
      </c>
      <c r="Q1992" s="121"/>
      <c r="R1992" s="121"/>
      <c r="S1992" s="122">
        <v>0</v>
      </c>
      <c r="T1992" s="123">
        <v>0</v>
      </c>
    </row>
    <row r="1993" spans="2:20" ht="30.2" hidden="1" customHeight="1">
      <c r="B1993" s="117">
        <v>201</v>
      </c>
      <c r="C1993" s="118" t="s">
        <v>256</v>
      </c>
      <c r="D1993" s="118" t="s">
        <v>257</v>
      </c>
      <c r="E1993" s="83">
        <v>2026</v>
      </c>
      <c r="F1993" s="116" t="str">
        <f t="shared" si="63"/>
        <v>20110. Proceso integral e integrado de la Vigilancia de la Salud PúblicaVigilancia en salud pública2026</v>
      </c>
      <c r="G1993" s="118" t="s">
        <v>287</v>
      </c>
      <c r="H1993" s="118" t="s">
        <v>273</v>
      </c>
      <c r="I1993" s="118" t="s">
        <v>47</v>
      </c>
      <c r="J1993" s="116" t="s">
        <v>37</v>
      </c>
      <c r="K1993" s="119" t="s">
        <v>288</v>
      </c>
      <c r="L1993" s="119" t="s">
        <v>39</v>
      </c>
      <c r="M1993" s="120" t="s">
        <v>8</v>
      </c>
      <c r="N1993" s="96" t="s">
        <v>2</v>
      </c>
      <c r="O1993" s="116" t="str">
        <f t="shared" si="62"/>
        <v>20110. Proceso integral e integrado de la Vigilancia de la Salud PúblicaVigilancia en salud pública20262_USME3_MARZO_2026</v>
      </c>
      <c r="P1993" s="121">
        <v>152760</v>
      </c>
      <c r="Q1993" s="121"/>
      <c r="R1993" s="121"/>
      <c r="S1993" s="122">
        <v>0</v>
      </c>
      <c r="T1993" s="123">
        <v>0</v>
      </c>
    </row>
    <row r="1994" spans="2:20" ht="30.2" hidden="1" customHeight="1">
      <c r="B1994" s="117">
        <v>202</v>
      </c>
      <c r="C1994" s="118" t="s">
        <v>256</v>
      </c>
      <c r="D1994" s="118" t="s">
        <v>257</v>
      </c>
      <c r="E1994" s="83">
        <v>2026</v>
      </c>
      <c r="F1994" s="116" t="str">
        <f t="shared" si="63"/>
        <v>20210. Proceso integral e integrado de la Vigilancia de la Salud PúblicaVigilancia en salud pública2026</v>
      </c>
      <c r="G1994" s="118" t="s">
        <v>289</v>
      </c>
      <c r="H1994" s="118" t="s">
        <v>259</v>
      </c>
      <c r="I1994" s="118" t="s">
        <v>47</v>
      </c>
      <c r="J1994" s="116" t="s">
        <v>37</v>
      </c>
      <c r="K1994" s="119" t="s">
        <v>38</v>
      </c>
      <c r="L1994" s="119" t="s">
        <v>39</v>
      </c>
      <c r="M1994" s="120" t="s">
        <v>8</v>
      </c>
      <c r="N1994" s="96" t="s">
        <v>2</v>
      </c>
      <c r="O1994" s="116" t="str">
        <f t="shared" si="62"/>
        <v>20210. Proceso integral e integrado de la Vigilancia de la Salud PúblicaVigilancia en salud pública20262_USME3_MARZO_2026</v>
      </c>
      <c r="P1994" s="121">
        <v>41150864</v>
      </c>
      <c r="Q1994" s="121"/>
      <c r="R1994" s="121"/>
      <c r="S1994" s="122">
        <v>0</v>
      </c>
      <c r="T1994" s="123">
        <v>0</v>
      </c>
    </row>
    <row r="1995" spans="2:20" ht="30.2" hidden="1" customHeight="1">
      <c r="B1995" s="117">
        <v>203</v>
      </c>
      <c r="C1995" s="118" t="s">
        <v>256</v>
      </c>
      <c r="D1995" s="118" t="s">
        <v>257</v>
      </c>
      <c r="E1995" s="83">
        <v>2026</v>
      </c>
      <c r="F1995" s="116" t="str">
        <f t="shared" si="63"/>
        <v>20310. Proceso integral e integrado de la Vigilancia de la Salud PúblicaVigilancia en salud pública2026</v>
      </c>
      <c r="G1995" s="118" t="s">
        <v>290</v>
      </c>
      <c r="H1995" s="118" t="s">
        <v>259</v>
      </c>
      <c r="I1995" s="118" t="s">
        <v>47</v>
      </c>
      <c r="J1995" s="116" t="s">
        <v>37</v>
      </c>
      <c r="K1995" s="119" t="s">
        <v>38</v>
      </c>
      <c r="L1995" s="119" t="s">
        <v>39</v>
      </c>
      <c r="M1995" s="120" t="s">
        <v>8</v>
      </c>
      <c r="N1995" s="96" t="s">
        <v>2</v>
      </c>
      <c r="O1995" s="116" t="str">
        <f t="shared" si="62"/>
        <v>20310. Proceso integral e integrado de la Vigilancia de la Salud PúblicaVigilancia en salud pública20262_USME3_MARZO_2026</v>
      </c>
      <c r="P1995" s="121">
        <v>37156592</v>
      </c>
      <c r="Q1995" s="121"/>
      <c r="R1995" s="121"/>
      <c r="S1995" s="122">
        <v>0</v>
      </c>
      <c r="T1995" s="123">
        <v>0</v>
      </c>
    </row>
    <row r="1996" spans="2:20" ht="30.2" hidden="1" customHeight="1">
      <c r="B1996" s="117">
        <v>204</v>
      </c>
      <c r="C1996" s="118" t="s">
        <v>256</v>
      </c>
      <c r="D1996" s="118" t="s">
        <v>257</v>
      </c>
      <c r="E1996" s="83">
        <v>2026</v>
      </c>
      <c r="F1996" s="116" t="str">
        <f t="shared" si="63"/>
        <v>20410. Proceso integral e integrado de la Vigilancia de la Salud PúblicaVigilancia en salud pública2026</v>
      </c>
      <c r="G1996" s="118" t="s">
        <v>291</v>
      </c>
      <c r="H1996" s="118" t="s">
        <v>259</v>
      </c>
      <c r="I1996" s="118" t="s">
        <v>47</v>
      </c>
      <c r="J1996" s="116" t="s">
        <v>37</v>
      </c>
      <c r="K1996" s="119" t="s">
        <v>38</v>
      </c>
      <c r="L1996" s="119" t="s">
        <v>39</v>
      </c>
      <c r="M1996" s="120" t="s">
        <v>8</v>
      </c>
      <c r="N1996" s="96" t="s">
        <v>2</v>
      </c>
      <c r="O1996" s="116" t="str">
        <f t="shared" si="62"/>
        <v>20410. Proceso integral e integrado de la Vigilancia de la Salud PúblicaVigilancia en salud pública20262_USME3_MARZO_2026</v>
      </c>
      <c r="P1996" s="121">
        <v>33162320</v>
      </c>
      <c r="Q1996" s="121"/>
      <c r="R1996" s="121"/>
      <c r="S1996" s="122">
        <v>0</v>
      </c>
      <c r="T1996" s="123">
        <v>0</v>
      </c>
    </row>
    <row r="1997" spans="2:20" ht="30.2" hidden="1" customHeight="1">
      <c r="B1997" s="117">
        <v>205</v>
      </c>
      <c r="C1997" s="118" t="s">
        <v>256</v>
      </c>
      <c r="D1997" s="118" t="s">
        <v>257</v>
      </c>
      <c r="E1997" s="83">
        <v>2026</v>
      </c>
      <c r="F1997" s="116" t="str">
        <f t="shared" si="63"/>
        <v>20510. Proceso integral e integrado de la Vigilancia de la Salud PúblicaVigilancia en salud pública2026</v>
      </c>
      <c r="G1997" s="118" t="s">
        <v>292</v>
      </c>
      <c r="H1997" s="118" t="s">
        <v>259</v>
      </c>
      <c r="I1997" s="118" t="s">
        <v>47</v>
      </c>
      <c r="J1997" s="116" t="s">
        <v>37</v>
      </c>
      <c r="K1997" s="119" t="s">
        <v>38</v>
      </c>
      <c r="L1997" s="119" t="s">
        <v>39</v>
      </c>
      <c r="M1997" s="120" t="s">
        <v>8</v>
      </c>
      <c r="N1997" s="96" t="s">
        <v>2</v>
      </c>
      <c r="O1997" s="116" t="str">
        <f t="shared" si="62"/>
        <v>20510. Proceso integral e integrado de la Vigilancia de la Salud PúblicaVigilancia en salud pública20262_USME3_MARZO_2026</v>
      </c>
      <c r="P1997" s="121">
        <v>11243136</v>
      </c>
      <c r="Q1997" s="121"/>
      <c r="R1997" s="121"/>
      <c r="S1997" s="122">
        <v>0</v>
      </c>
      <c r="T1997" s="123">
        <v>0</v>
      </c>
    </row>
    <row r="1998" spans="2:20" ht="30.2" hidden="1" customHeight="1">
      <c r="B1998" s="117">
        <v>206</v>
      </c>
      <c r="C1998" s="118" t="s">
        <v>256</v>
      </c>
      <c r="D1998" s="118" t="s">
        <v>257</v>
      </c>
      <c r="E1998" s="83">
        <v>2026</v>
      </c>
      <c r="F1998" s="116" t="str">
        <f t="shared" si="63"/>
        <v>20610. Proceso integral e integrado de la Vigilancia de la Salud PúblicaVigilancia en salud pública2026</v>
      </c>
      <c r="G1998" s="118" t="s">
        <v>293</v>
      </c>
      <c r="H1998" s="118" t="s">
        <v>259</v>
      </c>
      <c r="I1998" s="118" t="s">
        <v>47</v>
      </c>
      <c r="J1998" s="116" t="s">
        <v>37</v>
      </c>
      <c r="K1998" s="119" t="s">
        <v>38</v>
      </c>
      <c r="L1998" s="119" t="s">
        <v>39</v>
      </c>
      <c r="M1998" s="120" t="s">
        <v>8</v>
      </c>
      <c r="N1998" s="96" t="s">
        <v>2</v>
      </c>
      <c r="O1998" s="116" t="str">
        <f t="shared" si="62"/>
        <v>20610. Proceso integral e integrado de la Vigilancia de la Salud PúblicaVigilancia en salud pública20262_USME3_MARZO_2026</v>
      </c>
      <c r="P1998" s="121">
        <v>7347488</v>
      </c>
      <c r="Q1998" s="121"/>
      <c r="R1998" s="121"/>
      <c r="S1998" s="122">
        <v>0</v>
      </c>
      <c r="T1998" s="123">
        <v>0</v>
      </c>
    </row>
    <row r="1999" spans="2:20" ht="30.2" hidden="1" customHeight="1">
      <c r="B1999" s="117">
        <v>207</v>
      </c>
      <c r="C1999" s="118" t="s">
        <v>256</v>
      </c>
      <c r="D1999" s="118" t="s">
        <v>257</v>
      </c>
      <c r="E1999" s="83">
        <v>2026</v>
      </c>
      <c r="F1999" s="116" t="str">
        <f t="shared" si="63"/>
        <v>20710. Proceso integral e integrado de la Vigilancia de la Salud PúblicaVigilancia en salud pública2026</v>
      </c>
      <c r="G1999" s="118" t="s">
        <v>294</v>
      </c>
      <c r="H1999" s="118" t="s">
        <v>259</v>
      </c>
      <c r="I1999" s="118" t="s">
        <v>47</v>
      </c>
      <c r="J1999" s="116" t="s">
        <v>37</v>
      </c>
      <c r="K1999" s="119" t="s">
        <v>38</v>
      </c>
      <c r="L1999" s="119" t="s">
        <v>39</v>
      </c>
      <c r="M1999" s="120" t="s">
        <v>8</v>
      </c>
      <c r="N1999" s="96" t="s">
        <v>2</v>
      </c>
      <c r="O1999" s="116" t="str">
        <f t="shared" si="62"/>
        <v>20710. Proceso integral e integrado de la Vigilancia de la Salud PúblicaVigilancia en salud pública20262_USME3_MARZO_2026</v>
      </c>
      <c r="P1999" s="121">
        <v>8210448</v>
      </c>
      <c r="Q1999" s="121"/>
      <c r="R1999" s="121"/>
      <c r="S1999" s="122">
        <v>0</v>
      </c>
      <c r="T1999" s="123">
        <v>0</v>
      </c>
    </row>
    <row r="2000" spans="2:20" ht="30.2" hidden="1" customHeight="1">
      <c r="B2000" s="117">
        <v>208</v>
      </c>
      <c r="C2000" s="118" t="s">
        <v>256</v>
      </c>
      <c r="D2000" s="118" t="s">
        <v>257</v>
      </c>
      <c r="E2000" s="83">
        <v>2026</v>
      </c>
      <c r="F2000" s="116" t="str">
        <f t="shared" si="63"/>
        <v>20810. Proceso integral e integrado de la Vigilancia de la Salud PúblicaVigilancia en salud pública2026</v>
      </c>
      <c r="G2000" s="118" t="s">
        <v>295</v>
      </c>
      <c r="H2000" s="118" t="s">
        <v>273</v>
      </c>
      <c r="I2000" s="118" t="s">
        <v>47</v>
      </c>
      <c r="J2000" s="116" t="s">
        <v>37</v>
      </c>
      <c r="K2000" s="119" t="s">
        <v>38</v>
      </c>
      <c r="L2000" s="119" t="s">
        <v>39</v>
      </c>
      <c r="M2000" s="120" t="s">
        <v>8</v>
      </c>
      <c r="N2000" s="96" t="s">
        <v>2</v>
      </c>
      <c r="O2000" s="116" t="str">
        <f t="shared" si="62"/>
        <v>20810. Proceso integral e integrado de la Vigilancia de la Salud PúblicaVigilancia en salud pública20262_USME3_MARZO_2026</v>
      </c>
      <c r="P2000" s="121">
        <v>12969056</v>
      </c>
      <c r="Q2000" s="121"/>
      <c r="R2000" s="121"/>
      <c r="S2000" s="122">
        <v>0</v>
      </c>
      <c r="T2000" s="123">
        <v>0</v>
      </c>
    </row>
    <row r="2001" spans="2:20" ht="30.2" hidden="1" customHeight="1">
      <c r="B2001" s="117">
        <v>209</v>
      </c>
      <c r="C2001" s="118" t="s">
        <v>256</v>
      </c>
      <c r="D2001" s="118" t="s">
        <v>257</v>
      </c>
      <c r="E2001" s="83">
        <v>2026</v>
      </c>
      <c r="F2001" s="116" t="str">
        <f t="shared" si="63"/>
        <v>20910. Proceso integral e integrado de la Vigilancia de la Salud PúblicaVigilancia en salud pública2026</v>
      </c>
      <c r="G2001" s="118" t="s">
        <v>296</v>
      </c>
      <c r="H2001" s="118" t="s">
        <v>273</v>
      </c>
      <c r="I2001" s="118" t="s">
        <v>47</v>
      </c>
      <c r="J2001" s="116" t="s">
        <v>37</v>
      </c>
      <c r="K2001" s="119" t="s">
        <v>38</v>
      </c>
      <c r="L2001" s="119" t="s">
        <v>39</v>
      </c>
      <c r="M2001" s="120" t="s">
        <v>8</v>
      </c>
      <c r="N2001" s="96" t="s">
        <v>2</v>
      </c>
      <c r="O2001" s="116" t="str">
        <f t="shared" si="62"/>
        <v>20910. Proceso integral e integrado de la Vigilancia de la Salud PúblicaVigilancia en salud pública20262_USME3_MARZO_2026</v>
      </c>
      <c r="P2001" s="121">
        <v>7988544</v>
      </c>
      <c r="Q2001" s="121"/>
      <c r="R2001" s="121"/>
      <c r="S2001" s="122">
        <v>0</v>
      </c>
      <c r="T2001" s="123">
        <v>0</v>
      </c>
    </row>
    <row r="2002" spans="2:20" ht="30.2" hidden="1" customHeight="1">
      <c r="B2002" s="117">
        <v>210</v>
      </c>
      <c r="C2002" s="118" t="s">
        <v>256</v>
      </c>
      <c r="D2002" s="118" t="s">
        <v>257</v>
      </c>
      <c r="E2002" s="83">
        <v>2026</v>
      </c>
      <c r="F2002" s="116" t="str">
        <f t="shared" si="63"/>
        <v>21010. Proceso integral e integrado de la Vigilancia de la Salud PúblicaVigilancia en salud pública2026</v>
      </c>
      <c r="G2002" s="118" t="s">
        <v>297</v>
      </c>
      <c r="H2002" s="118" t="s">
        <v>273</v>
      </c>
      <c r="I2002" s="118" t="s">
        <v>47</v>
      </c>
      <c r="J2002" s="116" t="s">
        <v>37</v>
      </c>
      <c r="K2002" s="119" t="s">
        <v>38</v>
      </c>
      <c r="L2002" s="119" t="s">
        <v>58</v>
      </c>
      <c r="M2002" s="120" t="s">
        <v>8</v>
      </c>
      <c r="N2002" s="96" t="s">
        <v>2</v>
      </c>
      <c r="O2002" s="116" t="str">
        <f t="shared" si="62"/>
        <v>21010. Proceso integral e integrado de la Vigilancia de la Salud PúblicaVigilancia en salud pública20262_USME3_MARZO_2026</v>
      </c>
      <c r="P2002" s="121">
        <v>70836688</v>
      </c>
      <c r="Q2002" s="121"/>
      <c r="R2002" s="121"/>
      <c r="S2002" s="122">
        <v>0</v>
      </c>
      <c r="T2002" s="123">
        <v>0</v>
      </c>
    </row>
    <row r="2003" spans="2:20" ht="30.2" hidden="1" customHeight="1">
      <c r="B2003" s="117">
        <v>211</v>
      </c>
      <c r="C2003" s="118" t="s">
        <v>256</v>
      </c>
      <c r="D2003" s="118" t="s">
        <v>257</v>
      </c>
      <c r="E2003" s="83">
        <v>2026</v>
      </c>
      <c r="F2003" s="116" t="str">
        <f t="shared" si="63"/>
        <v>21110. Proceso integral e integrado de la Vigilancia de la Salud PúblicaVigilancia en salud pública2026</v>
      </c>
      <c r="G2003" s="118" t="s">
        <v>298</v>
      </c>
      <c r="H2003" s="118" t="s">
        <v>273</v>
      </c>
      <c r="I2003" s="118" t="s">
        <v>47</v>
      </c>
      <c r="J2003" s="116" t="s">
        <v>37</v>
      </c>
      <c r="K2003" s="119" t="s">
        <v>38</v>
      </c>
      <c r="L2003" s="119" t="s">
        <v>58</v>
      </c>
      <c r="M2003" s="120" t="s">
        <v>8</v>
      </c>
      <c r="N2003" s="96" t="s">
        <v>2</v>
      </c>
      <c r="O2003" s="116" t="str">
        <f t="shared" si="62"/>
        <v>21110. Proceso integral e integrado de la Vigilancia de la Salud PúblicaVigilancia en salud pública20262_USME3_MARZO_2026</v>
      </c>
      <c r="P2003" s="121">
        <v>25938112</v>
      </c>
      <c r="Q2003" s="121"/>
      <c r="R2003" s="121"/>
      <c r="S2003" s="122">
        <v>0</v>
      </c>
      <c r="T2003" s="123">
        <v>0</v>
      </c>
    </row>
    <row r="2004" spans="2:20" ht="30.2" hidden="1" customHeight="1">
      <c r="B2004" s="117">
        <v>212</v>
      </c>
      <c r="C2004" s="118" t="s">
        <v>256</v>
      </c>
      <c r="D2004" s="118" t="s">
        <v>257</v>
      </c>
      <c r="E2004" s="83">
        <v>2026</v>
      </c>
      <c r="F2004" s="116" t="str">
        <f t="shared" si="63"/>
        <v>21210. Proceso integral e integrado de la Vigilancia de la Salud PúblicaVigilancia en salud pública2026</v>
      </c>
      <c r="G2004" s="118" t="s">
        <v>299</v>
      </c>
      <c r="H2004" s="118" t="s">
        <v>273</v>
      </c>
      <c r="I2004" s="118" t="s">
        <v>47</v>
      </c>
      <c r="J2004" s="116" t="s">
        <v>37</v>
      </c>
      <c r="K2004" s="119" t="s">
        <v>38</v>
      </c>
      <c r="L2004" s="119" t="s">
        <v>58</v>
      </c>
      <c r="M2004" s="120" t="s">
        <v>8</v>
      </c>
      <c r="N2004" s="96" t="s">
        <v>2</v>
      </c>
      <c r="O2004" s="116" t="str">
        <f t="shared" si="62"/>
        <v>21210. Proceso integral e integrado de la Vigilancia de la Salud PúblicaVigilancia en salud pública20262_USME3_MARZO_2026</v>
      </c>
      <c r="P2004" s="121">
        <v>100000000</v>
      </c>
      <c r="Q2004" s="121"/>
      <c r="R2004" s="121"/>
      <c r="S2004" s="122">
        <v>0</v>
      </c>
      <c r="T2004" s="123">
        <v>0</v>
      </c>
    </row>
    <row r="2005" spans="2:20" ht="30.2" hidden="1" customHeight="1">
      <c r="B2005" s="117">
        <v>213</v>
      </c>
      <c r="C2005" s="118" t="s">
        <v>256</v>
      </c>
      <c r="D2005" s="118" t="s">
        <v>257</v>
      </c>
      <c r="E2005" s="83">
        <v>2026</v>
      </c>
      <c r="F2005" s="116" t="str">
        <f t="shared" si="63"/>
        <v>21310. Proceso integral e integrado de la Vigilancia de la Salud PúblicaVigilancia en salud pública2026</v>
      </c>
      <c r="G2005" s="118" t="s">
        <v>300</v>
      </c>
      <c r="H2005" s="118" t="s">
        <v>259</v>
      </c>
      <c r="I2005" s="118" t="s">
        <v>47</v>
      </c>
      <c r="J2005" s="116" t="s">
        <v>37</v>
      </c>
      <c r="K2005" s="119" t="s">
        <v>38</v>
      </c>
      <c r="L2005" s="119" t="s">
        <v>39</v>
      </c>
      <c r="M2005" s="120" t="s">
        <v>8</v>
      </c>
      <c r="N2005" s="96" t="s">
        <v>2</v>
      </c>
      <c r="O2005" s="116" t="str">
        <f t="shared" si="62"/>
        <v>21310. Proceso integral e integrado de la Vigilancia de la Salud PúblicaVigilancia en salud pública20262_USME3_MARZO_2026</v>
      </c>
      <c r="P2005" s="121">
        <v>92953120</v>
      </c>
      <c r="Q2005" s="121"/>
      <c r="R2005" s="121"/>
      <c r="S2005" s="122">
        <v>0</v>
      </c>
      <c r="T2005" s="123">
        <v>0</v>
      </c>
    </row>
    <row r="2006" spans="2:20" ht="30.2" hidden="1" customHeight="1">
      <c r="B2006" s="117">
        <v>214</v>
      </c>
      <c r="C2006" s="118" t="s">
        <v>256</v>
      </c>
      <c r="D2006" s="118" t="s">
        <v>257</v>
      </c>
      <c r="E2006" s="83">
        <v>2026</v>
      </c>
      <c r="F2006" s="116" t="str">
        <f t="shared" si="63"/>
        <v>21410. Proceso integral e integrado de la Vigilancia de la Salud PúblicaVigilancia en salud pública2026</v>
      </c>
      <c r="G2006" s="118" t="s">
        <v>301</v>
      </c>
      <c r="H2006" s="118" t="s">
        <v>259</v>
      </c>
      <c r="I2006" s="118" t="s">
        <v>47</v>
      </c>
      <c r="J2006" s="116" t="s">
        <v>37</v>
      </c>
      <c r="K2006" s="119" t="s">
        <v>38</v>
      </c>
      <c r="L2006" s="119" t="s">
        <v>39</v>
      </c>
      <c r="M2006" s="120" t="s">
        <v>8</v>
      </c>
      <c r="N2006" s="96" t="s">
        <v>2</v>
      </c>
      <c r="O2006" s="116" t="str">
        <f t="shared" si="62"/>
        <v>21410. Proceso integral e integrado de la Vigilancia de la Salud PúblicaVigilancia en salud pública20262_USME3_MARZO_2026</v>
      </c>
      <c r="P2006" s="121">
        <v>72587264</v>
      </c>
      <c r="Q2006" s="121"/>
      <c r="R2006" s="121"/>
      <c r="S2006" s="122">
        <v>0</v>
      </c>
      <c r="T2006" s="123">
        <v>0</v>
      </c>
    </row>
    <row r="2007" spans="2:20" ht="30.2" hidden="1" customHeight="1">
      <c r="B2007" s="117">
        <v>215</v>
      </c>
      <c r="C2007" s="118" t="s">
        <v>256</v>
      </c>
      <c r="D2007" s="118" t="s">
        <v>257</v>
      </c>
      <c r="E2007" s="83">
        <v>2026</v>
      </c>
      <c r="F2007" s="116" t="str">
        <f t="shared" si="63"/>
        <v>21510. Proceso integral e integrado de la Vigilancia de la Salud PúblicaVigilancia en salud pública2026</v>
      </c>
      <c r="G2007" s="118" t="s">
        <v>302</v>
      </c>
      <c r="H2007" s="118" t="s">
        <v>273</v>
      </c>
      <c r="I2007" s="118" t="s">
        <v>47</v>
      </c>
      <c r="J2007" s="116" t="s">
        <v>37</v>
      </c>
      <c r="K2007" s="119" t="s">
        <v>303</v>
      </c>
      <c r="L2007" s="119" t="s">
        <v>39</v>
      </c>
      <c r="M2007" s="120" t="s">
        <v>8</v>
      </c>
      <c r="N2007" s="96" t="s">
        <v>2</v>
      </c>
      <c r="O2007" s="116" t="str">
        <f t="shared" si="62"/>
        <v>21510. Proceso integral e integrado de la Vigilancia de la Salud PúblicaVigilancia en salud pública20262_USME3_MARZO_2026</v>
      </c>
      <c r="P2007" s="121">
        <v>211452</v>
      </c>
      <c r="Q2007" s="121"/>
      <c r="R2007" s="121"/>
      <c r="S2007" s="122">
        <v>0</v>
      </c>
      <c r="T2007" s="123">
        <v>0</v>
      </c>
    </row>
    <row r="2008" spans="2:20" ht="30.2" hidden="1" customHeight="1">
      <c r="B2008" s="117">
        <v>216</v>
      </c>
      <c r="C2008" s="118" t="s">
        <v>256</v>
      </c>
      <c r="D2008" s="118" t="s">
        <v>257</v>
      </c>
      <c r="E2008" s="83">
        <v>2026</v>
      </c>
      <c r="F2008" s="116" t="str">
        <f t="shared" si="63"/>
        <v>21610. Proceso integral e integrado de la Vigilancia de la Salud PúblicaVigilancia en salud pública2026</v>
      </c>
      <c r="G2008" s="118" t="s">
        <v>304</v>
      </c>
      <c r="H2008" s="118" t="s">
        <v>259</v>
      </c>
      <c r="I2008" s="118" t="s">
        <v>47</v>
      </c>
      <c r="J2008" s="116" t="s">
        <v>37</v>
      </c>
      <c r="K2008" s="119" t="s">
        <v>38</v>
      </c>
      <c r="L2008" s="119" t="s">
        <v>58</v>
      </c>
      <c r="M2008" s="120" t="s">
        <v>8</v>
      </c>
      <c r="N2008" s="96" t="s">
        <v>2</v>
      </c>
      <c r="O2008" s="116" t="str">
        <f t="shared" si="62"/>
        <v>21610. Proceso integral e integrado de la Vigilancia de la Salud PúblicaVigilancia en salud pública20262_USME3_MARZO_2026</v>
      </c>
      <c r="P2008" s="121">
        <v>30252912</v>
      </c>
      <c r="Q2008" s="121"/>
      <c r="R2008" s="121"/>
      <c r="S2008" s="122">
        <v>0</v>
      </c>
      <c r="T2008" s="123">
        <v>0</v>
      </c>
    </row>
    <row r="2009" spans="2:20" ht="30.2" hidden="1" customHeight="1">
      <c r="B2009" s="117">
        <v>217</v>
      </c>
      <c r="C2009" s="118" t="s">
        <v>256</v>
      </c>
      <c r="D2009" s="118" t="s">
        <v>257</v>
      </c>
      <c r="E2009" s="83">
        <v>2026</v>
      </c>
      <c r="F2009" s="116" t="str">
        <f t="shared" si="63"/>
        <v>21710. Proceso integral e integrado de la Vigilancia de la Salud PúblicaVigilancia en salud pública2026</v>
      </c>
      <c r="G2009" s="118" t="s">
        <v>305</v>
      </c>
      <c r="H2009" s="118" t="s">
        <v>259</v>
      </c>
      <c r="I2009" s="118" t="s">
        <v>47</v>
      </c>
      <c r="J2009" s="116" t="s">
        <v>37</v>
      </c>
      <c r="K2009" s="119" t="s">
        <v>38</v>
      </c>
      <c r="L2009" s="119" t="s">
        <v>39</v>
      </c>
      <c r="M2009" s="120" t="s">
        <v>8</v>
      </c>
      <c r="N2009" s="96" t="s">
        <v>2</v>
      </c>
      <c r="O2009" s="116" t="str">
        <f t="shared" si="62"/>
        <v>21710. Proceso integral e integrado de la Vigilancia de la Salud PúblicaVigilancia en salud pública20262_USME3_MARZO_2026</v>
      </c>
      <c r="P2009" s="121">
        <v>3994272</v>
      </c>
      <c r="Q2009" s="121"/>
      <c r="R2009" s="121"/>
      <c r="S2009" s="122">
        <v>0</v>
      </c>
      <c r="T2009" s="123">
        <v>0</v>
      </c>
    </row>
    <row r="2010" spans="2:20" ht="30.2" hidden="1" customHeight="1">
      <c r="B2010" s="117">
        <v>218</v>
      </c>
      <c r="C2010" s="118" t="s">
        <v>256</v>
      </c>
      <c r="D2010" s="118" t="s">
        <v>257</v>
      </c>
      <c r="E2010" s="83">
        <v>2026</v>
      </c>
      <c r="F2010" s="116" t="str">
        <f t="shared" si="63"/>
        <v>21810. Proceso integral e integrado de la Vigilancia de la Salud PúblicaVigilancia en salud pública2026</v>
      </c>
      <c r="G2010" s="118" t="s">
        <v>306</v>
      </c>
      <c r="H2010" s="118" t="s">
        <v>259</v>
      </c>
      <c r="I2010" s="118" t="s">
        <v>47</v>
      </c>
      <c r="J2010" s="116" t="s">
        <v>37</v>
      </c>
      <c r="K2010" s="119" t="s">
        <v>38</v>
      </c>
      <c r="L2010" s="119" t="s">
        <v>39</v>
      </c>
      <c r="M2010" s="120" t="s">
        <v>8</v>
      </c>
      <c r="N2010" s="96" t="s">
        <v>2</v>
      </c>
      <c r="O2010" s="116" t="str">
        <f t="shared" si="62"/>
        <v>21810. Proceso integral e integrado de la Vigilancia de la Salud PúblicaVigilancia en salud pública20262_USME3_MARZO_2026</v>
      </c>
      <c r="P2010" s="121">
        <v>7347488</v>
      </c>
      <c r="Q2010" s="121"/>
      <c r="R2010" s="121"/>
      <c r="S2010" s="122">
        <v>0</v>
      </c>
      <c r="T2010" s="123">
        <v>0</v>
      </c>
    </row>
    <row r="2011" spans="2:20" ht="30.2" hidden="1" customHeight="1">
      <c r="B2011" s="117">
        <v>219</v>
      </c>
      <c r="C2011" s="118" t="s">
        <v>256</v>
      </c>
      <c r="D2011" s="118" t="s">
        <v>257</v>
      </c>
      <c r="E2011" s="83">
        <v>2026</v>
      </c>
      <c r="F2011" s="116" t="str">
        <f t="shared" si="63"/>
        <v>21910. Proceso integral e integrado de la Vigilancia de la Salud PúblicaVigilancia en salud pública2026</v>
      </c>
      <c r="G2011" s="118" t="s">
        <v>307</v>
      </c>
      <c r="H2011" s="118" t="s">
        <v>259</v>
      </c>
      <c r="I2011" s="118" t="s">
        <v>47</v>
      </c>
      <c r="J2011" s="116" t="s">
        <v>37</v>
      </c>
      <c r="K2011" s="119" t="s">
        <v>38</v>
      </c>
      <c r="L2011" s="119" t="s">
        <v>39</v>
      </c>
      <c r="M2011" s="120" t="s">
        <v>8</v>
      </c>
      <c r="N2011" s="96" t="s">
        <v>2</v>
      </c>
      <c r="O2011" s="116" t="str">
        <f t="shared" si="62"/>
        <v>21910. Proceso integral e integrado de la Vigilancia de la Salud PúblicaVigilancia en salud pública20262_USME3_MARZO_2026</v>
      </c>
      <c r="P2011" s="121">
        <v>6484528</v>
      </c>
      <c r="Q2011" s="121"/>
      <c r="R2011" s="121"/>
      <c r="S2011" s="122">
        <v>0</v>
      </c>
      <c r="T2011" s="123">
        <v>0</v>
      </c>
    </row>
    <row r="2012" spans="2:20" ht="30.2" hidden="1" customHeight="1">
      <c r="B2012" s="117">
        <v>220</v>
      </c>
      <c r="C2012" s="118" t="s">
        <v>256</v>
      </c>
      <c r="D2012" s="118" t="s">
        <v>257</v>
      </c>
      <c r="E2012" s="83">
        <v>2026</v>
      </c>
      <c r="F2012" s="116" t="str">
        <f t="shared" si="63"/>
        <v>22010. Proceso integral e integrado de la Vigilancia de la Salud PúblicaVigilancia en salud pública2026</v>
      </c>
      <c r="G2012" s="118" t="s">
        <v>308</v>
      </c>
      <c r="H2012" s="118" t="s">
        <v>259</v>
      </c>
      <c r="I2012" s="118" t="s">
        <v>47</v>
      </c>
      <c r="J2012" s="116" t="s">
        <v>37</v>
      </c>
      <c r="K2012" s="119" t="s">
        <v>38</v>
      </c>
      <c r="L2012" s="119" t="s">
        <v>39</v>
      </c>
      <c r="M2012" s="120" t="s">
        <v>8</v>
      </c>
      <c r="N2012" s="96" t="s">
        <v>2</v>
      </c>
      <c r="O2012" s="116" t="str">
        <f t="shared" si="62"/>
        <v>22010. Proceso integral e integrado de la Vigilancia de la Salud PúblicaVigilancia en salud pública20262_USME3_MARZO_2026</v>
      </c>
      <c r="P2012" s="121">
        <v>5621568</v>
      </c>
      <c r="Q2012" s="121"/>
      <c r="R2012" s="121"/>
      <c r="S2012" s="122">
        <v>0</v>
      </c>
      <c r="T2012" s="123">
        <v>0</v>
      </c>
    </row>
    <row r="2013" spans="2:20" ht="30.2" hidden="1" customHeight="1">
      <c r="B2013" s="117">
        <v>221</v>
      </c>
      <c r="C2013" s="118" t="s">
        <v>256</v>
      </c>
      <c r="D2013" s="118" t="s">
        <v>257</v>
      </c>
      <c r="E2013" s="83">
        <v>2026</v>
      </c>
      <c r="F2013" s="116" t="str">
        <f t="shared" si="63"/>
        <v>22110. Proceso integral e integrado de la Vigilancia de la Salud PúblicaVigilancia en salud pública2026</v>
      </c>
      <c r="G2013" s="118" t="s">
        <v>309</v>
      </c>
      <c r="H2013" s="118" t="s">
        <v>273</v>
      </c>
      <c r="I2013" s="118" t="s">
        <v>47</v>
      </c>
      <c r="J2013" s="116" t="s">
        <v>37</v>
      </c>
      <c r="K2013" s="119" t="s">
        <v>38</v>
      </c>
      <c r="L2013" s="119" t="s">
        <v>58</v>
      </c>
      <c r="M2013" s="120" t="s">
        <v>8</v>
      </c>
      <c r="N2013" s="96" t="s">
        <v>2</v>
      </c>
      <c r="O2013" s="116" t="str">
        <f t="shared" si="62"/>
        <v>22110. Proceso integral e integrado de la Vigilancia de la Salud PúblicaVigilancia en salud pública20262_USME3_MARZO_2026</v>
      </c>
      <c r="P2013" s="121">
        <v>149094832</v>
      </c>
      <c r="Q2013" s="121"/>
      <c r="R2013" s="121"/>
      <c r="S2013" s="122">
        <v>0</v>
      </c>
      <c r="T2013" s="123">
        <v>0</v>
      </c>
    </row>
    <row r="2014" spans="2:20" ht="30.2" hidden="1" customHeight="1">
      <c r="B2014" s="117">
        <v>222</v>
      </c>
      <c r="C2014" s="118" t="s">
        <v>256</v>
      </c>
      <c r="D2014" s="118" t="s">
        <v>257</v>
      </c>
      <c r="E2014" s="83">
        <v>2026</v>
      </c>
      <c r="F2014" s="116" t="str">
        <f t="shared" si="63"/>
        <v>22210. Proceso integral e integrado de la Vigilancia de la Salud PúblicaVigilancia en salud pública2026</v>
      </c>
      <c r="G2014" s="118" t="s">
        <v>310</v>
      </c>
      <c r="H2014" s="118" t="s">
        <v>259</v>
      </c>
      <c r="I2014" s="118" t="s">
        <v>47</v>
      </c>
      <c r="J2014" s="116" t="s">
        <v>37</v>
      </c>
      <c r="K2014" s="119" t="s">
        <v>38</v>
      </c>
      <c r="L2014" s="119" t="s">
        <v>39</v>
      </c>
      <c r="M2014" s="120" t="s">
        <v>8</v>
      </c>
      <c r="N2014" s="96" t="s">
        <v>2</v>
      </c>
      <c r="O2014" s="116" t="str">
        <f t="shared" si="62"/>
        <v>22210. Proceso integral e integrado de la Vigilancia de la Salud PúblicaVigilancia en salud pública20262_USME3_MARZO_2026</v>
      </c>
      <c r="P2014" s="121">
        <v>18590624</v>
      </c>
      <c r="Q2014" s="121"/>
      <c r="R2014" s="121"/>
      <c r="S2014" s="122">
        <v>0</v>
      </c>
      <c r="T2014" s="123">
        <v>0</v>
      </c>
    </row>
    <row r="2015" spans="2:20" ht="30.2" hidden="1" customHeight="1">
      <c r="B2015" s="117">
        <v>223</v>
      </c>
      <c r="C2015" s="118" t="s">
        <v>256</v>
      </c>
      <c r="D2015" s="118" t="s">
        <v>257</v>
      </c>
      <c r="E2015" s="83">
        <v>2026</v>
      </c>
      <c r="F2015" s="116" t="str">
        <f t="shared" si="63"/>
        <v>22310. Proceso integral e integrado de la Vigilancia de la Salud PúblicaVigilancia en salud pública2026</v>
      </c>
      <c r="G2015" s="118" t="s">
        <v>311</v>
      </c>
      <c r="H2015" s="118" t="s">
        <v>259</v>
      </c>
      <c r="I2015" s="118" t="s">
        <v>47</v>
      </c>
      <c r="J2015" s="116" t="s">
        <v>37</v>
      </c>
      <c r="K2015" s="119" t="s">
        <v>38</v>
      </c>
      <c r="L2015" s="119" t="s">
        <v>39</v>
      </c>
      <c r="M2015" s="120" t="s">
        <v>8</v>
      </c>
      <c r="N2015" s="96" t="s">
        <v>2</v>
      </c>
      <c r="O2015" s="116" t="str">
        <f t="shared" si="62"/>
        <v>22310. Proceso integral e integrado de la Vigilancia de la Salud PúblicaVigilancia en salud pública20262_USME3_MARZO_2026</v>
      </c>
      <c r="P2015" s="121">
        <v>29488576</v>
      </c>
      <c r="Q2015" s="121"/>
      <c r="R2015" s="121"/>
      <c r="S2015" s="122">
        <v>0</v>
      </c>
      <c r="T2015" s="123">
        <v>0</v>
      </c>
    </row>
    <row r="2016" spans="2:20" ht="30.2" hidden="1" customHeight="1">
      <c r="B2016" s="117">
        <v>224</v>
      </c>
      <c r="C2016" s="118" t="s">
        <v>256</v>
      </c>
      <c r="D2016" s="118" t="s">
        <v>257</v>
      </c>
      <c r="E2016" s="83">
        <v>2026</v>
      </c>
      <c r="F2016" s="116" t="str">
        <f t="shared" si="63"/>
        <v>22410. Proceso integral e integrado de la Vigilancia de la Salud PúblicaVigilancia en salud pública2026</v>
      </c>
      <c r="G2016" s="118" t="s">
        <v>312</v>
      </c>
      <c r="H2016" s="118" t="s">
        <v>273</v>
      </c>
      <c r="I2016" s="118" t="s">
        <v>47</v>
      </c>
      <c r="J2016" s="116" t="s">
        <v>37</v>
      </c>
      <c r="K2016" s="119" t="s">
        <v>38</v>
      </c>
      <c r="L2016" s="119" t="s">
        <v>39</v>
      </c>
      <c r="M2016" s="120" t="s">
        <v>8</v>
      </c>
      <c r="N2016" s="96" t="s">
        <v>2</v>
      </c>
      <c r="O2016" s="116" t="str">
        <f t="shared" si="62"/>
        <v>22410. Proceso integral e integrado de la Vigilancia de la Salud PúblicaVigilancia en salud pública20262_USME3_MARZO_2026</v>
      </c>
      <c r="P2016" s="121">
        <v>3994272</v>
      </c>
      <c r="Q2016" s="121"/>
      <c r="R2016" s="121"/>
      <c r="S2016" s="122">
        <v>0</v>
      </c>
      <c r="T2016" s="123">
        <v>0</v>
      </c>
    </row>
    <row r="2017" spans="2:20" ht="30.2" hidden="1" customHeight="1">
      <c r="B2017" s="117">
        <v>225</v>
      </c>
      <c r="C2017" s="118" t="s">
        <v>256</v>
      </c>
      <c r="D2017" s="118" t="s">
        <v>257</v>
      </c>
      <c r="E2017" s="83">
        <v>2026</v>
      </c>
      <c r="F2017" s="116" t="str">
        <f t="shared" si="63"/>
        <v>22510. Proceso integral e integrado de la Vigilancia de la Salud PúblicaVigilancia en salud pública2026</v>
      </c>
      <c r="G2017" s="118" t="s">
        <v>313</v>
      </c>
      <c r="H2017" s="118" t="s">
        <v>259</v>
      </c>
      <c r="I2017" s="118" t="s">
        <v>47</v>
      </c>
      <c r="J2017" s="116" t="s">
        <v>37</v>
      </c>
      <c r="K2017" s="119" t="s">
        <v>38</v>
      </c>
      <c r="L2017" s="119" t="s">
        <v>39</v>
      </c>
      <c r="M2017" s="120" t="s">
        <v>8</v>
      </c>
      <c r="N2017" s="96" t="s">
        <v>2</v>
      </c>
      <c r="O2017" s="116" t="str">
        <f t="shared" si="62"/>
        <v>22510. Proceso integral e integrado de la Vigilancia de la Salud PúblicaVigilancia en salud pública20262_USME3_MARZO_2026</v>
      </c>
      <c r="P2017" s="121">
        <v>7347488</v>
      </c>
      <c r="Q2017" s="121"/>
      <c r="R2017" s="121"/>
      <c r="S2017" s="122">
        <v>0</v>
      </c>
      <c r="T2017" s="123">
        <v>0</v>
      </c>
    </row>
    <row r="2018" spans="2:20" ht="30.2" hidden="1" customHeight="1">
      <c r="B2018" s="117">
        <v>226</v>
      </c>
      <c r="C2018" s="118" t="s">
        <v>256</v>
      </c>
      <c r="D2018" s="118" t="s">
        <v>257</v>
      </c>
      <c r="E2018" s="83">
        <v>2026</v>
      </c>
      <c r="F2018" s="116" t="str">
        <f t="shared" si="63"/>
        <v>22610. Proceso integral e integrado de la Vigilancia de la Salud PúblicaVigilancia en salud pública2026</v>
      </c>
      <c r="G2018" s="118" t="s">
        <v>314</v>
      </c>
      <c r="H2018" s="118" t="s">
        <v>259</v>
      </c>
      <c r="I2018" s="118" t="s">
        <v>47</v>
      </c>
      <c r="J2018" s="116" t="s">
        <v>37</v>
      </c>
      <c r="K2018" s="119" t="s">
        <v>38</v>
      </c>
      <c r="L2018" s="119" t="s">
        <v>58</v>
      </c>
      <c r="M2018" s="120" t="s">
        <v>8</v>
      </c>
      <c r="N2018" s="96" t="s">
        <v>2</v>
      </c>
      <c r="O2018" s="116" t="str">
        <f t="shared" si="62"/>
        <v>22610. Proceso integral e integrado de la Vigilancia de la Salud PúblicaVigilancia en salud pública20262_USME3_MARZO_2026</v>
      </c>
      <c r="P2018" s="121">
        <v>95295440</v>
      </c>
      <c r="Q2018" s="121"/>
      <c r="R2018" s="121"/>
      <c r="S2018" s="122">
        <v>0</v>
      </c>
      <c r="T2018" s="123">
        <v>0</v>
      </c>
    </row>
    <row r="2019" spans="2:20" ht="30.2" hidden="1" customHeight="1">
      <c r="B2019" s="117">
        <v>227</v>
      </c>
      <c r="C2019" s="118" t="s">
        <v>256</v>
      </c>
      <c r="D2019" s="118" t="s">
        <v>257</v>
      </c>
      <c r="E2019" s="83">
        <v>2026</v>
      </c>
      <c r="F2019" s="116" t="str">
        <f t="shared" si="63"/>
        <v>22710. Proceso integral e integrado de la Vigilancia de la Salud PúblicaVigilancia en salud pública2026</v>
      </c>
      <c r="G2019" s="118" t="s">
        <v>315</v>
      </c>
      <c r="H2019" s="118" t="s">
        <v>259</v>
      </c>
      <c r="I2019" s="118" t="s">
        <v>47</v>
      </c>
      <c r="J2019" s="116" t="s">
        <v>37</v>
      </c>
      <c r="K2019" s="119" t="s">
        <v>38</v>
      </c>
      <c r="L2019" s="119" t="s">
        <v>58</v>
      </c>
      <c r="M2019" s="120" t="s">
        <v>8</v>
      </c>
      <c r="N2019" s="96" t="s">
        <v>2</v>
      </c>
      <c r="O2019" s="116" t="str">
        <f t="shared" si="62"/>
        <v>22710. Proceso integral e integrado de la Vigilancia de la Salud PúblicaVigilancia en salud pública20262_USME3_MARZO_2026</v>
      </c>
      <c r="P2019" s="121">
        <v>53602144</v>
      </c>
      <c r="Q2019" s="121"/>
      <c r="R2019" s="121"/>
      <c r="S2019" s="122">
        <v>0</v>
      </c>
      <c r="T2019" s="123">
        <v>0</v>
      </c>
    </row>
    <row r="2020" spans="2:20" ht="30.2" hidden="1" customHeight="1">
      <c r="B2020" s="117">
        <v>228</v>
      </c>
      <c r="C2020" s="118" t="s">
        <v>256</v>
      </c>
      <c r="D2020" s="118" t="s">
        <v>257</v>
      </c>
      <c r="E2020" s="83">
        <v>2026</v>
      </c>
      <c r="F2020" s="116" t="str">
        <f t="shared" si="63"/>
        <v>22810. Proceso integral e integrado de la Vigilancia de la Salud PúblicaVigilancia en salud pública2026</v>
      </c>
      <c r="G2020" s="118" t="s">
        <v>316</v>
      </c>
      <c r="H2020" s="118" t="s">
        <v>273</v>
      </c>
      <c r="I2020" s="118" t="s">
        <v>47</v>
      </c>
      <c r="J2020" s="116" t="s">
        <v>37</v>
      </c>
      <c r="K2020" s="119" t="s">
        <v>38</v>
      </c>
      <c r="L2020" s="119" t="s">
        <v>42</v>
      </c>
      <c r="M2020" s="120" t="s">
        <v>8</v>
      </c>
      <c r="N2020" s="96" t="s">
        <v>2</v>
      </c>
      <c r="O2020" s="116" t="str">
        <f t="shared" si="62"/>
        <v>22810. Proceso integral e integrado de la Vigilancia de la Salud PúblicaVigilancia en salud pública20262_USME3_MARZO_2026</v>
      </c>
      <c r="P2020" s="121">
        <v>3513480</v>
      </c>
      <c r="Q2020" s="121"/>
      <c r="R2020" s="121"/>
      <c r="S2020" s="122">
        <v>0</v>
      </c>
      <c r="T2020" s="123">
        <v>0</v>
      </c>
    </row>
    <row r="2021" spans="2:20" ht="30.2" hidden="1" customHeight="1">
      <c r="B2021" s="117">
        <v>229</v>
      </c>
      <c r="C2021" s="118" t="s">
        <v>256</v>
      </c>
      <c r="D2021" s="118" t="s">
        <v>257</v>
      </c>
      <c r="E2021" s="83">
        <v>2026</v>
      </c>
      <c r="F2021" s="116" t="str">
        <f t="shared" si="63"/>
        <v>22910. Proceso integral e integrado de la Vigilancia de la Salud PúblicaVigilancia en salud pública2026</v>
      </c>
      <c r="G2021" s="118" t="s">
        <v>317</v>
      </c>
      <c r="H2021" s="118" t="s">
        <v>273</v>
      </c>
      <c r="I2021" s="118" t="s">
        <v>47</v>
      </c>
      <c r="J2021" s="116" t="s">
        <v>37</v>
      </c>
      <c r="K2021" s="119" t="s">
        <v>318</v>
      </c>
      <c r="L2021" s="119" t="s">
        <v>39</v>
      </c>
      <c r="M2021" s="120" t="s">
        <v>8</v>
      </c>
      <c r="N2021" s="96" t="s">
        <v>2</v>
      </c>
      <c r="O2021" s="116" t="str">
        <f t="shared" si="62"/>
        <v>22910. Proceso integral e integrado de la Vigilancia de la Salud PúblicaVigilancia en salud pública20262_USME3_MARZO_2026</v>
      </c>
      <c r="P2021" s="121">
        <v>281936</v>
      </c>
      <c r="Q2021" s="121"/>
      <c r="R2021" s="121"/>
      <c r="S2021" s="122">
        <v>0</v>
      </c>
      <c r="T2021" s="123">
        <v>0</v>
      </c>
    </row>
    <row r="2022" spans="2:20" ht="30.2" hidden="1" customHeight="1">
      <c r="B2022" s="117">
        <v>230</v>
      </c>
      <c r="C2022" s="118" t="s">
        <v>256</v>
      </c>
      <c r="D2022" s="118" t="s">
        <v>257</v>
      </c>
      <c r="E2022" s="83">
        <v>2026</v>
      </c>
      <c r="F2022" s="116" t="str">
        <f t="shared" si="63"/>
        <v>23010. Proceso integral e integrado de la Vigilancia de la Salud PúblicaVigilancia en salud pública2026</v>
      </c>
      <c r="G2022" s="118" t="s">
        <v>319</v>
      </c>
      <c r="H2022" s="118" t="s">
        <v>273</v>
      </c>
      <c r="I2022" s="118" t="s">
        <v>47</v>
      </c>
      <c r="J2022" s="116" t="s">
        <v>37</v>
      </c>
      <c r="K2022" s="119" t="s">
        <v>318</v>
      </c>
      <c r="L2022" s="119" t="s">
        <v>39</v>
      </c>
      <c r="M2022" s="120" t="s">
        <v>8</v>
      </c>
      <c r="N2022" s="96" t="s">
        <v>2</v>
      </c>
      <c r="O2022" s="116" t="str">
        <f t="shared" si="62"/>
        <v>23010. Proceso integral e integrado de la Vigilancia de la Salud PúblicaVigilancia en salud pública20262_USME3_MARZO_2026</v>
      </c>
      <c r="P2022" s="121">
        <v>244416</v>
      </c>
      <c r="Q2022" s="121"/>
      <c r="R2022" s="121"/>
      <c r="S2022" s="122">
        <v>0</v>
      </c>
      <c r="T2022" s="123">
        <v>0</v>
      </c>
    </row>
    <row r="2023" spans="2:20" ht="30.2" hidden="1" customHeight="1">
      <c r="B2023" s="117">
        <v>231</v>
      </c>
      <c r="C2023" s="118" t="s">
        <v>320</v>
      </c>
      <c r="D2023" s="118" t="s">
        <v>257</v>
      </c>
      <c r="E2023" s="83">
        <v>2026</v>
      </c>
      <c r="F2023" s="116" t="str">
        <f t="shared" si="63"/>
        <v>23111. Proceso integral e integrado de la Vigilancia basada en ComunidadVigilancia en salud pública2026</v>
      </c>
      <c r="G2023" s="118" t="s">
        <v>321</v>
      </c>
      <c r="H2023" s="118" t="s">
        <v>321</v>
      </c>
      <c r="I2023" s="118" t="s">
        <v>47</v>
      </c>
      <c r="J2023" s="116" t="s">
        <v>37</v>
      </c>
      <c r="K2023" s="119" t="s">
        <v>38</v>
      </c>
      <c r="L2023" s="119" t="s">
        <v>39</v>
      </c>
      <c r="M2023" s="120" t="s">
        <v>8</v>
      </c>
      <c r="N2023" s="96" t="s">
        <v>2</v>
      </c>
      <c r="O2023" s="116" t="str">
        <f t="shared" si="62"/>
        <v>23111. Proceso integral e integrado de la Vigilancia basada en ComunidadVigilancia en salud pública20262_USME3_MARZO_2026</v>
      </c>
      <c r="P2023" s="121">
        <v>25173776</v>
      </c>
      <c r="Q2023" s="121"/>
      <c r="R2023" s="121"/>
      <c r="S2023" s="122"/>
      <c r="T2023" s="123">
        <v>0</v>
      </c>
    </row>
    <row r="2024" spans="2:20" ht="30.2" customHeight="1">
      <c r="B2024" s="117">
        <v>232</v>
      </c>
      <c r="C2024" s="118" t="s">
        <v>320</v>
      </c>
      <c r="D2024" s="118" t="s">
        <v>257</v>
      </c>
      <c r="E2024" s="83">
        <v>2026</v>
      </c>
      <c r="F2024" s="116" t="str">
        <f t="shared" si="63"/>
        <v>23211. Proceso integral e integrado de la Vigilancia basada en ComunidadVigilancia en salud pública2026</v>
      </c>
      <c r="G2024" s="118" t="s">
        <v>322</v>
      </c>
      <c r="H2024" s="118" t="s">
        <v>322</v>
      </c>
      <c r="I2024" s="118" t="s">
        <v>47</v>
      </c>
      <c r="J2024" s="116" t="s">
        <v>37</v>
      </c>
      <c r="K2024" s="119" t="s">
        <v>38</v>
      </c>
      <c r="L2024" s="119" t="s">
        <v>42</v>
      </c>
      <c r="M2024" s="120" t="s">
        <v>8</v>
      </c>
      <c r="N2024" s="96" t="s">
        <v>2</v>
      </c>
      <c r="O2024" s="116" t="str">
        <f t="shared" si="62"/>
        <v>23211. Proceso integral e integrado de la Vigilancia basada en ComunidadVigilancia en salud pública20262_USME3_MARZO_2026</v>
      </c>
      <c r="P2024" s="121">
        <v>5621568</v>
      </c>
      <c r="Q2024" s="121"/>
      <c r="R2024" s="121"/>
      <c r="S2024" s="122">
        <v>1</v>
      </c>
      <c r="T2024" s="123">
        <v>5621568</v>
      </c>
    </row>
    <row r="2025" spans="2:20" ht="30.2" hidden="1" customHeight="1">
      <c r="B2025" s="117">
        <v>233</v>
      </c>
      <c r="C2025" s="118" t="s">
        <v>320</v>
      </c>
      <c r="D2025" s="118" t="s">
        <v>257</v>
      </c>
      <c r="E2025" s="83">
        <v>2026</v>
      </c>
      <c r="F2025" s="116" t="str">
        <f t="shared" si="63"/>
        <v>23311. Proceso integral e integrado de la Vigilancia basada en ComunidadVigilancia en salud pública2026</v>
      </c>
      <c r="G2025" s="118" t="s">
        <v>323</v>
      </c>
      <c r="H2025" s="118" t="s">
        <v>322</v>
      </c>
      <c r="I2025" s="118" t="s">
        <v>47</v>
      </c>
      <c r="J2025" s="116" t="s">
        <v>37</v>
      </c>
      <c r="K2025" s="119" t="s">
        <v>38</v>
      </c>
      <c r="L2025" s="119" t="s">
        <v>42</v>
      </c>
      <c r="M2025" s="120" t="s">
        <v>8</v>
      </c>
      <c r="N2025" s="96" t="s">
        <v>2</v>
      </c>
      <c r="O2025" s="116" t="str">
        <f t="shared" si="62"/>
        <v>23311. Proceso integral e integrado de la Vigilancia basada en ComunidadVigilancia en salud pública20262_USME3_MARZO_2026</v>
      </c>
      <c r="P2025" s="121">
        <v>7026960</v>
      </c>
      <c r="Q2025" s="121"/>
      <c r="R2025" s="121"/>
      <c r="S2025" s="122"/>
      <c r="T2025" s="123">
        <v>0</v>
      </c>
    </row>
    <row r="2026" spans="2:20" ht="30.2" customHeight="1">
      <c r="B2026" s="117">
        <v>234</v>
      </c>
      <c r="C2026" s="118" t="s">
        <v>324</v>
      </c>
      <c r="D2026" s="118" t="s">
        <v>325</v>
      </c>
      <c r="E2026" s="83">
        <v>2026</v>
      </c>
      <c r="F2026" s="116" t="str">
        <f t="shared" si="63"/>
        <v>23413. Proceso integral e integrado de gestión y análisis de políticas para el bienestarAnálisis de Politicas2026</v>
      </c>
      <c r="G2026" s="118" t="s">
        <v>326</v>
      </c>
      <c r="H2026" s="118" t="s">
        <v>327</v>
      </c>
      <c r="I2026" s="118" t="s">
        <v>47</v>
      </c>
      <c r="J2026" s="116" t="s">
        <v>37</v>
      </c>
      <c r="K2026" s="119" t="s">
        <v>38</v>
      </c>
      <c r="L2026" s="119" t="s">
        <v>42</v>
      </c>
      <c r="M2026" s="120" t="s">
        <v>8</v>
      </c>
      <c r="N2026" s="96" t="s">
        <v>2</v>
      </c>
      <c r="O2026" s="116" t="str">
        <f t="shared" si="62"/>
        <v>23413. Proceso integral e integrado de gestión y análisis de políticas para el bienestarAnálisis de Politicas20262_USME3_MARZO_2026</v>
      </c>
      <c r="P2026" s="121">
        <v>24853248</v>
      </c>
      <c r="Q2026" s="121"/>
      <c r="R2026" s="121"/>
      <c r="S2026" s="122">
        <v>1</v>
      </c>
      <c r="T2026" s="123">
        <v>24853248</v>
      </c>
    </row>
    <row r="2027" spans="2:20" ht="30.2" hidden="1" customHeight="1">
      <c r="B2027" s="117">
        <v>235</v>
      </c>
      <c r="C2027" s="118" t="s">
        <v>324</v>
      </c>
      <c r="D2027" s="118" t="s">
        <v>325</v>
      </c>
      <c r="E2027" s="83">
        <v>2026</v>
      </c>
      <c r="F2027" s="116" t="str">
        <f t="shared" si="63"/>
        <v>23513. Proceso integral e integrado de gestión y análisis de políticas para el bienestarAnálisis de Politicas2026</v>
      </c>
      <c r="G2027" s="118" t="s">
        <v>328</v>
      </c>
      <c r="H2027" s="118" t="s">
        <v>327</v>
      </c>
      <c r="I2027" s="118" t="s">
        <v>47</v>
      </c>
      <c r="J2027" s="116" t="s">
        <v>37</v>
      </c>
      <c r="K2027" s="119" t="s">
        <v>38</v>
      </c>
      <c r="L2027" s="119" t="s">
        <v>39</v>
      </c>
      <c r="M2027" s="120" t="s">
        <v>8</v>
      </c>
      <c r="N2027" s="96" t="s">
        <v>2</v>
      </c>
      <c r="O2027" s="116" t="str">
        <f t="shared" si="62"/>
        <v>23513. Proceso integral e integrado de gestión y análisis de políticas para el bienestarAnálisis de Politicas20262_USME3_MARZO_2026</v>
      </c>
      <c r="P2027" s="121">
        <v>7332480</v>
      </c>
      <c r="Q2027" s="121"/>
      <c r="R2027" s="121"/>
      <c r="S2027" s="122"/>
      <c r="T2027" s="123">
        <v>0</v>
      </c>
    </row>
    <row r="2028" spans="2:20" ht="30.2" hidden="1" customHeight="1">
      <c r="B2028" s="117">
        <v>236</v>
      </c>
      <c r="C2028" s="118" t="s">
        <v>324</v>
      </c>
      <c r="D2028" s="118" t="s">
        <v>325</v>
      </c>
      <c r="E2028" s="83">
        <v>2026</v>
      </c>
      <c r="F2028" s="116" t="str">
        <f t="shared" si="63"/>
        <v>23613. Proceso integral e integrado de gestión y análisis de políticas para el bienestarAnálisis de Politicas2026</v>
      </c>
      <c r="G2028" s="118" t="s">
        <v>329</v>
      </c>
      <c r="H2028" s="118" t="s">
        <v>327</v>
      </c>
      <c r="I2028" s="118" t="s">
        <v>47</v>
      </c>
      <c r="J2028" s="116" t="s">
        <v>37</v>
      </c>
      <c r="K2028" s="119" t="s">
        <v>38</v>
      </c>
      <c r="L2028" s="119" t="s">
        <v>58</v>
      </c>
      <c r="M2028" s="120" t="s">
        <v>8</v>
      </c>
      <c r="N2028" s="96" t="s">
        <v>2</v>
      </c>
      <c r="O2028" s="116" t="str">
        <f t="shared" si="62"/>
        <v>23613. Proceso integral e integrado de gestión y análisis de políticas para el bienestarAnálisis de Politicas20262_USME3_MARZO_2026</v>
      </c>
      <c r="P2028" s="121">
        <v>7332480</v>
      </c>
      <c r="Q2028" s="121"/>
      <c r="R2028" s="121"/>
      <c r="S2028" s="122"/>
      <c r="T2028" s="123">
        <v>0</v>
      </c>
    </row>
    <row r="2029" spans="2:20" ht="30.2" hidden="1" customHeight="1">
      <c r="B2029" s="117">
        <v>237</v>
      </c>
      <c r="C2029" s="118" t="s">
        <v>324</v>
      </c>
      <c r="D2029" s="118" t="s">
        <v>325</v>
      </c>
      <c r="E2029" s="83">
        <v>2026</v>
      </c>
      <c r="F2029" s="116" t="str">
        <f t="shared" si="63"/>
        <v>23713. Proceso integral e integrado de gestión y análisis de políticas para el bienestarAnálisis de Politicas2026</v>
      </c>
      <c r="G2029" s="118" t="s">
        <v>330</v>
      </c>
      <c r="H2029" s="118" t="s">
        <v>327</v>
      </c>
      <c r="I2029" s="118" t="s">
        <v>47</v>
      </c>
      <c r="J2029" s="116" t="s">
        <v>37</v>
      </c>
      <c r="K2029" s="119" t="s">
        <v>38</v>
      </c>
      <c r="L2029" s="119" t="s">
        <v>42</v>
      </c>
      <c r="M2029" s="120" t="s">
        <v>8</v>
      </c>
      <c r="N2029" s="96" t="s">
        <v>2</v>
      </c>
      <c r="O2029" s="116" t="str">
        <f t="shared" si="62"/>
        <v>23713. Proceso integral e integrado de gestión y análisis de políticas para el bienestarAnálisis de Politicas20262_USME3_MARZO_2026</v>
      </c>
      <c r="P2029" s="121">
        <v>22914000</v>
      </c>
      <c r="Q2029" s="121"/>
      <c r="R2029" s="121"/>
      <c r="S2029" s="122"/>
      <c r="T2029" s="123">
        <v>0</v>
      </c>
    </row>
    <row r="2030" spans="2:20" ht="30.2" hidden="1" customHeight="1">
      <c r="B2030" s="117">
        <v>238</v>
      </c>
      <c r="C2030" s="118" t="s">
        <v>324</v>
      </c>
      <c r="D2030" s="118" t="s">
        <v>325</v>
      </c>
      <c r="E2030" s="83">
        <v>2026</v>
      </c>
      <c r="F2030" s="116" t="str">
        <f t="shared" si="63"/>
        <v>23813. Proceso integral e integrado de gestión y análisis de políticas para el bienestarAnálisis de Politicas2026</v>
      </c>
      <c r="G2030" s="118" t="s">
        <v>331</v>
      </c>
      <c r="H2030" s="118" t="s">
        <v>327</v>
      </c>
      <c r="I2030" s="118" t="s">
        <v>47</v>
      </c>
      <c r="J2030" s="116" t="s">
        <v>37</v>
      </c>
      <c r="K2030" s="119" t="s">
        <v>38</v>
      </c>
      <c r="L2030" s="119" t="s">
        <v>58</v>
      </c>
      <c r="M2030" s="120" t="s">
        <v>8</v>
      </c>
      <c r="N2030" s="96" t="s">
        <v>2</v>
      </c>
      <c r="O2030" s="116" t="str">
        <f t="shared" si="62"/>
        <v>23813. Proceso integral e integrado de gestión y análisis de políticas para el bienestarAnálisis de Politicas20262_USME3_MARZO_2026</v>
      </c>
      <c r="P2030" s="121">
        <v>29329920</v>
      </c>
      <c r="Q2030" s="121"/>
      <c r="R2030" s="121"/>
      <c r="S2030" s="122"/>
      <c r="T2030" s="123">
        <v>0</v>
      </c>
    </row>
    <row r="2031" spans="2:20" ht="30.2" customHeight="1">
      <c r="B2031" s="117">
        <v>239</v>
      </c>
      <c r="C2031" s="118" t="s">
        <v>324</v>
      </c>
      <c r="D2031" s="118" t="s">
        <v>325</v>
      </c>
      <c r="E2031" s="83">
        <v>2026</v>
      </c>
      <c r="F2031" s="116" t="str">
        <f t="shared" si="63"/>
        <v>23913. Proceso integral e integrado de gestión y análisis de políticas para el bienestarAnálisis de Politicas2026</v>
      </c>
      <c r="G2031" s="118" t="s">
        <v>332</v>
      </c>
      <c r="H2031" s="118" t="s">
        <v>333</v>
      </c>
      <c r="I2031" s="118" t="s">
        <v>47</v>
      </c>
      <c r="J2031" s="116" t="s">
        <v>37</v>
      </c>
      <c r="K2031" s="119" t="s">
        <v>38</v>
      </c>
      <c r="L2031" s="119" t="s">
        <v>42</v>
      </c>
      <c r="M2031" s="120" t="s">
        <v>8</v>
      </c>
      <c r="N2031" s="96" t="s">
        <v>2</v>
      </c>
      <c r="O2031" s="116" t="str">
        <f t="shared" si="62"/>
        <v>23913. Proceso integral e integrado de gestión y análisis de políticas para el bienestarAnálisis de Politicas20262_USME3_MARZO_2026</v>
      </c>
      <c r="P2031" s="121">
        <v>17086608</v>
      </c>
      <c r="Q2031" s="121"/>
      <c r="R2031" s="121"/>
      <c r="S2031" s="122">
        <v>1</v>
      </c>
      <c r="T2031" s="123">
        <v>17086608</v>
      </c>
    </row>
    <row r="2032" spans="2:20" ht="30.2" hidden="1" customHeight="1">
      <c r="B2032" s="117">
        <v>240</v>
      </c>
      <c r="C2032" s="118" t="s">
        <v>324</v>
      </c>
      <c r="D2032" s="118" t="s">
        <v>325</v>
      </c>
      <c r="E2032" s="83">
        <v>2026</v>
      </c>
      <c r="F2032" s="116" t="str">
        <f t="shared" si="63"/>
        <v>24013. Proceso integral e integrado de gestión y análisis de políticas para el bienestarAnálisis de Politicas2026</v>
      </c>
      <c r="G2032" s="118" t="s">
        <v>334</v>
      </c>
      <c r="H2032" s="118" t="s">
        <v>333</v>
      </c>
      <c r="I2032" s="118" t="s">
        <v>47</v>
      </c>
      <c r="J2032" s="116" t="s">
        <v>37</v>
      </c>
      <c r="K2032" s="119" t="s">
        <v>38</v>
      </c>
      <c r="L2032" s="119" t="s">
        <v>39</v>
      </c>
      <c r="M2032" s="120" t="s">
        <v>8</v>
      </c>
      <c r="N2032" s="96" t="s">
        <v>2</v>
      </c>
      <c r="O2032" s="116" t="str">
        <f t="shared" si="62"/>
        <v>24013. Proceso integral e integrado de gestión y análisis de políticas para el bienestarAnálisis de Politicas20262_USME3_MARZO_2026</v>
      </c>
      <c r="P2032" s="121">
        <v>3910656</v>
      </c>
      <c r="Q2032" s="121"/>
      <c r="R2032" s="121"/>
      <c r="S2032" s="122"/>
      <c r="T2032" s="123">
        <v>0</v>
      </c>
    </row>
    <row r="2033" spans="1:20" ht="30.2" hidden="1" customHeight="1">
      <c r="B2033" s="117">
        <v>241</v>
      </c>
      <c r="C2033" s="118" t="s">
        <v>324</v>
      </c>
      <c r="D2033" s="118" t="s">
        <v>325</v>
      </c>
      <c r="E2033" s="83">
        <v>2026</v>
      </c>
      <c r="F2033" s="116" t="str">
        <f t="shared" si="63"/>
        <v>24113. Proceso integral e integrado de gestión y análisis de políticas para el bienestarAnálisis de Politicas2026</v>
      </c>
      <c r="G2033" s="118" t="s">
        <v>335</v>
      </c>
      <c r="H2033" s="118" t="s">
        <v>333</v>
      </c>
      <c r="I2033" s="118" t="s">
        <v>47</v>
      </c>
      <c r="J2033" s="116" t="s">
        <v>37</v>
      </c>
      <c r="K2033" s="119" t="s">
        <v>38</v>
      </c>
      <c r="L2033" s="119" t="s">
        <v>58</v>
      </c>
      <c r="M2033" s="120" t="s">
        <v>8</v>
      </c>
      <c r="N2033" s="96" t="s">
        <v>2</v>
      </c>
      <c r="O2033" s="116" t="str">
        <f t="shared" si="62"/>
        <v>24113. Proceso integral e integrado de gestión y análisis de políticas para el bienestarAnálisis de Politicas20262_USME3_MARZO_2026</v>
      </c>
      <c r="P2033" s="121">
        <v>3910656</v>
      </c>
      <c r="Q2033" s="121"/>
      <c r="R2033" s="121"/>
      <c r="S2033" s="122"/>
      <c r="T2033" s="123">
        <v>0</v>
      </c>
    </row>
    <row r="2034" spans="1:20" ht="30.2" hidden="1" customHeight="1">
      <c r="B2034" s="117">
        <v>242</v>
      </c>
      <c r="C2034" s="118" t="s">
        <v>324</v>
      </c>
      <c r="D2034" s="118" t="s">
        <v>325</v>
      </c>
      <c r="E2034" s="83">
        <v>2026</v>
      </c>
      <c r="F2034" s="116" t="str">
        <f t="shared" si="63"/>
        <v>24213. Proceso integral e integrado de gestión y análisis de políticas para el bienestarAnálisis de Politicas2026</v>
      </c>
      <c r="G2034" s="118" t="s">
        <v>336</v>
      </c>
      <c r="H2034" s="118" t="s">
        <v>333</v>
      </c>
      <c r="I2034" s="118" t="s">
        <v>47</v>
      </c>
      <c r="J2034" s="116" t="s">
        <v>37</v>
      </c>
      <c r="K2034" s="119" t="s">
        <v>38</v>
      </c>
      <c r="L2034" s="119" t="s">
        <v>42</v>
      </c>
      <c r="M2034" s="120" t="s">
        <v>8</v>
      </c>
      <c r="N2034" s="96" t="s">
        <v>2</v>
      </c>
      <c r="O2034" s="116" t="str">
        <f t="shared" si="62"/>
        <v>24213. Proceso integral e integrado de gestión y análisis de políticas para el bienestarAnálisis de Politicas20262_USME3_MARZO_2026</v>
      </c>
      <c r="P2034" s="121">
        <v>12220800</v>
      </c>
      <c r="Q2034" s="121"/>
      <c r="R2034" s="121"/>
      <c r="S2034" s="122"/>
      <c r="T2034" s="123">
        <v>0</v>
      </c>
    </row>
    <row r="2035" spans="1:20" ht="30.2" hidden="1" customHeight="1">
      <c r="B2035" s="117">
        <v>243</v>
      </c>
      <c r="C2035" s="118" t="s">
        <v>324</v>
      </c>
      <c r="D2035" s="118" t="s">
        <v>325</v>
      </c>
      <c r="E2035" s="83">
        <v>2026</v>
      </c>
      <c r="F2035" s="116" t="str">
        <f t="shared" si="63"/>
        <v>24313. Proceso integral e integrado de gestión y análisis de políticas para el bienestarAnálisis de Politicas2026</v>
      </c>
      <c r="G2035" s="118" t="s">
        <v>337</v>
      </c>
      <c r="H2035" s="118" t="s">
        <v>333</v>
      </c>
      <c r="I2035" s="118" t="s">
        <v>47</v>
      </c>
      <c r="J2035" s="116" t="s">
        <v>37</v>
      </c>
      <c r="K2035" s="119" t="s">
        <v>61</v>
      </c>
      <c r="L2035" s="119" t="s">
        <v>58</v>
      </c>
      <c r="M2035" s="120" t="s">
        <v>8</v>
      </c>
      <c r="N2035" s="96" t="s">
        <v>2</v>
      </c>
      <c r="O2035" s="116" t="str">
        <f t="shared" si="62"/>
        <v>24313. Proceso integral e integrado de gestión y análisis de políticas para el bienestarAnálisis de Politicas20262_USME3_MARZO_2026</v>
      </c>
      <c r="P2035" s="121">
        <v>15642624</v>
      </c>
      <c r="Q2035" s="121"/>
      <c r="R2035" s="121"/>
      <c r="S2035" s="122"/>
      <c r="T2035" s="123">
        <v>0</v>
      </c>
    </row>
    <row r="2036" spans="1:20" ht="30.2" hidden="1" customHeight="1">
      <c r="B2036" s="117">
        <v>244</v>
      </c>
      <c r="C2036" s="118" t="s">
        <v>324</v>
      </c>
      <c r="D2036" s="118" t="s">
        <v>325</v>
      </c>
      <c r="E2036" s="83">
        <v>2026</v>
      </c>
      <c r="F2036" s="116" t="str">
        <f t="shared" si="63"/>
        <v>24413. Proceso integral e integrado de gestión y análisis de políticas para el bienestarAnálisis de Politicas2026</v>
      </c>
      <c r="G2036" s="118" t="s">
        <v>338</v>
      </c>
      <c r="H2036" s="118" t="s">
        <v>339</v>
      </c>
      <c r="I2036" s="118" t="s">
        <v>47</v>
      </c>
      <c r="J2036" s="116" t="s">
        <v>37</v>
      </c>
      <c r="K2036" s="119" t="s">
        <v>61</v>
      </c>
      <c r="L2036" s="119" t="s">
        <v>39</v>
      </c>
      <c r="M2036" s="120" t="s">
        <v>8</v>
      </c>
      <c r="N2036" s="96" t="s">
        <v>2</v>
      </c>
      <c r="O2036" s="116" t="str">
        <f t="shared" si="62"/>
        <v>24413. Proceso integral e integrado de gestión y análisis de políticas para el bienestarAnálisis de Politicas20262_USME3_MARZO_2026</v>
      </c>
      <c r="P2036" s="121">
        <v>20316544</v>
      </c>
      <c r="Q2036" s="121"/>
      <c r="R2036" s="121"/>
      <c r="S2036" s="122"/>
      <c r="T2036" s="123">
        <v>0</v>
      </c>
    </row>
    <row r="2037" spans="1:20" ht="30.2" hidden="1" customHeight="1">
      <c r="B2037" s="117">
        <v>245</v>
      </c>
      <c r="C2037" s="118" t="s">
        <v>324</v>
      </c>
      <c r="D2037" s="118" t="s">
        <v>325</v>
      </c>
      <c r="E2037" s="83">
        <v>2026</v>
      </c>
      <c r="F2037" s="116" t="str">
        <f t="shared" si="63"/>
        <v>24513. Proceso integral e integrado de gestión y análisis de políticas para el bienestarAnálisis de Politicas2026</v>
      </c>
      <c r="G2037" s="118" t="s">
        <v>340</v>
      </c>
      <c r="H2037" s="118" t="s">
        <v>339</v>
      </c>
      <c r="I2037" s="118" t="s">
        <v>47</v>
      </c>
      <c r="J2037" s="116" t="s">
        <v>37</v>
      </c>
      <c r="K2037" s="119" t="s">
        <v>61</v>
      </c>
      <c r="L2037" s="119" t="s">
        <v>58</v>
      </c>
      <c r="M2037" s="120" t="s">
        <v>8</v>
      </c>
      <c r="N2037" s="96" t="s">
        <v>2</v>
      </c>
      <c r="O2037" s="116" t="str">
        <f t="shared" si="62"/>
        <v>24513. Proceso integral e integrado de gestión y análisis de políticas para el bienestarAnálisis de Politicas20262_USME3_MARZO_2026</v>
      </c>
      <c r="P2037" s="121">
        <v>24729968</v>
      </c>
      <c r="Q2037" s="121"/>
      <c r="R2037" s="121"/>
      <c r="S2037" s="122"/>
      <c r="T2037" s="123">
        <v>0</v>
      </c>
    </row>
    <row r="2038" spans="1:20" ht="30.2" hidden="1" customHeight="1">
      <c r="A2038" s="127"/>
      <c r="B2038" s="117">
        <v>246</v>
      </c>
      <c r="C2038" s="118" t="s">
        <v>324</v>
      </c>
      <c r="D2038" s="118" t="s">
        <v>325</v>
      </c>
      <c r="E2038" s="83">
        <v>2026</v>
      </c>
      <c r="F2038" s="116" t="str">
        <f t="shared" si="63"/>
        <v>24613. Proceso integral e integrado de gestión y análisis de políticas para el bienestarAnálisis de Politicas2026</v>
      </c>
      <c r="G2038" s="118" t="s">
        <v>341</v>
      </c>
      <c r="H2038" s="118" t="s">
        <v>327</v>
      </c>
      <c r="I2038" s="118" t="s">
        <v>47</v>
      </c>
      <c r="J2038" s="116" t="s">
        <v>37</v>
      </c>
      <c r="K2038" s="119" t="s">
        <v>342</v>
      </c>
      <c r="L2038" s="119" t="s">
        <v>58</v>
      </c>
      <c r="M2038" s="120" t="s">
        <v>8</v>
      </c>
      <c r="N2038" s="96" t="s">
        <v>2</v>
      </c>
      <c r="O2038" s="116" t="str">
        <f t="shared" si="62"/>
        <v>24613. Proceso integral e integrado de gestión y análisis de políticas para el bienestarAnálisis de Politicas20262_USME3_MARZO_2026</v>
      </c>
      <c r="P2038" s="121">
        <v>67458816</v>
      </c>
      <c r="Q2038" s="121"/>
      <c r="R2038" s="121"/>
      <c r="S2038" s="122"/>
      <c r="T2038" s="123">
        <v>0</v>
      </c>
    </row>
    <row r="2039" spans="1:20" ht="30.2" hidden="1" customHeight="1">
      <c r="B2039" s="117">
        <v>1</v>
      </c>
      <c r="C2039" s="118" t="s">
        <v>32</v>
      </c>
      <c r="D2039" s="118" t="s">
        <v>33</v>
      </c>
      <c r="E2039" s="83">
        <v>2026</v>
      </c>
      <c r="F2039" s="116" t="str">
        <f t="shared" si="63"/>
        <v>11. Gestión Territorial para la Atención Primaria Social de los procesos de Gestión de la Salud Pública (GSP) y el Plan de Salud Pública de Intervenciones Colectivas (PSPIC)Gestión Territorial2026</v>
      </c>
      <c r="G2039" s="118" t="s">
        <v>34</v>
      </c>
      <c r="H2039" s="118" t="s">
        <v>35</v>
      </c>
      <c r="I2039" s="118" t="s">
        <v>36</v>
      </c>
      <c r="J2039" s="116" t="s">
        <v>37</v>
      </c>
      <c r="K2039" s="119" t="s">
        <v>38</v>
      </c>
      <c r="L2039" s="119" t="s">
        <v>39</v>
      </c>
      <c r="M2039" s="120" t="s">
        <v>9</v>
      </c>
      <c r="N2039" s="96" t="s">
        <v>2</v>
      </c>
      <c r="O2039" s="116" t="str">
        <f t="shared" si="62"/>
        <v>11. Gestión Territorial para la Atención Primaria Social de los procesos de Gestión de la Salud Pública (GSP) y el Plan de Salud Pública de Intervenciones Colectivas (PSPIC)Gestión Territorial20263_CIUDAD_BOLIVAR3_MARZO_2026</v>
      </c>
      <c r="P2039" s="121">
        <v>30277568</v>
      </c>
      <c r="Q2039" s="121"/>
      <c r="R2039" s="121"/>
      <c r="S2039" s="122"/>
      <c r="T2039" s="123">
        <v>0</v>
      </c>
    </row>
    <row r="2040" spans="1:20" ht="30.2" customHeight="1">
      <c r="B2040" s="117">
        <v>3</v>
      </c>
      <c r="C2040" s="118" t="s">
        <v>32</v>
      </c>
      <c r="D2040" s="118" t="s">
        <v>33</v>
      </c>
      <c r="E2040" s="83">
        <v>2026</v>
      </c>
      <c r="F2040" s="116" t="str">
        <f t="shared" si="63"/>
        <v>31. Gestión Territorial para la Atención Primaria Social de los procesos de Gestión de la Salud Pública (GSP) y el Plan de Salud Pública de Intervenciones Colectivas (PSPIC)Gestión Territorial2026</v>
      </c>
      <c r="G2040" s="118" t="s">
        <v>40</v>
      </c>
      <c r="H2040" s="118" t="s">
        <v>35</v>
      </c>
      <c r="I2040" s="118" t="s">
        <v>41</v>
      </c>
      <c r="J2040" s="116" t="s">
        <v>37</v>
      </c>
      <c r="K2040" s="119" t="s">
        <v>38</v>
      </c>
      <c r="L2040" s="119" t="s">
        <v>42</v>
      </c>
      <c r="M2040" s="120" t="s">
        <v>9</v>
      </c>
      <c r="N2040" s="96" t="s">
        <v>2</v>
      </c>
      <c r="O2040" s="116" t="str">
        <f t="shared" si="62"/>
        <v>31. Gestión Territorial para la Atención Primaria Social de los procesos de Gestión de la Salud Pública (GSP) y el Plan de Salud Pública de Intervenciones Colectivas (PSPIC)Gestión Territorial20263_CIUDAD_BOLIVAR3_MARZO_2026</v>
      </c>
      <c r="P2040" s="121">
        <v>12204720</v>
      </c>
      <c r="Q2040" s="121"/>
      <c r="R2040" s="121"/>
      <c r="S2040" s="122">
        <v>1</v>
      </c>
      <c r="T2040" s="123">
        <v>12204720</v>
      </c>
    </row>
    <row r="2041" spans="1:20" ht="30.2" customHeight="1">
      <c r="B2041" s="117">
        <v>4</v>
      </c>
      <c r="C2041" s="118" t="s">
        <v>32</v>
      </c>
      <c r="D2041" s="118" t="s">
        <v>33</v>
      </c>
      <c r="E2041" s="83">
        <v>2026</v>
      </c>
      <c r="F2041" s="116" t="str">
        <f t="shared" si="63"/>
        <v>41. Gestión Territorial para la Atención Primaria Social de los procesos de Gestión de la Salud Pública (GSP) y el Plan de Salud Pública de Intervenciones Colectivas (PSPIC)Gestión Territorial2026</v>
      </c>
      <c r="G2041" s="118" t="s">
        <v>43</v>
      </c>
      <c r="H2041" s="118" t="s">
        <v>35</v>
      </c>
      <c r="I2041" s="118" t="s">
        <v>41</v>
      </c>
      <c r="J2041" s="116" t="s">
        <v>37</v>
      </c>
      <c r="K2041" s="119" t="s">
        <v>38</v>
      </c>
      <c r="L2041" s="119" t="s">
        <v>42</v>
      </c>
      <c r="M2041" s="120" t="s">
        <v>9</v>
      </c>
      <c r="N2041" s="96" t="s">
        <v>2</v>
      </c>
      <c r="O2041" s="116" t="str">
        <f t="shared" si="62"/>
        <v>41. Gestión Territorial para la Atención Primaria Social de los procesos de Gestión de la Salud Pública (GSP) y el Plan de Salud Pública de Intervenciones Colectivas (PSPIC)Gestión Territorial20263_CIUDAD_BOLIVAR3_MARZO_2026</v>
      </c>
      <c r="P2041" s="121">
        <v>6484528</v>
      </c>
      <c r="Q2041" s="121"/>
      <c r="R2041" s="121"/>
      <c r="S2041" s="122">
        <v>1</v>
      </c>
      <c r="T2041" s="123">
        <v>6484528</v>
      </c>
    </row>
    <row r="2042" spans="1:20" ht="30.2" hidden="1" customHeight="1">
      <c r="B2042" s="117">
        <v>5</v>
      </c>
      <c r="C2042" s="118" t="s">
        <v>32</v>
      </c>
      <c r="D2042" s="118" t="s">
        <v>33</v>
      </c>
      <c r="E2042" s="83">
        <v>2026</v>
      </c>
      <c r="F2042" s="116" t="str">
        <f t="shared" si="63"/>
        <v>51. Gestión Territorial para la Atención Primaria Social de los procesos de Gestión de la Salud Pública (GSP) y el Plan de Salud Pública de Intervenciones Colectivas (PSPIC)Gestión Territorial2026</v>
      </c>
      <c r="G2042" s="118" t="s">
        <v>44</v>
      </c>
      <c r="H2042" s="118" t="s">
        <v>35</v>
      </c>
      <c r="I2042" s="118" t="s">
        <v>41</v>
      </c>
      <c r="J2042" s="116" t="s">
        <v>37</v>
      </c>
      <c r="K2042" s="119" t="s">
        <v>38</v>
      </c>
      <c r="L2042" s="119" t="s">
        <v>42</v>
      </c>
      <c r="M2042" s="120" t="s">
        <v>9</v>
      </c>
      <c r="N2042" s="96" t="s">
        <v>2</v>
      </c>
      <c r="O2042" s="116" t="str">
        <f t="shared" si="62"/>
        <v>51. Gestión Territorial para la Atención Primaria Social de los procesos de Gestión de la Salud Pública (GSP) y el Plan de Salud Pública de Intervenciones Colectivas (PSPIC)Gestión Territorial20263_CIUDAD_BOLIVAR3_MARZO_2026</v>
      </c>
      <c r="P2042" s="121">
        <v>5621568</v>
      </c>
      <c r="Q2042" s="121"/>
      <c r="R2042" s="121"/>
      <c r="S2042" s="122">
        <v>0</v>
      </c>
      <c r="T2042" s="123">
        <v>0</v>
      </c>
    </row>
    <row r="2043" spans="1:20" ht="30.2" hidden="1" customHeight="1">
      <c r="B2043" s="117">
        <v>6</v>
      </c>
      <c r="C2043" s="118" t="s">
        <v>32</v>
      </c>
      <c r="D2043" s="118" t="s">
        <v>33</v>
      </c>
      <c r="E2043" s="83">
        <v>2026</v>
      </c>
      <c r="F2043" s="116" t="str">
        <f t="shared" si="63"/>
        <v>61. Gestión Territorial para la Atención Primaria Social de los procesos de Gestión de la Salud Pública (GSP) y el Plan de Salud Pública de Intervenciones Colectivas (PSPIC)Gestión Territorial2026</v>
      </c>
      <c r="G2043" s="118" t="s">
        <v>45</v>
      </c>
      <c r="H2043" s="118" t="s">
        <v>35</v>
      </c>
      <c r="I2043" s="118" t="s">
        <v>41</v>
      </c>
      <c r="J2043" s="116" t="s">
        <v>37</v>
      </c>
      <c r="K2043" s="119" t="s">
        <v>38</v>
      </c>
      <c r="L2043" s="119" t="s">
        <v>42</v>
      </c>
      <c r="M2043" s="120" t="s">
        <v>9</v>
      </c>
      <c r="N2043" s="96" t="s">
        <v>2</v>
      </c>
      <c r="O2043" s="116" t="str">
        <f t="shared" si="62"/>
        <v>61. Gestión Territorial para la Atención Primaria Social de los procesos de Gestión de la Salud Pública (GSP) y el Plan de Salud Pública de Intervenciones Colectivas (PSPIC)Gestión Territorial20263_CIUDAD_BOLIVAR3_MARZO_2026</v>
      </c>
      <c r="P2043" s="121">
        <v>15132712</v>
      </c>
      <c r="Q2043" s="121"/>
      <c r="R2043" s="121"/>
      <c r="S2043" s="122"/>
      <c r="T2043" s="123">
        <v>0</v>
      </c>
    </row>
    <row r="2044" spans="1:20" ht="30.2" hidden="1" customHeight="1">
      <c r="B2044" s="117">
        <v>7</v>
      </c>
      <c r="C2044" s="118" t="s">
        <v>32</v>
      </c>
      <c r="D2044" s="118" t="s">
        <v>33</v>
      </c>
      <c r="E2044" s="83">
        <v>2026</v>
      </c>
      <c r="F2044" s="116" t="str">
        <f t="shared" si="63"/>
        <v>71. Gestión Territorial para la Atención Primaria Social de los procesos de Gestión de la Salud Pública (GSP) y el Plan de Salud Pública de Intervenciones Colectivas (PSPIC)Gestión Territorial2026</v>
      </c>
      <c r="G2044" s="118" t="s">
        <v>46</v>
      </c>
      <c r="H2044" s="118" t="s">
        <v>35</v>
      </c>
      <c r="I2044" s="118" t="s">
        <v>47</v>
      </c>
      <c r="J2044" s="116" t="s">
        <v>37</v>
      </c>
      <c r="K2044" s="119" t="s">
        <v>38</v>
      </c>
      <c r="L2044" s="119" t="s">
        <v>39</v>
      </c>
      <c r="M2044" s="120" t="s">
        <v>9</v>
      </c>
      <c r="N2044" s="96" t="s">
        <v>2</v>
      </c>
      <c r="O2044" s="116" t="str">
        <f t="shared" si="62"/>
        <v>71. Gestión Territorial para la Atención Primaria Social de los procesos de Gestión de la Salud Pública (GSP) y el Plan de Salud Pública de Intervenciones Colectivas (PSPIC)Gestión Territorial20263_CIUDAD_BOLIVAR3_MARZO_2026</v>
      </c>
      <c r="P2044" s="121">
        <v>25617584</v>
      </c>
      <c r="Q2044" s="121"/>
      <c r="R2044" s="121"/>
      <c r="S2044" s="122"/>
      <c r="T2044" s="123">
        <v>0</v>
      </c>
    </row>
    <row r="2045" spans="1:20" ht="30.2" hidden="1" customHeight="1">
      <c r="B2045" s="117">
        <v>8</v>
      </c>
      <c r="C2045" s="118" t="s">
        <v>32</v>
      </c>
      <c r="D2045" s="118" t="s">
        <v>33</v>
      </c>
      <c r="E2045" s="83">
        <v>2026</v>
      </c>
      <c r="F2045" s="116" t="str">
        <f t="shared" si="63"/>
        <v>81. Gestión Territorial para la Atención Primaria Social de los procesos de Gestión de la Salud Pública (GSP) y el Plan de Salud Pública de Intervenciones Colectivas (PSPIC)Gestión Territorial2026</v>
      </c>
      <c r="G2045" s="118" t="s">
        <v>48</v>
      </c>
      <c r="H2045" s="118" t="s">
        <v>35</v>
      </c>
      <c r="I2045" s="118" t="s">
        <v>47</v>
      </c>
      <c r="J2045" s="116" t="s">
        <v>37</v>
      </c>
      <c r="K2045" s="119" t="s">
        <v>38</v>
      </c>
      <c r="L2045" s="119" t="s">
        <v>39</v>
      </c>
      <c r="M2045" s="120" t="s">
        <v>9</v>
      </c>
      <c r="N2045" s="96" t="s">
        <v>2</v>
      </c>
      <c r="O2045" s="116" t="str">
        <f t="shared" si="62"/>
        <v>81. Gestión Territorial para la Atención Primaria Social de los procesos de Gestión de la Salud Pública (GSP) y el Plan de Salud Pública de Intervenciones Colectivas (PSPIC)Gestión Territorial20263_CIUDAD_BOLIVAR3_MARZO_2026</v>
      </c>
      <c r="P2045" s="121">
        <v>9098064</v>
      </c>
      <c r="Q2045" s="121"/>
      <c r="R2045" s="121"/>
      <c r="S2045" s="122"/>
      <c r="T2045" s="123">
        <v>0</v>
      </c>
    </row>
    <row r="2046" spans="1:20" ht="30.2" hidden="1" customHeight="1">
      <c r="B2046" s="117">
        <v>9</v>
      </c>
      <c r="C2046" s="118" t="s">
        <v>32</v>
      </c>
      <c r="D2046" s="118" t="s">
        <v>33</v>
      </c>
      <c r="E2046" s="83">
        <v>2026</v>
      </c>
      <c r="F2046" s="116" t="str">
        <f t="shared" si="63"/>
        <v>91. Gestión Territorial para la Atención Primaria Social de los procesos de Gestión de la Salud Pública (GSP) y el Plan de Salud Pública de Intervenciones Colectivas (PSPIC)Gestión Territorial2026</v>
      </c>
      <c r="G2046" s="118" t="s">
        <v>49</v>
      </c>
      <c r="H2046" s="118" t="s">
        <v>35</v>
      </c>
      <c r="I2046" s="118" t="s">
        <v>47</v>
      </c>
      <c r="J2046" s="116" t="s">
        <v>37</v>
      </c>
      <c r="K2046" s="119" t="s">
        <v>38</v>
      </c>
      <c r="L2046" s="119" t="s">
        <v>39</v>
      </c>
      <c r="M2046" s="120" t="s">
        <v>9</v>
      </c>
      <c r="N2046" s="96" t="s">
        <v>2</v>
      </c>
      <c r="O2046" s="116" t="str">
        <f t="shared" si="62"/>
        <v>91. Gestión Territorial para la Atención Primaria Social de los procesos de Gestión de la Salud Pública (GSP) y el Plan de Salud Pública de Intervenciones Colectivas (PSPIC)Gestión Territorial20263_CIUDAD_BOLIVAR3_MARZO_2026</v>
      </c>
      <c r="P2046" s="121">
        <v>28674928</v>
      </c>
      <c r="Q2046" s="121"/>
      <c r="R2046" s="121"/>
      <c r="S2046" s="122"/>
      <c r="T2046" s="123">
        <v>0</v>
      </c>
    </row>
    <row r="2047" spans="1:20" ht="30.2" hidden="1" customHeight="1">
      <c r="B2047" s="117">
        <v>10</v>
      </c>
      <c r="C2047" s="118" t="s">
        <v>32</v>
      </c>
      <c r="D2047" s="118" t="s">
        <v>33</v>
      </c>
      <c r="E2047" s="83">
        <v>2026</v>
      </c>
      <c r="F2047" s="116" t="str">
        <f t="shared" si="63"/>
        <v>101. Gestión Territorial para la Atención Primaria Social de los procesos de Gestión de la Salud Pública (GSP) y el Plan de Salud Pública de Intervenciones Colectivas (PSPIC)Gestión Territorial2026</v>
      </c>
      <c r="G2047" s="118" t="s">
        <v>50</v>
      </c>
      <c r="H2047" s="118" t="s">
        <v>35</v>
      </c>
      <c r="I2047" s="118" t="s">
        <v>47</v>
      </c>
      <c r="J2047" s="116" t="s">
        <v>37</v>
      </c>
      <c r="K2047" s="119" t="s">
        <v>38</v>
      </c>
      <c r="L2047" s="119" t="s">
        <v>39</v>
      </c>
      <c r="M2047" s="120" t="s">
        <v>9</v>
      </c>
      <c r="N2047" s="96" t="s">
        <v>2</v>
      </c>
      <c r="O2047" s="116" t="str">
        <f t="shared" si="62"/>
        <v>101. Gestión Territorial para la Atención Primaria Social de los procesos de Gestión de la Salud Pública (GSP) y el Plan de Salud Pública de Intervenciones Colectivas (PSPIC)Gestión Territorial20263_CIUDAD_BOLIVAR3_MARZO_2026</v>
      </c>
      <c r="P2047" s="121">
        <v>13092336</v>
      </c>
      <c r="Q2047" s="121"/>
      <c r="R2047" s="121"/>
      <c r="S2047" s="122"/>
      <c r="T2047" s="123">
        <v>0</v>
      </c>
    </row>
    <row r="2048" spans="1:20" ht="30.2" hidden="1" customHeight="1">
      <c r="B2048" s="117">
        <v>11</v>
      </c>
      <c r="C2048" s="118" t="s">
        <v>32</v>
      </c>
      <c r="D2048" s="118" t="s">
        <v>33</v>
      </c>
      <c r="E2048" s="83">
        <v>2026</v>
      </c>
      <c r="F2048" s="116" t="str">
        <f t="shared" si="63"/>
        <v>111. Gestión Territorial para la Atención Primaria Social de los procesos de Gestión de la Salud Pública (GSP) y el Plan de Salud Pública de Intervenciones Colectivas (PSPIC)Gestión Territorial2026</v>
      </c>
      <c r="G2048" s="118" t="s">
        <v>51</v>
      </c>
      <c r="H2048" s="118" t="s">
        <v>35</v>
      </c>
      <c r="I2048" s="118" t="s">
        <v>47</v>
      </c>
      <c r="J2048" s="116" t="s">
        <v>37</v>
      </c>
      <c r="K2048" s="119" t="s">
        <v>38</v>
      </c>
      <c r="L2048" s="119" t="s">
        <v>39</v>
      </c>
      <c r="M2048" s="120" t="s">
        <v>9</v>
      </c>
      <c r="N2048" s="96" t="s">
        <v>2</v>
      </c>
      <c r="O2048" s="116" t="str">
        <f t="shared" si="62"/>
        <v>111. Gestión Territorial para la Atención Primaria Social de los procesos de Gestión de la Salud Pública (GSP) y el Plan de Salud Pública de Intervenciones Colectivas (PSPIC)Gestión Territorial20263_CIUDAD_BOLIVAR3_MARZO_2026</v>
      </c>
      <c r="P2048" s="121">
        <v>29389952</v>
      </c>
      <c r="Q2048" s="121"/>
      <c r="R2048" s="121"/>
      <c r="S2048" s="122"/>
      <c r="T2048" s="123">
        <v>0</v>
      </c>
    </row>
    <row r="2049" spans="2:20" ht="30.2" hidden="1" customHeight="1">
      <c r="B2049" s="117">
        <v>12</v>
      </c>
      <c r="C2049" s="118" t="s">
        <v>32</v>
      </c>
      <c r="D2049" s="118" t="s">
        <v>33</v>
      </c>
      <c r="E2049" s="83">
        <v>2026</v>
      </c>
      <c r="F2049" s="116" t="str">
        <f t="shared" si="63"/>
        <v>121. Gestión Territorial para la Atención Primaria Social de los procesos de Gestión de la Salud Pública (GSP) y el Plan de Salud Pública de Intervenciones Colectivas (PSPIC)Gestión Territorial2026</v>
      </c>
      <c r="G2049" s="118" t="s">
        <v>52</v>
      </c>
      <c r="H2049" s="118" t="s">
        <v>53</v>
      </c>
      <c r="I2049" s="118" t="s">
        <v>47</v>
      </c>
      <c r="J2049" s="116" t="s">
        <v>37</v>
      </c>
      <c r="K2049" s="119" t="s">
        <v>38</v>
      </c>
      <c r="L2049" s="119" t="s">
        <v>39</v>
      </c>
      <c r="M2049" s="120" t="s">
        <v>9</v>
      </c>
      <c r="N2049" s="96" t="s">
        <v>2</v>
      </c>
      <c r="O2049" s="116" t="str">
        <f t="shared" si="62"/>
        <v>121. Gestión Territorial para la Atención Primaria Social de los procesos de Gestión de la Salud Pública (GSP) y el Plan de Salud Pública de Intervenciones Colectivas (PSPIC)Gestión Territorial20263_CIUDAD_BOLIVAR3_MARZO_2026</v>
      </c>
      <c r="P2049" s="121">
        <v>100029392</v>
      </c>
      <c r="Q2049" s="121"/>
      <c r="R2049" s="121"/>
      <c r="S2049" s="122"/>
      <c r="T2049" s="123">
        <v>0</v>
      </c>
    </row>
    <row r="2050" spans="2:20" ht="30.2" hidden="1" customHeight="1">
      <c r="B2050" s="117">
        <v>13</v>
      </c>
      <c r="C2050" s="118" t="s">
        <v>32</v>
      </c>
      <c r="D2050" s="118" t="s">
        <v>33</v>
      </c>
      <c r="E2050" s="83">
        <v>2026</v>
      </c>
      <c r="F2050" s="116" t="str">
        <f t="shared" si="63"/>
        <v>131. Gestión Territorial para la Atención Primaria Social de los procesos de Gestión de la Salud Pública (GSP) y el Plan de Salud Pública de Intervenciones Colectivas (PSPIC)Gestión Territorial2026</v>
      </c>
      <c r="G2050" s="118" t="s">
        <v>54</v>
      </c>
      <c r="H2050" s="118" t="s">
        <v>53</v>
      </c>
      <c r="I2050" s="118" t="s">
        <v>47</v>
      </c>
      <c r="J2050" s="116" t="s">
        <v>37</v>
      </c>
      <c r="K2050" s="119" t="s">
        <v>38</v>
      </c>
      <c r="L2050" s="119" t="s">
        <v>39</v>
      </c>
      <c r="M2050" s="120" t="s">
        <v>9</v>
      </c>
      <c r="N2050" s="96" t="s">
        <v>2</v>
      </c>
      <c r="O2050" s="116" t="str">
        <f t="shared" si="62"/>
        <v>131. Gestión Territorial para la Atención Primaria Social de los procesos de Gestión de la Salud Pública (GSP) y el Plan de Salud Pública de Intervenciones Colectivas (PSPIC)Gestión Territorial20263_CIUDAD_BOLIVAR3_MARZO_2026</v>
      </c>
      <c r="P2050" s="121">
        <v>29833760</v>
      </c>
      <c r="Q2050" s="121"/>
      <c r="R2050" s="121"/>
      <c r="S2050" s="122"/>
      <c r="T2050" s="123">
        <v>0</v>
      </c>
    </row>
    <row r="2051" spans="2:20" ht="30.2" hidden="1" customHeight="1">
      <c r="B2051" s="117">
        <v>14</v>
      </c>
      <c r="C2051" s="118" t="s">
        <v>32</v>
      </c>
      <c r="D2051" s="118" t="s">
        <v>33</v>
      </c>
      <c r="E2051" s="83">
        <v>2026</v>
      </c>
      <c r="F2051" s="116" t="str">
        <f t="shared" si="63"/>
        <v>141. Gestión Territorial para la Atención Primaria Social de los procesos de Gestión de la Salud Pública (GSP) y el Plan de Salud Pública de Intervenciones Colectivas (PSPIC)Gestión Territorial2026</v>
      </c>
      <c r="G2051" s="118" t="s">
        <v>55</v>
      </c>
      <c r="H2051" s="118" t="s">
        <v>53</v>
      </c>
      <c r="I2051" s="118" t="s">
        <v>47</v>
      </c>
      <c r="J2051" s="116" t="s">
        <v>37</v>
      </c>
      <c r="K2051" s="119" t="s">
        <v>38</v>
      </c>
      <c r="L2051" s="119" t="s">
        <v>39</v>
      </c>
      <c r="M2051" s="120" t="s">
        <v>9</v>
      </c>
      <c r="N2051" s="96" t="s">
        <v>2</v>
      </c>
      <c r="O2051" s="116" t="str">
        <f t="shared" si="62"/>
        <v>141. Gestión Territorial para la Atención Primaria Social de los procesos de Gestión de la Salud Pública (GSP) y el Plan de Salud Pública de Intervenciones Colectivas (PSPIC)Gestión Territorial20263_CIUDAD_BOLIVAR3_MARZO_2026</v>
      </c>
      <c r="P2051" s="121">
        <v>54021296</v>
      </c>
      <c r="Q2051" s="121"/>
      <c r="R2051" s="121"/>
      <c r="S2051" s="122"/>
      <c r="T2051" s="123">
        <v>0</v>
      </c>
    </row>
    <row r="2052" spans="2:20" ht="30.2" hidden="1" customHeight="1">
      <c r="B2052" s="117">
        <v>15</v>
      </c>
      <c r="C2052" s="118" t="s">
        <v>32</v>
      </c>
      <c r="D2052" s="118" t="s">
        <v>33</v>
      </c>
      <c r="E2052" s="83">
        <v>2026</v>
      </c>
      <c r="F2052" s="116" t="str">
        <f t="shared" si="63"/>
        <v>151. Gestión Territorial para la Atención Primaria Social de los procesos de Gestión de la Salud Pública (GSP) y el Plan de Salud Pública de Intervenciones Colectivas (PSPIC)Gestión Territorial2026</v>
      </c>
      <c r="G2052" s="118" t="s">
        <v>56</v>
      </c>
      <c r="H2052" s="118" t="s">
        <v>53</v>
      </c>
      <c r="I2052" s="118" t="s">
        <v>47</v>
      </c>
      <c r="J2052" s="116" t="s">
        <v>37</v>
      </c>
      <c r="K2052" s="119" t="s">
        <v>38</v>
      </c>
      <c r="L2052" s="119" t="s">
        <v>39</v>
      </c>
      <c r="M2052" s="120" t="s">
        <v>9</v>
      </c>
      <c r="N2052" s="96" t="s">
        <v>2</v>
      </c>
      <c r="O2052" s="116" t="str">
        <f t="shared" si="62"/>
        <v>151. Gestión Territorial para la Atención Primaria Social de los procesos de Gestión de la Salud Pública (GSP) y el Plan de Salud Pública de Intervenciones Colectivas (PSPIC)Gestión Territorial20263_CIUDAD_BOLIVAR3_MARZO_2026</v>
      </c>
      <c r="P2052" s="121">
        <v>5621568</v>
      </c>
      <c r="Q2052" s="121"/>
      <c r="R2052" s="121"/>
      <c r="S2052" s="122"/>
      <c r="T2052" s="123">
        <v>0</v>
      </c>
    </row>
    <row r="2053" spans="2:20" ht="30.2" hidden="1" customHeight="1">
      <c r="B2053" s="117">
        <v>16</v>
      </c>
      <c r="C2053" s="118" t="s">
        <v>32</v>
      </c>
      <c r="D2053" s="118" t="s">
        <v>33</v>
      </c>
      <c r="E2053" s="83">
        <v>2026</v>
      </c>
      <c r="F2053" s="116" t="str">
        <f t="shared" si="63"/>
        <v>161. Gestión Territorial para la Atención Primaria Social de los procesos de Gestión de la Salud Pública (GSP) y el Plan de Salud Pública de Intervenciones Colectivas (PSPIC)Gestión Territorial2026</v>
      </c>
      <c r="G2053" s="118" t="s">
        <v>57</v>
      </c>
      <c r="H2053" s="118" t="s">
        <v>53</v>
      </c>
      <c r="I2053" s="118" t="s">
        <v>47</v>
      </c>
      <c r="J2053" s="116" t="s">
        <v>37</v>
      </c>
      <c r="K2053" s="119" t="s">
        <v>38</v>
      </c>
      <c r="L2053" s="119" t="s">
        <v>58</v>
      </c>
      <c r="M2053" s="120" t="s">
        <v>9</v>
      </c>
      <c r="N2053" s="96" t="s">
        <v>2</v>
      </c>
      <c r="O2053" s="116" t="str">
        <f t="shared" si="62"/>
        <v>161. Gestión Territorial para la Atención Primaria Social de los procesos de Gestión de la Salud Pública (GSP) y el Plan de Salud Pública de Intervenciones Colectivas (PSPIC)Gestión Territorial20263_CIUDAD_BOLIVAR3_MARZO_2026</v>
      </c>
      <c r="P2053" s="121">
        <v>3994272</v>
      </c>
      <c r="Q2053" s="121"/>
      <c r="R2053" s="121"/>
      <c r="S2053" s="122"/>
      <c r="T2053" s="123">
        <v>0</v>
      </c>
    </row>
    <row r="2054" spans="2:20" ht="30.2" hidden="1" customHeight="1">
      <c r="B2054" s="117">
        <v>17</v>
      </c>
      <c r="C2054" s="118" t="s">
        <v>32</v>
      </c>
      <c r="D2054" s="118" t="s">
        <v>33</v>
      </c>
      <c r="E2054" s="83">
        <v>2026</v>
      </c>
      <c r="F2054" s="116" t="str">
        <f t="shared" si="63"/>
        <v>171. Gestión Territorial para la Atención Primaria Social de los procesos de Gestión de la Salud Pública (GSP) y el Plan de Salud Pública de Intervenciones Colectivas (PSPIC)Gestión Territorial2026</v>
      </c>
      <c r="G2054" s="118" t="s">
        <v>59</v>
      </c>
      <c r="H2054" s="118" t="s">
        <v>60</v>
      </c>
      <c r="I2054" s="118" t="s">
        <v>47</v>
      </c>
      <c r="J2054" s="116" t="s">
        <v>37</v>
      </c>
      <c r="K2054" s="119" t="s">
        <v>61</v>
      </c>
      <c r="L2054" s="119" t="s">
        <v>58</v>
      </c>
      <c r="M2054" s="120" t="s">
        <v>9</v>
      </c>
      <c r="N2054" s="96" t="s">
        <v>2</v>
      </c>
      <c r="O2054" s="116" t="str">
        <f t="shared" si="62"/>
        <v>171. Gestión Territorial para la Atención Primaria Social de los procesos de Gestión de la Salud Pública (GSP) y el Plan de Salud Pública de Intervenciones Colectivas (PSPIC)Gestión Territorial20263_CIUDAD_BOLIVAR3_MARZO_2026</v>
      </c>
      <c r="P2054" s="121">
        <v>5621568</v>
      </c>
      <c r="Q2054" s="121"/>
      <c r="R2054" s="121"/>
      <c r="S2054" s="122"/>
      <c r="T2054" s="123">
        <v>0</v>
      </c>
    </row>
    <row r="2055" spans="2:20" ht="30.2" hidden="1" customHeight="1">
      <c r="B2055" s="117">
        <v>18</v>
      </c>
      <c r="C2055" s="118" t="s">
        <v>32</v>
      </c>
      <c r="D2055" s="118" t="s">
        <v>33</v>
      </c>
      <c r="E2055" s="83">
        <v>2026</v>
      </c>
      <c r="F2055" s="116" t="str">
        <f t="shared" si="63"/>
        <v>181. Gestión Territorial para la Atención Primaria Social de los procesos de Gestión de la Salud Pública (GSP) y el Plan de Salud Pública de Intervenciones Colectivas (PSPIC)Gestión Territorial2026</v>
      </c>
      <c r="G2055" s="118" t="s">
        <v>62</v>
      </c>
      <c r="H2055" s="118" t="s">
        <v>60</v>
      </c>
      <c r="I2055" s="118" t="s">
        <v>47</v>
      </c>
      <c r="J2055" s="116" t="s">
        <v>37</v>
      </c>
      <c r="K2055" s="119" t="s">
        <v>61</v>
      </c>
      <c r="L2055" s="119" t="s">
        <v>39</v>
      </c>
      <c r="M2055" s="120" t="s">
        <v>9</v>
      </c>
      <c r="N2055" s="96" t="s">
        <v>2</v>
      </c>
      <c r="O2055" s="116" t="str">
        <f t="shared" ref="O2055:O2118" si="64">+F2055&amp;M2055&amp;N2055</f>
        <v>181. Gestión Territorial para la Atención Primaria Social de los procesos de Gestión de la Salud Pública (GSP) y el Plan de Salud Pública de Intervenciones Colectivas (PSPIC)Gestión Territorial20263_CIUDAD_BOLIVAR3_MARZO_2026</v>
      </c>
      <c r="P2055" s="121">
        <v>32422640</v>
      </c>
      <c r="Q2055" s="121"/>
      <c r="R2055" s="121"/>
      <c r="S2055" s="122"/>
      <c r="T2055" s="123">
        <v>0</v>
      </c>
    </row>
    <row r="2056" spans="2:20" ht="30.2" hidden="1" customHeight="1">
      <c r="B2056" s="117">
        <v>19</v>
      </c>
      <c r="C2056" s="118" t="s">
        <v>32</v>
      </c>
      <c r="D2056" s="118" t="s">
        <v>33</v>
      </c>
      <c r="E2056" s="83">
        <v>2026</v>
      </c>
      <c r="F2056" s="116" t="str">
        <f t="shared" ref="F2056:F2119" si="65">B2056&amp;C2056&amp;D2056&amp;E2056</f>
        <v>191. Gestión Territorial para la Atención Primaria Social de los procesos de Gestión de la Salud Pública (GSP) y el Plan de Salud Pública de Intervenciones Colectivas (PSPIC)Gestión Territorial2026</v>
      </c>
      <c r="G2056" s="118" t="s">
        <v>63</v>
      </c>
      <c r="H2056" s="118" t="s">
        <v>60</v>
      </c>
      <c r="I2056" s="118" t="s">
        <v>47</v>
      </c>
      <c r="J2056" s="116" t="s">
        <v>37</v>
      </c>
      <c r="K2056" s="119" t="s">
        <v>61</v>
      </c>
      <c r="L2056" s="119" t="s">
        <v>39</v>
      </c>
      <c r="M2056" s="120" t="s">
        <v>9</v>
      </c>
      <c r="N2056" s="96" t="s">
        <v>2</v>
      </c>
      <c r="O2056" s="116" t="str">
        <f t="shared" si="64"/>
        <v>191. Gestión Territorial para la Atención Primaria Social de los procesos de Gestión de la Salud Pública (GSP) y el Plan de Salud Pública de Intervenciones Colectivas (PSPIC)Gestión Territorial20263_CIUDAD_BOLIVAR3_MARZO_2026</v>
      </c>
      <c r="P2056" s="121">
        <v>20316544</v>
      </c>
      <c r="Q2056" s="121"/>
      <c r="R2056" s="121"/>
      <c r="S2056" s="122"/>
      <c r="T2056" s="123">
        <v>0</v>
      </c>
    </row>
    <row r="2057" spans="2:20" ht="30.2" customHeight="1">
      <c r="B2057" s="117">
        <v>20</v>
      </c>
      <c r="C2057" s="118" t="s">
        <v>64</v>
      </c>
      <c r="D2057" s="118" t="s">
        <v>65</v>
      </c>
      <c r="E2057" s="83">
        <v>2026</v>
      </c>
      <c r="F2057" s="116" t="str">
        <f t="shared" si="65"/>
        <v>202. Cuidado Continuo por una vida con bienestarComunitario2026</v>
      </c>
      <c r="G2057" s="118" t="s">
        <v>66</v>
      </c>
      <c r="H2057" s="118" t="s">
        <v>67</v>
      </c>
      <c r="I2057" s="118" t="s">
        <v>68</v>
      </c>
      <c r="J2057" s="116" t="s">
        <v>37</v>
      </c>
      <c r="K2057" s="119" t="s">
        <v>69</v>
      </c>
      <c r="L2057" s="119" t="s">
        <v>42</v>
      </c>
      <c r="M2057" s="120" t="s">
        <v>9</v>
      </c>
      <c r="N2057" s="96" t="s">
        <v>2</v>
      </c>
      <c r="O2057" s="116" t="str">
        <f t="shared" si="64"/>
        <v>202. Cuidado Continuo por una vida con bienestarComunitario20263_CIUDAD_BOLIVAR3_MARZO_2026</v>
      </c>
      <c r="P2057" s="121">
        <v>105404</v>
      </c>
      <c r="Q2057" s="121"/>
      <c r="R2057" s="121"/>
      <c r="S2057" s="122">
        <v>71</v>
      </c>
      <c r="T2057" s="123">
        <v>7483684</v>
      </c>
    </row>
    <row r="2058" spans="2:20" ht="30.2" customHeight="1">
      <c r="B2058" s="117">
        <v>20</v>
      </c>
      <c r="C2058" s="118" t="s">
        <v>64</v>
      </c>
      <c r="D2058" s="118" t="s">
        <v>70</v>
      </c>
      <c r="E2058" s="83">
        <v>2026</v>
      </c>
      <c r="F2058" s="116" t="str">
        <f t="shared" si="65"/>
        <v>202. Cuidado Continuo por una vida con bienestarEducativo 2026</v>
      </c>
      <c r="G2058" s="118" t="s">
        <v>66</v>
      </c>
      <c r="H2058" s="118" t="s">
        <v>67</v>
      </c>
      <c r="I2058" s="118" t="s">
        <v>68</v>
      </c>
      <c r="J2058" s="116" t="s">
        <v>37</v>
      </c>
      <c r="K2058" s="119" t="s">
        <v>69</v>
      </c>
      <c r="L2058" s="119" t="s">
        <v>42</v>
      </c>
      <c r="M2058" s="120" t="s">
        <v>9</v>
      </c>
      <c r="N2058" s="96" t="s">
        <v>2</v>
      </c>
      <c r="O2058" s="116" t="str">
        <f t="shared" si="64"/>
        <v>202. Cuidado Continuo por una vida con bienestarEducativo 20263_CIUDAD_BOLIVAR3_MARZO_2026</v>
      </c>
      <c r="P2058" s="121">
        <v>105404</v>
      </c>
      <c r="Q2058" s="121"/>
      <c r="R2058" s="121"/>
      <c r="S2058" s="122">
        <v>590</v>
      </c>
      <c r="T2058" s="123">
        <v>62188360</v>
      </c>
    </row>
    <row r="2059" spans="2:20" ht="30.2" customHeight="1">
      <c r="B2059" s="117">
        <v>20</v>
      </c>
      <c r="C2059" s="118" t="s">
        <v>64</v>
      </c>
      <c r="D2059" s="118" t="s">
        <v>71</v>
      </c>
      <c r="E2059" s="83">
        <v>2026</v>
      </c>
      <c r="F2059" s="116" t="str">
        <f t="shared" si="65"/>
        <v>202. Cuidado Continuo por una vida con bienestarInstitucional2026</v>
      </c>
      <c r="G2059" s="118" t="s">
        <v>66</v>
      </c>
      <c r="H2059" s="118" t="s">
        <v>67</v>
      </c>
      <c r="I2059" s="118" t="s">
        <v>68</v>
      </c>
      <c r="J2059" s="116" t="s">
        <v>37</v>
      </c>
      <c r="K2059" s="119" t="s">
        <v>69</v>
      </c>
      <c r="L2059" s="119" t="s">
        <v>42</v>
      </c>
      <c r="M2059" s="120" t="s">
        <v>9</v>
      </c>
      <c r="N2059" s="96" t="s">
        <v>2</v>
      </c>
      <c r="O2059" s="116" t="str">
        <f t="shared" si="64"/>
        <v>202. Cuidado Continuo por una vida con bienestarInstitucional20263_CIUDAD_BOLIVAR3_MARZO_2026</v>
      </c>
      <c r="P2059" s="121">
        <v>105404</v>
      </c>
      <c r="Q2059" s="121"/>
      <c r="R2059" s="121"/>
      <c r="S2059" s="122">
        <v>340</v>
      </c>
      <c r="T2059" s="123">
        <v>35837360</v>
      </c>
    </row>
    <row r="2060" spans="2:20" ht="30.2" customHeight="1">
      <c r="B2060" s="117">
        <v>21</v>
      </c>
      <c r="C2060" s="118" t="s">
        <v>64</v>
      </c>
      <c r="D2060" s="118" t="s">
        <v>65</v>
      </c>
      <c r="E2060" s="83">
        <v>2026</v>
      </c>
      <c r="F2060" s="116" t="str">
        <f t="shared" si="65"/>
        <v>212. Cuidado Continuo por una vida con bienestarComunitario2026</v>
      </c>
      <c r="G2060" s="118" t="s">
        <v>72</v>
      </c>
      <c r="H2060" s="118" t="s">
        <v>67</v>
      </c>
      <c r="I2060" s="118" t="s">
        <v>68</v>
      </c>
      <c r="J2060" s="116" t="s">
        <v>37</v>
      </c>
      <c r="K2060" s="119" t="s">
        <v>69</v>
      </c>
      <c r="L2060" s="119" t="s">
        <v>42</v>
      </c>
      <c r="M2060" s="120" t="s">
        <v>9</v>
      </c>
      <c r="N2060" s="96" t="s">
        <v>2</v>
      </c>
      <c r="O2060" s="116" t="str">
        <f t="shared" si="64"/>
        <v>212. Cuidado Continuo por una vida con bienestarComunitario20263_CIUDAD_BOLIVAR3_MARZO_2026</v>
      </c>
      <c r="P2060" s="121">
        <v>55938</v>
      </c>
      <c r="Q2060" s="121"/>
      <c r="R2060" s="121"/>
      <c r="S2060" s="122">
        <v>40</v>
      </c>
      <c r="T2060" s="123">
        <v>2237520</v>
      </c>
    </row>
    <row r="2061" spans="2:20" ht="30.2" hidden="1" customHeight="1">
      <c r="B2061" s="117">
        <v>22</v>
      </c>
      <c r="C2061" s="118" t="s">
        <v>64</v>
      </c>
      <c r="D2061" s="118" t="s">
        <v>65</v>
      </c>
      <c r="E2061" s="83">
        <v>2026</v>
      </c>
      <c r="F2061" s="116" t="str">
        <f t="shared" si="65"/>
        <v>222. Cuidado Continuo por una vida con bienestarComunitario2026</v>
      </c>
      <c r="G2061" s="118" t="s">
        <v>73</v>
      </c>
      <c r="H2061" s="118" t="s">
        <v>67</v>
      </c>
      <c r="I2061" s="118" t="s">
        <v>68</v>
      </c>
      <c r="J2061" s="116" t="s">
        <v>37</v>
      </c>
      <c r="K2061" s="119" t="s">
        <v>69</v>
      </c>
      <c r="L2061" s="119" t="s">
        <v>58</v>
      </c>
      <c r="M2061" s="120" t="s">
        <v>9</v>
      </c>
      <c r="N2061" s="96" t="s">
        <v>2</v>
      </c>
      <c r="O2061" s="116" t="str">
        <f t="shared" si="64"/>
        <v>222. Cuidado Continuo por una vida con bienestarComunitario20263_CIUDAD_BOLIVAR3_MARZO_2026</v>
      </c>
      <c r="P2061" s="121">
        <v>105404</v>
      </c>
      <c r="Q2061" s="121"/>
      <c r="R2061" s="121"/>
      <c r="S2061" s="122"/>
      <c r="T2061" s="123">
        <v>0</v>
      </c>
    </row>
    <row r="2062" spans="2:20" ht="30.2" hidden="1" customHeight="1">
      <c r="B2062" s="117">
        <v>23</v>
      </c>
      <c r="C2062" s="118" t="s">
        <v>64</v>
      </c>
      <c r="D2062" s="118" t="s">
        <v>65</v>
      </c>
      <c r="E2062" s="83">
        <v>2026</v>
      </c>
      <c r="F2062" s="116" t="str">
        <f t="shared" si="65"/>
        <v>232. Cuidado Continuo por una vida con bienestarComunitario2026</v>
      </c>
      <c r="G2062" s="118" t="s">
        <v>74</v>
      </c>
      <c r="H2062" s="118" t="s">
        <v>67</v>
      </c>
      <c r="I2062" s="118" t="s">
        <v>68</v>
      </c>
      <c r="J2062" s="116" t="s">
        <v>37</v>
      </c>
      <c r="K2062" s="119" t="s">
        <v>69</v>
      </c>
      <c r="L2062" s="119" t="s">
        <v>58</v>
      </c>
      <c r="M2062" s="120" t="s">
        <v>9</v>
      </c>
      <c r="N2062" s="96" t="s">
        <v>2</v>
      </c>
      <c r="O2062" s="116" t="str">
        <f t="shared" si="64"/>
        <v>232. Cuidado Continuo por una vida con bienestarComunitario20263_CIUDAD_BOLIVAR3_MARZO_2026</v>
      </c>
      <c r="P2062" s="121">
        <v>55938</v>
      </c>
      <c r="Q2062" s="121"/>
      <c r="R2062" s="121"/>
      <c r="S2062" s="122"/>
      <c r="T2062" s="123">
        <v>0</v>
      </c>
    </row>
    <row r="2063" spans="2:20" ht="30.2" customHeight="1">
      <c r="B2063" s="117">
        <v>24</v>
      </c>
      <c r="C2063" s="118" t="s">
        <v>64</v>
      </c>
      <c r="D2063" s="118" t="s">
        <v>70</v>
      </c>
      <c r="E2063" s="83">
        <v>2026</v>
      </c>
      <c r="F2063" s="116" t="str">
        <f t="shared" si="65"/>
        <v>242. Cuidado Continuo por una vida con bienestarEducativo 2026</v>
      </c>
      <c r="G2063" s="118" t="s">
        <v>75</v>
      </c>
      <c r="H2063" s="118" t="s">
        <v>67</v>
      </c>
      <c r="I2063" s="118" t="s">
        <v>68</v>
      </c>
      <c r="J2063" s="116" t="s">
        <v>37</v>
      </c>
      <c r="K2063" s="119" t="s">
        <v>69</v>
      </c>
      <c r="L2063" s="119" t="s">
        <v>42</v>
      </c>
      <c r="M2063" s="120" t="s">
        <v>9</v>
      </c>
      <c r="N2063" s="96" t="s">
        <v>2</v>
      </c>
      <c r="O2063" s="116" t="str">
        <f t="shared" si="64"/>
        <v>242. Cuidado Continuo por una vida con bienestarEducativo 20263_CIUDAD_BOLIVAR3_MARZO_2026</v>
      </c>
      <c r="P2063" s="121">
        <v>180297</v>
      </c>
      <c r="Q2063" s="121"/>
      <c r="R2063" s="121"/>
      <c r="S2063" s="122">
        <v>23</v>
      </c>
      <c r="T2063" s="123">
        <v>4146831</v>
      </c>
    </row>
    <row r="2064" spans="2:20" ht="30.2" customHeight="1">
      <c r="B2064" s="117">
        <v>25</v>
      </c>
      <c r="C2064" s="118" t="s">
        <v>64</v>
      </c>
      <c r="D2064" s="118" t="s">
        <v>76</v>
      </c>
      <c r="E2064" s="83">
        <v>2026</v>
      </c>
      <c r="F2064" s="116" t="str">
        <f t="shared" si="65"/>
        <v>252. Cuidado Continuo por una vida con bienestarLaboral2026</v>
      </c>
      <c r="G2064" s="118" t="s">
        <v>77</v>
      </c>
      <c r="H2064" s="118" t="s">
        <v>67</v>
      </c>
      <c r="I2064" s="118" t="s">
        <v>68</v>
      </c>
      <c r="J2064" s="116" t="s">
        <v>37</v>
      </c>
      <c r="K2064" s="119" t="s">
        <v>69</v>
      </c>
      <c r="L2064" s="119" t="s">
        <v>42</v>
      </c>
      <c r="M2064" s="120" t="s">
        <v>9</v>
      </c>
      <c r="N2064" s="96" t="s">
        <v>2</v>
      </c>
      <c r="O2064" s="116" t="str">
        <f t="shared" si="64"/>
        <v>252. Cuidado Continuo por una vida con bienestarLaboral20263_CIUDAD_BOLIVAR3_MARZO_2026</v>
      </c>
      <c r="P2064" s="121">
        <v>210809</v>
      </c>
      <c r="Q2064" s="121"/>
      <c r="R2064" s="121"/>
      <c r="S2064" s="122">
        <v>4</v>
      </c>
      <c r="T2064" s="123">
        <v>843236</v>
      </c>
    </row>
    <row r="2065" spans="2:20" ht="30.2" customHeight="1">
      <c r="B2065" s="117">
        <v>26</v>
      </c>
      <c r="C2065" s="118" t="s">
        <v>64</v>
      </c>
      <c r="D2065" s="118" t="s">
        <v>65</v>
      </c>
      <c r="E2065" s="83">
        <v>2026</v>
      </c>
      <c r="F2065" s="116" t="str">
        <f t="shared" si="65"/>
        <v>262. Cuidado Continuo por una vida con bienestarComunitario2026</v>
      </c>
      <c r="G2065" s="118" t="s">
        <v>78</v>
      </c>
      <c r="H2065" s="118" t="s">
        <v>67</v>
      </c>
      <c r="I2065" s="118" t="s">
        <v>68</v>
      </c>
      <c r="J2065" s="116" t="s">
        <v>37</v>
      </c>
      <c r="K2065" s="119" t="s">
        <v>69</v>
      </c>
      <c r="L2065" s="119" t="s">
        <v>42</v>
      </c>
      <c r="M2065" s="120" t="s">
        <v>9</v>
      </c>
      <c r="N2065" s="96" t="s">
        <v>2</v>
      </c>
      <c r="O2065" s="116" t="str">
        <f t="shared" si="64"/>
        <v>262. Cuidado Continuo por una vida con bienestarComunitario20263_CIUDAD_BOLIVAR3_MARZO_2026</v>
      </c>
      <c r="P2065" s="121">
        <v>140539</v>
      </c>
      <c r="Q2065" s="121"/>
      <c r="R2065" s="121"/>
      <c r="S2065" s="122">
        <v>136</v>
      </c>
      <c r="T2065" s="123">
        <v>19113304</v>
      </c>
    </row>
    <row r="2066" spans="2:20" ht="30.2" customHeight="1">
      <c r="B2066" s="117">
        <v>27</v>
      </c>
      <c r="C2066" s="118" t="s">
        <v>64</v>
      </c>
      <c r="D2066" s="118" t="s">
        <v>65</v>
      </c>
      <c r="E2066" s="83">
        <v>2026</v>
      </c>
      <c r="F2066" s="116" t="str">
        <f t="shared" si="65"/>
        <v>272. Cuidado Continuo por una vida con bienestarComunitario2026</v>
      </c>
      <c r="G2066" s="118" t="s">
        <v>79</v>
      </c>
      <c r="H2066" s="118" t="s">
        <v>67</v>
      </c>
      <c r="I2066" s="118" t="s">
        <v>68</v>
      </c>
      <c r="J2066" s="116" t="s">
        <v>37</v>
      </c>
      <c r="K2066" s="119" t="s">
        <v>69</v>
      </c>
      <c r="L2066" s="119" t="s">
        <v>42</v>
      </c>
      <c r="M2066" s="120" t="s">
        <v>9</v>
      </c>
      <c r="N2066" s="96" t="s">
        <v>2</v>
      </c>
      <c r="O2066" s="116" t="str">
        <f t="shared" si="64"/>
        <v>272. Cuidado Continuo por una vida con bienestarComunitario20263_CIUDAD_BOLIVAR3_MARZO_2026</v>
      </c>
      <c r="P2066" s="121">
        <v>74584</v>
      </c>
      <c r="Q2066" s="121"/>
      <c r="R2066" s="121"/>
      <c r="S2066" s="122">
        <v>92</v>
      </c>
      <c r="T2066" s="123">
        <v>6861728</v>
      </c>
    </row>
    <row r="2067" spans="2:20" ht="30.2" customHeight="1">
      <c r="B2067" s="117">
        <v>28</v>
      </c>
      <c r="C2067" s="118" t="s">
        <v>64</v>
      </c>
      <c r="D2067" s="118" t="s">
        <v>65</v>
      </c>
      <c r="E2067" s="83">
        <v>2026</v>
      </c>
      <c r="F2067" s="116" t="str">
        <f t="shared" si="65"/>
        <v>282. Cuidado Continuo por una vida con bienestarComunitario2026</v>
      </c>
      <c r="G2067" s="118" t="s">
        <v>80</v>
      </c>
      <c r="H2067" s="118" t="s">
        <v>67</v>
      </c>
      <c r="I2067" s="118" t="s">
        <v>68</v>
      </c>
      <c r="J2067" s="116" t="s">
        <v>37</v>
      </c>
      <c r="K2067" s="119" t="s">
        <v>69</v>
      </c>
      <c r="L2067" s="119" t="s">
        <v>42</v>
      </c>
      <c r="M2067" s="120" t="s">
        <v>9</v>
      </c>
      <c r="N2067" s="96" t="s">
        <v>2</v>
      </c>
      <c r="O2067" s="116" t="str">
        <f t="shared" si="64"/>
        <v>282. Cuidado Continuo por una vida con bienestarComunitario20263_CIUDAD_BOLIVAR3_MARZO_2026</v>
      </c>
      <c r="P2067" s="121">
        <v>215123</v>
      </c>
      <c r="Q2067" s="121"/>
      <c r="R2067" s="121"/>
      <c r="S2067" s="122">
        <v>42</v>
      </c>
      <c r="T2067" s="123">
        <v>9035166</v>
      </c>
    </row>
    <row r="2068" spans="2:20" ht="30.2" hidden="1" customHeight="1">
      <c r="B2068" s="117">
        <v>29</v>
      </c>
      <c r="C2068" s="118" t="s">
        <v>64</v>
      </c>
      <c r="D2068" s="118" t="s">
        <v>65</v>
      </c>
      <c r="E2068" s="83">
        <v>2026</v>
      </c>
      <c r="F2068" s="116" t="str">
        <f t="shared" si="65"/>
        <v>292. Cuidado Continuo por una vida con bienestarComunitario2026</v>
      </c>
      <c r="G2068" s="118" t="s">
        <v>81</v>
      </c>
      <c r="H2068" s="118" t="s">
        <v>67</v>
      </c>
      <c r="I2068" s="118" t="s">
        <v>68</v>
      </c>
      <c r="J2068" s="116" t="s">
        <v>37</v>
      </c>
      <c r="K2068" s="119" t="s">
        <v>69</v>
      </c>
      <c r="L2068" s="119" t="s">
        <v>58</v>
      </c>
      <c r="M2068" s="120" t="s">
        <v>9</v>
      </c>
      <c r="N2068" s="96" t="s">
        <v>2</v>
      </c>
      <c r="O2068" s="116" t="str">
        <f t="shared" si="64"/>
        <v>292. Cuidado Continuo por una vida con bienestarComunitario20263_CIUDAD_BOLIVAR3_MARZO_2026</v>
      </c>
      <c r="P2068" s="121">
        <v>140539</v>
      </c>
      <c r="Q2068" s="121"/>
      <c r="R2068" s="121"/>
      <c r="S2068" s="122"/>
      <c r="T2068" s="123">
        <v>0</v>
      </c>
    </row>
    <row r="2069" spans="2:20" ht="30.2" hidden="1" customHeight="1">
      <c r="B2069" s="117">
        <v>30</v>
      </c>
      <c r="C2069" s="118" t="s">
        <v>64</v>
      </c>
      <c r="D2069" s="118" t="s">
        <v>65</v>
      </c>
      <c r="E2069" s="83">
        <v>2026</v>
      </c>
      <c r="F2069" s="116" t="str">
        <f t="shared" si="65"/>
        <v>302. Cuidado Continuo por una vida con bienestarComunitario2026</v>
      </c>
      <c r="G2069" s="118" t="s">
        <v>82</v>
      </c>
      <c r="H2069" s="118" t="s">
        <v>67</v>
      </c>
      <c r="I2069" s="118" t="s">
        <v>68</v>
      </c>
      <c r="J2069" s="116" t="s">
        <v>37</v>
      </c>
      <c r="K2069" s="119" t="s">
        <v>69</v>
      </c>
      <c r="L2069" s="119" t="s">
        <v>58</v>
      </c>
      <c r="M2069" s="120" t="s">
        <v>9</v>
      </c>
      <c r="N2069" s="96" t="s">
        <v>2</v>
      </c>
      <c r="O2069" s="116" t="str">
        <f t="shared" si="64"/>
        <v>302. Cuidado Continuo por una vida con bienestarComunitario20263_CIUDAD_BOLIVAR3_MARZO_2026</v>
      </c>
      <c r="P2069" s="121">
        <v>74584</v>
      </c>
      <c r="Q2069" s="121"/>
      <c r="R2069" s="121"/>
      <c r="S2069" s="122"/>
      <c r="T2069" s="123">
        <v>0</v>
      </c>
    </row>
    <row r="2070" spans="2:20" ht="30.2" customHeight="1">
      <c r="B2070" s="117">
        <v>31</v>
      </c>
      <c r="C2070" s="118" t="s">
        <v>64</v>
      </c>
      <c r="D2070" s="118" t="s">
        <v>65</v>
      </c>
      <c r="E2070" s="83">
        <v>2026</v>
      </c>
      <c r="F2070" s="116" t="str">
        <f t="shared" si="65"/>
        <v>312. Cuidado Continuo por una vida con bienestarComunitario2026</v>
      </c>
      <c r="G2070" s="118" t="s">
        <v>83</v>
      </c>
      <c r="H2070" s="118" t="s">
        <v>67</v>
      </c>
      <c r="I2070" s="118" t="s">
        <v>68</v>
      </c>
      <c r="J2070" s="116" t="s">
        <v>37</v>
      </c>
      <c r="K2070" s="119" t="s">
        <v>69</v>
      </c>
      <c r="L2070" s="119" t="s">
        <v>42</v>
      </c>
      <c r="M2070" s="120" t="s">
        <v>9</v>
      </c>
      <c r="N2070" s="96" t="s">
        <v>2</v>
      </c>
      <c r="O2070" s="116" t="str">
        <f t="shared" si="64"/>
        <v>312. Cuidado Continuo por una vida con bienestarComunitario20263_CIUDAD_BOLIVAR3_MARZO_2026</v>
      </c>
      <c r="P2070" s="121">
        <v>215123</v>
      </c>
      <c r="Q2070" s="121"/>
      <c r="R2070" s="121"/>
      <c r="S2070" s="122">
        <v>8</v>
      </c>
      <c r="T2070" s="123">
        <v>1720984</v>
      </c>
    </row>
    <row r="2071" spans="2:20" ht="30.2" customHeight="1">
      <c r="B2071" s="117">
        <v>31</v>
      </c>
      <c r="C2071" s="118" t="s">
        <v>64</v>
      </c>
      <c r="D2071" s="118" t="s">
        <v>70</v>
      </c>
      <c r="E2071" s="83">
        <v>2026</v>
      </c>
      <c r="F2071" s="116" t="str">
        <f t="shared" si="65"/>
        <v>312. Cuidado Continuo por una vida con bienestarEducativo 2026</v>
      </c>
      <c r="G2071" s="118" t="s">
        <v>83</v>
      </c>
      <c r="H2071" s="118" t="s">
        <v>67</v>
      </c>
      <c r="I2071" s="118" t="s">
        <v>68</v>
      </c>
      <c r="J2071" s="116" t="s">
        <v>37</v>
      </c>
      <c r="K2071" s="119" t="s">
        <v>69</v>
      </c>
      <c r="L2071" s="119" t="s">
        <v>42</v>
      </c>
      <c r="M2071" s="120" t="s">
        <v>9</v>
      </c>
      <c r="N2071" s="96" t="s">
        <v>2</v>
      </c>
      <c r="O2071" s="116" t="str">
        <f t="shared" si="64"/>
        <v>312. Cuidado Continuo por una vida con bienestarEducativo 20263_CIUDAD_BOLIVAR3_MARZO_2026</v>
      </c>
      <c r="P2071" s="121">
        <v>215123</v>
      </c>
      <c r="Q2071" s="121"/>
      <c r="R2071" s="121"/>
      <c r="S2071" s="122">
        <v>4</v>
      </c>
      <c r="T2071" s="123">
        <v>860492</v>
      </c>
    </row>
    <row r="2072" spans="2:20" ht="30.2" hidden="1" customHeight="1">
      <c r="B2072" s="117">
        <v>31</v>
      </c>
      <c r="C2072" s="118" t="s">
        <v>64</v>
      </c>
      <c r="D2072" s="118" t="s">
        <v>76</v>
      </c>
      <c r="E2072" s="83">
        <v>2026</v>
      </c>
      <c r="F2072" s="116" t="str">
        <f t="shared" si="65"/>
        <v>312. Cuidado Continuo por una vida con bienestarLaboral2026</v>
      </c>
      <c r="G2072" s="118" t="s">
        <v>83</v>
      </c>
      <c r="H2072" s="118" t="s">
        <v>67</v>
      </c>
      <c r="I2072" s="118" t="s">
        <v>68</v>
      </c>
      <c r="J2072" s="116" t="s">
        <v>37</v>
      </c>
      <c r="K2072" s="119" t="s">
        <v>69</v>
      </c>
      <c r="L2072" s="119" t="s">
        <v>42</v>
      </c>
      <c r="M2072" s="120" t="s">
        <v>9</v>
      </c>
      <c r="N2072" s="96" t="s">
        <v>2</v>
      </c>
      <c r="O2072" s="116" t="str">
        <f t="shared" si="64"/>
        <v>312. Cuidado Continuo por una vida con bienestarLaboral20263_CIUDAD_BOLIVAR3_MARZO_2026</v>
      </c>
      <c r="P2072" s="121">
        <v>215123</v>
      </c>
      <c r="Q2072" s="121"/>
      <c r="R2072" s="121"/>
      <c r="S2072" s="122"/>
      <c r="T2072" s="123">
        <v>0</v>
      </c>
    </row>
    <row r="2073" spans="2:20" ht="30.2" hidden="1" customHeight="1">
      <c r="B2073" s="117">
        <v>31</v>
      </c>
      <c r="C2073" s="118" t="s">
        <v>64</v>
      </c>
      <c r="D2073" s="118" t="s">
        <v>71</v>
      </c>
      <c r="E2073" s="83">
        <v>2026</v>
      </c>
      <c r="F2073" s="116" t="str">
        <f t="shared" si="65"/>
        <v>312. Cuidado Continuo por una vida con bienestarInstitucional2026</v>
      </c>
      <c r="G2073" s="118" t="s">
        <v>83</v>
      </c>
      <c r="H2073" s="118" t="s">
        <v>67</v>
      </c>
      <c r="I2073" s="118" t="s">
        <v>68</v>
      </c>
      <c r="J2073" s="116" t="s">
        <v>37</v>
      </c>
      <c r="K2073" s="119" t="s">
        <v>69</v>
      </c>
      <c r="L2073" s="119" t="s">
        <v>42</v>
      </c>
      <c r="M2073" s="120" t="s">
        <v>9</v>
      </c>
      <c r="N2073" s="96" t="s">
        <v>2</v>
      </c>
      <c r="O2073" s="116" t="str">
        <f t="shared" si="64"/>
        <v>312. Cuidado Continuo por una vida con bienestarInstitucional20263_CIUDAD_BOLIVAR3_MARZO_2026</v>
      </c>
      <c r="P2073" s="121">
        <v>215123</v>
      </c>
      <c r="Q2073" s="121"/>
      <c r="R2073" s="121"/>
      <c r="S2073" s="122"/>
      <c r="T2073" s="123">
        <v>0</v>
      </c>
    </row>
    <row r="2074" spans="2:20" ht="30.2" hidden="1" customHeight="1">
      <c r="B2074" s="117">
        <v>32</v>
      </c>
      <c r="C2074" s="118" t="s">
        <v>64</v>
      </c>
      <c r="D2074" s="118" t="s">
        <v>70</v>
      </c>
      <c r="E2074" s="83">
        <v>2026</v>
      </c>
      <c r="F2074" s="116" t="str">
        <f t="shared" si="65"/>
        <v>322. Cuidado Continuo por una vida con bienestarEducativo 2026</v>
      </c>
      <c r="G2074" s="118" t="s">
        <v>84</v>
      </c>
      <c r="H2074" s="118" t="s">
        <v>67</v>
      </c>
      <c r="I2074" s="118" t="s">
        <v>68</v>
      </c>
      <c r="J2074" s="116" t="s">
        <v>37</v>
      </c>
      <c r="K2074" s="119" t="s">
        <v>69</v>
      </c>
      <c r="L2074" s="119" t="s">
        <v>42</v>
      </c>
      <c r="M2074" s="120" t="s">
        <v>9</v>
      </c>
      <c r="N2074" s="96" t="s">
        <v>2</v>
      </c>
      <c r="O2074" s="116" t="str">
        <f t="shared" si="64"/>
        <v>322. Cuidado Continuo por una vida con bienestarEducativo 20263_CIUDAD_BOLIVAR3_MARZO_2026</v>
      </c>
      <c r="P2074" s="121">
        <v>281078</v>
      </c>
      <c r="Q2074" s="121"/>
      <c r="R2074" s="121"/>
      <c r="S2074" s="122"/>
      <c r="T2074" s="123">
        <v>0</v>
      </c>
    </row>
    <row r="2075" spans="2:20" ht="30.2" customHeight="1">
      <c r="B2075" s="117">
        <v>33</v>
      </c>
      <c r="C2075" s="118" t="s">
        <v>64</v>
      </c>
      <c r="D2075" s="118" t="s">
        <v>76</v>
      </c>
      <c r="E2075" s="83">
        <v>2026</v>
      </c>
      <c r="F2075" s="116" t="str">
        <f t="shared" si="65"/>
        <v>332. Cuidado Continuo por una vida con bienestarLaboral2026</v>
      </c>
      <c r="G2075" s="118" t="s">
        <v>85</v>
      </c>
      <c r="H2075" s="118" t="s">
        <v>67</v>
      </c>
      <c r="I2075" s="118" t="s">
        <v>68</v>
      </c>
      <c r="J2075" s="116" t="s">
        <v>37</v>
      </c>
      <c r="K2075" s="119" t="s">
        <v>86</v>
      </c>
      <c r="L2075" s="119" t="s">
        <v>42</v>
      </c>
      <c r="M2075" s="120" t="s">
        <v>9</v>
      </c>
      <c r="N2075" s="96" t="s">
        <v>2</v>
      </c>
      <c r="O2075" s="116" t="str">
        <f t="shared" si="64"/>
        <v>332. Cuidado Continuo por una vida con bienestarLaboral20263_CIUDAD_BOLIVAR3_MARZO_2026</v>
      </c>
      <c r="P2075" s="121">
        <v>1094110</v>
      </c>
      <c r="Q2075" s="121"/>
      <c r="R2075" s="121"/>
      <c r="S2075" s="122">
        <v>1</v>
      </c>
      <c r="T2075" s="123">
        <v>1094110</v>
      </c>
    </row>
    <row r="2076" spans="2:20" ht="30.2" customHeight="1">
      <c r="B2076" s="117">
        <v>34</v>
      </c>
      <c r="C2076" s="118" t="s">
        <v>64</v>
      </c>
      <c r="D2076" s="118" t="s">
        <v>65</v>
      </c>
      <c r="E2076" s="83">
        <v>2026</v>
      </c>
      <c r="F2076" s="116" t="str">
        <f t="shared" si="65"/>
        <v>342. Cuidado Continuo por una vida con bienestarComunitario2026</v>
      </c>
      <c r="G2076" s="118" t="s">
        <v>87</v>
      </c>
      <c r="H2076" s="118" t="s">
        <v>88</v>
      </c>
      <c r="I2076" s="118" t="s">
        <v>68</v>
      </c>
      <c r="J2076" s="116" t="s">
        <v>37</v>
      </c>
      <c r="K2076" s="119" t="s">
        <v>69</v>
      </c>
      <c r="L2076" s="119" t="s">
        <v>42</v>
      </c>
      <c r="M2076" s="120" t="s">
        <v>9</v>
      </c>
      <c r="N2076" s="96" t="s">
        <v>2</v>
      </c>
      <c r="O2076" s="116" t="str">
        <f t="shared" si="64"/>
        <v>342. Cuidado Continuo por una vida con bienestarComunitario20263_CIUDAD_BOLIVAR3_MARZO_2026</v>
      </c>
      <c r="P2076" s="121">
        <v>161342</v>
      </c>
      <c r="Q2076" s="121"/>
      <c r="R2076" s="121"/>
      <c r="S2076" s="122">
        <v>12</v>
      </c>
      <c r="T2076" s="123">
        <v>1936104</v>
      </c>
    </row>
    <row r="2077" spans="2:20" ht="30.2" customHeight="1">
      <c r="B2077" s="117">
        <v>35</v>
      </c>
      <c r="C2077" s="118" t="s">
        <v>64</v>
      </c>
      <c r="D2077" s="118" t="s">
        <v>65</v>
      </c>
      <c r="E2077" s="83">
        <v>2026</v>
      </c>
      <c r="F2077" s="116" t="str">
        <f t="shared" si="65"/>
        <v>352. Cuidado Continuo por una vida con bienestarComunitario2026</v>
      </c>
      <c r="G2077" s="118" t="s">
        <v>89</v>
      </c>
      <c r="H2077" s="118" t="s">
        <v>67</v>
      </c>
      <c r="I2077" s="118" t="s">
        <v>68</v>
      </c>
      <c r="J2077" s="116" t="s">
        <v>37</v>
      </c>
      <c r="K2077" s="119" t="s">
        <v>69</v>
      </c>
      <c r="L2077" s="119" t="s">
        <v>42</v>
      </c>
      <c r="M2077" s="120" t="s">
        <v>9</v>
      </c>
      <c r="N2077" s="96" t="s">
        <v>2</v>
      </c>
      <c r="O2077" s="116" t="str">
        <f t="shared" si="64"/>
        <v>352. Cuidado Continuo por una vida con bienestarComunitario20263_CIUDAD_BOLIVAR3_MARZO_2026</v>
      </c>
      <c r="P2077" s="121">
        <v>215123</v>
      </c>
      <c r="Q2077" s="121"/>
      <c r="R2077" s="121"/>
      <c r="S2077" s="122">
        <v>10</v>
      </c>
      <c r="T2077" s="123">
        <v>2151230</v>
      </c>
    </row>
    <row r="2078" spans="2:20" ht="30.2" hidden="1" customHeight="1">
      <c r="B2078" s="117">
        <v>36</v>
      </c>
      <c r="C2078" s="118" t="s">
        <v>64</v>
      </c>
      <c r="D2078" s="118" t="s">
        <v>65</v>
      </c>
      <c r="E2078" s="83">
        <v>2026</v>
      </c>
      <c r="F2078" s="116" t="str">
        <f t="shared" si="65"/>
        <v>362. Cuidado Continuo por una vida con bienestarComunitario2026</v>
      </c>
      <c r="G2078" s="118" t="s">
        <v>90</v>
      </c>
      <c r="H2078" s="118" t="s">
        <v>67</v>
      </c>
      <c r="I2078" s="118" t="s">
        <v>68</v>
      </c>
      <c r="J2078" s="116" t="s">
        <v>37</v>
      </c>
      <c r="K2078" s="119" t="s">
        <v>69</v>
      </c>
      <c r="L2078" s="119" t="s">
        <v>58</v>
      </c>
      <c r="M2078" s="120" t="s">
        <v>9</v>
      </c>
      <c r="N2078" s="96" t="s">
        <v>2</v>
      </c>
      <c r="O2078" s="116" t="str">
        <f t="shared" si="64"/>
        <v>362. Cuidado Continuo por una vida con bienestarComunitario20263_CIUDAD_BOLIVAR3_MARZO_2026</v>
      </c>
      <c r="P2078" s="121">
        <v>140539</v>
      </c>
      <c r="Q2078" s="121"/>
      <c r="R2078" s="121"/>
      <c r="S2078" s="122"/>
      <c r="T2078" s="123">
        <v>0</v>
      </c>
    </row>
    <row r="2079" spans="2:20" ht="30.2" hidden="1" customHeight="1">
      <c r="B2079" s="117">
        <v>37</v>
      </c>
      <c r="C2079" s="118" t="s">
        <v>64</v>
      </c>
      <c r="D2079" s="118" t="s">
        <v>65</v>
      </c>
      <c r="E2079" s="83">
        <v>2026</v>
      </c>
      <c r="F2079" s="116" t="str">
        <f t="shared" si="65"/>
        <v>372. Cuidado Continuo por una vida con bienestarComunitario2026</v>
      </c>
      <c r="G2079" s="118" t="s">
        <v>91</v>
      </c>
      <c r="H2079" s="118" t="s">
        <v>67</v>
      </c>
      <c r="I2079" s="118" t="s">
        <v>68</v>
      </c>
      <c r="J2079" s="116" t="s">
        <v>37</v>
      </c>
      <c r="K2079" s="119" t="s">
        <v>69</v>
      </c>
      <c r="L2079" s="119" t="s">
        <v>58</v>
      </c>
      <c r="M2079" s="120" t="s">
        <v>9</v>
      </c>
      <c r="N2079" s="96" t="s">
        <v>2</v>
      </c>
      <c r="O2079" s="116" t="str">
        <f t="shared" si="64"/>
        <v>372. Cuidado Continuo por una vida con bienestarComunitario20263_CIUDAD_BOLIVAR3_MARZO_2026</v>
      </c>
      <c r="P2079" s="121">
        <v>74584</v>
      </c>
      <c r="Q2079" s="121"/>
      <c r="R2079" s="121"/>
      <c r="S2079" s="122"/>
      <c r="T2079" s="123">
        <v>0</v>
      </c>
    </row>
    <row r="2080" spans="2:20" ht="30.2" customHeight="1">
      <c r="B2080" s="117">
        <v>38</v>
      </c>
      <c r="C2080" s="118" t="s">
        <v>64</v>
      </c>
      <c r="D2080" s="118" t="s">
        <v>65</v>
      </c>
      <c r="E2080" s="83">
        <v>2026</v>
      </c>
      <c r="F2080" s="116" t="str">
        <f t="shared" si="65"/>
        <v>382. Cuidado Continuo por una vida con bienestarComunitario2026</v>
      </c>
      <c r="G2080" s="118" t="s">
        <v>92</v>
      </c>
      <c r="H2080" s="118" t="s">
        <v>67</v>
      </c>
      <c r="I2080" s="118" t="s">
        <v>68</v>
      </c>
      <c r="J2080" s="116" t="s">
        <v>37</v>
      </c>
      <c r="K2080" s="119" t="s">
        <v>69</v>
      </c>
      <c r="L2080" s="119" t="s">
        <v>42</v>
      </c>
      <c r="M2080" s="120" t="s">
        <v>9</v>
      </c>
      <c r="N2080" s="96" t="s">
        <v>2</v>
      </c>
      <c r="O2080" s="116" t="str">
        <f t="shared" si="64"/>
        <v>382. Cuidado Continuo por una vida con bienestarComunitario20263_CIUDAD_BOLIVAR3_MARZO_2026</v>
      </c>
      <c r="P2080" s="121">
        <v>355662</v>
      </c>
      <c r="Q2080" s="121"/>
      <c r="R2080" s="121"/>
      <c r="S2080" s="122">
        <v>8</v>
      </c>
      <c r="T2080" s="123">
        <v>2845296</v>
      </c>
    </row>
    <row r="2081" spans="2:20" ht="30.2" hidden="1" customHeight="1">
      <c r="B2081" s="117">
        <v>39</v>
      </c>
      <c r="C2081" s="118" t="s">
        <v>64</v>
      </c>
      <c r="D2081" s="118" t="s">
        <v>65</v>
      </c>
      <c r="E2081" s="83">
        <v>2026</v>
      </c>
      <c r="F2081" s="116" t="str">
        <f t="shared" si="65"/>
        <v>392. Cuidado Continuo por una vida con bienestarComunitario2026</v>
      </c>
      <c r="G2081" s="118" t="s">
        <v>93</v>
      </c>
      <c r="H2081" s="118" t="s">
        <v>67</v>
      </c>
      <c r="I2081" s="118" t="s">
        <v>68</v>
      </c>
      <c r="J2081" s="116" t="s">
        <v>37</v>
      </c>
      <c r="K2081" s="119" t="s">
        <v>69</v>
      </c>
      <c r="L2081" s="119" t="s">
        <v>42</v>
      </c>
      <c r="M2081" s="120" t="s">
        <v>9</v>
      </c>
      <c r="N2081" s="96" t="s">
        <v>2</v>
      </c>
      <c r="O2081" s="116" t="str">
        <f t="shared" si="64"/>
        <v>392. Cuidado Continuo por una vida con bienestarComunitario20263_CIUDAD_BOLIVAR3_MARZO_2026</v>
      </c>
      <c r="P2081" s="121">
        <v>140539</v>
      </c>
      <c r="Q2081" s="121"/>
      <c r="R2081" s="121"/>
      <c r="S2081" s="122"/>
      <c r="T2081" s="123">
        <v>0</v>
      </c>
    </row>
    <row r="2082" spans="2:20" ht="30.2" hidden="1" customHeight="1">
      <c r="B2082" s="117">
        <v>40</v>
      </c>
      <c r="C2082" s="118" t="s">
        <v>64</v>
      </c>
      <c r="D2082" s="118" t="s">
        <v>65</v>
      </c>
      <c r="E2082" s="83">
        <v>2026</v>
      </c>
      <c r="F2082" s="116" t="str">
        <f t="shared" si="65"/>
        <v>402. Cuidado Continuo por una vida con bienestarComunitario2026</v>
      </c>
      <c r="G2082" s="118" t="s">
        <v>94</v>
      </c>
      <c r="H2082" s="118" t="s">
        <v>67</v>
      </c>
      <c r="I2082" s="118" t="s">
        <v>68</v>
      </c>
      <c r="J2082" s="116" t="s">
        <v>37</v>
      </c>
      <c r="K2082" s="119" t="s">
        <v>69</v>
      </c>
      <c r="L2082" s="119" t="s">
        <v>42</v>
      </c>
      <c r="M2082" s="120" t="s">
        <v>9</v>
      </c>
      <c r="N2082" s="96" t="s">
        <v>2</v>
      </c>
      <c r="O2082" s="116" t="str">
        <f t="shared" si="64"/>
        <v>402. Cuidado Continuo por una vida con bienestarComunitario20263_CIUDAD_BOLIVAR3_MARZO_2026</v>
      </c>
      <c r="P2082" s="121">
        <v>74584</v>
      </c>
      <c r="Q2082" s="121"/>
      <c r="R2082" s="121"/>
      <c r="S2082" s="122"/>
      <c r="T2082" s="123">
        <v>0</v>
      </c>
    </row>
    <row r="2083" spans="2:20" ht="30.2" customHeight="1">
      <c r="B2083" s="117">
        <v>41</v>
      </c>
      <c r="C2083" s="118" t="s">
        <v>64</v>
      </c>
      <c r="D2083" s="118" t="s">
        <v>65</v>
      </c>
      <c r="E2083" s="83">
        <v>2026</v>
      </c>
      <c r="F2083" s="116" t="str">
        <f t="shared" si="65"/>
        <v>412. Cuidado Continuo por una vida con bienestarComunitario2026</v>
      </c>
      <c r="G2083" s="118" t="s">
        <v>95</v>
      </c>
      <c r="H2083" s="118" t="s">
        <v>96</v>
      </c>
      <c r="I2083" s="118" t="s">
        <v>68</v>
      </c>
      <c r="J2083" s="116" t="s">
        <v>37</v>
      </c>
      <c r="K2083" s="119" t="s">
        <v>97</v>
      </c>
      <c r="L2083" s="119" t="s">
        <v>42</v>
      </c>
      <c r="M2083" s="120" t="s">
        <v>9</v>
      </c>
      <c r="N2083" s="96" t="s">
        <v>2</v>
      </c>
      <c r="O2083" s="116" t="str">
        <f t="shared" si="64"/>
        <v>412. Cuidado Continuo por una vida con bienestarComunitario20263_CIUDAD_BOLIVAR3_MARZO_2026</v>
      </c>
      <c r="P2083" s="121">
        <v>621332</v>
      </c>
      <c r="Q2083" s="121"/>
      <c r="R2083" s="121"/>
      <c r="S2083" s="122">
        <v>40</v>
      </c>
      <c r="T2083" s="123">
        <v>24853280</v>
      </c>
    </row>
    <row r="2084" spans="2:20" ht="30.2" customHeight="1">
      <c r="B2084" s="117">
        <v>42</v>
      </c>
      <c r="C2084" s="118" t="s">
        <v>64</v>
      </c>
      <c r="D2084" s="118" t="s">
        <v>65</v>
      </c>
      <c r="E2084" s="83">
        <v>2026</v>
      </c>
      <c r="F2084" s="116" t="str">
        <f t="shared" si="65"/>
        <v>422. Cuidado Continuo por una vida con bienestarComunitario2026</v>
      </c>
      <c r="G2084" s="118" t="s">
        <v>98</v>
      </c>
      <c r="H2084" s="118" t="s">
        <v>67</v>
      </c>
      <c r="I2084" s="118" t="s">
        <v>68</v>
      </c>
      <c r="J2084" s="116" t="s">
        <v>37</v>
      </c>
      <c r="K2084" s="119" t="s">
        <v>97</v>
      </c>
      <c r="L2084" s="119" t="s">
        <v>42</v>
      </c>
      <c r="M2084" s="120" t="s">
        <v>9</v>
      </c>
      <c r="N2084" s="96" t="s">
        <v>2</v>
      </c>
      <c r="O2084" s="116" t="str">
        <f t="shared" si="64"/>
        <v>422. Cuidado Continuo por una vida con bienestarComunitario20263_CIUDAD_BOLIVAR3_MARZO_2026</v>
      </c>
      <c r="P2084" s="121">
        <v>340253</v>
      </c>
      <c r="Q2084" s="121"/>
      <c r="R2084" s="121"/>
      <c r="S2084" s="122">
        <v>40</v>
      </c>
      <c r="T2084" s="123">
        <v>13610120</v>
      </c>
    </row>
    <row r="2085" spans="2:20" ht="30.2" customHeight="1">
      <c r="B2085" s="117">
        <v>43</v>
      </c>
      <c r="C2085" s="118" t="s">
        <v>64</v>
      </c>
      <c r="D2085" s="118" t="s">
        <v>65</v>
      </c>
      <c r="E2085" s="83">
        <v>2026</v>
      </c>
      <c r="F2085" s="116" t="str">
        <f t="shared" si="65"/>
        <v>432. Cuidado Continuo por una vida con bienestarComunitario2026</v>
      </c>
      <c r="G2085" s="118" t="s">
        <v>99</v>
      </c>
      <c r="H2085" s="118" t="s">
        <v>96</v>
      </c>
      <c r="I2085" s="118" t="s">
        <v>68</v>
      </c>
      <c r="J2085" s="116" t="s">
        <v>37</v>
      </c>
      <c r="K2085" s="119" t="s">
        <v>97</v>
      </c>
      <c r="L2085" s="119" t="s">
        <v>42</v>
      </c>
      <c r="M2085" s="120" t="s">
        <v>9</v>
      </c>
      <c r="N2085" s="96" t="s">
        <v>2</v>
      </c>
      <c r="O2085" s="116" t="str">
        <f t="shared" si="64"/>
        <v>432. Cuidado Continuo por una vida con bienestarComunitario20263_CIUDAD_BOLIVAR3_MARZO_2026</v>
      </c>
      <c r="P2085" s="121">
        <v>548596</v>
      </c>
      <c r="Q2085" s="121"/>
      <c r="R2085" s="121"/>
      <c r="S2085" s="122">
        <v>10</v>
      </c>
      <c r="T2085" s="123">
        <v>5485960</v>
      </c>
    </row>
    <row r="2086" spans="2:20" ht="30.2" customHeight="1">
      <c r="B2086" s="117">
        <v>44</v>
      </c>
      <c r="C2086" s="118" t="s">
        <v>64</v>
      </c>
      <c r="D2086" s="118" t="s">
        <v>65</v>
      </c>
      <c r="E2086" s="83">
        <v>2026</v>
      </c>
      <c r="F2086" s="116" t="str">
        <f t="shared" si="65"/>
        <v>442. Cuidado Continuo por una vida con bienestarComunitario2026</v>
      </c>
      <c r="G2086" s="118" t="s">
        <v>100</v>
      </c>
      <c r="H2086" s="118" t="s">
        <v>67</v>
      </c>
      <c r="I2086" s="118" t="s">
        <v>68</v>
      </c>
      <c r="J2086" s="116" t="s">
        <v>37</v>
      </c>
      <c r="K2086" s="119" t="s">
        <v>97</v>
      </c>
      <c r="L2086" s="119" t="s">
        <v>42</v>
      </c>
      <c r="M2086" s="120" t="s">
        <v>9</v>
      </c>
      <c r="N2086" s="96" t="s">
        <v>2</v>
      </c>
      <c r="O2086" s="116" t="str">
        <f t="shared" si="64"/>
        <v>442. Cuidado Continuo por una vida con bienestarComunitario20263_CIUDAD_BOLIVAR3_MARZO_2026</v>
      </c>
      <c r="P2086" s="121">
        <v>711326</v>
      </c>
      <c r="Q2086" s="121"/>
      <c r="R2086" s="121"/>
      <c r="S2086" s="122">
        <v>10</v>
      </c>
      <c r="T2086" s="123">
        <v>7113260</v>
      </c>
    </row>
    <row r="2087" spans="2:20" ht="30.2" customHeight="1">
      <c r="B2087" s="117">
        <v>45</v>
      </c>
      <c r="C2087" s="118" t="s">
        <v>64</v>
      </c>
      <c r="D2087" s="118" t="s">
        <v>65</v>
      </c>
      <c r="E2087" s="83">
        <v>2026</v>
      </c>
      <c r="F2087" s="116" t="str">
        <f t="shared" si="65"/>
        <v>452. Cuidado Continuo por una vida con bienestarComunitario2026</v>
      </c>
      <c r="G2087" s="118" t="s">
        <v>101</v>
      </c>
      <c r="H2087" s="118" t="s">
        <v>96</v>
      </c>
      <c r="I2087" s="118" t="s">
        <v>68</v>
      </c>
      <c r="J2087" s="116" t="s">
        <v>37</v>
      </c>
      <c r="K2087" s="119" t="s">
        <v>97</v>
      </c>
      <c r="L2087" s="119" t="s">
        <v>42</v>
      </c>
      <c r="M2087" s="120" t="s">
        <v>9</v>
      </c>
      <c r="N2087" s="96" t="s">
        <v>2</v>
      </c>
      <c r="O2087" s="116" t="str">
        <f t="shared" si="64"/>
        <v>452. Cuidado Continuo por una vida con bienestarComunitario20263_CIUDAD_BOLIVAR3_MARZO_2026</v>
      </c>
      <c r="P2087" s="121">
        <v>281078</v>
      </c>
      <c r="Q2087" s="121"/>
      <c r="R2087" s="121"/>
      <c r="S2087" s="122">
        <v>10</v>
      </c>
      <c r="T2087" s="123">
        <v>2810780</v>
      </c>
    </row>
    <row r="2088" spans="2:20" ht="30.2" customHeight="1">
      <c r="B2088" s="117">
        <v>46</v>
      </c>
      <c r="C2088" s="118" t="s">
        <v>64</v>
      </c>
      <c r="D2088" s="118" t="s">
        <v>70</v>
      </c>
      <c r="E2088" s="83">
        <v>2026</v>
      </c>
      <c r="F2088" s="116" t="str">
        <f t="shared" si="65"/>
        <v>462. Cuidado Continuo por una vida con bienestarEducativo 2026</v>
      </c>
      <c r="G2088" s="118" t="s">
        <v>102</v>
      </c>
      <c r="H2088" s="118" t="s">
        <v>67</v>
      </c>
      <c r="I2088" s="118" t="s">
        <v>68</v>
      </c>
      <c r="J2088" s="116" t="s">
        <v>37</v>
      </c>
      <c r="K2088" s="119" t="s">
        <v>97</v>
      </c>
      <c r="L2088" s="119" t="s">
        <v>42</v>
      </c>
      <c r="M2088" s="120" t="s">
        <v>9</v>
      </c>
      <c r="N2088" s="96" t="s">
        <v>2</v>
      </c>
      <c r="O2088" s="116" t="str">
        <f t="shared" si="64"/>
        <v>462. Cuidado Continuo por una vida con bienestarEducativo 20263_CIUDAD_BOLIVAR3_MARZO_2026</v>
      </c>
      <c r="P2088" s="121">
        <v>2366976</v>
      </c>
      <c r="Q2088" s="121"/>
      <c r="R2088" s="121"/>
      <c r="S2088" s="122">
        <v>2</v>
      </c>
      <c r="T2088" s="123">
        <v>4733952</v>
      </c>
    </row>
    <row r="2089" spans="2:20" ht="30.2" customHeight="1">
      <c r="B2089" s="117">
        <v>47</v>
      </c>
      <c r="C2089" s="118" t="s">
        <v>64</v>
      </c>
      <c r="D2089" s="118" t="s">
        <v>76</v>
      </c>
      <c r="E2089" s="83">
        <v>2026</v>
      </c>
      <c r="F2089" s="116" t="str">
        <f t="shared" si="65"/>
        <v>472. Cuidado Continuo por una vida con bienestarLaboral2026</v>
      </c>
      <c r="G2089" s="118" t="s">
        <v>103</v>
      </c>
      <c r="H2089" s="118" t="s">
        <v>67</v>
      </c>
      <c r="I2089" s="118" t="s">
        <v>68</v>
      </c>
      <c r="J2089" s="116" t="s">
        <v>37</v>
      </c>
      <c r="K2089" s="119" t="s">
        <v>97</v>
      </c>
      <c r="L2089" s="119" t="s">
        <v>42</v>
      </c>
      <c r="M2089" s="120" t="s">
        <v>9</v>
      </c>
      <c r="N2089" s="96" t="s">
        <v>2</v>
      </c>
      <c r="O2089" s="116" t="str">
        <f t="shared" si="64"/>
        <v>472. Cuidado Continuo por una vida con bienestarLaboral20263_CIUDAD_BOLIVAR3_MARZO_2026</v>
      </c>
      <c r="P2089" s="121">
        <v>110336</v>
      </c>
      <c r="Q2089" s="121"/>
      <c r="R2089" s="121"/>
      <c r="S2089" s="122">
        <v>1</v>
      </c>
      <c r="T2089" s="123">
        <v>110336</v>
      </c>
    </row>
    <row r="2090" spans="2:20" ht="30.2" customHeight="1">
      <c r="B2090" s="117">
        <v>48</v>
      </c>
      <c r="C2090" s="118" t="s">
        <v>64</v>
      </c>
      <c r="D2090" s="118" t="s">
        <v>65</v>
      </c>
      <c r="E2090" s="83">
        <v>2026</v>
      </c>
      <c r="F2090" s="116" t="str">
        <f t="shared" si="65"/>
        <v>482. Cuidado Continuo por una vida con bienestarComunitario2026</v>
      </c>
      <c r="G2090" s="118" t="s">
        <v>104</v>
      </c>
      <c r="H2090" s="118" t="s">
        <v>67</v>
      </c>
      <c r="I2090" s="118" t="s">
        <v>68</v>
      </c>
      <c r="J2090" s="116" t="s">
        <v>37</v>
      </c>
      <c r="K2090" s="119" t="s">
        <v>97</v>
      </c>
      <c r="L2090" s="119" t="s">
        <v>42</v>
      </c>
      <c r="M2090" s="120" t="s">
        <v>9</v>
      </c>
      <c r="N2090" s="96" t="s">
        <v>2</v>
      </c>
      <c r="O2090" s="116" t="str">
        <f t="shared" si="64"/>
        <v>482. Cuidado Continuo por una vida con bienestarComunitario20263_CIUDAD_BOLIVAR3_MARZO_2026</v>
      </c>
      <c r="P2090" s="121">
        <v>430247</v>
      </c>
      <c r="Q2090" s="121"/>
      <c r="R2090" s="121"/>
      <c r="S2090" s="122">
        <v>4</v>
      </c>
      <c r="T2090" s="123">
        <v>1720988</v>
      </c>
    </row>
    <row r="2091" spans="2:20" ht="30.2" customHeight="1">
      <c r="B2091" s="117">
        <v>49</v>
      </c>
      <c r="C2091" s="118" t="s">
        <v>64</v>
      </c>
      <c r="D2091" s="118" t="s">
        <v>65</v>
      </c>
      <c r="E2091" s="83">
        <v>2026</v>
      </c>
      <c r="F2091" s="116" t="str">
        <f t="shared" si="65"/>
        <v>492. Cuidado Continuo por una vida con bienestarComunitario2026</v>
      </c>
      <c r="G2091" s="118" t="s">
        <v>105</v>
      </c>
      <c r="H2091" s="118" t="s">
        <v>67</v>
      </c>
      <c r="I2091" s="118" t="s">
        <v>68</v>
      </c>
      <c r="J2091" s="116" t="s">
        <v>37</v>
      </c>
      <c r="K2091" s="119" t="s">
        <v>97</v>
      </c>
      <c r="L2091" s="119" t="s">
        <v>42</v>
      </c>
      <c r="M2091" s="120" t="s">
        <v>9</v>
      </c>
      <c r="N2091" s="96" t="s">
        <v>2</v>
      </c>
      <c r="O2091" s="116" t="str">
        <f t="shared" si="64"/>
        <v>492. Cuidado Continuo por una vida con bienestarComunitario20263_CIUDAD_BOLIVAR3_MARZO_2026</v>
      </c>
      <c r="P2091" s="121">
        <v>711326</v>
      </c>
      <c r="Q2091" s="121"/>
      <c r="R2091" s="121"/>
      <c r="S2091" s="122">
        <v>8</v>
      </c>
      <c r="T2091" s="123">
        <v>5690608</v>
      </c>
    </row>
    <row r="2092" spans="2:20" ht="30.2" customHeight="1">
      <c r="B2092" s="117">
        <v>50</v>
      </c>
      <c r="C2092" s="118" t="s">
        <v>64</v>
      </c>
      <c r="D2092" s="118" t="s">
        <v>65</v>
      </c>
      <c r="E2092" s="83">
        <v>2026</v>
      </c>
      <c r="F2092" s="116" t="str">
        <f t="shared" si="65"/>
        <v>502. Cuidado Continuo por una vida con bienestarComunitario2026</v>
      </c>
      <c r="G2092" s="118" t="s">
        <v>106</v>
      </c>
      <c r="H2092" s="118" t="s">
        <v>67</v>
      </c>
      <c r="I2092" s="118" t="s">
        <v>68</v>
      </c>
      <c r="J2092" s="116" t="s">
        <v>37</v>
      </c>
      <c r="K2092" s="119" t="s">
        <v>69</v>
      </c>
      <c r="L2092" s="119" t="s">
        <v>42</v>
      </c>
      <c r="M2092" s="120" t="s">
        <v>9</v>
      </c>
      <c r="N2092" s="96" t="s">
        <v>2</v>
      </c>
      <c r="O2092" s="116" t="str">
        <f t="shared" si="64"/>
        <v>502. Cuidado Continuo por una vida con bienestarComunitario20263_CIUDAD_BOLIVAR3_MARZO_2026</v>
      </c>
      <c r="P2092" s="121">
        <v>266747</v>
      </c>
      <c r="Q2092" s="121"/>
      <c r="R2092" s="121"/>
      <c r="S2092" s="122">
        <v>10</v>
      </c>
      <c r="T2092" s="123">
        <v>2667470</v>
      </c>
    </row>
    <row r="2093" spans="2:20" ht="30.2" hidden="1" customHeight="1">
      <c r="B2093" s="117">
        <v>51</v>
      </c>
      <c r="C2093" s="118" t="s">
        <v>64</v>
      </c>
      <c r="D2093" s="118" t="s">
        <v>65</v>
      </c>
      <c r="E2093" s="83">
        <v>2026</v>
      </c>
      <c r="F2093" s="116" t="str">
        <f t="shared" si="65"/>
        <v>512. Cuidado Continuo por una vida con bienestarComunitario2026</v>
      </c>
      <c r="G2093" s="118" t="s">
        <v>107</v>
      </c>
      <c r="H2093" s="118" t="s">
        <v>67</v>
      </c>
      <c r="I2093" s="118" t="s">
        <v>68</v>
      </c>
      <c r="J2093" s="116" t="s">
        <v>37</v>
      </c>
      <c r="K2093" s="119" t="s">
        <v>38</v>
      </c>
      <c r="L2093" s="119" t="s">
        <v>58</v>
      </c>
      <c r="M2093" s="120" t="s">
        <v>9</v>
      </c>
      <c r="N2093" s="96" t="s">
        <v>2</v>
      </c>
      <c r="O2093" s="116" t="str">
        <f t="shared" si="64"/>
        <v>512. Cuidado Continuo por una vida con bienestarComunitario20263_CIUDAD_BOLIVAR3_MARZO_2026</v>
      </c>
      <c r="P2093" s="121">
        <v>5621568</v>
      </c>
      <c r="Q2093" s="121"/>
      <c r="R2093" s="121"/>
      <c r="S2093" s="122"/>
      <c r="T2093" s="123">
        <v>0</v>
      </c>
    </row>
    <row r="2094" spans="2:20" ht="30.2" customHeight="1">
      <c r="B2094" s="117">
        <v>52</v>
      </c>
      <c r="C2094" s="118" t="s">
        <v>64</v>
      </c>
      <c r="D2094" s="118" t="s">
        <v>65</v>
      </c>
      <c r="E2094" s="83">
        <v>2026</v>
      </c>
      <c r="F2094" s="116" t="str">
        <f t="shared" si="65"/>
        <v>522. Cuidado Continuo por una vida con bienestarComunitario2026</v>
      </c>
      <c r="G2094" s="118" t="s">
        <v>108</v>
      </c>
      <c r="H2094" s="118" t="s">
        <v>88</v>
      </c>
      <c r="I2094" s="118" t="s">
        <v>68</v>
      </c>
      <c r="J2094" s="116" t="s">
        <v>37</v>
      </c>
      <c r="K2094" s="119" t="s">
        <v>97</v>
      </c>
      <c r="L2094" s="119" t="s">
        <v>42</v>
      </c>
      <c r="M2094" s="120" t="s">
        <v>9</v>
      </c>
      <c r="N2094" s="96" t="s">
        <v>2</v>
      </c>
      <c r="O2094" s="116" t="str">
        <f t="shared" si="64"/>
        <v>522. Cuidado Continuo por una vida con bienestarComunitario20263_CIUDAD_BOLIVAR3_MARZO_2026</v>
      </c>
      <c r="P2094" s="121">
        <v>711326</v>
      </c>
      <c r="Q2094" s="121"/>
      <c r="R2094" s="121"/>
      <c r="S2094" s="122">
        <v>10</v>
      </c>
      <c r="T2094" s="123">
        <v>7113260</v>
      </c>
    </row>
    <row r="2095" spans="2:20" ht="30.2" hidden="1" customHeight="1">
      <c r="B2095" s="117">
        <v>53</v>
      </c>
      <c r="C2095" s="118" t="s">
        <v>64</v>
      </c>
      <c r="D2095" s="118" t="s">
        <v>65</v>
      </c>
      <c r="E2095" s="83">
        <v>2026</v>
      </c>
      <c r="F2095" s="116" t="str">
        <f t="shared" si="65"/>
        <v>532. Cuidado Continuo por una vida con bienestarComunitario2026</v>
      </c>
      <c r="G2095" s="118" t="s">
        <v>109</v>
      </c>
      <c r="H2095" s="118" t="s">
        <v>67</v>
      </c>
      <c r="I2095" s="118" t="s">
        <v>68</v>
      </c>
      <c r="J2095" s="116" t="s">
        <v>37</v>
      </c>
      <c r="K2095" s="119" t="s">
        <v>38</v>
      </c>
      <c r="L2095" s="119" t="s">
        <v>39</v>
      </c>
      <c r="M2095" s="120" t="s">
        <v>9</v>
      </c>
      <c r="N2095" s="96" t="s">
        <v>2</v>
      </c>
      <c r="O2095" s="116" t="str">
        <f t="shared" si="64"/>
        <v>532. Cuidado Continuo por una vida con bienestarComunitario20263_CIUDAD_BOLIVAR3_MARZO_2026</v>
      </c>
      <c r="P2095" s="121">
        <v>5621568</v>
      </c>
      <c r="Q2095" s="121"/>
      <c r="R2095" s="121"/>
      <c r="S2095" s="122"/>
      <c r="T2095" s="123">
        <v>0</v>
      </c>
    </row>
    <row r="2096" spans="2:20" ht="30.2" customHeight="1">
      <c r="B2096" s="117">
        <v>54</v>
      </c>
      <c r="C2096" s="118" t="s">
        <v>64</v>
      </c>
      <c r="D2096" s="118" t="s">
        <v>65</v>
      </c>
      <c r="E2096" s="83">
        <v>2026</v>
      </c>
      <c r="F2096" s="116" t="str">
        <f t="shared" si="65"/>
        <v>542. Cuidado Continuo por una vida con bienestarComunitario2026</v>
      </c>
      <c r="G2096" s="118" t="s">
        <v>110</v>
      </c>
      <c r="H2096" s="118" t="s">
        <v>67</v>
      </c>
      <c r="I2096" s="118" t="s">
        <v>68</v>
      </c>
      <c r="J2096" s="116" t="s">
        <v>37</v>
      </c>
      <c r="K2096" s="119" t="s">
        <v>69</v>
      </c>
      <c r="L2096" s="119" t="s">
        <v>42</v>
      </c>
      <c r="M2096" s="120" t="s">
        <v>9</v>
      </c>
      <c r="N2096" s="96" t="s">
        <v>2</v>
      </c>
      <c r="O2096" s="116" t="str">
        <f t="shared" si="64"/>
        <v>542. Cuidado Continuo por una vida con bienestarComunitario20263_CIUDAD_BOLIVAR3_MARZO_2026</v>
      </c>
      <c r="P2096" s="121">
        <v>285702</v>
      </c>
      <c r="Q2096" s="121"/>
      <c r="R2096" s="121"/>
      <c r="S2096" s="122">
        <v>48</v>
      </c>
      <c r="T2096" s="123">
        <v>13713696</v>
      </c>
    </row>
    <row r="2097" spans="2:20" ht="30.2" customHeight="1">
      <c r="B2097" s="117">
        <v>55</v>
      </c>
      <c r="C2097" s="118" t="s">
        <v>64</v>
      </c>
      <c r="D2097" s="118" t="s">
        <v>65</v>
      </c>
      <c r="E2097" s="83">
        <v>2026</v>
      </c>
      <c r="F2097" s="116" t="str">
        <f t="shared" si="65"/>
        <v>552. Cuidado Continuo por una vida con bienestarComunitario2026</v>
      </c>
      <c r="G2097" s="118" t="s">
        <v>111</v>
      </c>
      <c r="H2097" s="118" t="s">
        <v>67</v>
      </c>
      <c r="I2097" s="118" t="s">
        <v>68</v>
      </c>
      <c r="J2097" s="116" t="s">
        <v>37</v>
      </c>
      <c r="K2097" s="119" t="s">
        <v>69</v>
      </c>
      <c r="L2097" s="119" t="s">
        <v>42</v>
      </c>
      <c r="M2097" s="120" t="s">
        <v>9</v>
      </c>
      <c r="N2097" s="96" t="s">
        <v>2</v>
      </c>
      <c r="O2097" s="116" t="str">
        <f t="shared" si="64"/>
        <v>552. Cuidado Continuo por una vida con bienestarComunitario20263_CIUDAD_BOLIVAR3_MARZO_2026</v>
      </c>
      <c r="P2097" s="121">
        <v>380935</v>
      </c>
      <c r="Q2097" s="121"/>
      <c r="R2097" s="121"/>
      <c r="S2097" s="122">
        <v>4</v>
      </c>
      <c r="T2097" s="123">
        <v>1523740</v>
      </c>
    </row>
    <row r="2098" spans="2:20" ht="30.2" customHeight="1">
      <c r="B2098" s="117">
        <v>56</v>
      </c>
      <c r="C2098" s="118" t="s">
        <v>64</v>
      </c>
      <c r="D2098" s="118" t="s">
        <v>65</v>
      </c>
      <c r="E2098" s="83">
        <v>2026</v>
      </c>
      <c r="F2098" s="116" t="str">
        <f t="shared" si="65"/>
        <v>562. Cuidado Continuo por una vida con bienestarComunitario2026</v>
      </c>
      <c r="G2098" s="118" t="s">
        <v>112</v>
      </c>
      <c r="H2098" s="118" t="s">
        <v>67</v>
      </c>
      <c r="I2098" s="118" t="s">
        <v>68</v>
      </c>
      <c r="J2098" s="116" t="s">
        <v>37</v>
      </c>
      <c r="K2098" s="119" t="s">
        <v>69</v>
      </c>
      <c r="L2098" s="119" t="s">
        <v>42</v>
      </c>
      <c r="M2098" s="120" t="s">
        <v>9</v>
      </c>
      <c r="N2098" s="96" t="s">
        <v>2</v>
      </c>
      <c r="O2098" s="116" t="str">
        <f t="shared" si="64"/>
        <v>562. Cuidado Continuo por una vida con bienestarComunitario20263_CIUDAD_BOLIVAR3_MARZO_2026</v>
      </c>
      <c r="P2098" s="121">
        <v>266747</v>
      </c>
      <c r="Q2098" s="121"/>
      <c r="R2098" s="121"/>
      <c r="S2098" s="122">
        <v>48</v>
      </c>
      <c r="T2098" s="123">
        <v>12803856</v>
      </c>
    </row>
    <row r="2099" spans="2:20" ht="30.2" customHeight="1">
      <c r="B2099" s="117">
        <v>57</v>
      </c>
      <c r="C2099" s="118" t="s">
        <v>64</v>
      </c>
      <c r="D2099" s="118" t="s">
        <v>65</v>
      </c>
      <c r="E2099" s="83">
        <v>2026</v>
      </c>
      <c r="F2099" s="116" t="str">
        <f t="shared" si="65"/>
        <v>572. Cuidado Continuo por una vida con bienestarComunitario2026</v>
      </c>
      <c r="G2099" s="118" t="s">
        <v>113</v>
      </c>
      <c r="H2099" s="118" t="s">
        <v>88</v>
      </c>
      <c r="I2099" s="118" t="s">
        <v>68</v>
      </c>
      <c r="J2099" s="116" t="s">
        <v>37</v>
      </c>
      <c r="K2099" s="119" t="s">
        <v>69</v>
      </c>
      <c r="L2099" s="119" t="s">
        <v>42</v>
      </c>
      <c r="M2099" s="120" t="s">
        <v>9</v>
      </c>
      <c r="N2099" s="96" t="s">
        <v>2</v>
      </c>
      <c r="O2099" s="116" t="str">
        <f t="shared" si="64"/>
        <v>572. Cuidado Continuo por una vida con bienestarComunitario20263_CIUDAD_BOLIVAR3_MARZO_2026</v>
      </c>
      <c r="P2099" s="121">
        <v>88916</v>
      </c>
      <c r="Q2099" s="121"/>
      <c r="R2099" s="121"/>
      <c r="S2099" s="122">
        <v>176</v>
      </c>
      <c r="T2099" s="123">
        <v>15649216</v>
      </c>
    </row>
    <row r="2100" spans="2:20" ht="30.2" customHeight="1">
      <c r="B2100" s="117">
        <v>58</v>
      </c>
      <c r="C2100" s="118" t="s">
        <v>64</v>
      </c>
      <c r="D2100" s="118" t="s">
        <v>70</v>
      </c>
      <c r="E2100" s="83">
        <v>2026</v>
      </c>
      <c r="F2100" s="116" t="str">
        <f t="shared" si="65"/>
        <v>582. Cuidado Continuo por una vida con bienestarEducativo 2026</v>
      </c>
      <c r="G2100" s="118" t="s">
        <v>114</v>
      </c>
      <c r="H2100" s="118" t="s">
        <v>67</v>
      </c>
      <c r="I2100" s="118" t="s">
        <v>68</v>
      </c>
      <c r="J2100" s="116" t="s">
        <v>37</v>
      </c>
      <c r="K2100" s="119" t="s">
        <v>115</v>
      </c>
      <c r="L2100" s="119" t="s">
        <v>42</v>
      </c>
      <c r="M2100" s="120" t="s">
        <v>9</v>
      </c>
      <c r="N2100" s="96" t="s">
        <v>2</v>
      </c>
      <c r="O2100" s="116" t="str">
        <f t="shared" si="64"/>
        <v>582. Cuidado Continuo por una vida con bienestarEducativo 20263_CIUDAD_BOLIVAR3_MARZO_2026</v>
      </c>
      <c r="P2100" s="121">
        <v>562157</v>
      </c>
      <c r="Q2100" s="121"/>
      <c r="R2100" s="121"/>
      <c r="S2100" s="122">
        <v>8</v>
      </c>
      <c r="T2100" s="123">
        <v>4497256</v>
      </c>
    </row>
    <row r="2101" spans="2:20" ht="30.2" customHeight="1">
      <c r="B2101" s="117">
        <v>59</v>
      </c>
      <c r="C2101" s="118" t="s">
        <v>64</v>
      </c>
      <c r="D2101" s="118" t="s">
        <v>70</v>
      </c>
      <c r="E2101" s="83">
        <v>2026</v>
      </c>
      <c r="F2101" s="116" t="str">
        <f t="shared" si="65"/>
        <v>592. Cuidado Continuo por una vida con bienestarEducativo 2026</v>
      </c>
      <c r="G2101" s="118" t="s">
        <v>116</v>
      </c>
      <c r="H2101" s="118" t="s">
        <v>67</v>
      </c>
      <c r="I2101" s="118" t="s">
        <v>68</v>
      </c>
      <c r="J2101" s="116" t="s">
        <v>37</v>
      </c>
      <c r="K2101" s="119" t="s">
        <v>38</v>
      </c>
      <c r="L2101" s="119" t="s">
        <v>39</v>
      </c>
      <c r="M2101" s="120" t="s">
        <v>9</v>
      </c>
      <c r="N2101" s="96" t="s">
        <v>2</v>
      </c>
      <c r="O2101" s="116" t="str">
        <f t="shared" si="64"/>
        <v>592. Cuidado Continuo por una vida con bienestarEducativo 20263_CIUDAD_BOLIVAR3_MARZO_2026</v>
      </c>
      <c r="P2101" s="121">
        <v>14226512</v>
      </c>
      <c r="Q2101" s="121"/>
      <c r="R2101" s="121"/>
      <c r="S2101" s="122">
        <v>1</v>
      </c>
      <c r="T2101" s="123">
        <v>14226512</v>
      </c>
    </row>
    <row r="2102" spans="2:20" ht="30.2" customHeight="1">
      <c r="B2102" s="117">
        <v>60</v>
      </c>
      <c r="C2102" s="118" t="s">
        <v>64</v>
      </c>
      <c r="D2102" s="118" t="s">
        <v>70</v>
      </c>
      <c r="E2102" s="83">
        <v>2026</v>
      </c>
      <c r="F2102" s="116" t="str">
        <f t="shared" si="65"/>
        <v>602. Cuidado Continuo por una vida con bienestarEducativo 2026</v>
      </c>
      <c r="G2102" s="118" t="s">
        <v>117</v>
      </c>
      <c r="H2102" s="118" t="s">
        <v>67</v>
      </c>
      <c r="I2102" s="118" t="s">
        <v>68</v>
      </c>
      <c r="J2102" s="116" t="s">
        <v>37</v>
      </c>
      <c r="K2102" s="119" t="s">
        <v>69</v>
      </c>
      <c r="L2102" s="119" t="s">
        <v>42</v>
      </c>
      <c r="M2102" s="120" t="s">
        <v>9</v>
      </c>
      <c r="N2102" s="96" t="s">
        <v>2</v>
      </c>
      <c r="O2102" s="116" t="str">
        <f t="shared" si="64"/>
        <v>602. Cuidado Continuo por una vida con bienestarEducativo 20263_CIUDAD_BOLIVAR3_MARZO_2026</v>
      </c>
      <c r="P2102" s="121">
        <v>105404</v>
      </c>
      <c r="Q2102" s="121"/>
      <c r="R2102" s="121"/>
      <c r="S2102" s="122">
        <v>93</v>
      </c>
      <c r="T2102" s="123">
        <v>9802572</v>
      </c>
    </row>
    <row r="2103" spans="2:20" ht="30.2" customHeight="1">
      <c r="B2103" s="117">
        <v>61</v>
      </c>
      <c r="C2103" s="118" t="s">
        <v>64</v>
      </c>
      <c r="D2103" s="118" t="s">
        <v>70</v>
      </c>
      <c r="E2103" s="83">
        <v>2026</v>
      </c>
      <c r="F2103" s="116" t="str">
        <f t="shared" si="65"/>
        <v>612. Cuidado Continuo por una vida con bienestarEducativo 2026</v>
      </c>
      <c r="G2103" s="118" t="s">
        <v>118</v>
      </c>
      <c r="H2103" s="118" t="s">
        <v>67</v>
      </c>
      <c r="I2103" s="118" t="s">
        <v>68</v>
      </c>
      <c r="J2103" s="116" t="s">
        <v>37</v>
      </c>
      <c r="K2103" s="119" t="s">
        <v>69</v>
      </c>
      <c r="L2103" s="119" t="s">
        <v>42</v>
      </c>
      <c r="M2103" s="120" t="s">
        <v>9</v>
      </c>
      <c r="N2103" s="96" t="s">
        <v>2</v>
      </c>
      <c r="O2103" s="116" t="str">
        <f t="shared" si="64"/>
        <v>612. Cuidado Continuo por una vida con bienestarEducativo 20263_CIUDAD_BOLIVAR3_MARZO_2026</v>
      </c>
      <c r="P2103" s="121">
        <v>266747</v>
      </c>
      <c r="Q2103" s="121"/>
      <c r="R2103" s="121"/>
      <c r="S2103" s="122">
        <v>48</v>
      </c>
      <c r="T2103" s="123">
        <v>12803856</v>
      </c>
    </row>
    <row r="2104" spans="2:20" ht="30.2" customHeight="1">
      <c r="B2104" s="117">
        <v>62</v>
      </c>
      <c r="C2104" s="118" t="s">
        <v>64</v>
      </c>
      <c r="D2104" s="118" t="s">
        <v>70</v>
      </c>
      <c r="E2104" s="83">
        <v>2026</v>
      </c>
      <c r="F2104" s="116" t="str">
        <f t="shared" si="65"/>
        <v>622. Cuidado Continuo por una vida con bienestarEducativo 2026</v>
      </c>
      <c r="G2104" s="118" t="s">
        <v>119</v>
      </c>
      <c r="H2104" s="118" t="s">
        <v>96</v>
      </c>
      <c r="I2104" s="118" t="s">
        <v>68</v>
      </c>
      <c r="J2104" s="116" t="s">
        <v>37</v>
      </c>
      <c r="K2104" s="119" t="s">
        <v>38</v>
      </c>
      <c r="L2104" s="119" t="s">
        <v>39</v>
      </c>
      <c r="M2104" s="120" t="s">
        <v>9</v>
      </c>
      <c r="N2104" s="96" t="s">
        <v>2</v>
      </c>
      <c r="O2104" s="116" t="str">
        <f t="shared" si="64"/>
        <v>622. Cuidado Continuo por una vida con bienestarEducativo 20263_CIUDAD_BOLIVAR3_MARZO_2026</v>
      </c>
      <c r="P2104" s="121">
        <v>13610112</v>
      </c>
      <c r="Q2104" s="121"/>
      <c r="R2104" s="121"/>
      <c r="S2104" s="122">
        <v>1</v>
      </c>
      <c r="T2104" s="123">
        <v>13610112</v>
      </c>
    </row>
    <row r="2105" spans="2:20" ht="30.2" customHeight="1">
      <c r="B2105" s="117">
        <v>63</v>
      </c>
      <c r="C2105" s="118" t="s">
        <v>64</v>
      </c>
      <c r="D2105" s="118" t="s">
        <v>70</v>
      </c>
      <c r="E2105" s="83">
        <v>2026</v>
      </c>
      <c r="F2105" s="116" t="str">
        <f t="shared" si="65"/>
        <v>632. Cuidado Continuo por una vida con bienestarEducativo 2026</v>
      </c>
      <c r="G2105" s="118" t="s">
        <v>120</v>
      </c>
      <c r="H2105" s="118" t="s">
        <v>96</v>
      </c>
      <c r="I2105" s="118" t="s">
        <v>68</v>
      </c>
      <c r="J2105" s="116" t="s">
        <v>37</v>
      </c>
      <c r="K2105" s="119" t="s">
        <v>69</v>
      </c>
      <c r="L2105" s="119" t="s">
        <v>42</v>
      </c>
      <c r="M2105" s="120" t="s">
        <v>9</v>
      </c>
      <c r="N2105" s="96" t="s">
        <v>2</v>
      </c>
      <c r="O2105" s="116" t="str">
        <f t="shared" si="64"/>
        <v>632. Cuidado Continuo por una vida con bienestarEducativo 20263_CIUDAD_BOLIVAR3_MARZO_2026</v>
      </c>
      <c r="P2105" s="121">
        <v>105404</v>
      </c>
      <c r="Q2105" s="121"/>
      <c r="R2105" s="121"/>
      <c r="S2105" s="122">
        <v>119</v>
      </c>
      <c r="T2105" s="123">
        <v>12543076</v>
      </c>
    </row>
    <row r="2106" spans="2:20" ht="30.2" customHeight="1">
      <c r="B2106" s="117">
        <v>64</v>
      </c>
      <c r="C2106" s="118" t="s">
        <v>64</v>
      </c>
      <c r="D2106" s="118" t="s">
        <v>70</v>
      </c>
      <c r="E2106" s="83">
        <v>2026</v>
      </c>
      <c r="F2106" s="116" t="str">
        <f t="shared" si="65"/>
        <v>642. Cuidado Continuo por una vida con bienestarEducativo 2026</v>
      </c>
      <c r="G2106" s="118" t="s">
        <v>121</v>
      </c>
      <c r="H2106" s="118" t="s">
        <v>88</v>
      </c>
      <c r="I2106" s="118" t="s">
        <v>68</v>
      </c>
      <c r="J2106" s="116" t="s">
        <v>37</v>
      </c>
      <c r="K2106" s="119" t="s">
        <v>69</v>
      </c>
      <c r="L2106" s="119" t="s">
        <v>42</v>
      </c>
      <c r="M2106" s="120" t="s">
        <v>9</v>
      </c>
      <c r="N2106" s="96" t="s">
        <v>2</v>
      </c>
      <c r="O2106" s="116" t="str">
        <f t="shared" si="64"/>
        <v>642. Cuidado Continuo por una vida con bienestarEducativo 20263_CIUDAD_BOLIVAR3_MARZO_2026</v>
      </c>
      <c r="P2106" s="121">
        <v>137765</v>
      </c>
      <c r="Q2106" s="121"/>
      <c r="R2106" s="121"/>
      <c r="S2106" s="122">
        <v>106</v>
      </c>
      <c r="T2106" s="123">
        <v>14603090</v>
      </c>
    </row>
    <row r="2107" spans="2:20" ht="30.2" customHeight="1">
      <c r="B2107" s="117">
        <v>65</v>
      </c>
      <c r="C2107" s="118" t="s">
        <v>64</v>
      </c>
      <c r="D2107" s="118" t="s">
        <v>70</v>
      </c>
      <c r="E2107" s="83">
        <v>2026</v>
      </c>
      <c r="F2107" s="116" t="str">
        <f t="shared" si="65"/>
        <v>652. Cuidado Continuo por una vida con bienestarEducativo 2026</v>
      </c>
      <c r="G2107" s="118" t="s">
        <v>122</v>
      </c>
      <c r="H2107" s="118" t="s">
        <v>88</v>
      </c>
      <c r="I2107" s="118" t="s">
        <v>68</v>
      </c>
      <c r="J2107" s="116" t="s">
        <v>37</v>
      </c>
      <c r="K2107" s="119" t="s">
        <v>69</v>
      </c>
      <c r="L2107" s="119" t="s">
        <v>42</v>
      </c>
      <c r="M2107" s="120" t="s">
        <v>9</v>
      </c>
      <c r="N2107" s="96" t="s">
        <v>2</v>
      </c>
      <c r="O2107" s="116" t="str">
        <f t="shared" si="64"/>
        <v>652. Cuidado Continuo por una vida con bienestarEducativo 20263_CIUDAD_BOLIVAR3_MARZO_2026</v>
      </c>
      <c r="P2107" s="121">
        <v>105404</v>
      </c>
      <c r="Q2107" s="121"/>
      <c r="R2107" s="121"/>
      <c r="S2107" s="122">
        <v>159</v>
      </c>
      <c r="T2107" s="123">
        <v>16759236</v>
      </c>
    </row>
    <row r="2108" spans="2:20" ht="30.2" customHeight="1">
      <c r="B2108" s="117">
        <v>66</v>
      </c>
      <c r="C2108" s="118" t="s">
        <v>64</v>
      </c>
      <c r="D2108" s="118" t="s">
        <v>70</v>
      </c>
      <c r="E2108" s="83">
        <v>2026</v>
      </c>
      <c r="F2108" s="116" t="str">
        <f t="shared" si="65"/>
        <v>662. Cuidado Continuo por una vida con bienestarEducativo 2026</v>
      </c>
      <c r="G2108" s="118" t="s">
        <v>123</v>
      </c>
      <c r="H2108" s="118" t="s">
        <v>88</v>
      </c>
      <c r="I2108" s="118" t="s">
        <v>68</v>
      </c>
      <c r="J2108" s="116" t="s">
        <v>37</v>
      </c>
      <c r="K2108" s="119" t="s">
        <v>97</v>
      </c>
      <c r="L2108" s="119" t="s">
        <v>42</v>
      </c>
      <c r="M2108" s="120" t="s">
        <v>9</v>
      </c>
      <c r="N2108" s="96" t="s">
        <v>2</v>
      </c>
      <c r="O2108" s="116" t="str">
        <f t="shared" si="64"/>
        <v>662. Cuidado Continuo por una vida con bienestarEducativo 20263_CIUDAD_BOLIVAR3_MARZO_2026</v>
      </c>
      <c r="P2108" s="121">
        <v>199714</v>
      </c>
      <c r="Q2108" s="121"/>
      <c r="R2108" s="121"/>
      <c r="S2108" s="122">
        <v>2</v>
      </c>
      <c r="T2108" s="123">
        <v>399428</v>
      </c>
    </row>
    <row r="2109" spans="2:20" ht="30.2" customHeight="1">
      <c r="B2109" s="117">
        <v>67</v>
      </c>
      <c r="C2109" s="118" t="s">
        <v>64</v>
      </c>
      <c r="D2109" s="118" t="s">
        <v>70</v>
      </c>
      <c r="E2109" s="83">
        <v>2026</v>
      </c>
      <c r="F2109" s="116" t="str">
        <f t="shared" si="65"/>
        <v>672. Cuidado Continuo por una vida con bienestarEducativo 2026</v>
      </c>
      <c r="G2109" s="118" t="s">
        <v>124</v>
      </c>
      <c r="H2109" s="118" t="s">
        <v>88</v>
      </c>
      <c r="I2109" s="118" t="s">
        <v>68</v>
      </c>
      <c r="J2109" s="116" t="s">
        <v>37</v>
      </c>
      <c r="K2109" s="119" t="s">
        <v>69</v>
      </c>
      <c r="L2109" s="119" t="s">
        <v>42</v>
      </c>
      <c r="M2109" s="120" t="s">
        <v>9</v>
      </c>
      <c r="N2109" s="96" t="s">
        <v>2</v>
      </c>
      <c r="O2109" s="116" t="str">
        <f t="shared" si="64"/>
        <v>672. Cuidado Continuo por una vida con bienestarEducativo 20263_CIUDAD_BOLIVAR3_MARZO_2026</v>
      </c>
      <c r="P2109" s="121">
        <v>88916</v>
      </c>
      <c r="Q2109" s="121"/>
      <c r="R2109" s="121"/>
      <c r="S2109" s="122">
        <v>232</v>
      </c>
      <c r="T2109" s="123">
        <v>20628512</v>
      </c>
    </row>
    <row r="2110" spans="2:20" ht="30.2" customHeight="1">
      <c r="B2110" s="117">
        <v>68</v>
      </c>
      <c r="C2110" s="118" t="s">
        <v>64</v>
      </c>
      <c r="D2110" s="118" t="s">
        <v>71</v>
      </c>
      <c r="E2110" s="83">
        <v>2026</v>
      </c>
      <c r="F2110" s="116" t="str">
        <f t="shared" si="65"/>
        <v>682. Cuidado Continuo por una vida con bienestarInstitucional2026</v>
      </c>
      <c r="G2110" s="118" t="s">
        <v>125</v>
      </c>
      <c r="H2110" s="118" t="s">
        <v>88</v>
      </c>
      <c r="I2110" s="118" t="s">
        <v>68</v>
      </c>
      <c r="J2110" s="116" t="s">
        <v>37</v>
      </c>
      <c r="K2110" s="119" t="s">
        <v>69</v>
      </c>
      <c r="L2110" s="119" t="s">
        <v>42</v>
      </c>
      <c r="M2110" s="120" t="s">
        <v>9</v>
      </c>
      <c r="N2110" s="96" t="s">
        <v>2</v>
      </c>
      <c r="O2110" s="116" t="str">
        <f t="shared" si="64"/>
        <v>682. Cuidado Continuo por una vida con bienestarInstitucional20263_CIUDAD_BOLIVAR3_MARZO_2026</v>
      </c>
      <c r="P2110" s="121">
        <v>105404</v>
      </c>
      <c r="Q2110" s="121"/>
      <c r="R2110" s="121"/>
      <c r="S2110" s="122">
        <v>43</v>
      </c>
      <c r="T2110" s="123">
        <v>4532372</v>
      </c>
    </row>
    <row r="2111" spans="2:20" ht="30.2" customHeight="1">
      <c r="B2111" s="117">
        <v>69</v>
      </c>
      <c r="C2111" s="118" t="s">
        <v>64</v>
      </c>
      <c r="D2111" s="118" t="s">
        <v>71</v>
      </c>
      <c r="E2111" s="83">
        <v>2026</v>
      </c>
      <c r="F2111" s="116" t="str">
        <f t="shared" si="65"/>
        <v>692. Cuidado Continuo por una vida con bienestarInstitucional2026</v>
      </c>
      <c r="G2111" s="118" t="s">
        <v>126</v>
      </c>
      <c r="H2111" s="118" t="s">
        <v>96</v>
      </c>
      <c r="I2111" s="118" t="s">
        <v>68</v>
      </c>
      <c r="J2111" s="116" t="s">
        <v>37</v>
      </c>
      <c r="K2111" s="119" t="s">
        <v>69</v>
      </c>
      <c r="L2111" s="119" t="s">
        <v>42</v>
      </c>
      <c r="M2111" s="120" t="s">
        <v>9</v>
      </c>
      <c r="N2111" s="96" t="s">
        <v>2</v>
      </c>
      <c r="O2111" s="116" t="str">
        <f t="shared" si="64"/>
        <v>692. Cuidado Continuo por una vida con bienestarInstitucional20263_CIUDAD_BOLIVAR3_MARZO_2026</v>
      </c>
      <c r="P2111" s="121">
        <v>105404</v>
      </c>
      <c r="Q2111" s="121"/>
      <c r="R2111" s="121"/>
      <c r="S2111" s="122">
        <v>86</v>
      </c>
      <c r="T2111" s="123">
        <v>9064744</v>
      </c>
    </row>
    <row r="2112" spans="2:20" ht="30.2" customHeight="1">
      <c r="B2112" s="117">
        <v>70</v>
      </c>
      <c r="C2112" s="118" t="s">
        <v>64</v>
      </c>
      <c r="D2112" s="118" t="s">
        <v>71</v>
      </c>
      <c r="E2112" s="83">
        <v>2026</v>
      </c>
      <c r="F2112" s="116" t="str">
        <f t="shared" si="65"/>
        <v>702. Cuidado Continuo por una vida con bienestarInstitucional2026</v>
      </c>
      <c r="G2112" s="118" t="s">
        <v>127</v>
      </c>
      <c r="H2112" s="118" t="s">
        <v>67</v>
      </c>
      <c r="I2112" s="118" t="s">
        <v>68</v>
      </c>
      <c r="J2112" s="116" t="s">
        <v>37</v>
      </c>
      <c r="K2112" s="119" t="s">
        <v>69</v>
      </c>
      <c r="L2112" s="119" t="s">
        <v>42</v>
      </c>
      <c r="M2112" s="120" t="s">
        <v>9</v>
      </c>
      <c r="N2112" s="96" t="s">
        <v>2</v>
      </c>
      <c r="O2112" s="116" t="str">
        <f t="shared" si="64"/>
        <v>702. Cuidado Continuo por una vida con bienestarInstitucional20263_CIUDAD_BOLIVAR3_MARZO_2026</v>
      </c>
      <c r="P2112" s="121">
        <v>74893</v>
      </c>
      <c r="Q2112" s="121"/>
      <c r="R2112" s="121"/>
      <c r="S2112" s="122">
        <v>53</v>
      </c>
      <c r="T2112" s="123">
        <v>3969329</v>
      </c>
    </row>
    <row r="2113" spans="2:20" ht="30.2" hidden="1" customHeight="1">
      <c r="B2113" s="117">
        <v>71</v>
      </c>
      <c r="C2113" s="118" t="s">
        <v>64</v>
      </c>
      <c r="D2113" s="118" t="s">
        <v>76</v>
      </c>
      <c r="E2113" s="83">
        <v>2026</v>
      </c>
      <c r="F2113" s="116" t="str">
        <f t="shared" si="65"/>
        <v>712. Cuidado Continuo por una vida con bienestarLaboral2026</v>
      </c>
      <c r="G2113" s="118" t="s">
        <v>128</v>
      </c>
      <c r="H2113" s="118" t="s">
        <v>88</v>
      </c>
      <c r="I2113" s="118" t="s">
        <v>68</v>
      </c>
      <c r="J2113" s="116" t="s">
        <v>37</v>
      </c>
      <c r="K2113" s="119" t="s">
        <v>129</v>
      </c>
      <c r="L2113" s="119" t="s">
        <v>42</v>
      </c>
      <c r="M2113" s="120" t="s">
        <v>9</v>
      </c>
      <c r="N2113" s="96" t="s">
        <v>2</v>
      </c>
      <c r="O2113" s="116" t="str">
        <f t="shared" si="64"/>
        <v>712. Cuidado Continuo por una vida con bienestarLaboral20263_CIUDAD_BOLIVAR3_MARZO_2026</v>
      </c>
      <c r="P2113" s="121">
        <v>59965</v>
      </c>
      <c r="Q2113" s="121"/>
      <c r="R2113" s="121"/>
      <c r="S2113" s="122"/>
      <c r="T2113" s="123">
        <v>0</v>
      </c>
    </row>
    <row r="2114" spans="2:20" ht="30.2" hidden="1" customHeight="1">
      <c r="B2114" s="117">
        <v>72</v>
      </c>
      <c r="C2114" s="118" t="s">
        <v>64</v>
      </c>
      <c r="D2114" s="118" t="s">
        <v>76</v>
      </c>
      <c r="E2114" s="83">
        <v>2026</v>
      </c>
      <c r="F2114" s="116" t="str">
        <f t="shared" si="65"/>
        <v>722. Cuidado Continuo por una vida con bienestarLaboral2026</v>
      </c>
      <c r="G2114" s="118" t="s">
        <v>130</v>
      </c>
      <c r="H2114" s="118" t="s">
        <v>88</v>
      </c>
      <c r="I2114" s="118" t="s">
        <v>68</v>
      </c>
      <c r="J2114" s="116" t="s">
        <v>37</v>
      </c>
      <c r="K2114" s="119" t="s">
        <v>129</v>
      </c>
      <c r="L2114" s="119" t="s">
        <v>42</v>
      </c>
      <c r="M2114" s="120" t="s">
        <v>9</v>
      </c>
      <c r="N2114" s="96" t="s">
        <v>2</v>
      </c>
      <c r="O2114" s="116" t="str">
        <f t="shared" si="64"/>
        <v>722. Cuidado Continuo por una vida con bienestarLaboral20263_CIUDAD_BOLIVAR3_MARZO_2026</v>
      </c>
      <c r="P2114" s="121">
        <v>99830</v>
      </c>
      <c r="Q2114" s="121"/>
      <c r="R2114" s="121"/>
      <c r="S2114" s="122"/>
      <c r="T2114" s="123">
        <v>0</v>
      </c>
    </row>
    <row r="2115" spans="2:20" ht="30.2" customHeight="1">
      <c r="B2115" s="117">
        <v>73</v>
      </c>
      <c r="C2115" s="118" t="s">
        <v>64</v>
      </c>
      <c r="D2115" s="118" t="s">
        <v>76</v>
      </c>
      <c r="E2115" s="83">
        <v>2026</v>
      </c>
      <c r="F2115" s="116" t="str">
        <f t="shared" si="65"/>
        <v>732. Cuidado Continuo por una vida con bienestarLaboral2026</v>
      </c>
      <c r="G2115" s="118" t="s">
        <v>131</v>
      </c>
      <c r="H2115" s="118" t="s">
        <v>88</v>
      </c>
      <c r="I2115" s="118" t="s">
        <v>68</v>
      </c>
      <c r="J2115" s="116" t="s">
        <v>37</v>
      </c>
      <c r="K2115" s="119" t="s">
        <v>132</v>
      </c>
      <c r="L2115" s="119" t="s">
        <v>42</v>
      </c>
      <c r="M2115" s="120" t="s">
        <v>9</v>
      </c>
      <c r="N2115" s="96" t="s">
        <v>2</v>
      </c>
      <c r="O2115" s="116" t="str">
        <f t="shared" si="64"/>
        <v>732. Cuidado Continuo por una vida con bienestarLaboral20263_CIUDAD_BOLIVAR3_MARZO_2026</v>
      </c>
      <c r="P2115" s="121">
        <v>220671</v>
      </c>
      <c r="Q2115" s="121"/>
      <c r="R2115" s="121"/>
      <c r="S2115" s="122">
        <v>78</v>
      </c>
      <c r="T2115" s="123">
        <v>17212338</v>
      </c>
    </row>
    <row r="2116" spans="2:20" ht="30.2" customHeight="1">
      <c r="B2116" s="117">
        <v>74</v>
      </c>
      <c r="C2116" s="118" t="s">
        <v>64</v>
      </c>
      <c r="D2116" s="118" t="s">
        <v>76</v>
      </c>
      <c r="E2116" s="83">
        <v>2026</v>
      </c>
      <c r="F2116" s="116" t="str">
        <f t="shared" si="65"/>
        <v>742. Cuidado Continuo por una vida con bienestarLaboral2026</v>
      </c>
      <c r="G2116" s="118" t="s">
        <v>133</v>
      </c>
      <c r="H2116" s="118" t="s">
        <v>88</v>
      </c>
      <c r="I2116" s="118" t="s">
        <v>68</v>
      </c>
      <c r="J2116" s="116" t="s">
        <v>37</v>
      </c>
      <c r="K2116" s="119" t="s">
        <v>132</v>
      </c>
      <c r="L2116" s="119" t="s">
        <v>42</v>
      </c>
      <c r="M2116" s="120" t="s">
        <v>9</v>
      </c>
      <c r="N2116" s="96" t="s">
        <v>2</v>
      </c>
      <c r="O2116" s="116" t="str">
        <f t="shared" si="64"/>
        <v>742. Cuidado Continuo por una vida con bienestarLaboral20263_CIUDAD_BOLIVAR3_MARZO_2026</v>
      </c>
      <c r="P2116" s="121">
        <v>367374</v>
      </c>
      <c r="Q2116" s="121"/>
      <c r="R2116" s="121"/>
      <c r="S2116" s="122">
        <v>41</v>
      </c>
      <c r="T2116" s="123">
        <v>15062334</v>
      </c>
    </row>
    <row r="2117" spans="2:20" ht="30.2" customHeight="1">
      <c r="B2117" s="117">
        <v>75</v>
      </c>
      <c r="C2117" s="118" t="s">
        <v>64</v>
      </c>
      <c r="D2117" s="118" t="s">
        <v>76</v>
      </c>
      <c r="E2117" s="83">
        <v>2026</v>
      </c>
      <c r="F2117" s="116" t="str">
        <f t="shared" si="65"/>
        <v>752. Cuidado Continuo por una vida con bienestarLaboral2026</v>
      </c>
      <c r="G2117" s="118" t="s">
        <v>134</v>
      </c>
      <c r="H2117" s="118" t="s">
        <v>88</v>
      </c>
      <c r="I2117" s="118" t="s">
        <v>68</v>
      </c>
      <c r="J2117" s="116" t="s">
        <v>37</v>
      </c>
      <c r="K2117" s="119" t="s">
        <v>135</v>
      </c>
      <c r="L2117" s="119" t="s">
        <v>42</v>
      </c>
      <c r="M2117" s="120" t="s">
        <v>9</v>
      </c>
      <c r="N2117" s="96" t="s">
        <v>2</v>
      </c>
      <c r="O2117" s="116" t="str">
        <f t="shared" si="64"/>
        <v>752. Cuidado Continuo por una vida con bienestarLaboral20263_CIUDAD_BOLIVAR3_MARZO_2026</v>
      </c>
      <c r="P2117" s="121">
        <v>210809</v>
      </c>
      <c r="Q2117" s="121"/>
      <c r="R2117" s="121"/>
      <c r="S2117" s="122">
        <v>90</v>
      </c>
      <c r="T2117" s="123">
        <v>18972810</v>
      </c>
    </row>
    <row r="2118" spans="2:20" ht="30.2" customHeight="1">
      <c r="B2118" s="117">
        <v>76</v>
      </c>
      <c r="C2118" s="118" t="s">
        <v>64</v>
      </c>
      <c r="D2118" s="118" t="s">
        <v>76</v>
      </c>
      <c r="E2118" s="83">
        <v>2026</v>
      </c>
      <c r="F2118" s="116" t="str">
        <f t="shared" si="65"/>
        <v>762. Cuidado Continuo por una vida con bienestarLaboral2026</v>
      </c>
      <c r="G2118" s="118" t="s">
        <v>136</v>
      </c>
      <c r="H2118" s="118" t="s">
        <v>88</v>
      </c>
      <c r="I2118" s="118" t="s">
        <v>68</v>
      </c>
      <c r="J2118" s="116" t="s">
        <v>37</v>
      </c>
      <c r="K2118" s="119" t="s">
        <v>135</v>
      </c>
      <c r="L2118" s="119" t="s">
        <v>42</v>
      </c>
      <c r="M2118" s="120" t="s">
        <v>9</v>
      </c>
      <c r="N2118" s="96" t="s">
        <v>2</v>
      </c>
      <c r="O2118" s="116" t="str">
        <f t="shared" si="64"/>
        <v>762. Cuidado Continuo por una vida con bienestarLaboral20263_CIUDAD_BOLIVAR3_MARZO_2026</v>
      </c>
      <c r="P2118" s="121">
        <v>55168</v>
      </c>
      <c r="Q2118" s="121"/>
      <c r="R2118" s="121"/>
      <c r="S2118" s="122">
        <v>24</v>
      </c>
      <c r="T2118" s="123">
        <v>1324032</v>
      </c>
    </row>
    <row r="2119" spans="2:20" ht="30.2" customHeight="1">
      <c r="B2119" s="117">
        <v>77</v>
      </c>
      <c r="C2119" s="118" t="s">
        <v>64</v>
      </c>
      <c r="D2119" s="118" t="s">
        <v>76</v>
      </c>
      <c r="E2119" s="83">
        <v>2026</v>
      </c>
      <c r="F2119" s="116" t="str">
        <f t="shared" si="65"/>
        <v>772. Cuidado Continuo por una vida con bienestarLaboral2026</v>
      </c>
      <c r="G2119" s="118" t="s">
        <v>137</v>
      </c>
      <c r="H2119" s="118" t="s">
        <v>88</v>
      </c>
      <c r="I2119" s="118" t="s">
        <v>68</v>
      </c>
      <c r="J2119" s="116" t="s">
        <v>37</v>
      </c>
      <c r="K2119" s="119" t="s">
        <v>135</v>
      </c>
      <c r="L2119" s="119" t="s">
        <v>58</v>
      </c>
      <c r="M2119" s="120" t="s">
        <v>9</v>
      </c>
      <c r="N2119" s="96" t="s">
        <v>2</v>
      </c>
      <c r="O2119" s="116" t="str">
        <f t="shared" ref="O2119:O2182" si="66">+F2119&amp;M2119&amp;N2119</f>
        <v>772. Cuidado Continuo por una vida con bienestarLaboral20263_CIUDAD_BOLIVAR3_MARZO_2026</v>
      </c>
      <c r="P2119" s="121">
        <v>91844</v>
      </c>
      <c r="Q2119" s="121"/>
      <c r="R2119" s="121"/>
      <c r="S2119" s="122">
        <v>80</v>
      </c>
      <c r="T2119" s="123">
        <v>7347520</v>
      </c>
    </row>
    <row r="2120" spans="2:20" ht="30.2" customHeight="1">
      <c r="B2120" s="117">
        <v>78</v>
      </c>
      <c r="C2120" s="118" t="s">
        <v>64</v>
      </c>
      <c r="D2120" s="118" t="s">
        <v>76</v>
      </c>
      <c r="E2120" s="83">
        <v>2026</v>
      </c>
      <c r="F2120" s="116" t="str">
        <f t="shared" ref="F2120:F2183" si="67">B2120&amp;C2120&amp;D2120&amp;E2120</f>
        <v>782. Cuidado Continuo por una vida con bienestarLaboral2026</v>
      </c>
      <c r="G2120" s="118" t="s">
        <v>138</v>
      </c>
      <c r="H2120" s="118" t="s">
        <v>88</v>
      </c>
      <c r="I2120" s="118" t="s">
        <v>68</v>
      </c>
      <c r="J2120" s="116" t="s">
        <v>37</v>
      </c>
      <c r="K2120" s="119" t="s">
        <v>135</v>
      </c>
      <c r="L2120" s="119" t="s">
        <v>58</v>
      </c>
      <c r="M2120" s="120" t="s">
        <v>9</v>
      </c>
      <c r="N2120" s="96" t="s">
        <v>2</v>
      </c>
      <c r="O2120" s="116" t="str">
        <f t="shared" si="66"/>
        <v>782. Cuidado Continuo por una vida con bienestarLaboral20263_CIUDAD_BOLIVAR3_MARZO_2026</v>
      </c>
      <c r="P2120" s="121">
        <v>121585</v>
      </c>
      <c r="Q2120" s="121"/>
      <c r="R2120" s="121"/>
      <c r="S2120" s="122">
        <v>53</v>
      </c>
      <c r="T2120" s="123">
        <v>6444005</v>
      </c>
    </row>
    <row r="2121" spans="2:20" ht="30.2" customHeight="1">
      <c r="B2121" s="117">
        <v>79</v>
      </c>
      <c r="C2121" s="118" t="s">
        <v>64</v>
      </c>
      <c r="D2121" s="118" t="s">
        <v>76</v>
      </c>
      <c r="E2121" s="83">
        <v>2026</v>
      </c>
      <c r="F2121" s="116" t="str">
        <f t="shared" si="67"/>
        <v>792. Cuidado Continuo por una vida con bienestarLaboral2026</v>
      </c>
      <c r="G2121" s="118" t="s">
        <v>139</v>
      </c>
      <c r="H2121" s="118" t="s">
        <v>88</v>
      </c>
      <c r="I2121" s="118" t="s">
        <v>68</v>
      </c>
      <c r="J2121" s="116" t="s">
        <v>37</v>
      </c>
      <c r="K2121" s="119" t="s">
        <v>135</v>
      </c>
      <c r="L2121" s="119" t="s">
        <v>42</v>
      </c>
      <c r="M2121" s="120" t="s">
        <v>9</v>
      </c>
      <c r="N2121" s="96" t="s">
        <v>2</v>
      </c>
      <c r="O2121" s="116" t="str">
        <f t="shared" si="66"/>
        <v>792. Cuidado Continuo por una vida con bienestarLaboral20263_CIUDAD_BOLIVAR3_MARZO_2026</v>
      </c>
      <c r="P2121" s="121">
        <v>125438</v>
      </c>
      <c r="Q2121" s="121"/>
      <c r="R2121" s="121"/>
      <c r="S2121" s="122">
        <v>60</v>
      </c>
      <c r="T2121" s="123">
        <v>7526280</v>
      </c>
    </row>
    <row r="2122" spans="2:20" ht="30.2" hidden="1" customHeight="1">
      <c r="B2122" s="117">
        <v>80</v>
      </c>
      <c r="C2122" s="118" t="s">
        <v>64</v>
      </c>
      <c r="D2122" s="118" t="s">
        <v>76</v>
      </c>
      <c r="E2122" s="83">
        <v>2026</v>
      </c>
      <c r="F2122" s="116" t="str">
        <f t="shared" si="67"/>
        <v>802. Cuidado Continuo por una vida con bienestarLaboral2026</v>
      </c>
      <c r="G2122" s="118" t="s">
        <v>140</v>
      </c>
      <c r="H2122" s="118" t="s">
        <v>88</v>
      </c>
      <c r="I2122" s="118" t="s">
        <v>68</v>
      </c>
      <c r="J2122" s="116" t="s">
        <v>37</v>
      </c>
      <c r="K2122" s="119" t="s">
        <v>141</v>
      </c>
      <c r="L2122" s="119" t="s">
        <v>39</v>
      </c>
      <c r="M2122" s="120" t="s">
        <v>9</v>
      </c>
      <c r="N2122" s="96" t="s">
        <v>2</v>
      </c>
      <c r="O2122" s="116" t="str">
        <f t="shared" si="66"/>
        <v>802. Cuidado Continuo por una vida con bienestarLaboral20263_CIUDAD_BOLIVAR3_MARZO_2026</v>
      </c>
      <c r="P2122" s="121">
        <v>53781</v>
      </c>
      <c r="Q2122" s="121"/>
      <c r="R2122" s="121"/>
      <c r="S2122" s="122"/>
      <c r="T2122" s="123">
        <v>0</v>
      </c>
    </row>
    <row r="2123" spans="2:20" ht="30.2" hidden="1" customHeight="1">
      <c r="B2123" s="117">
        <v>81</v>
      </c>
      <c r="C2123" s="118" t="s">
        <v>64</v>
      </c>
      <c r="D2123" s="118" t="s">
        <v>76</v>
      </c>
      <c r="E2123" s="83">
        <v>2026</v>
      </c>
      <c r="F2123" s="116" t="str">
        <f t="shared" si="67"/>
        <v>812. Cuidado Continuo por una vida con bienestarLaboral2026</v>
      </c>
      <c r="G2123" s="118" t="s">
        <v>142</v>
      </c>
      <c r="H2123" s="118" t="s">
        <v>88</v>
      </c>
      <c r="I2123" s="118" t="s">
        <v>68</v>
      </c>
      <c r="J2123" s="116" t="s">
        <v>37</v>
      </c>
      <c r="K2123" s="119" t="s">
        <v>129</v>
      </c>
      <c r="L2123" s="119" t="s">
        <v>42</v>
      </c>
      <c r="M2123" s="120" t="s">
        <v>9</v>
      </c>
      <c r="N2123" s="96" t="s">
        <v>2</v>
      </c>
      <c r="O2123" s="116" t="str">
        <f t="shared" si="66"/>
        <v>812. Cuidado Continuo por una vida con bienestarLaboral20263_CIUDAD_BOLIVAR3_MARZO_2026</v>
      </c>
      <c r="P2123" s="121">
        <v>82752</v>
      </c>
      <c r="Q2123" s="121"/>
      <c r="R2123" s="121"/>
      <c r="S2123" s="122"/>
      <c r="T2123" s="123">
        <v>0</v>
      </c>
    </row>
    <row r="2124" spans="2:20" ht="30.2" customHeight="1">
      <c r="B2124" s="117">
        <v>82</v>
      </c>
      <c r="C2124" s="118" t="s">
        <v>64</v>
      </c>
      <c r="D2124" s="118" t="s">
        <v>76</v>
      </c>
      <c r="E2124" s="83">
        <v>2026</v>
      </c>
      <c r="F2124" s="116" t="str">
        <f t="shared" si="67"/>
        <v>822. Cuidado Continuo por una vida con bienestarLaboral2026</v>
      </c>
      <c r="G2124" s="118" t="s">
        <v>143</v>
      </c>
      <c r="H2124" s="118" t="s">
        <v>88</v>
      </c>
      <c r="I2124" s="118" t="s">
        <v>68</v>
      </c>
      <c r="J2124" s="116" t="s">
        <v>37</v>
      </c>
      <c r="K2124" s="119" t="s">
        <v>144</v>
      </c>
      <c r="L2124" s="119" t="s">
        <v>42</v>
      </c>
      <c r="M2124" s="120" t="s">
        <v>9</v>
      </c>
      <c r="N2124" s="96" t="s">
        <v>2</v>
      </c>
      <c r="O2124" s="116" t="str">
        <f t="shared" si="66"/>
        <v>822. Cuidado Continuo por una vida con bienestarLaboral20263_CIUDAD_BOLIVAR3_MARZO_2026</v>
      </c>
      <c r="P2124" s="121">
        <v>281078</v>
      </c>
      <c r="Q2124" s="121"/>
      <c r="R2124" s="121"/>
      <c r="S2124" s="122">
        <v>127</v>
      </c>
      <c r="T2124" s="123">
        <v>35696906</v>
      </c>
    </row>
    <row r="2125" spans="2:20" ht="30.2" customHeight="1">
      <c r="B2125" s="117">
        <v>83</v>
      </c>
      <c r="C2125" s="118" t="s">
        <v>64</v>
      </c>
      <c r="D2125" s="118" t="s">
        <v>76</v>
      </c>
      <c r="E2125" s="83">
        <v>2026</v>
      </c>
      <c r="F2125" s="116" t="str">
        <f t="shared" si="67"/>
        <v>832. Cuidado Continuo por una vida con bienestarLaboral2026</v>
      </c>
      <c r="G2125" s="118" t="s">
        <v>145</v>
      </c>
      <c r="H2125" s="118" t="s">
        <v>88</v>
      </c>
      <c r="I2125" s="118" t="s">
        <v>68</v>
      </c>
      <c r="J2125" s="116" t="s">
        <v>37</v>
      </c>
      <c r="K2125" s="119" t="s">
        <v>135</v>
      </c>
      <c r="L2125" s="119" t="s">
        <v>42</v>
      </c>
      <c r="M2125" s="120" t="s">
        <v>9</v>
      </c>
      <c r="N2125" s="96" t="s">
        <v>2</v>
      </c>
      <c r="O2125" s="116" t="str">
        <f t="shared" si="66"/>
        <v>832. Cuidado Continuo por una vida con bienestarLaboral20263_CIUDAD_BOLIVAR3_MARZO_2026</v>
      </c>
      <c r="P2125" s="121">
        <v>70270</v>
      </c>
      <c r="Q2125" s="121"/>
      <c r="R2125" s="121"/>
      <c r="S2125" s="122">
        <v>6</v>
      </c>
      <c r="T2125" s="123">
        <v>421620</v>
      </c>
    </row>
    <row r="2126" spans="2:20" ht="30.2" customHeight="1">
      <c r="B2126" s="117">
        <v>84</v>
      </c>
      <c r="C2126" s="118" t="s">
        <v>64</v>
      </c>
      <c r="D2126" s="118" t="s">
        <v>76</v>
      </c>
      <c r="E2126" s="83">
        <v>2026</v>
      </c>
      <c r="F2126" s="116" t="str">
        <f t="shared" si="67"/>
        <v>842. Cuidado Continuo por una vida con bienestarLaboral2026</v>
      </c>
      <c r="G2126" s="118" t="s">
        <v>146</v>
      </c>
      <c r="H2126" s="118" t="s">
        <v>88</v>
      </c>
      <c r="I2126" s="118" t="s">
        <v>68</v>
      </c>
      <c r="J2126" s="116" t="s">
        <v>37</v>
      </c>
      <c r="K2126" s="119" t="s">
        <v>135</v>
      </c>
      <c r="L2126" s="119" t="s">
        <v>42</v>
      </c>
      <c r="M2126" s="120" t="s">
        <v>9</v>
      </c>
      <c r="N2126" s="96" t="s">
        <v>2</v>
      </c>
      <c r="O2126" s="116" t="str">
        <f t="shared" si="66"/>
        <v>842. Cuidado Continuo por una vida con bienestarLaboral20263_CIUDAD_BOLIVAR3_MARZO_2026</v>
      </c>
      <c r="P2126" s="121">
        <v>105404</v>
      </c>
      <c r="Q2126" s="121"/>
      <c r="R2126" s="121"/>
      <c r="S2126" s="122">
        <v>34</v>
      </c>
      <c r="T2126" s="123">
        <v>3583736</v>
      </c>
    </row>
    <row r="2127" spans="2:20" ht="30.2" hidden="1" customHeight="1">
      <c r="B2127" s="117">
        <v>85</v>
      </c>
      <c r="C2127" s="118" t="s">
        <v>64</v>
      </c>
      <c r="D2127" s="118" t="s">
        <v>76</v>
      </c>
      <c r="E2127" s="83">
        <v>2026</v>
      </c>
      <c r="F2127" s="116" t="str">
        <f t="shared" si="67"/>
        <v>852. Cuidado Continuo por una vida con bienestarLaboral2026</v>
      </c>
      <c r="G2127" s="118" t="s">
        <v>147</v>
      </c>
      <c r="H2127" s="118" t="s">
        <v>88</v>
      </c>
      <c r="I2127" s="118" t="s">
        <v>68</v>
      </c>
      <c r="J2127" s="116" t="s">
        <v>37</v>
      </c>
      <c r="K2127" s="119" t="s">
        <v>141</v>
      </c>
      <c r="L2127" s="119" t="s">
        <v>39</v>
      </c>
      <c r="M2127" s="120" t="s">
        <v>9</v>
      </c>
      <c r="N2127" s="96" t="s">
        <v>2</v>
      </c>
      <c r="O2127" s="116" t="str">
        <f t="shared" si="66"/>
        <v>852. Cuidado Continuo por una vida con bienestarLaboral20263_CIUDAD_BOLIVAR3_MARZO_2026</v>
      </c>
      <c r="P2127" s="121">
        <v>35135</v>
      </c>
      <c r="Q2127" s="121"/>
      <c r="R2127" s="121"/>
      <c r="S2127" s="122"/>
      <c r="T2127" s="123">
        <v>0</v>
      </c>
    </row>
    <row r="2128" spans="2:20" ht="30.2" hidden="1" customHeight="1">
      <c r="B2128" s="117">
        <v>87</v>
      </c>
      <c r="C2128" s="118" t="s">
        <v>148</v>
      </c>
      <c r="D2128" s="118" t="s">
        <v>65</v>
      </c>
      <c r="E2128" s="83">
        <v>2026</v>
      </c>
      <c r="F2128" s="116" t="str">
        <f t="shared" si="67"/>
        <v>873. Cuidado Continuo por una vida con bienestar con enfoque diferencial étnicoComunitario2026</v>
      </c>
      <c r="G2128" s="118" t="s">
        <v>149</v>
      </c>
      <c r="H2128" s="118" t="s">
        <v>67</v>
      </c>
      <c r="I2128" s="118" t="s">
        <v>68</v>
      </c>
      <c r="J2128" s="116" t="s">
        <v>37</v>
      </c>
      <c r="K2128" s="119" t="s">
        <v>38</v>
      </c>
      <c r="L2128" s="119" t="s">
        <v>58</v>
      </c>
      <c r="M2128" s="120" t="s">
        <v>9</v>
      </c>
      <c r="N2128" s="96" t="s">
        <v>2</v>
      </c>
      <c r="O2128" s="116" t="str">
        <f t="shared" si="66"/>
        <v>873. Cuidado Continuo por una vida con bienestar con enfoque diferencial étnicoComunitario20263_CIUDAD_BOLIVAR3_MARZO_2026</v>
      </c>
      <c r="P2128" s="121">
        <v>25814832</v>
      </c>
      <c r="Q2128" s="121"/>
      <c r="R2128" s="121"/>
      <c r="S2128" s="122"/>
      <c r="T2128" s="123">
        <v>0</v>
      </c>
    </row>
    <row r="2129" spans="2:20" ht="30.2" hidden="1" customHeight="1">
      <c r="B2129" s="117">
        <v>88</v>
      </c>
      <c r="C2129" s="118" t="s">
        <v>148</v>
      </c>
      <c r="D2129" s="118" t="s">
        <v>65</v>
      </c>
      <c r="E2129" s="83">
        <v>2026</v>
      </c>
      <c r="F2129" s="116" t="str">
        <f t="shared" si="67"/>
        <v>883. Cuidado Continuo por una vida con bienestar con enfoque diferencial étnicoComunitario2026</v>
      </c>
      <c r="G2129" s="118" t="s">
        <v>150</v>
      </c>
      <c r="H2129" s="118" t="s">
        <v>67</v>
      </c>
      <c r="I2129" s="118" t="s">
        <v>68</v>
      </c>
      <c r="J2129" s="116" t="s">
        <v>37</v>
      </c>
      <c r="K2129" s="119" t="s">
        <v>38</v>
      </c>
      <c r="L2129" s="119" t="s">
        <v>58</v>
      </c>
      <c r="M2129" s="120" t="s">
        <v>9</v>
      </c>
      <c r="N2129" s="96" t="s">
        <v>2</v>
      </c>
      <c r="O2129" s="116" t="str">
        <f t="shared" si="66"/>
        <v>883. Cuidado Continuo por una vida con bienestar con enfoque diferencial étnicoComunitario20263_CIUDAD_BOLIVAR3_MARZO_2026</v>
      </c>
      <c r="P2129" s="121">
        <v>19848080</v>
      </c>
      <c r="Q2129" s="121"/>
      <c r="R2129" s="121"/>
      <c r="S2129" s="122"/>
      <c r="T2129" s="123">
        <v>0</v>
      </c>
    </row>
    <row r="2130" spans="2:20" ht="30.2" hidden="1" customHeight="1">
      <c r="B2130" s="117">
        <v>89</v>
      </c>
      <c r="C2130" s="118" t="s">
        <v>148</v>
      </c>
      <c r="D2130" s="118" t="s">
        <v>65</v>
      </c>
      <c r="E2130" s="83">
        <v>2026</v>
      </c>
      <c r="F2130" s="116" t="str">
        <f t="shared" si="67"/>
        <v>893. Cuidado Continuo por una vida con bienestar con enfoque diferencial étnicoComunitario2026</v>
      </c>
      <c r="G2130" s="118" t="s">
        <v>151</v>
      </c>
      <c r="H2130" s="118" t="s">
        <v>67</v>
      </c>
      <c r="I2130" s="118" t="s">
        <v>68</v>
      </c>
      <c r="J2130" s="116" t="s">
        <v>37</v>
      </c>
      <c r="K2130" s="119" t="s">
        <v>38</v>
      </c>
      <c r="L2130" s="119" t="s">
        <v>58</v>
      </c>
      <c r="M2130" s="120" t="s">
        <v>9</v>
      </c>
      <c r="N2130" s="96" t="s">
        <v>2</v>
      </c>
      <c r="O2130" s="116" t="str">
        <f t="shared" si="66"/>
        <v>893. Cuidado Continuo por una vida con bienestar con enfoque diferencial étnicoComunitario20263_CIUDAD_BOLIVAR3_MARZO_2026</v>
      </c>
      <c r="P2130" s="121">
        <v>33729408</v>
      </c>
      <c r="Q2130" s="121"/>
      <c r="R2130" s="121"/>
      <c r="S2130" s="122"/>
      <c r="T2130" s="123">
        <v>0</v>
      </c>
    </row>
    <row r="2131" spans="2:20" ht="30.2" hidden="1" customHeight="1">
      <c r="B2131" s="117">
        <v>90</v>
      </c>
      <c r="C2131" s="118" t="s">
        <v>148</v>
      </c>
      <c r="D2131" s="118" t="s">
        <v>65</v>
      </c>
      <c r="E2131" s="83">
        <v>2026</v>
      </c>
      <c r="F2131" s="116" t="str">
        <f t="shared" si="67"/>
        <v>903. Cuidado Continuo por una vida con bienestar con enfoque diferencial étnicoComunitario2026</v>
      </c>
      <c r="G2131" s="118" t="s">
        <v>152</v>
      </c>
      <c r="H2131" s="118" t="s">
        <v>67</v>
      </c>
      <c r="I2131" s="118" t="s">
        <v>68</v>
      </c>
      <c r="J2131" s="116" t="s">
        <v>37</v>
      </c>
      <c r="K2131" s="119" t="s">
        <v>38</v>
      </c>
      <c r="L2131" s="119" t="s">
        <v>58</v>
      </c>
      <c r="M2131" s="120" t="s">
        <v>9</v>
      </c>
      <c r="N2131" s="96" t="s">
        <v>2</v>
      </c>
      <c r="O2131" s="116" t="str">
        <f t="shared" si="66"/>
        <v>903. Cuidado Continuo por una vida con bienestar con enfoque diferencial étnicoComunitario20263_CIUDAD_BOLIVAR3_MARZO_2026</v>
      </c>
      <c r="P2131" s="121">
        <v>11243136</v>
      </c>
      <c r="Q2131" s="121"/>
      <c r="R2131" s="121"/>
      <c r="S2131" s="122"/>
      <c r="T2131" s="123">
        <v>0</v>
      </c>
    </row>
    <row r="2132" spans="2:20" ht="30.2" hidden="1" customHeight="1">
      <c r="B2132" s="117">
        <v>91</v>
      </c>
      <c r="C2132" s="118" t="s">
        <v>148</v>
      </c>
      <c r="D2132" s="118" t="s">
        <v>65</v>
      </c>
      <c r="E2132" s="83">
        <v>2026</v>
      </c>
      <c r="F2132" s="116" t="str">
        <f t="shared" si="67"/>
        <v>913. Cuidado Continuo por una vida con bienestar con enfoque diferencial étnicoComunitario2026</v>
      </c>
      <c r="G2132" s="118" t="s">
        <v>153</v>
      </c>
      <c r="H2132" s="118" t="s">
        <v>67</v>
      </c>
      <c r="I2132" s="118" t="s">
        <v>68</v>
      </c>
      <c r="J2132" s="116" t="s">
        <v>37</v>
      </c>
      <c r="K2132" s="119" t="s">
        <v>38</v>
      </c>
      <c r="L2132" s="119" t="s">
        <v>58</v>
      </c>
      <c r="M2132" s="120" t="s">
        <v>9</v>
      </c>
      <c r="N2132" s="96" t="s">
        <v>2</v>
      </c>
      <c r="O2132" s="116" t="str">
        <f t="shared" si="66"/>
        <v>913. Cuidado Continuo por una vida con bienestar con enfoque diferencial étnicoComunitario20263_CIUDAD_BOLIVAR3_MARZO_2026</v>
      </c>
      <c r="P2132" s="121">
        <v>19305648</v>
      </c>
      <c r="Q2132" s="121"/>
      <c r="R2132" s="121"/>
      <c r="S2132" s="122"/>
      <c r="T2132" s="123">
        <v>0</v>
      </c>
    </row>
    <row r="2133" spans="2:20" ht="30.2" customHeight="1">
      <c r="B2133" s="117">
        <v>92</v>
      </c>
      <c r="C2133" s="118" t="s">
        <v>154</v>
      </c>
      <c r="D2133" s="118" t="s">
        <v>65</v>
      </c>
      <c r="E2133" s="83">
        <v>2026</v>
      </c>
      <c r="F2133" s="116" t="str">
        <f t="shared" si="67"/>
        <v>924. Cuidado Continuo por una vida con bienestar con enfoque GéneroComunitario2026</v>
      </c>
      <c r="G2133" s="118" t="s">
        <v>155</v>
      </c>
      <c r="H2133" s="118" t="s">
        <v>67</v>
      </c>
      <c r="I2133" s="118" t="s">
        <v>68</v>
      </c>
      <c r="J2133" s="116" t="s">
        <v>37</v>
      </c>
      <c r="K2133" s="119" t="s">
        <v>69</v>
      </c>
      <c r="L2133" s="119" t="s">
        <v>42</v>
      </c>
      <c r="M2133" s="120" t="s">
        <v>9</v>
      </c>
      <c r="N2133" s="96" t="s">
        <v>2</v>
      </c>
      <c r="O2133" s="116" t="str">
        <f t="shared" si="66"/>
        <v>924. Cuidado Continuo por una vida con bienestar con enfoque GéneroComunitario20263_CIUDAD_BOLIVAR3_MARZO_2026</v>
      </c>
      <c r="P2133" s="121">
        <v>372151</v>
      </c>
      <c r="Q2133" s="121"/>
      <c r="R2133" s="121"/>
      <c r="S2133" s="122">
        <v>28</v>
      </c>
      <c r="T2133" s="123">
        <v>10420228</v>
      </c>
    </row>
    <row r="2134" spans="2:20" ht="30.2" customHeight="1">
      <c r="B2134" s="117">
        <v>93</v>
      </c>
      <c r="C2134" s="118" t="s">
        <v>154</v>
      </c>
      <c r="D2134" s="118" t="s">
        <v>65</v>
      </c>
      <c r="E2134" s="83">
        <v>2026</v>
      </c>
      <c r="F2134" s="116" t="str">
        <f t="shared" si="67"/>
        <v>934. Cuidado Continuo por una vida con bienestar con enfoque GéneroComunitario2026</v>
      </c>
      <c r="G2134" s="118" t="s">
        <v>156</v>
      </c>
      <c r="H2134" s="118" t="s">
        <v>88</v>
      </c>
      <c r="I2134" s="118" t="s">
        <v>68</v>
      </c>
      <c r="J2134" s="116" t="s">
        <v>37</v>
      </c>
      <c r="K2134" s="119" t="s">
        <v>69</v>
      </c>
      <c r="L2134" s="119" t="s">
        <v>42</v>
      </c>
      <c r="M2134" s="120" t="s">
        <v>9</v>
      </c>
      <c r="N2134" s="96" t="s">
        <v>2</v>
      </c>
      <c r="O2134" s="116" t="str">
        <f t="shared" si="66"/>
        <v>934. Cuidado Continuo por una vida con bienestar con enfoque GéneroComunitario20263_CIUDAD_BOLIVAR3_MARZO_2026</v>
      </c>
      <c r="P2134" s="121">
        <v>372151</v>
      </c>
      <c r="Q2134" s="121"/>
      <c r="R2134" s="121"/>
      <c r="S2134" s="122">
        <v>15</v>
      </c>
      <c r="T2134" s="123">
        <v>5582265</v>
      </c>
    </row>
    <row r="2135" spans="2:20" ht="30.2" customHeight="1">
      <c r="B2135" s="117">
        <v>94</v>
      </c>
      <c r="C2135" s="118" t="s">
        <v>154</v>
      </c>
      <c r="D2135" s="118" t="s">
        <v>65</v>
      </c>
      <c r="E2135" s="83">
        <v>2026</v>
      </c>
      <c r="F2135" s="116" t="str">
        <f t="shared" si="67"/>
        <v>944. Cuidado Continuo por una vida con bienestar con enfoque GéneroComunitario2026</v>
      </c>
      <c r="G2135" s="118" t="s">
        <v>157</v>
      </c>
      <c r="H2135" s="118" t="s">
        <v>67</v>
      </c>
      <c r="I2135" s="118" t="s">
        <v>68</v>
      </c>
      <c r="J2135" s="116" t="s">
        <v>37</v>
      </c>
      <c r="K2135" s="119" t="s">
        <v>69</v>
      </c>
      <c r="L2135" s="119" t="s">
        <v>42</v>
      </c>
      <c r="M2135" s="120" t="s">
        <v>9</v>
      </c>
      <c r="N2135" s="96" t="s">
        <v>2</v>
      </c>
      <c r="O2135" s="116" t="str">
        <f t="shared" si="66"/>
        <v>944. Cuidado Continuo por una vida con bienestar con enfoque GéneroComunitario20263_CIUDAD_BOLIVAR3_MARZO_2026</v>
      </c>
      <c r="P2135" s="121">
        <v>372151</v>
      </c>
      <c r="Q2135" s="121"/>
      <c r="R2135" s="121"/>
      <c r="S2135" s="122">
        <v>6</v>
      </c>
      <c r="T2135" s="123">
        <v>2232906</v>
      </c>
    </row>
    <row r="2136" spans="2:20" ht="30.2" customHeight="1">
      <c r="B2136" s="117">
        <v>95</v>
      </c>
      <c r="C2136" s="118" t="s">
        <v>154</v>
      </c>
      <c r="D2136" s="118" t="s">
        <v>65</v>
      </c>
      <c r="E2136" s="83">
        <v>2026</v>
      </c>
      <c r="F2136" s="116" t="str">
        <f t="shared" si="67"/>
        <v>954. Cuidado Continuo por una vida con bienestar con enfoque GéneroComunitario2026</v>
      </c>
      <c r="G2136" s="118" t="s">
        <v>158</v>
      </c>
      <c r="H2136" s="118" t="s">
        <v>88</v>
      </c>
      <c r="I2136" s="118" t="s">
        <v>68</v>
      </c>
      <c r="J2136" s="116" t="s">
        <v>37</v>
      </c>
      <c r="K2136" s="119" t="s">
        <v>69</v>
      </c>
      <c r="L2136" s="119" t="s">
        <v>42</v>
      </c>
      <c r="M2136" s="120" t="s">
        <v>9</v>
      </c>
      <c r="N2136" s="96" t="s">
        <v>2</v>
      </c>
      <c r="O2136" s="116" t="str">
        <f t="shared" si="66"/>
        <v>954. Cuidado Continuo por una vida con bienestar con enfoque GéneroComunitario20263_CIUDAD_BOLIVAR3_MARZO_2026</v>
      </c>
      <c r="P2136" s="121">
        <v>70270</v>
      </c>
      <c r="Q2136" s="121"/>
      <c r="R2136" s="121"/>
      <c r="S2136" s="122">
        <v>42</v>
      </c>
      <c r="T2136" s="123">
        <v>2951340</v>
      </c>
    </row>
    <row r="2137" spans="2:20" ht="30.2" customHeight="1">
      <c r="B2137" s="117">
        <v>96</v>
      </c>
      <c r="C2137" s="118" t="s">
        <v>154</v>
      </c>
      <c r="D2137" s="118" t="s">
        <v>65</v>
      </c>
      <c r="E2137" s="83">
        <v>2026</v>
      </c>
      <c r="F2137" s="116" t="str">
        <f t="shared" si="67"/>
        <v>964. Cuidado Continuo por una vida con bienestar con enfoque GéneroComunitario2026</v>
      </c>
      <c r="G2137" s="118" t="s">
        <v>159</v>
      </c>
      <c r="H2137" s="118" t="s">
        <v>88</v>
      </c>
      <c r="I2137" s="118" t="s">
        <v>68</v>
      </c>
      <c r="J2137" s="116" t="s">
        <v>37</v>
      </c>
      <c r="K2137" s="119" t="s">
        <v>69</v>
      </c>
      <c r="L2137" s="119" t="s">
        <v>42</v>
      </c>
      <c r="M2137" s="120" t="s">
        <v>9</v>
      </c>
      <c r="N2137" s="96" t="s">
        <v>2</v>
      </c>
      <c r="O2137" s="116" t="str">
        <f t="shared" si="66"/>
        <v>964. Cuidado Continuo por una vida con bienestar con enfoque GéneroComunitario20263_CIUDAD_BOLIVAR3_MARZO_2026</v>
      </c>
      <c r="P2137" s="121">
        <v>70270</v>
      </c>
      <c r="Q2137" s="121"/>
      <c r="R2137" s="121"/>
      <c r="S2137" s="122">
        <v>42</v>
      </c>
      <c r="T2137" s="123">
        <v>2951340</v>
      </c>
    </row>
    <row r="2138" spans="2:20" ht="30.2" customHeight="1">
      <c r="B2138" s="117">
        <v>97</v>
      </c>
      <c r="C2138" s="118" t="s">
        <v>154</v>
      </c>
      <c r="D2138" s="118" t="s">
        <v>65</v>
      </c>
      <c r="E2138" s="83">
        <v>2026</v>
      </c>
      <c r="F2138" s="116" t="str">
        <f t="shared" si="67"/>
        <v>974. Cuidado Continuo por una vida con bienestar con enfoque GéneroComunitario2026</v>
      </c>
      <c r="G2138" s="118" t="s">
        <v>160</v>
      </c>
      <c r="H2138" s="118" t="s">
        <v>67</v>
      </c>
      <c r="I2138" s="118" t="s">
        <v>68</v>
      </c>
      <c r="J2138" s="116" t="s">
        <v>37</v>
      </c>
      <c r="K2138" s="119" t="s">
        <v>69</v>
      </c>
      <c r="L2138" s="119" t="s">
        <v>42</v>
      </c>
      <c r="M2138" s="120" t="s">
        <v>9</v>
      </c>
      <c r="N2138" s="96" t="s">
        <v>2</v>
      </c>
      <c r="O2138" s="116" t="str">
        <f t="shared" si="66"/>
        <v>974. Cuidado Continuo por una vida con bienestar con enfoque GéneroComunitario20263_CIUDAD_BOLIVAR3_MARZO_2026</v>
      </c>
      <c r="P2138" s="121">
        <v>215123</v>
      </c>
      <c r="Q2138" s="121"/>
      <c r="R2138" s="121"/>
      <c r="S2138" s="122">
        <v>9</v>
      </c>
      <c r="T2138" s="123">
        <v>1936107</v>
      </c>
    </row>
    <row r="2139" spans="2:20" ht="30.2" customHeight="1">
      <c r="B2139" s="117">
        <v>98</v>
      </c>
      <c r="C2139" s="118" t="s">
        <v>154</v>
      </c>
      <c r="D2139" s="118" t="s">
        <v>65</v>
      </c>
      <c r="E2139" s="83">
        <v>2026</v>
      </c>
      <c r="F2139" s="116" t="str">
        <f t="shared" si="67"/>
        <v>984. Cuidado Continuo por una vida con bienestar con enfoque GéneroComunitario2026</v>
      </c>
      <c r="G2139" s="118" t="s">
        <v>161</v>
      </c>
      <c r="H2139" s="118" t="s">
        <v>88</v>
      </c>
      <c r="I2139" s="118" t="s">
        <v>68</v>
      </c>
      <c r="J2139" s="116" t="s">
        <v>37</v>
      </c>
      <c r="K2139" s="119" t="s">
        <v>69</v>
      </c>
      <c r="L2139" s="119" t="s">
        <v>42</v>
      </c>
      <c r="M2139" s="120" t="s">
        <v>9</v>
      </c>
      <c r="N2139" s="96" t="s">
        <v>2</v>
      </c>
      <c r="O2139" s="116" t="str">
        <f t="shared" si="66"/>
        <v>984. Cuidado Continuo por una vida con bienestar con enfoque GéneroComunitario20263_CIUDAD_BOLIVAR3_MARZO_2026</v>
      </c>
      <c r="P2139" s="121">
        <v>161342</v>
      </c>
      <c r="Q2139" s="121"/>
      <c r="R2139" s="121"/>
      <c r="S2139" s="122">
        <v>14</v>
      </c>
      <c r="T2139" s="123">
        <v>2258788</v>
      </c>
    </row>
    <row r="2140" spans="2:20" ht="30.2" hidden="1" customHeight="1">
      <c r="B2140" s="117">
        <v>99</v>
      </c>
      <c r="C2140" s="118" t="s">
        <v>154</v>
      </c>
      <c r="D2140" s="118" t="s">
        <v>65</v>
      </c>
      <c r="E2140" s="83">
        <v>2026</v>
      </c>
      <c r="F2140" s="116" t="str">
        <f t="shared" si="67"/>
        <v>994. Cuidado Continuo por una vida con bienestar con enfoque GéneroComunitario2026</v>
      </c>
      <c r="G2140" s="118" t="s">
        <v>162</v>
      </c>
      <c r="H2140" s="118" t="s">
        <v>88</v>
      </c>
      <c r="I2140" s="118" t="s">
        <v>68</v>
      </c>
      <c r="J2140" s="116" t="s">
        <v>37</v>
      </c>
      <c r="K2140" s="119" t="s">
        <v>38</v>
      </c>
      <c r="L2140" s="119" t="s">
        <v>58</v>
      </c>
      <c r="M2140" s="120" t="s">
        <v>9</v>
      </c>
      <c r="N2140" s="96" t="s">
        <v>2</v>
      </c>
      <c r="O2140" s="116" t="str">
        <f t="shared" si="66"/>
        <v>994. Cuidado Continuo por una vida con bienestar con enfoque GéneroComunitario20263_CIUDAD_BOLIVAR3_MARZO_2026</v>
      </c>
      <c r="P2140" s="121">
        <v>5621568</v>
      </c>
      <c r="Q2140" s="121"/>
      <c r="R2140" s="121"/>
      <c r="S2140" s="122"/>
      <c r="T2140" s="123">
        <v>0</v>
      </c>
    </row>
    <row r="2141" spans="2:20" ht="30.2" customHeight="1">
      <c r="B2141" s="117">
        <v>100</v>
      </c>
      <c r="C2141" s="118" t="s">
        <v>154</v>
      </c>
      <c r="D2141" s="118" t="s">
        <v>65</v>
      </c>
      <c r="E2141" s="83">
        <v>2026</v>
      </c>
      <c r="F2141" s="116" t="str">
        <f t="shared" si="67"/>
        <v>1004. Cuidado Continuo por una vida con bienestar con enfoque GéneroComunitario2026</v>
      </c>
      <c r="G2141" s="118" t="s">
        <v>163</v>
      </c>
      <c r="H2141" s="118" t="s">
        <v>96</v>
      </c>
      <c r="I2141" s="118" t="s">
        <v>68</v>
      </c>
      <c r="J2141" s="116" t="s">
        <v>37</v>
      </c>
      <c r="K2141" s="119" t="s">
        <v>97</v>
      </c>
      <c r="L2141" s="119" t="s">
        <v>42</v>
      </c>
      <c r="M2141" s="120" t="s">
        <v>9</v>
      </c>
      <c r="N2141" s="96" t="s">
        <v>2</v>
      </c>
      <c r="O2141" s="116" t="str">
        <f t="shared" si="66"/>
        <v>1004. Cuidado Continuo por una vida con bienestar con enfoque GéneroComunitario20263_CIUDAD_BOLIVAR3_MARZO_2026</v>
      </c>
      <c r="P2141" s="121">
        <v>199714</v>
      </c>
      <c r="Q2141" s="121"/>
      <c r="R2141" s="121"/>
      <c r="S2141" s="122">
        <v>18</v>
      </c>
      <c r="T2141" s="123">
        <v>3594852</v>
      </c>
    </row>
    <row r="2142" spans="2:20" ht="30.2" hidden="1" customHeight="1">
      <c r="B2142" s="117">
        <v>101</v>
      </c>
      <c r="C2142" s="118" t="s">
        <v>164</v>
      </c>
      <c r="D2142" s="118" t="s">
        <v>65</v>
      </c>
      <c r="E2142" s="83">
        <v>2026</v>
      </c>
      <c r="F2142" s="116" t="str">
        <f t="shared" si="67"/>
        <v>1015. Cuidado Continuo por una vida con bienestar con enfoque Población para formas extremas de exclusión:Comunitario2026</v>
      </c>
      <c r="G2142" s="118" t="s">
        <v>165</v>
      </c>
      <c r="H2142" s="118" t="s">
        <v>67</v>
      </c>
      <c r="I2142" s="118" t="s">
        <v>68</v>
      </c>
      <c r="J2142" s="116" t="s">
        <v>37</v>
      </c>
      <c r="K2142" s="119" t="s">
        <v>69</v>
      </c>
      <c r="L2142" s="119" t="s">
        <v>58</v>
      </c>
      <c r="M2142" s="120" t="s">
        <v>9</v>
      </c>
      <c r="N2142" s="96" t="s">
        <v>2</v>
      </c>
      <c r="O2142" s="116" t="str">
        <f t="shared" si="66"/>
        <v>1015. Cuidado Continuo por una vida con bienestar con enfoque Población para formas extremas de exclusión:Comunitario20263_CIUDAD_BOLIVAR3_MARZO_2026</v>
      </c>
      <c r="P2142" s="121">
        <v>322686</v>
      </c>
      <c r="Q2142" s="121"/>
      <c r="R2142" s="121"/>
      <c r="S2142" s="122"/>
      <c r="T2142" s="123">
        <v>0</v>
      </c>
    </row>
    <row r="2143" spans="2:20" ht="30.2" hidden="1" customHeight="1">
      <c r="B2143" s="117">
        <v>102</v>
      </c>
      <c r="C2143" s="118" t="s">
        <v>164</v>
      </c>
      <c r="D2143" s="118" t="s">
        <v>65</v>
      </c>
      <c r="E2143" s="83">
        <v>2026</v>
      </c>
      <c r="F2143" s="116" t="str">
        <f t="shared" si="67"/>
        <v>1025. Cuidado Continuo por una vida con bienestar con enfoque Población para formas extremas de exclusión:Comunitario2026</v>
      </c>
      <c r="G2143" s="118" t="s">
        <v>166</v>
      </c>
      <c r="H2143" s="118" t="s">
        <v>88</v>
      </c>
      <c r="I2143" s="118" t="s">
        <v>68</v>
      </c>
      <c r="J2143" s="116" t="s">
        <v>37</v>
      </c>
      <c r="K2143" s="119" t="s">
        <v>69</v>
      </c>
      <c r="L2143" s="119" t="s">
        <v>58</v>
      </c>
      <c r="M2143" s="120" t="s">
        <v>9</v>
      </c>
      <c r="N2143" s="96" t="s">
        <v>2</v>
      </c>
      <c r="O2143" s="116" t="str">
        <f t="shared" si="66"/>
        <v>1025. Cuidado Continuo por una vida con bienestar con enfoque Población para formas extremas de exclusión:Comunitario20263_CIUDAD_BOLIVAR3_MARZO_2026</v>
      </c>
      <c r="P2143" s="121">
        <v>322686</v>
      </c>
      <c r="Q2143" s="121"/>
      <c r="R2143" s="121"/>
      <c r="S2143" s="122"/>
      <c r="T2143" s="123">
        <v>0</v>
      </c>
    </row>
    <row r="2144" spans="2:20" ht="30.2" hidden="1" customHeight="1">
      <c r="B2144" s="117">
        <v>103</v>
      </c>
      <c r="C2144" s="118" t="s">
        <v>164</v>
      </c>
      <c r="D2144" s="118" t="s">
        <v>65</v>
      </c>
      <c r="E2144" s="83">
        <v>2026</v>
      </c>
      <c r="F2144" s="116" t="str">
        <f t="shared" si="67"/>
        <v>1035. Cuidado Continuo por una vida con bienestar con enfoque Población para formas extremas de exclusión:Comunitario2026</v>
      </c>
      <c r="G2144" s="118" t="s">
        <v>167</v>
      </c>
      <c r="H2144" s="118" t="s">
        <v>96</v>
      </c>
      <c r="I2144" s="118" t="s">
        <v>68</v>
      </c>
      <c r="J2144" s="116" t="s">
        <v>37</v>
      </c>
      <c r="K2144" s="119" t="s">
        <v>69</v>
      </c>
      <c r="L2144" s="119" t="s">
        <v>58</v>
      </c>
      <c r="M2144" s="120" t="s">
        <v>9</v>
      </c>
      <c r="N2144" s="96" t="s">
        <v>2</v>
      </c>
      <c r="O2144" s="116" t="str">
        <f t="shared" si="66"/>
        <v>1035. Cuidado Continuo por una vida con bienestar con enfoque Población para formas extremas de exclusión:Comunitario20263_CIUDAD_BOLIVAR3_MARZO_2026</v>
      </c>
      <c r="P2144" s="121">
        <v>53781</v>
      </c>
      <c r="Q2144" s="121"/>
      <c r="R2144" s="121"/>
      <c r="S2144" s="122"/>
      <c r="T2144" s="123">
        <v>0</v>
      </c>
    </row>
    <row r="2145" spans="2:20" ht="30.2" hidden="1" customHeight="1">
      <c r="B2145" s="117">
        <v>104</v>
      </c>
      <c r="C2145" s="118" t="s">
        <v>164</v>
      </c>
      <c r="D2145" s="118" t="s">
        <v>65</v>
      </c>
      <c r="E2145" s="83">
        <v>2026</v>
      </c>
      <c r="F2145" s="116" t="str">
        <f t="shared" si="67"/>
        <v>1045. Cuidado Continuo por una vida con bienestar con enfoque Población para formas extremas de exclusión:Comunitario2026</v>
      </c>
      <c r="G2145" s="118" t="s">
        <v>168</v>
      </c>
      <c r="H2145" s="118" t="s">
        <v>67</v>
      </c>
      <c r="I2145" s="118" t="s">
        <v>68</v>
      </c>
      <c r="J2145" s="116" t="s">
        <v>37</v>
      </c>
      <c r="K2145" s="119" t="s">
        <v>69</v>
      </c>
      <c r="L2145" s="119" t="s">
        <v>58</v>
      </c>
      <c r="M2145" s="120" t="s">
        <v>9</v>
      </c>
      <c r="N2145" s="96" t="s">
        <v>2</v>
      </c>
      <c r="O2145" s="116" t="str">
        <f t="shared" si="66"/>
        <v>1045. Cuidado Continuo por una vida con bienestar con enfoque Población para formas extremas de exclusión:Comunitario20263_CIUDAD_BOLIVAR3_MARZO_2026</v>
      </c>
      <c r="P2145" s="121">
        <v>210809</v>
      </c>
      <c r="Q2145" s="121"/>
      <c r="R2145" s="121"/>
      <c r="S2145" s="122"/>
      <c r="T2145" s="123">
        <v>0</v>
      </c>
    </row>
    <row r="2146" spans="2:20" ht="30.2" hidden="1" customHeight="1">
      <c r="B2146" s="117">
        <v>105</v>
      </c>
      <c r="C2146" s="118" t="s">
        <v>164</v>
      </c>
      <c r="D2146" s="118" t="s">
        <v>65</v>
      </c>
      <c r="E2146" s="83">
        <v>2026</v>
      </c>
      <c r="F2146" s="116" t="str">
        <f t="shared" si="67"/>
        <v>1055. Cuidado Continuo por una vida con bienestar con enfoque Población para formas extremas de exclusión:Comunitario2026</v>
      </c>
      <c r="G2146" s="118" t="s">
        <v>169</v>
      </c>
      <c r="H2146" s="118" t="s">
        <v>96</v>
      </c>
      <c r="I2146" s="118" t="s">
        <v>68</v>
      </c>
      <c r="J2146" s="116" t="s">
        <v>37</v>
      </c>
      <c r="K2146" s="119" t="s">
        <v>97</v>
      </c>
      <c r="L2146" s="119" t="s">
        <v>58</v>
      </c>
      <c r="M2146" s="120" t="s">
        <v>9</v>
      </c>
      <c r="N2146" s="96" t="s">
        <v>2</v>
      </c>
      <c r="O2146" s="116" t="str">
        <f t="shared" si="66"/>
        <v>1055. Cuidado Continuo por una vida con bienestar con enfoque Población para formas extremas de exclusión:Comunitario20263_CIUDAD_BOLIVAR3_MARZO_2026</v>
      </c>
      <c r="P2146" s="121">
        <v>281078</v>
      </c>
      <c r="Q2146" s="121"/>
      <c r="R2146" s="121"/>
      <c r="S2146" s="122"/>
      <c r="T2146" s="123">
        <v>0</v>
      </c>
    </row>
    <row r="2147" spans="2:20" ht="30.2" customHeight="1">
      <c r="B2147" s="117">
        <v>106</v>
      </c>
      <c r="C2147" s="118" t="s">
        <v>164</v>
      </c>
      <c r="D2147" s="118" t="s">
        <v>65</v>
      </c>
      <c r="E2147" s="83">
        <v>2026</v>
      </c>
      <c r="F2147" s="116" t="str">
        <f t="shared" si="67"/>
        <v>1065. Cuidado Continuo por una vida con bienestar con enfoque Población para formas extremas de exclusión:Comunitario2026</v>
      </c>
      <c r="G2147" s="118" t="s">
        <v>170</v>
      </c>
      <c r="H2147" s="118" t="s">
        <v>67</v>
      </c>
      <c r="I2147" s="118" t="s">
        <v>68</v>
      </c>
      <c r="J2147" s="116" t="s">
        <v>37</v>
      </c>
      <c r="K2147" s="119" t="s">
        <v>69</v>
      </c>
      <c r="L2147" s="119" t="s">
        <v>42</v>
      </c>
      <c r="M2147" s="120" t="s">
        <v>9</v>
      </c>
      <c r="N2147" s="96" t="s">
        <v>2</v>
      </c>
      <c r="O2147" s="116" t="str">
        <f t="shared" si="66"/>
        <v>1065. Cuidado Continuo por una vida con bienestar con enfoque Población para formas extremas de exclusión:Comunitario20263_CIUDAD_BOLIVAR3_MARZO_2026</v>
      </c>
      <c r="P2147" s="121">
        <v>210809</v>
      </c>
      <c r="Q2147" s="121"/>
      <c r="R2147" s="121"/>
      <c r="S2147" s="122">
        <v>24</v>
      </c>
      <c r="T2147" s="123">
        <v>5059416</v>
      </c>
    </row>
    <row r="2148" spans="2:20" ht="30.2" customHeight="1">
      <c r="B2148" s="117">
        <v>107</v>
      </c>
      <c r="C2148" s="118" t="s">
        <v>164</v>
      </c>
      <c r="D2148" s="118" t="s">
        <v>65</v>
      </c>
      <c r="E2148" s="83">
        <v>2026</v>
      </c>
      <c r="F2148" s="116" t="str">
        <f t="shared" si="67"/>
        <v>1075. Cuidado Continuo por una vida con bienestar con enfoque Población para formas extremas de exclusión:Comunitario2026</v>
      </c>
      <c r="G2148" s="118" t="s">
        <v>171</v>
      </c>
      <c r="H2148" s="118" t="s">
        <v>88</v>
      </c>
      <c r="I2148" s="118" t="s">
        <v>68</v>
      </c>
      <c r="J2148" s="116" t="s">
        <v>37</v>
      </c>
      <c r="K2148" s="119" t="s">
        <v>69</v>
      </c>
      <c r="L2148" s="119" t="s">
        <v>42</v>
      </c>
      <c r="M2148" s="120" t="s">
        <v>9</v>
      </c>
      <c r="N2148" s="96" t="s">
        <v>2</v>
      </c>
      <c r="O2148" s="116" t="str">
        <f t="shared" si="66"/>
        <v>1075. Cuidado Continuo por una vida con bienestar con enfoque Población para formas extremas de exclusión:Comunitario20263_CIUDAD_BOLIVAR3_MARZO_2026</v>
      </c>
      <c r="P2148" s="121">
        <v>55938</v>
      </c>
      <c r="Q2148" s="121"/>
      <c r="R2148" s="121"/>
      <c r="S2148" s="122">
        <v>27</v>
      </c>
      <c r="T2148" s="123">
        <v>1510326</v>
      </c>
    </row>
    <row r="2149" spans="2:20" ht="30.2" customHeight="1">
      <c r="B2149" s="117">
        <v>108</v>
      </c>
      <c r="C2149" s="118" t="s">
        <v>164</v>
      </c>
      <c r="D2149" s="118" t="s">
        <v>65</v>
      </c>
      <c r="E2149" s="83">
        <v>2026</v>
      </c>
      <c r="F2149" s="116" t="str">
        <f t="shared" si="67"/>
        <v>1085. Cuidado Continuo por una vida con bienestar con enfoque Población para formas extremas de exclusión:Comunitario2026</v>
      </c>
      <c r="G2149" s="118" t="s">
        <v>172</v>
      </c>
      <c r="H2149" s="118" t="s">
        <v>88</v>
      </c>
      <c r="I2149" s="118" t="s">
        <v>68</v>
      </c>
      <c r="J2149" s="116" t="s">
        <v>37</v>
      </c>
      <c r="K2149" s="119" t="s">
        <v>69</v>
      </c>
      <c r="L2149" s="119" t="s">
        <v>42</v>
      </c>
      <c r="M2149" s="120" t="s">
        <v>9</v>
      </c>
      <c r="N2149" s="96" t="s">
        <v>2</v>
      </c>
      <c r="O2149" s="116" t="str">
        <f t="shared" si="66"/>
        <v>1085. Cuidado Continuo por una vida con bienestar con enfoque Población para formas extremas de exclusión:Comunitario20263_CIUDAD_BOLIVAR3_MARZO_2026</v>
      </c>
      <c r="P2149" s="121">
        <v>210809</v>
      </c>
      <c r="Q2149" s="121"/>
      <c r="R2149" s="121"/>
      <c r="S2149" s="122">
        <v>24</v>
      </c>
      <c r="T2149" s="123">
        <v>5059416</v>
      </c>
    </row>
    <row r="2150" spans="2:20" ht="30.2" customHeight="1">
      <c r="B2150" s="117">
        <v>109</v>
      </c>
      <c r="C2150" s="118" t="s">
        <v>164</v>
      </c>
      <c r="D2150" s="118" t="s">
        <v>65</v>
      </c>
      <c r="E2150" s="83">
        <v>2026</v>
      </c>
      <c r="F2150" s="116" t="str">
        <f t="shared" si="67"/>
        <v>1095. Cuidado Continuo por una vida con bienestar con enfoque Población para formas extremas de exclusión:Comunitario2026</v>
      </c>
      <c r="G2150" s="118" t="s">
        <v>173</v>
      </c>
      <c r="H2150" s="118" t="s">
        <v>96</v>
      </c>
      <c r="I2150" s="118" t="s">
        <v>68</v>
      </c>
      <c r="J2150" s="116" t="s">
        <v>37</v>
      </c>
      <c r="K2150" s="119" t="s">
        <v>97</v>
      </c>
      <c r="L2150" s="119" t="s">
        <v>42</v>
      </c>
      <c r="M2150" s="120" t="s">
        <v>9</v>
      </c>
      <c r="N2150" s="96" t="s">
        <v>2</v>
      </c>
      <c r="O2150" s="116" t="str">
        <f t="shared" si="66"/>
        <v>1095. Cuidado Continuo por una vida con bienestar con enfoque Población para formas extremas de exclusión:Comunitario20263_CIUDAD_BOLIVAR3_MARZO_2026</v>
      </c>
      <c r="P2150" s="121">
        <v>199714</v>
      </c>
      <c r="Q2150" s="121"/>
      <c r="R2150" s="121"/>
      <c r="S2150" s="122">
        <v>11</v>
      </c>
      <c r="T2150" s="123">
        <v>2196854</v>
      </c>
    </row>
    <row r="2151" spans="2:20" ht="30.2" customHeight="1">
      <c r="B2151" s="117">
        <v>110</v>
      </c>
      <c r="C2151" s="118" t="s">
        <v>164</v>
      </c>
      <c r="D2151" s="118" t="s">
        <v>76</v>
      </c>
      <c r="E2151" s="83">
        <v>2026</v>
      </c>
      <c r="F2151" s="116" t="str">
        <f t="shared" si="67"/>
        <v>1105. Cuidado Continuo por una vida con bienestar con enfoque Población para formas extremas de exclusión:Laboral2026</v>
      </c>
      <c r="G2151" s="118" t="s">
        <v>174</v>
      </c>
      <c r="H2151" s="118" t="s">
        <v>67</v>
      </c>
      <c r="I2151" s="118" t="s">
        <v>68</v>
      </c>
      <c r="J2151" s="116" t="s">
        <v>37</v>
      </c>
      <c r="K2151" s="119" t="s">
        <v>69</v>
      </c>
      <c r="L2151" s="119" t="s">
        <v>42</v>
      </c>
      <c r="M2151" s="120" t="s">
        <v>9</v>
      </c>
      <c r="N2151" s="96" t="s">
        <v>2</v>
      </c>
      <c r="O2151" s="116" t="str">
        <f t="shared" si="66"/>
        <v>1105. Cuidado Continuo por una vida con bienestar con enfoque Población para formas extremas de exclusión:Laboral20263_CIUDAD_BOLIVAR3_MARZO_2026</v>
      </c>
      <c r="P2151" s="121">
        <v>316213</v>
      </c>
      <c r="Q2151" s="121"/>
      <c r="R2151" s="121"/>
      <c r="S2151" s="122">
        <v>5</v>
      </c>
      <c r="T2151" s="123">
        <v>1581065</v>
      </c>
    </row>
    <row r="2152" spans="2:20" ht="30.2" customHeight="1">
      <c r="B2152" s="117">
        <v>111</v>
      </c>
      <c r="C2152" s="118" t="s">
        <v>164</v>
      </c>
      <c r="D2152" s="118" t="s">
        <v>76</v>
      </c>
      <c r="E2152" s="83">
        <v>2026</v>
      </c>
      <c r="F2152" s="116" t="str">
        <f t="shared" si="67"/>
        <v>1115. Cuidado Continuo por una vida con bienestar con enfoque Población para formas extremas de exclusión:Laboral2026</v>
      </c>
      <c r="G2152" s="118" t="s">
        <v>175</v>
      </c>
      <c r="H2152" s="118" t="s">
        <v>88</v>
      </c>
      <c r="I2152" s="118" t="s">
        <v>68</v>
      </c>
      <c r="J2152" s="116" t="s">
        <v>37</v>
      </c>
      <c r="K2152" s="119" t="s">
        <v>176</v>
      </c>
      <c r="L2152" s="119" t="s">
        <v>42</v>
      </c>
      <c r="M2152" s="120" t="s">
        <v>9</v>
      </c>
      <c r="N2152" s="96" t="s">
        <v>2</v>
      </c>
      <c r="O2152" s="116" t="str">
        <f t="shared" si="66"/>
        <v>1115. Cuidado Continuo por una vida con bienestar con enfoque Población para formas extremas de exclusión:Laboral20263_CIUDAD_BOLIVAR3_MARZO_2026</v>
      </c>
      <c r="P2152" s="121">
        <v>421618</v>
      </c>
      <c r="Q2152" s="121"/>
      <c r="R2152" s="121"/>
      <c r="S2152" s="122">
        <v>8</v>
      </c>
      <c r="T2152" s="123">
        <v>3372944</v>
      </c>
    </row>
    <row r="2153" spans="2:20" ht="30.2" customHeight="1">
      <c r="B2153" s="117">
        <v>112</v>
      </c>
      <c r="C2153" s="118" t="s">
        <v>164</v>
      </c>
      <c r="D2153" s="118" t="s">
        <v>76</v>
      </c>
      <c r="E2153" s="83">
        <v>2026</v>
      </c>
      <c r="F2153" s="116" t="str">
        <f t="shared" si="67"/>
        <v>1125. Cuidado Continuo por una vida con bienestar con enfoque Población para formas extremas de exclusión:Laboral2026</v>
      </c>
      <c r="G2153" s="118" t="s">
        <v>177</v>
      </c>
      <c r="H2153" s="118" t="s">
        <v>67</v>
      </c>
      <c r="I2153" s="118" t="s">
        <v>68</v>
      </c>
      <c r="J2153" s="116" t="s">
        <v>37</v>
      </c>
      <c r="K2153" s="119" t="s">
        <v>69</v>
      </c>
      <c r="L2153" s="119" t="s">
        <v>42</v>
      </c>
      <c r="M2153" s="120" t="s">
        <v>9</v>
      </c>
      <c r="N2153" s="96" t="s">
        <v>2</v>
      </c>
      <c r="O2153" s="116" t="str">
        <f t="shared" si="66"/>
        <v>1125. Cuidado Continuo por una vida con bienestar con enfoque Población para formas extremas de exclusión:Laboral20263_CIUDAD_BOLIVAR3_MARZO_2026</v>
      </c>
      <c r="P2153" s="121">
        <v>140539</v>
      </c>
      <c r="Q2153" s="121"/>
      <c r="R2153" s="121"/>
      <c r="S2153" s="122">
        <v>5</v>
      </c>
      <c r="T2153" s="123">
        <v>702695</v>
      </c>
    </row>
    <row r="2154" spans="2:20" ht="30.2" customHeight="1">
      <c r="B2154" s="117">
        <v>113</v>
      </c>
      <c r="C2154" s="118" t="s">
        <v>164</v>
      </c>
      <c r="D2154" s="118" t="s">
        <v>76</v>
      </c>
      <c r="E2154" s="83">
        <v>2026</v>
      </c>
      <c r="F2154" s="116" t="str">
        <f t="shared" si="67"/>
        <v>1135. Cuidado Continuo por una vida con bienestar con enfoque Población para formas extremas de exclusión:Laboral2026</v>
      </c>
      <c r="G2154" s="118" t="s">
        <v>178</v>
      </c>
      <c r="H2154" s="118" t="s">
        <v>88</v>
      </c>
      <c r="I2154" s="118" t="s">
        <v>68</v>
      </c>
      <c r="J2154" s="116" t="s">
        <v>37</v>
      </c>
      <c r="K2154" s="119" t="s">
        <v>135</v>
      </c>
      <c r="L2154" s="119" t="s">
        <v>42</v>
      </c>
      <c r="M2154" s="120" t="s">
        <v>9</v>
      </c>
      <c r="N2154" s="96" t="s">
        <v>2</v>
      </c>
      <c r="O2154" s="116" t="str">
        <f t="shared" si="66"/>
        <v>1135. Cuidado Continuo por una vida con bienestar con enfoque Población para formas extremas de exclusión:Laboral20263_CIUDAD_BOLIVAR3_MARZO_2026</v>
      </c>
      <c r="P2154" s="121">
        <v>70270</v>
      </c>
      <c r="Q2154" s="121"/>
      <c r="R2154" s="121"/>
      <c r="S2154" s="122">
        <v>60</v>
      </c>
      <c r="T2154" s="123">
        <v>4216200</v>
      </c>
    </row>
    <row r="2155" spans="2:20" ht="30.2" customHeight="1">
      <c r="B2155" s="117">
        <v>114</v>
      </c>
      <c r="C2155" s="118" t="s">
        <v>164</v>
      </c>
      <c r="D2155" s="118" t="s">
        <v>76</v>
      </c>
      <c r="E2155" s="83">
        <v>2026</v>
      </c>
      <c r="F2155" s="116" t="str">
        <f t="shared" si="67"/>
        <v>1145. Cuidado Continuo por una vida con bienestar con enfoque Población para formas extremas de exclusión:Laboral2026</v>
      </c>
      <c r="G2155" s="118" t="s">
        <v>179</v>
      </c>
      <c r="H2155" s="118" t="s">
        <v>96</v>
      </c>
      <c r="I2155" s="118" t="s">
        <v>68</v>
      </c>
      <c r="J2155" s="116" t="s">
        <v>37</v>
      </c>
      <c r="K2155" s="119" t="s">
        <v>180</v>
      </c>
      <c r="L2155" s="119" t="s">
        <v>42</v>
      </c>
      <c r="M2155" s="120" t="s">
        <v>9</v>
      </c>
      <c r="N2155" s="96" t="s">
        <v>2</v>
      </c>
      <c r="O2155" s="116" t="str">
        <f t="shared" si="66"/>
        <v>1145. Cuidado Continuo por una vida con bienestar con enfoque Población para formas extremas de exclusión:Laboral20263_CIUDAD_BOLIVAR3_MARZO_2026</v>
      </c>
      <c r="P2155" s="121">
        <v>19971</v>
      </c>
      <c r="Q2155" s="121"/>
      <c r="R2155" s="121"/>
      <c r="S2155" s="122">
        <v>140</v>
      </c>
      <c r="T2155" s="123">
        <v>2795940</v>
      </c>
    </row>
    <row r="2156" spans="2:20" ht="30.2" customHeight="1">
      <c r="B2156" s="117">
        <v>115</v>
      </c>
      <c r="C2156" s="118" t="s">
        <v>164</v>
      </c>
      <c r="D2156" s="118" t="s">
        <v>76</v>
      </c>
      <c r="E2156" s="83">
        <v>2026</v>
      </c>
      <c r="F2156" s="116" t="str">
        <f t="shared" si="67"/>
        <v>1155. Cuidado Continuo por una vida con bienestar con enfoque Población para formas extremas de exclusión:Laboral2026</v>
      </c>
      <c r="G2156" s="118" t="s">
        <v>181</v>
      </c>
      <c r="H2156" s="118" t="s">
        <v>88</v>
      </c>
      <c r="I2156" s="118" t="s">
        <v>68</v>
      </c>
      <c r="J2156" s="116" t="s">
        <v>37</v>
      </c>
      <c r="K2156" s="119" t="s">
        <v>182</v>
      </c>
      <c r="L2156" s="119" t="s">
        <v>42</v>
      </c>
      <c r="M2156" s="120" t="s">
        <v>9</v>
      </c>
      <c r="N2156" s="96" t="s">
        <v>2</v>
      </c>
      <c r="O2156" s="116" t="str">
        <f t="shared" si="66"/>
        <v>1155. Cuidado Continuo por una vida con bienestar con enfoque Población para formas extremas de exclusión:Laboral20263_CIUDAD_BOLIVAR3_MARZO_2026</v>
      </c>
      <c r="P2156" s="121">
        <v>70270</v>
      </c>
      <c r="Q2156" s="121"/>
      <c r="R2156" s="121"/>
      <c r="S2156" s="122">
        <v>22</v>
      </c>
      <c r="T2156" s="123">
        <v>1545940</v>
      </c>
    </row>
    <row r="2157" spans="2:20" ht="30.2" customHeight="1">
      <c r="B2157" s="117">
        <v>116</v>
      </c>
      <c r="C2157" s="118" t="s">
        <v>183</v>
      </c>
      <c r="D2157" s="118" t="s">
        <v>70</v>
      </c>
      <c r="E2157" s="83">
        <v>2026</v>
      </c>
      <c r="F2157" s="116" t="str">
        <f t="shared" si="67"/>
        <v>1166. Cuidado Continuo por una vida con bienestar para la población migrante internacional de BogotáEducativo 2026</v>
      </c>
      <c r="G2157" s="118" t="s">
        <v>184</v>
      </c>
      <c r="H2157" s="118" t="s">
        <v>67</v>
      </c>
      <c r="I2157" s="118" t="s">
        <v>68</v>
      </c>
      <c r="J2157" s="116" t="s">
        <v>37</v>
      </c>
      <c r="K2157" s="119" t="s">
        <v>69</v>
      </c>
      <c r="L2157" s="119" t="s">
        <v>42</v>
      </c>
      <c r="M2157" s="120" t="s">
        <v>9</v>
      </c>
      <c r="N2157" s="96" t="s">
        <v>2</v>
      </c>
      <c r="O2157" s="116" t="str">
        <f t="shared" si="66"/>
        <v>1166. Cuidado Continuo por una vida con bienestar para la población migrante internacional de BogotáEducativo 20263_CIUDAD_BOLIVAR3_MARZO_2026</v>
      </c>
      <c r="P2157" s="121">
        <v>105404</v>
      </c>
      <c r="Q2157" s="121"/>
      <c r="R2157" s="121"/>
      <c r="S2157" s="122">
        <v>25</v>
      </c>
      <c r="T2157" s="123">
        <v>2635100</v>
      </c>
    </row>
    <row r="2158" spans="2:20" ht="30.2" customHeight="1">
      <c r="B2158" s="117">
        <v>117</v>
      </c>
      <c r="C2158" s="118" t="s">
        <v>185</v>
      </c>
      <c r="D2158" s="118" t="s">
        <v>70</v>
      </c>
      <c r="E2158" s="83">
        <v>2026</v>
      </c>
      <c r="F2158" s="116" t="str">
        <f t="shared" si="67"/>
        <v>1177. Cuidado Continuo por una vida con bienestar para la población con discapacidadEducativo 2026</v>
      </c>
      <c r="G2158" s="118" t="s">
        <v>186</v>
      </c>
      <c r="H2158" s="118" t="s">
        <v>67</v>
      </c>
      <c r="I2158" s="118" t="s">
        <v>68</v>
      </c>
      <c r="J2158" s="116" t="s">
        <v>37</v>
      </c>
      <c r="K2158" s="119" t="s">
        <v>69</v>
      </c>
      <c r="L2158" s="119" t="s">
        <v>42</v>
      </c>
      <c r="M2158" s="120" t="s">
        <v>9</v>
      </c>
      <c r="N2158" s="96" t="s">
        <v>2</v>
      </c>
      <c r="O2158" s="116" t="str">
        <f t="shared" si="66"/>
        <v>1177. Cuidado Continuo por una vida con bienestar para la población con discapacidadEducativo 20263_CIUDAD_BOLIVAR3_MARZO_2026</v>
      </c>
      <c r="P2158" s="121">
        <v>161342</v>
      </c>
      <c r="Q2158" s="121"/>
      <c r="R2158" s="121"/>
      <c r="S2158" s="122">
        <v>8</v>
      </c>
      <c r="T2158" s="123">
        <v>1290736</v>
      </c>
    </row>
    <row r="2159" spans="2:20" ht="30.2" hidden="1" customHeight="1">
      <c r="B2159" s="117">
        <v>117</v>
      </c>
      <c r="C2159" s="118" t="s">
        <v>185</v>
      </c>
      <c r="D2159" s="118" t="s">
        <v>76</v>
      </c>
      <c r="E2159" s="83">
        <v>2026</v>
      </c>
      <c r="F2159" s="116" t="str">
        <f t="shared" si="67"/>
        <v>1177. Cuidado Continuo por una vida con bienestar para la población con discapacidadLaboral2026</v>
      </c>
      <c r="G2159" s="118" t="s">
        <v>186</v>
      </c>
      <c r="H2159" s="118" t="s">
        <v>67</v>
      </c>
      <c r="I2159" s="118" t="s">
        <v>68</v>
      </c>
      <c r="J2159" s="116" t="s">
        <v>37</v>
      </c>
      <c r="K2159" s="119" t="s">
        <v>69</v>
      </c>
      <c r="L2159" s="119" t="s">
        <v>39</v>
      </c>
      <c r="M2159" s="120" t="s">
        <v>9</v>
      </c>
      <c r="N2159" s="96" t="s">
        <v>2</v>
      </c>
      <c r="O2159" s="116" t="str">
        <f t="shared" si="66"/>
        <v>1177. Cuidado Continuo por una vida con bienestar para la población con discapacidadLaboral20263_CIUDAD_BOLIVAR3_MARZO_2026</v>
      </c>
      <c r="P2159" s="121">
        <v>161342</v>
      </c>
      <c r="Q2159" s="121"/>
      <c r="R2159" s="121"/>
      <c r="S2159" s="122"/>
      <c r="T2159" s="123">
        <v>0</v>
      </c>
    </row>
    <row r="2160" spans="2:20" ht="30.2" customHeight="1">
      <c r="B2160" s="117">
        <v>118</v>
      </c>
      <c r="C2160" s="118" t="s">
        <v>185</v>
      </c>
      <c r="D2160" s="118" t="s">
        <v>65</v>
      </c>
      <c r="E2160" s="83">
        <v>2026</v>
      </c>
      <c r="F2160" s="116" t="str">
        <f t="shared" si="67"/>
        <v>1187. Cuidado Continuo por una vida con bienestar para la población con discapacidadComunitario2026</v>
      </c>
      <c r="G2160" s="118" t="s">
        <v>187</v>
      </c>
      <c r="H2160" s="118" t="s">
        <v>67</v>
      </c>
      <c r="I2160" s="118" t="s">
        <v>68</v>
      </c>
      <c r="J2160" s="116" t="s">
        <v>37</v>
      </c>
      <c r="K2160" s="119" t="s">
        <v>86</v>
      </c>
      <c r="L2160" s="119" t="s">
        <v>42</v>
      </c>
      <c r="M2160" s="120" t="s">
        <v>9</v>
      </c>
      <c r="N2160" s="96" t="s">
        <v>2</v>
      </c>
      <c r="O2160" s="116" t="str">
        <f t="shared" si="66"/>
        <v>1187. Cuidado Continuo por una vida con bienestar para la población con discapacidadComunitario20263_CIUDAD_BOLIVAR3_MARZO_2026</v>
      </c>
      <c r="P2160" s="121">
        <v>992404</v>
      </c>
      <c r="Q2160" s="121"/>
      <c r="R2160" s="121"/>
      <c r="S2160" s="122">
        <v>4</v>
      </c>
      <c r="T2160" s="123">
        <v>3969616</v>
      </c>
    </row>
    <row r="2161" spans="2:20" ht="30.2" customHeight="1">
      <c r="B2161" s="117">
        <v>119</v>
      </c>
      <c r="C2161" s="118" t="s">
        <v>185</v>
      </c>
      <c r="D2161" s="118" t="s">
        <v>65</v>
      </c>
      <c r="E2161" s="83">
        <v>2026</v>
      </c>
      <c r="F2161" s="116" t="str">
        <f t="shared" si="67"/>
        <v>1197. Cuidado Continuo por una vida con bienestar para la población con discapacidadComunitario2026</v>
      </c>
      <c r="G2161" s="118" t="s">
        <v>188</v>
      </c>
      <c r="H2161" s="118" t="s">
        <v>67</v>
      </c>
      <c r="I2161" s="118" t="s">
        <v>68</v>
      </c>
      <c r="J2161" s="116" t="s">
        <v>37</v>
      </c>
      <c r="K2161" s="119" t="s">
        <v>69</v>
      </c>
      <c r="L2161" s="119" t="s">
        <v>42</v>
      </c>
      <c r="M2161" s="120" t="s">
        <v>9</v>
      </c>
      <c r="N2161" s="96" t="s">
        <v>2</v>
      </c>
      <c r="O2161" s="116" t="str">
        <f t="shared" si="66"/>
        <v>1197. Cuidado Continuo por una vida con bienestar para la población con discapacidadComunitario20263_CIUDAD_BOLIVAR3_MARZO_2026</v>
      </c>
      <c r="P2161" s="121">
        <v>355662</v>
      </c>
      <c r="Q2161" s="121"/>
      <c r="R2161" s="121"/>
      <c r="S2161" s="122">
        <v>4</v>
      </c>
      <c r="T2161" s="123">
        <v>1422648</v>
      </c>
    </row>
    <row r="2162" spans="2:20" ht="30.2" customHeight="1">
      <c r="B2162" s="117">
        <v>120</v>
      </c>
      <c r="C2162" s="118" t="s">
        <v>185</v>
      </c>
      <c r="D2162" s="118" t="s">
        <v>65</v>
      </c>
      <c r="E2162" s="83">
        <v>2026</v>
      </c>
      <c r="F2162" s="116" t="str">
        <f t="shared" si="67"/>
        <v>1207. Cuidado Continuo por una vida con bienestar para la población con discapacidadComunitario2026</v>
      </c>
      <c r="G2162" s="118" t="s">
        <v>189</v>
      </c>
      <c r="H2162" s="118" t="s">
        <v>67</v>
      </c>
      <c r="I2162" s="118" t="s">
        <v>68</v>
      </c>
      <c r="J2162" s="116" t="s">
        <v>37</v>
      </c>
      <c r="K2162" s="119" t="s">
        <v>190</v>
      </c>
      <c r="L2162" s="119" t="s">
        <v>42</v>
      </c>
      <c r="M2162" s="120" t="s">
        <v>9</v>
      </c>
      <c r="N2162" s="96" t="s">
        <v>2</v>
      </c>
      <c r="O2162" s="116" t="str">
        <f t="shared" si="66"/>
        <v>1207. Cuidado Continuo por una vida con bienestar para la población con discapacidadComunitario20263_CIUDAD_BOLIVAR3_MARZO_2026</v>
      </c>
      <c r="P2162" s="121">
        <v>1422652</v>
      </c>
      <c r="Q2162" s="121"/>
      <c r="R2162" s="121"/>
      <c r="S2162" s="122">
        <v>1</v>
      </c>
      <c r="T2162" s="123">
        <v>1422652</v>
      </c>
    </row>
    <row r="2163" spans="2:20" ht="30.2" customHeight="1">
      <c r="B2163" s="117">
        <v>121</v>
      </c>
      <c r="C2163" s="118" t="s">
        <v>185</v>
      </c>
      <c r="D2163" s="118" t="s">
        <v>65</v>
      </c>
      <c r="E2163" s="83">
        <v>2026</v>
      </c>
      <c r="F2163" s="116" t="str">
        <f t="shared" si="67"/>
        <v>1217. Cuidado Continuo por una vida con bienestar para la población con discapacidadComunitario2026</v>
      </c>
      <c r="G2163" s="118" t="s">
        <v>191</v>
      </c>
      <c r="H2163" s="118" t="s">
        <v>96</v>
      </c>
      <c r="I2163" s="118" t="s">
        <v>68</v>
      </c>
      <c r="J2163" s="116" t="s">
        <v>37</v>
      </c>
      <c r="K2163" s="119" t="s">
        <v>135</v>
      </c>
      <c r="L2163" s="119" t="s">
        <v>42</v>
      </c>
      <c r="M2163" s="120" t="s">
        <v>9</v>
      </c>
      <c r="N2163" s="96" t="s">
        <v>2</v>
      </c>
      <c r="O2163" s="116" t="str">
        <f t="shared" si="66"/>
        <v>1217. Cuidado Continuo por una vida con bienestar para la población con discapacidadComunitario20263_CIUDAD_BOLIVAR3_MARZO_2026</v>
      </c>
      <c r="P2163" s="121">
        <v>35135</v>
      </c>
      <c r="Q2163" s="121"/>
      <c r="R2163" s="121"/>
      <c r="S2163" s="122">
        <v>8</v>
      </c>
      <c r="T2163" s="123">
        <v>281080</v>
      </c>
    </row>
    <row r="2164" spans="2:20" ht="30.2" customHeight="1">
      <c r="B2164" s="117">
        <v>122</v>
      </c>
      <c r="C2164" s="118" t="s">
        <v>185</v>
      </c>
      <c r="D2164" s="118" t="s">
        <v>65</v>
      </c>
      <c r="E2164" s="83">
        <v>2026</v>
      </c>
      <c r="F2164" s="116" t="str">
        <f t="shared" si="67"/>
        <v>1227. Cuidado Continuo por una vida con bienestar para la población con discapacidadComunitario2026</v>
      </c>
      <c r="G2164" s="118" t="s">
        <v>192</v>
      </c>
      <c r="H2164" s="118" t="s">
        <v>88</v>
      </c>
      <c r="I2164" s="118" t="s">
        <v>68</v>
      </c>
      <c r="J2164" s="116" t="s">
        <v>37</v>
      </c>
      <c r="K2164" s="119" t="s">
        <v>193</v>
      </c>
      <c r="L2164" s="119" t="s">
        <v>42</v>
      </c>
      <c r="M2164" s="120" t="s">
        <v>9</v>
      </c>
      <c r="N2164" s="96" t="s">
        <v>2</v>
      </c>
      <c r="O2164" s="116" t="str">
        <f t="shared" si="66"/>
        <v>1227. Cuidado Continuo por una vida con bienestar para la población con discapacidadComunitario20263_CIUDAD_BOLIVAR3_MARZO_2026</v>
      </c>
      <c r="P2164" s="121">
        <v>53781</v>
      </c>
      <c r="Q2164" s="121"/>
      <c r="R2164" s="121"/>
      <c r="S2164" s="122">
        <v>6</v>
      </c>
      <c r="T2164" s="123">
        <v>322686</v>
      </c>
    </row>
    <row r="2165" spans="2:20" ht="30.2" customHeight="1">
      <c r="B2165" s="117">
        <v>123</v>
      </c>
      <c r="C2165" s="118" t="s">
        <v>185</v>
      </c>
      <c r="D2165" s="118" t="s">
        <v>71</v>
      </c>
      <c r="E2165" s="83">
        <v>2026</v>
      </c>
      <c r="F2165" s="116" t="str">
        <f t="shared" si="67"/>
        <v>1237. Cuidado Continuo por una vida con bienestar para la población con discapacidadInstitucional2026</v>
      </c>
      <c r="G2165" s="118" t="s">
        <v>194</v>
      </c>
      <c r="H2165" s="118" t="s">
        <v>67</v>
      </c>
      <c r="I2165" s="118" t="s">
        <v>68</v>
      </c>
      <c r="J2165" s="116" t="s">
        <v>37</v>
      </c>
      <c r="K2165" s="119" t="s">
        <v>69</v>
      </c>
      <c r="L2165" s="119" t="s">
        <v>42</v>
      </c>
      <c r="M2165" s="120" t="s">
        <v>9</v>
      </c>
      <c r="N2165" s="96" t="s">
        <v>2</v>
      </c>
      <c r="O2165" s="116" t="str">
        <f t="shared" si="66"/>
        <v>1237. Cuidado Continuo por una vida con bienestar para la población con discapacidadInstitucional20263_CIUDAD_BOLIVAR3_MARZO_2026</v>
      </c>
      <c r="P2165" s="121">
        <v>266747</v>
      </c>
      <c r="Q2165" s="121"/>
      <c r="R2165" s="121"/>
      <c r="S2165" s="122">
        <v>7</v>
      </c>
      <c r="T2165" s="123">
        <v>1867229</v>
      </c>
    </row>
    <row r="2166" spans="2:20" ht="30.2" hidden="1" customHeight="1">
      <c r="B2166" s="117">
        <v>124</v>
      </c>
      <c r="C2166" s="118" t="s">
        <v>185</v>
      </c>
      <c r="D2166" s="118" t="s">
        <v>65</v>
      </c>
      <c r="E2166" s="83">
        <v>2026</v>
      </c>
      <c r="F2166" s="116" t="str">
        <f t="shared" si="67"/>
        <v>1247. Cuidado Continuo por una vida con bienestar para la población con discapacidadComunitario2026</v>
      </c>
      <c r="G2166" s="118" t="s">
        <v>195</v>
      </c>
      <c r="H2166" s="118" t="s">
        <v>67</v>
      </c>
      <c r="I2166" s="118" t="s">
        <v>68</v>
      </c>
      <c r="J2166" s="116" t="s">
        <v>37</v>
      </c>
      <c r="K2166" s="119" t="s">
        <v>196</v>
      </c>
      <c r="L2166" s="119" t="s">
        <v>42</v>
      </c>
      <c r="M2166" s="120" t="s">
        <v>9</v>
      </c>
      <c r="N2166" s="96" t="s">
        <v>2</v>
      </c>
      <c r="O2166" s="116" t="str">
        <f t="shared" si="66"/>
        <v>1247. Cuidado Continuo por una vida con bienestar para la población con discapacidadComunitario20263_CIUDAD_BOLIVAR3_MARZO_2026</v>
      </c>
      <c r="P2166" s="121">
        <v>851865</v>
      </c>
      <c r="Q2166" s="121"/>
      <c r="R2166" s="121"/>
      <c r="S2166" s="122"/>
      <c r="T2166" s="123">
        <v>0</v>
      </c>
    </row>
    <row r="2167" spans="2:20" ht="30.2" hidden="1" customHeight="1">
      <c r="B2167" s="117">
        <v>125</v>
      </c>
      <c r="C2167" s="118" t="s">
        <v>185</v>
      </c>
      <c r="D2167" s="118" t="s">
        <v>65</v>
      </c>
      <c r="E2167" s="83">
        <v>2026</v>
      </c>
      <c r="F2167" s="116" t="str">
        <f t="shared" si="67"/>
        <v>1257. Cuidado Continuo por una vida con bienestar para la población con discapacidadComunitario2026</v>
      </c>
      <c r="G2167" s="118" t="s">
        <v>197</v>
      </c>
      <c r="H2167" s="118" t="s">
        <v>67</v>
      </c>
      <c r="I2167" s="118" t="s">
        <v>68</v>
      </c>
      <c r="J2167" s="116" t="s">
        <v>37</v>
      </c>
      <c r="K2167" s="119" t="s">
        <v>38</v>
      </c>
      <c r="L2167" s="119" t="s">
        <v>58</v>
      </c>
      <c r="M2167" s="120" t="s">
        <v>9</v>
      </c>
      <c r="N2167" s="96" t="s">
        <v>2</v>
      </c>
      <c r="O2167" s="116" t="str">
        <f t="shared" si="66"/>
        <v>1257. Cuidado Continuo por una vida con bienestar para la población con discapacidadComunitario20263_CIUDAD_BOLIVAR3_MARZO_2026</v>
      </c>
      <c r="P2167" s="121">
        <v>12879544</v>
      </c>
      <c r="Q2167" s="121"/>
      <c r="R2167" s="121"/>
      <c r="S2167" s="122"/>
      <c r="T2167" s="123">
        <v>0</v>
      </c>
    </row>
    <row r="2168" spans="2:20" ht="30.2" customHeight="1">
      <c r="B2168" s="117">
        <v>126</v>
      </c>
      <c r="C2168" s="118" t="s">
        <v>198</v>
      </c>
      <c r="D2168" s="118" t="s">
        <v>65</v>
      </c>
      <c r="E2168" s="83">
        <v>2026</v>
      </c>
      <c r="F2168" s="116" t="str">
        <f t="shared" si="67"/>
        <v>1268. Cuidado Continuo por una vida con bienestar para la ruralidad de BogotáComunitario2026</v>
      </c>
      <c r="G2168" s="118" t="s">
        <v>199</v>
      </c>
      <c r="H2168" s="118" t="s">
        <v>67</v>
      </c>
      <c r="I2168" s="118" t="s">
        <v>68</v>
      </c>
      <c r="J2168" s="116" t="s">
        <v>37</v>
      </c>
      <c r="K2168" s="119" t="s">
        <v>69</v>
      </c>
      <c r="L2168" s="119" t="s">
        <v>58</v>
      </c>
      <c r="M2168" s="120" t="s">
        <v>9</v>
      </c>
      <c r="N2168" s="96" t="s">
        <v>2</v>
      </c>
      <c r="O2168" s="116" t="str">
        <f t="shared" si="66"/>
        <v>1268. Cuidado Continuo por una vida con bienestar para la ruralidad de BogotáComunitario20263_CIUDAD_BOLIVAR3_MARZO_2026</v>
      </c>
      <c r="P2168" s="121">
        <v>175674</v>
      </c>
      <c r="Q2168" s="121"/>
      <c r="R2168" s="121"/>
      <c r="S2168" s="122">
        <v>60</v>
      </c>
      <c r="T2168" s="123">
        <v>10540440</v>
      </c>
    </row>
    <row r="2169" spans="2:20" ht="30.2" hidden="1" customHeight="1">
      <c r="B2169" s="117">
        <v>127</v>
      </c>
      <c r="C2169" s="118" t="s">
        <v>198</v>
      </c>
      <c r="D2169" s="118" t="s">
        <v>65</v>
      </c>
      <c r="E2169" s="83">
        <v>2026</v>
      </c>
      <c r="F2169" s="116" t="str">
        <f t="shared" si="67"/>
        <v>1278. Cuidado Continuo por una vida con bienestar para la ruralidad de BogotáComunitario2026</v>
      </c>
      <c r="G2169" s="118" t="s">
        <v>200</v>
      </c>
      <c r="H2169" s="118" t="s">
        <v>67</v>
      </c>
      <c r="I2169" s="118" t="s">
        <v>68</v>
      </c>
      <c r="J2169" s="116" t="s">
        <v>37</v>
      </c>
      <c r="K2169" s="119" t="s">
        <v>69</v>
      </c>
      <c r="L2169" s="119" t="s">
        <v>42</v>
      </c>
      <c r="M2169" s="120" t="s">
        <v>9</v>
      </c>
      <c r="N2169" s="96" t="s">
        <v>2</v>
      </c>
      <c r="O2169" s="116" t="str">
        <f t="shared" si="66"/>
        <v>1278. Cuidado Continuo por una vida con bienestar para la ruralidad de BogotáComunitario20263_CIUDAD_BOLIVAR3_MARZO_2026</v>
      </c>
      <c r="P2169" s="121">
        <v>468320</v>
      </c>
      <c r="Q2169" s="121"/>
      <c r="R2169" s="121"/>
      <c r="S2169" s="122"/>
      <c r="T2169" s="123">
        <v>0</v>
      </c>
    </row>
    <row r="2170" spans="2:20" ht="30.2" hidden="1" customHeight="1">
      <c r="B2170" s="117">
        <v>127</v>
      </c>
      <c r="C2170" s="118" t="s">
        <v>198</v>
      </c>
      <c r="D2170" s="118" t="s">
        <v>70</v>
      </c>
      <c r="E2170" s="83">
        <v>2026</v>
      </c>
      <c r="F2170" s="116" t="str">
        <f t="shared" si="67"/>
        <v>1278. Cuidado Continuo por una vida con bienestar para la ruralidad de BogotáEducativo 2026</v>
      </c>
      <c r="G2170" s="118" t="s">
        <v>200</v>
      </c>
      <c r="H2170" s="118" t="s">
        <v>67</v>
      </c>
      <c r="I2170" s="118" t="s">
        <v>68</v>
      </c>
      <c r="J2170" s="116" t="s">
        <v>37</v>
      </c>
      <c r="K2170" s="119" t="s">
        <v>69</v>
      </c>
      <c r="L2170" s="119" t="s">
        <v>42</v>
      </c>
      <c r="M2170" s="120" t="s">
        <v>9</v>
      </c>
      <c r="N2170" s="96" t="s">
        <v>2</v>
      </c>
      <c r="O2170" s="116" t="str">
        <f t="shared" si="66"/>
        <v>1278. Cuidado Continuo por una vida con bienestar para la ruralidad de BogotáEducativo 20263_CIUDAD_BOLIVAR3_MARZO_2026</v>
      </c>
      <c r="P2170" s="121">
        <v>468320</v>
      </c>
      <c r="Q2170" s="121"/>
      <c r="R2170" s="121"/>
      <c r="S2170" s="122"/>
      <c r="T2170" s="123">
        <v>0</v>
      </c>
    </row>
    <row r="2171" spans="2:20" ht="30.2" hidden="1" customHeight="1">
      <c r="B2171" s="117">
        <v>127</v>
      </c>
      <c r="C2171" s="118" t="s">
        <v>198</v>
      </c>
      <c r="D2171" s="118" t="s">
        <v>71</v>
      </c>
      <c r="E2171" s="83">
        <v>2026</v>
      </c>
      <c r="F2171" s="116" t="str">
        <f t="shared" si="67"/>
        <v>1278. Cuidado Continuo por una vida con bienestar para la ruralidad de BogotáInstitucional2026</v>
      </c>
      <c r="G2171" s="118" t="s">
        <v>200</v>
      </c>
      <c r="H2171" s="118" t="s">
        <v>67</v>
      </c>
      <c r="I2171" s="118" t="s">
        <v>68</v>
      </c>
      <c r="J2171" s="116" t="s">
        <v>37</v>
      </c>
      <c r="K2171" s="119" t="s">
        <v>69</v>
      </c>
      <c r="L2171" s="119" t="s">
        <v>42</v>
      </c>
      <c r="M2171" s="120" t="s">
        <v>9</v>
      </c>
      <c r="N2171" s="96" t="s">
        <v>2</v>
      </c>
      <c r="O2171" s="116" t="str">
        <f t="shared" si="66"/>
        <v>1278. Cuidado Continuo por una vida con bienestar para la ruralidad de BogotáInstitucional20263_CIUDAD_BOLIVAR3_MARZO_2026</v>
      </c>
      <c r="P2171" s="121">
        <v>468320</v>
      </c>
      <c r="Q2171" s="121"/>
      <c r="R2171" s="121"/>
      <c r="S2171" s="122"/>
      <c r="T2171" s="123">
        <v>0</v>
      </c>
    </row>
    <row r="2172" spans="2:20" ht="30.2" customHeight="1">
      <c r="B2172" s="117">
        <v>128</v>
      </c>
      <c r="C2172" s="118" t="s">
        <v>198</v>
      </c>
      <c r="D2172" s="118" t="s">
        <v>65</v>
      </c>
      <c r="E2172" s="83">
        <v>2026</v>
      </c>
      <c r="F2172" s="116" t="str">
        <f t="shared" si="67"/>
        <v>1288. Cuidado Continuo por una vida con bienestar para la ruralidad de BogotáComunitario2026</v>
      </c>
      <c r="G2172" s="118" t="s">
        <v>201</v>
      </c>
      <c r="H2172" s="118" t="s">
        <v>67</v>
      </c>
      <c r="I2172" s="118" t="s">
        <v>68</v>
      </c>
      <c r="J2172" s="116" t="s">
        <v>37</v>
      </c>
      <c r="K2172" s="119" t="s">
        <v>69</v>
      </c>
      <c r="L2172" s="119" t="s">
        <v>58</v>
      </c>
      <c r="M2172" s="120" t="s">
        <v>9</v>
      </c>
      <c r="N2172" s="96" t="s">
        <v>2</v>
      </c>
      <c r="O2172" s="116" t="str">
        <f t="shared" si="66"/>
        <v>1288. Cuidado Continuo por una vida con bienestar para la ruralidad de BogotáComunitario20263_CIUDAD_BOLIVAR3_MARZO_2026</v>
      </c>
      <c r="P2172" s="121">
        <v>140539</v>
      </c>
      <c r="Q2172" s="121"/>
      <c r="R2172" s="121"/>
      <c r="S2172" s="122">
        <v>107</v>
      </c>
      <c r="T2172" s="123">
        <v>15037673</v>
      </c>
    </row>
    <row r="2173" spans="2:20" ht="30.2" customHeight="1">
      <c r="B2173" s="117">
        <v>128</v>
      </c>
      <c r="C2173" s="118" t="s">
        <v>198</v>
      </c>
      <c r="D2173" s="118" t="s">
        <v>70</v>
      </c>
      <c r="E2173" s="83">
        <v>2026</v>
      </c>
      <c r="F2173" s="116" t="str">
        <f t="shared" si="67"/>
        <v>1288. Cuidado Continuo por una vida con bienestar para la ruralidad de BogotáEducativo 2026</v>
      </c>
      <c r="G2173" s="118" t="s">
        <v>201</v>
      </c>
      <c r="H2173" s="118" t="s">
        <v>67</v>
      </c>
      <c r="I2173" s="118" t="s">
        <v>68</v>
      </c>
      <c r="J2173" s="116" t="s">
        <v>37</v>
      </c>
      <c r="K2173" s="119" t="s">
        <v>69</v>
      </c>
      <c r="L2173" s="119" t="s">
        <v>58</v>
      </c>
      <c r="M2173" s="120" t="s">
        <v>9</v>
      </c>
      <c r="N2173" s="96" t="s">
        <v>2</v>
      </c>
      <c r="O2173" s="116" t="str">
        <f t="shared" si="66"/>
        <v>1288. Cuidado Continuo por una vida con bienestar para la ruralidad de BogotáEducativo 20263_CIUDAD_BOLIVAR3_MARZO_2026</v>
      </c>
      <c r="P2173" s="121">
        <v>140539</v>
      </c>
      <c r="Q2173" s="121"/>
      <c r="R2173" s="121"/>
      <c r="S2173" s="122">
        <v>55</v>
      </c>
      <c r="T2173" s="123">
        <v>7729645</v>
      </c>
    </row>
    <row r="2174" spans="2:20" ht="30.2" hidden="1" customHeight="1">
      <c r="B2174" s="117">
        <v>129</v>
      </c>
      <c r="C2174" s="118" t="s">
        <v>198</v>
      </c>
      <c r="D2174" s="118" t="s">
        <v>65</v>
      </c>
      <c r="E2174" s="83">
        <v>2026</v>
      </c>
      <c r="F2174" s="116" t="str">
        <f t="shared" si="67"/>
        <v>1298. Cuidado Continuo por una vida con bienestar para la ruralidad de BogotáComunitario2026</v>
      </c>
      <c r="G2174" s="118" t="s">
        <v>202</v>
      </c>
      <c r="H2174" s="118" t="s">
        <v>67</v>
      </c>
      <c r="I2174" s="118" t="s">
        <v>68</v>
      </c>
      <c r="J2174" s="116" t="s">
        <v>37</v>
      </c>
      <c r="K2174" s="119" t="s">
        <v>69</v>
      </c>
      <c r="L2174" s="119" t="s">
        <v>42</v>
      </c>
      <c r="M2174" s="120" t="s">
        <v>9</v>
      </c>
      <c r="N2174" s="96" t="s">
        <v>2</v>
      </c>
      <c r="O2174" s="116" t="str">
        <f t="shared" si="66"/>
        <v>1298. Cuidado Continuo por una vida con bienestar para la ruralidad de BogotáComunitario20263_CIUDAD_BOLIVAR3_MARZO_2026</v>
      </c>
      <c r="P2174" s="121">
        <v>175674</v>
      </c>
      <c r="Q2174" s="121"/>
      <c r="R2174" s="121"/>
      <c r="S2174" s="122"/>
      <c r="T2174" s="123">
        <v>0</v>
      </c>
    </row>
    <row r="2175" spans="2:20" ht="30.2" customHeight="1">
      <c r="B2175" s="117">
        <v>130</v>
      </c>
      <c r="C2175" s="118" t="s">
        <v>198</v>
      </c>
      <c r="D2175" s="118" t="s">
        <v>65</v>
      </c>
      <c r="E2175" s="83">
        <v>2026</v>
      </c>
      <c r="F2175" s="116" t="str">
        <f t="shared" si="67"/>
        <v>1308. Cuidado Continuo por una vida con bienestar para la ruralidad de BogotáComunitario2026</v>
      </c>
      <c r="G2175" s="118" t="s">
        <v>203</v>
      </c>
      <c r="H2175" s="118" t="s">
        <v>67</v>
      </c>
      <c r="I2175" s="118" t="s">
        <v>68</v>
      </c>
      <c r="J2175" s="116" t="s">
        <v>37</v>
      </c>
      <c r="K2175" s="119" t="s">
        <v>69</v>
      </c>
      <c r="L2175" s="119" t="s">
        <v>58</v>
      </c>
      <c r="M2175" s="120" t="s">
        <v>9</v>
      </c>
      <c r="N2175" s="96" t="s">
        <v>2</v>
      </c>
      <c r="O2175" s="116" t="str">
        <f t="shared" si="66"/>
        <v>1308. Cuidado Continuo por una vida con bienestar para la ruralidad de BogotáComunitario20263_CIUDAD_BOLIVAR3_MARZO_2026</v>
      </c>
      <c r="P2175" s="121">
        <v>140539</v>
      </c>
      <c r="Q2175" s="121"/>
      <c r="R2175" s="121"/>
      <c r="S2175" s="122">
        <v>3</v>
      </c>
      <c r="T2175" s="123">
        <v>421617</v>
      </c>
    </row>
    <row r="2176" spans="2:20" ht="30.2" hidden="1" customHeight="1">
      <c r="B2176" s="117">
        <v>131</v>
      </c>
      <c r="C2176" s="118" t="s">
        <v>198</v>
      </c>
      <c r="D2176" s="118" t="s">
        <v>76</v>
      </c>
      <c r="E2176" s="83">
        <v>2026</v>
      </c>
      <c r="F2176" s="116" t="str">
        <f t="shared" si="67"/>
        <v>1318. Cuidado Continuo por una vida con bienestar para la ruralidad de BogotáLaboral2026</v>
      </c>
      <c r="G2176" s="118" t="s">
        <v>204</v>
      </c>
      <c r="H2176" s="118" t="s">
        <v>88</v>
      </c>
      <c r="I2176" s="118" t="s">
        <v>68</v>
      </c>
      <c r="J2176" s="116" t="s">
        <v>37</v>
      </c>
      <c r="K2176" s="119" t="s">
        <v>132</v>
      </c>
      <c r="L2176" s="119" t="s">
        <v>42</v>
      </c>
      <c r="M2176" s="120" t="s">
        <v>9</v>
      </c>
      <c r="N2176" s="96" t="s">
        <v>2</v>
      </c>
      <c r="O2176" s="116" t="str">
        <f t="shared" si="66"/>
        <v>1318. Cuidado Continuo por una vida con bienestar para la ruralidad de BogotáLaboral20263_CIUDAD_BOLIVAR3_MARZO_2026</v>
      </c>
      <c r="P2176" s="121">
        <v>940787</v>
      </c>
      <c r="Q2176" s="121"/>
      <c r="R2176" s="121"/>
      <c r="S2176" s="122"/>
      <c r="T2176" s="123">
        <v>0</v>
      </c>
    </row>
    <row r="2177" spans="2:20" ht="30.2" customHeight="1">
      <c r="B2177" s="117">
        <v>132</v>
      </c>
      <c r="C2177" s="118" t="s">
        <v>198</v>
      </c>
      <c r="D2177" s="118" t="s">
        <v>76</v>
      </c>
      <c r="E2177" s="83">
        <v>2026</v>
      </c>
      <c r="F2177" s="116" t="str">
        <f t="shared" si="67"/>
        <v>1328. Cuidado Continuo por una vida con bienestar para la ruralidad de BogotáLaboral2026</v>
      </c>
      <c r="G2177" s="118" t="s">
        <v>205</v>
      </c>
      <c r="H2177" s="118" t="s">
        <v>88</v>
      </c>
      <c r="I2177" s="118" t="s">
        <v>68</v>
      </c>
      <c r="J2177" s="116" t="s">
        <v>37</v>
      </c>
      <c r="K2177" s="119" t="s">
        <v>206</v>
      </c>
      <c r="L2177" s="119" t="s">
        <v>58</v>
      </c>
      <c r="M2177" s="120" t="s">
        <v>9</v>
      </c>
      <c r="N2177" s="96" t="s">
        <v>2</v>
      </c>
      <c r="O2177" s="116" t="str">
        <f t="shared" si="66"/>
        <v>1328. Cuidado Continuo por una vida con bienestar para la ruralidad de BogotáLaboral20263_CIUDAD_BOLIVAR3_MARZO_2026</v>
      </c>
      <c r="P2177" s="121">
        <v>250875</v>
      </c>
      <c r="Q2177" s="121"/>
      <c r="R2177" s="121"/>
      <c r="S2177" s="122">
        <v>42</v>
      </c>
      <c r="T2177" s="123">
        <v>10536750</v>
      </c>
    </row>
    <row r="2178" spans="2:20" ht="30.2" customHeight="1">
      <c r="B2178" s="117">
        <v>133</v>
      </c>
      <c r="C2178" s="118" t="s">
        <v>198</v>
      </c>
      <c r="D2178" s="118" t="s">
        <v>76</v>
      </c>
      <c r="E2178" s="83">
        <v>2026</v>
      </c>
      <c r="F2178" s="116" t="str">
        <f t="shared" si="67"/>
        <v>1338. Cuidado Continuo por una vida con bienestar para la ruralidad de BogotáLaboral2026</v>
      </c>
      <c r="G2178" s="118" t="s">
        <v>207</v>
      </c>
      <c r="H2178" s="118" t="s">
        <v>88</v>
      </c>
      <c r="I2178" s="118" t="s">
        <v>68</v>
      </c>
      <c r="J2178" s="116" t="s">
        <v>37</v>
      </c>
      <c r="K2178" s="119" t="s">
        <v>206</v>
      </c>
      <c r="L2178" s="119" t="s">
        <v>58</v>
      </c>
      <c r="M2178" s="120" t="s">
        <v>9</v>
      </c>
      <c r="N2178" s="96" t="s">
        <v>2</v>
      </c>
      <c r="O2178" s="116" t="str">
        <f t="shared" si="66"/>
        <v>1338. Cuidado Continuo por una vida con bienestar para la ruralidad de BogotáLaboral20263_CIUDAD_BOLIVAR3_MARZO_2026</v>
      </c>
      <c r="P2178" s="121">
        <v>183687</v>
      </c>
      <c r="Q2178" s="121"/>
      <c r="R2178" s="121"/>
      <c r="S2178" s="122">
        <v>39</v>
      </c>
      <c r="T2178" s="123">
        <v>7163793</v>
      </c>
    </row>
    <row r="2179" spans="2:20" ht="30.2" customHeight="1">
      <c r="B2179" s="117">
        <v>134</v>
      </c>
      <c r="C2179" s="118" t="s">
        <v>198</v>
      </c>
      <c r="D2179" s="118" t="s">
        <v>76</v>
      </c>
      <c r="E2179" s="83">
        <v>2026</v>
      </c>
      <c r="F2179" s="116" t="str">
        <f t="shared" si="67"/>
        <v>1348. Cuidado Continuo por una vida con bienestar para la ruralidad de BogotáLaboral2026</v>
      </c>
      <c r="G2179" s="118" t="s">
        <v>208</v>
      </c>
      <c r="H2179" s="118" t="s">
        <v>88</v>
      </c>
      <c r="I2179" s="118" t="s">
        <v>68</v>
      </c>
      <c r="J2179" s="116" t="s">
        <v>37</v>
      </c>
      <c r="K2179" s="119" t="s">
        <v>129</v>
      </c>
      <c r="L2179" s="119" t="s">
        <v>58</v>
      </c>
      <c r="M2179" s="120" t="s">
        <v>9</v>
      </c>
      <c r="N2179" s="96" t="s">
        <v>2</v>
      </c>
      <c r="O2179" s="116" t="str">
        <f t="shared" si="66"/>
        <v>1348. Cuidado Continuo por una vida con bienestar para la ruralidad de BogotáLaboral20263_CIUDAD_BOLIVAR3_MARZO_2026</v>
      </c>
      <c r="P2179" s="121">
        <v>110336</v>
      </c>
      <c r="Q2179" s="121"/>
      <c r="R2179" s="121"/>
      <c r="S2179" s="122">
        <v>27</v>
      </c>
      <c r="T2179" s="123">
        <v>2979072</v>
      </c>
    </row>
    <row r="2180" spans="2:20" ht="30.2" hidden="1" customHeight="1">
      <c r="B2180" s="117">
        <v>135</v>
      </c>
      <c r="C2180" s="118" t="s">
        <v>198</v>
      </c>
      <c r="D2180" s="118" t="s">
        <v>76</v>
      </c>
      <c r="E2180" s="83">
        <v>2026</v>
      </c>
      <c r="F2180" s="116" t="str">
        <f t="shared" si="67"/>
        <v>1358. Cuidado Continuo por una vida con bienestar para la ruralidad de BogotáLaboral2026</v>
      </c>
      <c r="G2180" s="118" t="s">
        <v>209</v>
      </c>
      <c r="H2180" s="118" t="s">
        <v>88</v>
      </c>
      <c r="I2180" s="118" t="s">
        <v>68</v>
      </c>
      <c r="J2180" s="116" t="s">
        <v>37</v>
      </c>
      <c r="K2180" s="119" t="s">
        <v>129</v>
      </c>
      <c r="L2180" s="119" t="s">
        <v>42</v>
      </c>
      <c r="M2180" s="120" t="s">
        <v>9</v>
      </c>
      <c r="N2180" s="96" t="s">
        <v>2</v>
      </c>
      <c r="O2180" s="116" t="str">
        <f t="shared" si="66"/>
        <v>1358. Cuidado Continuo por una vida con bienestar para la ruralidad de BogotáLaboral20263_CIUDAD_BOLIVAR3_MARZO_2026</v>
      </c>
      <c r="P2180" s="121">
        <v>137922</v>
      </c>
      <c r="Q2180" s="121"/>
      <c r="R2180" s="121"/>
      <c r="S2180" s="122"/>
      <c r="T2180" s="123">
        <v>0</v>
      </c>
    </row>
    <row r="2181" spans="2:20" ht="30.2" hidden="1" customHeight="1">
      <c r="B2181" s="117">
        <v>86</v>
      </c>
      <c r="C2181" s="118" t="s">
        <v>210</v>
      </c>
      <c r="D2181" s="118" t="s">
        <v>211</v>
      </c>
      <c r="E2181" s="83">
        <v>2026</v>
      </c>
      <c r="F2181" s="116" t="str">
        <f t="shared" si="67"/>
        <v>869. Gestión de Programas Estrategias y Planes para el BienestarGestión Integral Estrategias y Programas2026</v>
      </c>
      <c r="G2181" s="118" t="s">
        <v>212</v>
      </c>
      <c r="H2181" s="118" t="s">
        <v>213</v>
      </c>
      <c r="I2181" s="118" t="s">
        <v>68</v>
      </c>
      <c r="J2181" s="116" t="s">
        <v>37</v>
      </c>
      <c r="K2181" s="119" t="s">
        <v>196</v>
      </c>
      <c r="L2181" s="119" t="s">
        <v>39</v>
      </c>
      <c r="M2181" s="120" t="s">
        <v>9</v>
      </c>
      <c r="N2181" s="96" t="s">
        <v>2</v>
      </c>
      <c r="O2181" s="116" t="str">
        <f t="shared" si="66"/>
        <v>869. Gestión de Programas Estrategias y Planes para el BienestarGestión Integral Estrategias y Programas20263_CIUDAD_BOLIVAR3_MARZO_2026</v>
      </c>
      <c r="P2181" s="121">
        <v>73474880</v>
      </c>
      <c r="Q2181" s="121"/>
      <c r="R2181" s="121"/>
      <c r="S2181" s="122"/>
      <c r="T2181" s="123">
        <v>0</v>
      </c>
    </row>
    <row r="2182" spans="2:20" ht="30.2" hidden="1" customHeight="1">
      <c r="B2182" s="117">
        <v>136</v>
      </c>
      <c r="C2182" s="118" t="s">
        <v>210</v>
      </c>
      <c r="D2182" s="118" t="s">
        <v>211</v>
      </c>
      <c r="E2182" s="83">
        <v>2026</v>
      </c>
      <c r="F2182" s="116" t="str">
        <f t="shared" si="67"/>
        <v>1369. Gestión de Programas Estrategias y Planes para el BienestarGestión Integral Estrategias y Programas2026</v>
      </c>
      <c r="G2182" s="118" t="s">
        <v>214</v>
      </c>
      <c r="H2182" s="118" t="s">
        <v>215</v>
      </c>
      <c r="I2182" s="118" t="s">
        <v>47</v>
      </c>
      <c r="J2182" s="116" t="s">
        <v>37</v>
      </c>
      <c r="K2182" s="119" t="s">
        <v>38</v>
      </c>
      <c r="L2182" s="119" t="s">
        <v>39</v>
      </c>
      <c r="M2182" s="120" t="s">
        <v>9</v>
      </c>
      <c r="N2182" s="96" t="s">
        <v>2</v>
      </c>
      <c r="O2182" s="116" t="str">
        <f t="shared" si="66"/>
        <v>1369. Gestión de Programas Estrategias y Planes para el BienestarGestión Integral Estrategias y Programas20263_CIUDAD_BOLIVAR3_MARZO_2026</v>
      </c>
      <c r="P2182" s="121">
        <v>5621568</v>
      </c>
      <c r="Q2182" s="121"/>
      <c r="R2182" s="121"/>
      <c r="S2182" s="122"/>
      <c r="T2182" s="123">
        <v>0</v>
      </c>
    </row>
    <row r="2183" spans="2:20" ht="30.2" hidden="1" customHeight="1">
      <c r="B2183" s="117">
        <v>137</v>
      </c>
      <c r="C2183" s="118" t="s">
        <v>210</v>
      </c>
      <c r="D2183" s="118" t="s">
        <v>211</v>
      </c>
      <c r="E2183" s="83">
        <v>2026</v>
      </c>
      <c r="F2183" s="116" t="str">
        <f t="shared" si="67"/>
        <v>1379. Gestión de Programas Estrategias y Planes para el BienestarGestión Integral Estrategias y Programas2026</v>
      </c>
      <c r="G2183" s="118" t="s">
        <v>216</v>
      </c>
      <c r="H2183" s="118" t="s">
        <v>215</v>
      </c>
      <c r="I2183" s="118" t="s">
        <v>47</v>
      </c>
      <c r="J2183" s="116" t="s">
        <v>37</v>
      </c>
      <c r="K2183" s="119" t="s">
        <v>38</v>
      </c>
      <c r="L2183" s="119" t="s">
        <v>39</v>
      </c>
      <c r="M2183" s="120" t="s">
        <v>9</v>
      </c>
      <c r="N2183" s="96" t="s">
        <v>2</v>
      </c>
      <c r="O2183" s="116" t="str">
        <f t="shared" ref="O2183:O2246" si="68">+F2183&amp;M2183&amp;N2183</f>
        <v>1379. Gestión de Programas Estrategias y Planes para el BienestarGestión Integral Estrategias y Programas20263_CIUDAD_BOLIVAR3_MARZO_2026</v>
      </c>
      <c r="P2183" s="121">
        <v>3994272</v>
      </c>
      <c r="Q2183" s="121"/>
      <c r="R2183" s="121"/>
      <c r="S2183" s="122"/>
      <c r="T2183" s="123">
        <v>0</v>
      </c>
    </row>
    <row r="2184" spans="2:20" ht="30.2" hidden="1" customHeight="1">
      <c r="B2184" s="117">
        <v>138</v>
      </c>
      <c r="C2184" s="118" t="s">
        <v>210</v>
      </c>
      <c r="D2184" s="118" t="s">
        <v>211</v>
      </c>
      <c r="E2184" s="83">
        <v>2026</v>
      </c>
      <c r="F2184" s="116" t="str">
        <f t="shared" ref="F2184:F2247" si="69">B2184&amp;C2184&amp;D2184&amp;E2184</f>
        <v>1389. Gestión de Programas Estrategias y Planes para el BienestarGestión Integral Estrategias y Programas2026</v>
      </c>
      <c r="G2184" s="118" t="s">
        <v>217</v>
      </c>
      <c r="H2184" s="118" t="s">
        <v>215</v>
      </c>
      <c r="I2184" s="118" t="s">
        <v>47</v>
      </c>
      <c r="J2184" s="116" t="s">
        <v>37</v>
      </c>
      <c r="K2184" s="119" t="s">
        <v>38</v>
      </c>
      <c r="L2184" s="119" t="s">
        <v>39</v>
      </c>
      <c r="M2184" s="120" t="s">
        <v>9</v>
      </c>
      <c r="N2184" s="96" t="s">
        <v>2</v>
      </c>
      <c r="O2184" s="116" t="str">
        <f t="shared" si="68"/>
        <v>1389. Gestión de Programas Estrategias y Planes para el BienestarGestión Integral Estrategias y Programas20263_CIUDAD_BOLIVAR3_MARZO_2026</v>
      </c>
      <c r="P2184" s="121">
        <v>12969056</v>
      </c>
      <c r="Q2184" s="121"/>
      <c r="R2184" s="121"/>
      <c r="S2184" s="122"/>
      <c r="T2184" s="123">
        <v>0</v>
      </c>
    </row>
    <row r="2185" spans="2:20" ht="30.2" hidden="1" customHeight="1">
      <c r="B2185" s="117">
        <v>139</v>
      </c>
      <c r="C2185" s="118" t="s">
        <v>210</v>
      </c>
      <c r="D2185" s="118" t="s">
        <v>211</v>
      </c>
      <c r="E2185" s="83">
        <v>2026</v>
      </c>
      <c r="F2185" s="116" t="str">
        <f t="shared" si="69"/>
        <v>1399. Gestión de Programas Estrategias y Planes para el BienestarGestión Integral Estrategias y Programas2026</v>
      </c>
      <c r="G2185" s="118" t="s">
        <v>218</v>
      </c>
      <c r="H2185" s="118" t="s">
        <v>215</v>
      </c>
      <c r="I2185" s="118" t="s">
        <v>47</v>
      </c>
      <c r="J2185" s="116" t="s">
        <v>37</v>
      </c>
      <c r="K2185" s="119" t="s">
        <v>38</v>
      </c>
      <c r="L2185" s="119" t="s">
        <v>39</v>
      </c>
      <c r="M2185" s="120" t="s">
        <v>9</v>
      </c>
      <c r="N2185" s="96" t="s">
        <v>2</v>
      </c>
      <c r="O2185" s="116" t="str">
        <f t="shared" si="68"/>
        <v>1399. Gestión de Programas Estrategias y Planes para el BienestarGestión Integral Estrategias y Programas20263_CIUDAD_BOLIVAR3_MARZO_2026</v>
      </c>
      <c r="P2185" s="121">
        <v>3994272</v>
      </c>
      <c r="Q2185" s="121"/>
      <c r="R2185" s="121"/>
      <c r="S2185" s="122"/>
      <c r="T2185" s="123">
        <v>0</v>
      </c>
    </row>
    <row r="2186" spans="2:20" ht="30.2" hidden="1" customHeight="1">
      <c r="B2186" s="117">
        <v>140</v>
      </c>
      <c r="C2186" s="118" t="s">
        <v>210</v>
      </c>
      <c r="D2186" s="118" t="s">
        <v>211</v>
      </c>
      <c r="E2186" s="83">
        <v>2026</v>
      </c>
      <c r="F2186" s="116" t="str">
        <f t="shared" si="69"/>
        <v>1409. Gestión de Programas Estrategias y Planes para el BienestarGestión Integral Estrategias y Programas2026</v>
      </c>
      <c r="G2186" s="118" t="s">
        <v>219</v>
      </c>
      <c r="H2186" s="118" t="s">
        <v>215</v>
      </c>
      <c r="I2186" s="118" t="s">
        <v>47</v>
      </c>
      <c r="J2186" s="116" t="s">
        <v>37</v>
      </c>
      <c r="K2186" s="119" t="s">
        <v>38</v>
      </c>
      <c r="L2186" s="119" t="s">
        <v>39</v>
      </c>
      <c r="M2186" s="120" t="s">
        <v>9</v>
      </c>
      <c r="N2186" s="96" t="s">
        <v>2</v>
      </c>
      <c r="O2186" s="116" t="str">
        <f t="shared" si="68"/>
        <v>1409. Gestión de Programas Estrategias y Planes para el BienestarGestión Integral Estrategias y Programas20263_CIUDAD_BOLIVAR3_MARZO_2026</v>
      </c>
      <c r="P2186" s="121">
        <v>5621568</v>
      </c>
      <c r="Q2186" s="121"/>
      <c r="R2186" s="121"/>
      <c r="S2186" s="122"/>
      <c r="T2186" s="123">
        <v>0</v>
      </c>
    </row>
    <row r="2187" spans="2:20" ht="30.2" hidden="1" customHeight="1">
      <c r="B2187" s="117">
        <v>141</v>
      </c>
      <c r="C2187" s="118" t="s">
        <v>210</v>
      </c>
      <c r="D2187" s="118" t="s">
        <v>211</v>
      </c>
      <c r="E2187" s="83">
        <v>2026</v>
      </c>
      <c r="F2187" s="116" t="str">
        <f t="shared" si="69"/>
        <v>1419. Gestión de Programas Estrategias y Planes para el BienestarGestión Integral Estrategias y Programas2026</v>
      </c>
      <c r="G2187" s="118" t="s">
        <v>220</v>
      </c>
      <c r="H2187" s="118" t="s">
        <v>215</v>
      </c>
      <c r="I2187" s="118" t="s">
        <v>47</v>
      </c>
      <c r="J2187" s="116" t="s">
        <v>37</v>
      </c>
      <c r="K2187" s="119" t="s">
        <v>38</v>
      </c>
      <c r="L2187" s="119" t="s">
        <v>39</v>
      </c>
      <c r="M2187" s="120" t="s">
        <v>9</v>
      </c>
      <c r="N2187" s="96" t="s">
        <v>2</v>
      </c>
      <c r="O2187" s="116" t="str">
        <f t="shared" si="68"/>
        <v>1419. Gestión de Programas Estrategias y Planes para el BienestarGestión Integral Estrategias y Programas20263_CIUDAD_BOLIVAR3_MARZO_2026</v>
      </c>
      <c r="P2187" s="121">
        <v>3994272</v>
      </c>
      <c r="Q2187" s="121"/>
      <c r="R2187" s="121"/>
      <c r="S2187" s="122"/>
      <c r="T2187" s="123">
        <v>0</v>
      </c>
    </row>
    <row r="2188" spans="2:20" ht="30.2" hidden="1" customHeight="1">
      <c r="B2188" s="117">
        <v>142</v>
      </c>
      <c r="C2188" s="118" t="s">
        <v>210</v>
      </c>
      <c r="D2188" s="118" t="s">
        <v>211</v>
      </c>
      <c r="E2188" s="83">
        <v>2026</v>
      </c>
      <c r="F2188" s="116" t="str">
        <f t="shared" si="69"/>
        <v>1429. Gestión de Programas Estrategias y Planes para el BienestarGestión Integral Estrategias y Programas2026</v>
      </c>
      <c r="G2188" s="118" t="s">
        <v>221</v>
      </c>
      <c r="H2188" s="118" t="s">
        <v>215</v>
      </c>
      <c r="I2188" s="118" t="s">
        <v>47</v>
      </c>
      <c r="J2188" s="116" t="s">
        <v>37</v>
      </c>
      <c r="K2188" s="119" t="s">
        <v>38</v>
      </c>
      <c r="L2188" s="119" t="s">
        <v>58</v>
      </c>
      <c r="M2188" s="120" t="s">
        <v>9</v>
      </c>
      <c r="N2188" s="96" t="s">
        <v>2</v>
      </c>
      <c r="O2188" s="116" t="str">
        <f t="shared" si="68"/>
        <v>1429. Gestión de Programas Estrategias y Planes para el BienestarGestión Integral Estrategias y Programas20263_CIUDAD_BOLIVAR3_MARZO_2026</v>
      </c>
      <c r="P2188" s="121">
        <v>3994272</v>
      </c>
      <c r="Q2188" s="121"/>
      <c r="R2188" s="121"/>
      <c r="S2188" s="122"/>
      <c r="T2188" s="123">
        <v>0</v>
      </c>
    </row>
    <row r="2189" spans="2:20" ht="30.2" hidden="1" customHeight="1">
      <c r="B2189" s="117">
        <v>143</v>
      </c>
      <c r="C2189" s="118" t="s">
        <v>210</v>
      </c>
      <c r="D2189" s="118" t="s">
        <v>211</v>
      </c>
      <c r="E2189" s="83">
        <v>2026</v>
      </c>
      <c r="F2189" s="116" t="str">
        <f t="shared" si="69"/>
        <v>1439. Gestión de Programas Estrategias y Planes para el BienestarGestión Integral Estrategias y Programas2026</v>
      </c>
      <c r="G2189" s="118" t="s">
        <v>222</v>
      </c>
      <c r="H2189" s="118" t="s">
        <v>223</v>
      </c>
      <c r="I2189" s="118" t="s">
        <v>47</v>
      </c>
      <c r="J2189" s="116" t="s">
        <v>37</v>
      </c>
      <c r="K2189" s="119" t="s">
        <v>38</v>
      </c>
      <c r="L2189" s="119" t="s">
        <v>39</v>
      </c>
      <c r="M2189" s="120" t="s">
        <v>9</v>
      </c>
      <c r="N2189" s="96" t="s">
        <v>2</v>
      </c>
      <c r="O2189" s="116" t="str">
        <f t="shared" si="68"/>
        <v>1439. Gestión de Programas Estrategias y Planes para el BienestarGestión Integral Estrategias y Programas20263_CIUDAD_BOLIVAR3_MARZO_2026</v>
      </c>
      <c r="P2189" s="121">
        <v>7508288</v>
      </c>
      <c r="Q2189" s="121"/>
      <c r="R2189" s="121"/>
      <c r="S2189" s="122"/>
      <c r="T2189" s="123">
        <v>0</v>
      </c>
    </row>
    <row r="2190" spans="2:20" ht="30.2" hidden="1" customHeight="1">
      <c r="B2190" s="117">
        <v>144</v>
      </c>
      <c r="C2190" s="118" t="s">
        <v>210</v>
      </c>
      <c r="D2190" s="118" t="s">
        <v>211</v>
      </c>
      <c r="E2190" s="83">
        <v>2026</v>
      </c>
      <c r="F2190" s="116" t="str">
        <f t="shared" si="69"/>
        <v>1449. Gestión de Programas Estrategias y Planes para el BienestarGestión Integral Estrategias y Programas2026</v>
      </c>
      <c r="G2190" s="118" t="s">
        <v>224</v>
      </c>
      <c r="H2190" s="118" t="s">
        <v>223</v>
      </c>
      <c r="I2190" s="118" t="s">
        <v>47</v>
      </c>
      <c r="J2190" s="116" t="s">
        <v>37</v>
      </c>
      <c r="K2190" s="119" t="s">
        <v>38</v>
      </c>
      <c r="L2190" s="119" t="s">
        <v>39</v>
      </c>
      <c r="M2190" s="120" t="s">
        <v>9</v>
      </c>
      <c r="N2190" s="96" t="s">
        <v>2</v>
      </c>
      <c r="O2190" s="116" t="str">
        <f t="shared" si="68"/>
        <v>1449. Gestión de Programas Estrategias y Planes para el BienestarGestión Integral Estrategias y Programas20263_CIUDAD_BOLIVAR3_MARZO_2026</v>
      </c>
      <c r="P2190" s="121">
        <v>7508288</v>
      </c>
      <c r="Q2190" s="121"/>
      <c r="R2190" s="121"/>
      <c r="S2190" s="122"/>
      <c r="T2190" s="123">
        <v>0</v>
      </c>
    </row>
    <row r="2191" spans="2:20" ht="30.2" hidden="1" customHeight="1">
      <c r="B2191" s="117">
        <v>145</v>
      </c>
      <c r="C2191" s="118" t="s">
        <v>210</v>
      </c>
      <c r="D2191" s="118" t="s">
        <v>211</v>
      </c>
      <c r="E2191" s="83">
        <v>2026</v>
      </c>
      <c r="F2191" s="116" t="str">
        <f t="shared" si="69"/>
        <v>1459. Gestión de Programas Estrategias y Planes para el BienestarGestión Integral Estrategias y Programas2026</v>
      </c>
      <c r="G2191" s="118" t="s">
        <v>225</v>
      </c>
      <c r="H2191" s="118" t="s">
        <v>223</v>
      </c>
      <c r="I2191" s="118" t="s">
        <v>47</v>
      </c>
      <c r="J2191" s="116" t="s">
        <v>37</v>
      </c>
      <c r="K2191" s="119" t="s">
        <v>38</v>
      </c>
      <c r="L2191" s="119" t="s">
        <v>39</v>
      </c>
      <c r="M2191" s="120" t="s">
        <v>9</v>
      </c>
      <c r="N2191" s="96" t="s">
        <v>2</v>
      </c>
      <c r="O2191" s="116" t="str">
        <f t="shared" si="68"/>
        <v>1459. Gestión de Programas Estrategias y Planes para el BienestarGestión Integral Estrategias y Programas20263_CIUDAD_BOLIVAR3_MARZO_2026</v>
      </c>
      <c r="P2191" s="121">
        <v>5299968</v>
      </c>
      <c r="Q2191" s="121"/>
      <c r="R2191" s="121"/>
      <c r="S2191" s="122"/>
      <c r="T2191" s="123">
        <v>0</v>
      </c>
    </row>
    <row r="2192" spans="2:20" ht="30.2" hidden="1" customHeight="1">
      <c r="B2192" s="117">
        <v>146</v>
      </c>
      <c r="C2192" s="118" t="s">
        <v>210</v>
      </c>
      <c r="D2192" s="118" t="s">
        <v>211</v>
      </c>
      <c r="E2192" s="83">
        <v>2026</v>
      </c>
      <c r="F2192" s="116" t="str">
        <f t="shared" si="69"/>
        <v>1469. Gestión de Programas Estrategias y Planes para el BienestarGestión Integral Estrategias y Programas2026</v>
      </c>
      <c r="G2192" s="118" t="s">
        <v>226</v>
      </c>
      <c r="H2192" s="118" t="s">
        <v>223</v>
      </c>
      <c r="I2192" s="118" t="s">
        <v>47</v>
      </c>
      <c r="J2192" s="116" t="s">
        <v>37</v>
      </c>
      <c r="K2192" s="119" t="s">
        <v>69</v>
      </c>
      <c r="L2192" s="119" t="s">
        <v>58</v>
      </c>
      <c r="M2192" s="120" t="s">
        <v>9</v>
      </c>
      <c r="N2192" s="96" t="s">
        <v>2</v>
      </c>
      <c r="O2192" s="116" t="str">
        <f t="shared" si="68"/>
        <v>1469. Gestión de Programas Estrategias y Planes para el BienestarGestión Integral Estrategias y Programas20263_CIUDAD_BOLIVAR3_MARZO_2026</v>
      </c>
      <c r="P2192" s="121">
        <v>122208</v>
      </c>
      <c r="Q2192" s="121"/>
      <c r="R2192" s="121"/>
      <c r="S2192" s="122"/>
      <c r="T2192" s="123">
        <v>0</v>
      </c>
    </row>
    <row r="2193" spans="2:20" ht="30.2" hidden="1" customHeight="1">
      <c r="B2193" s="117">
        <v>147</v>
      </c>
      <c r="C2193" s="118" t="s">
        <v>210</v>
      </c>
      <c r="D2193" s="118" t="s">
        <v>211</v>
      </c>
      <c r="E2193" s="83">
        <v>2026</v>
      </c>
      <c r="F2193" s="116" t="str">
        <f t="shared" si="69"/>
        <v>1479. Gestión de Programas Estrategias y Planes para el BienestarGestión Integral Estrategias y Programas2026</v>
      </c>
      <c r="G2193" s="118" t="s">
        <v>227</v>
      </c>
      <c r="H2193" s="118" t="s">
        <v>223</v>
      </c>
      <c r="I2193" s="118" t="s">
        <v>47</v>
      </c>
      <c r="J2193" s="116" t="s">
        <v>37</v>
      </c>
      <c r="K2193" s="119" t="s">
        <v>193</v>
      </c>
      <c r="L2193" s="119" t="s">
        <v>58</v>
      </c>
      <c r="M2193" s="120" t="s">
        <v>9</v>
      </c>
      <c r="N2193" s="96" t="s">
        <v>2</v>
      </c>
      <c r="O2193" s="116" t="str">
        <f t="shared" si="68"/>
        <v>1479. Gestión de Programas Estrategias y Planes para el BienestarGestión Integral Estrategias y Programas20263_CIUDAD_BOLIVAR3_MARZO_2026</v>
      </c>
      <c r="P2193" s="121">
        <v>30552</v>
      </c>
      <c r="Q2193" s="121"/>
      <c r="R2193" s="121"/>
      <c r="S2193" s="122"/>
      <c r="T2193" s="123">
        <v>0</v>
      </c>
    </row>
    <row r="2194" spans="2:20" ht="30.2" hidden="1" customHeight="1">
      <c r="B2194" s="117">
        <v>148</v>
      </c>
      <c r="C2194" s="118" t="s">
        <v>210</v>
      </c>
      <c r="D2194" s="118" t="s">
        <v>211</v>
      </c>
      <c r="E2194" s="83">
        <v>2026</v>
      </c>
      <c r="F2194" s="116" t="str">
        <f t="shared" si="69"/>
        <v>1489. Gestión de Programas Estrategias y Planes para el BienestarGestión Integral Estrategias y Programas2026</v>
      </c>
      <c r="G2194" s="118" t="s">
        <v>228</v>
      </c>
      <c r="H2194" s="118" t="s">
        <v>223</v>
      </c>
      <c r="I2194" s="118" t="s">
        <v>47</v>
      </c>
      <c r="J2194" s="116" t="s">
        <v>37</v>
      </c>
      <c r="K2194" s="119" t="s">
        <v>69</v>
      </c>
      <c r="L2194" s="119" t="s">
        <v>58</v>
      </c>
      <c r="M2194" s="120" t="s">
        <v>9</v>
      </c>
      <c r="N2194" s="96" t="s">
        <v>2</v>
      </c>
      <c r="O2194" s="116" t="str">
        <f t="shared" si="68"/>
        <v>1489. Gestión de Programas Estrategias y Planes para el BienestarGestión Integral Estrategias y Programas20263_CIUDAD_BOLIVAR3_MARZO_2026</v>
      </c>
      <c r="P2194" s="121">
        <v>122208</v>
      </c>
      <c r="Q2194" s="121"/>
      <c r="R2194" s="121"/>
      <c r="S2194" s="122"/>
      <c r="T2194" s="123">
        <v>0</v>
      </c>
    </row>
    <row r="2195" spans="2:20" ht="30.2" hidden="1" customHeight="1">
      <c r="B2195" s="117">
        <v>149</v>
      </c>
      <c r="C2195" s="118" t="s">
        <v>210</v>
      </c>
      <c r="D2195" s="118" t="s">
        <v>211</v>
      </c>
      <c r="E2195" s="83">
        <v>2026</v>
      </c>
      <c r="F2195" s="116" t="str">
        <f t="shared" si="69"/>
        <v>1499. Gestión de Programas Estrategias y Planes para el BienestarGestión Integral Estrategias y Programas2026</v>
      </c>
      <c r="G2195" s="118" t="s">
        <v>229</v>
      </c>
      <c r="H2195" s="118" t="s">
        <v>223</v>
      </c>
      <c r="I2195" s="118" t="s">
        <v>47</v>
      </c>
      <c r="J2195" s="116" t="s">
        <v>37</v>
      </c>
      <c r="K2195" s="119" t="s">
        <v>38</v>
      </c>
      <c r="L2195" s="119" t="s">
        <v>39</v>
      </c>
      <c r="M2195" s="120" t="s">
        <v>9</v>
      </c>
      <c r="N2195" s="96" t="s">
        <v>2</v>
      </c>
      <c r="O2195" s="116" t="str">
        <f t="shared" si="68"/>
        <v>1499. Gestión de Programas Estrategias y Planes para el BienestarGestión Integral Estrategias y Programas20263_CIUDAD_BOLIVAR3_MARZO_2026</v>
      </c>
      <c r="P2195" s="121">
        <v>3665168</v>
      </c>
      <c r="Q2195" s="121"/>
      <c r="R2195" s="121"/>
      <c r="S2195" s="122"/>
      <c r="T2195" s="123">
        <v>0</v>
      </c>
    </row>
    <row r="2196" spans="2:20" ht="30.2" hidden="1" customHeight="1">
      <c r="B2196" s="117">
        <v>150</v>
      </c>
      <c r="C2196" s="118" t="s">
        <v>210</v>
      </c>
      <c r="D2196" s="118" t="s">
        <v>211</v>
      </c>
      <c r="E2196" s="83">
        <v>2026</v>
      </c>
      <c r="F2196" s="116" t="str">
        <f t="shared" si="69"/>
        <v>1509. Gestión de Programas Estrategias y Planes para el BienestarGestión Integral Estrategias y Programas2026</v>
      </c>
      <c r="G2196" s="118" t="s">
        <v>230</v>
      </c>
      <c r="H2196" s="118" t="s">
        <v>223</v>
      </c>
      <c r="I2196" s="118" t="s">
        <v>47</v>
      </c>
      <c r="J2196" s="116" t="s">
        <v>37</v>
      </c>
      <c r="K2196" s="119" t="s">
        <v>38</v>
      </c>
      <c r="L2196" s="119" t="s">
        <v>39</v>
      </c>
      <c r="M2196" s="120" t="s">
        <v>9</v>
      </c>
      <c r="N2196" s="96" t="s">
        <v>2</v>
      </c>
      <c r="O2196" s="116" t="str">
        <f t="shared" si="68"/>
        <v>1509. Gestión de Programas Estrategias y Planes para el BienestarGestión Integral Estrategias y Programas20263_CIUDAD_BOLIVAR3_MARZO_2026</v>
      </c>
      <c r="P2196" s="121">
        <v>1057260</v>
      </c>
      <c r="Q2196" s="121"/>
      <c r="R2196" s="121"/>
      <c r="S2196" s="122"/>
      <c r="T2196" s="123">
        <v>0</v>
      </c>
    </row>
    <row r="2197" spans="2:20" ht="30.2" hidden="1" customHeight="1">
      <c r="B2197" s="117">
        <v>151</v>
      </c>
      <c r="C2197" s="118" t="s">
        <v>210</v>
      </c>
      <c r="D2197" s="118" t="s">
        <v>211</v>
      </c>
      <c r="E2197" s="83">
        <v>2026</v>
      </c>
      <c r="F2197" s="116" t="str">
        <f t="shared" si="69"/>
        <v>1519. Gestión de Programas Estrategias y Planes para el BienestarGestión Integral Estrategias y Programas2026</v>
      </c>
      <c r="G2197" s="118" t="s">
        <v>231</v>
      </c>
      <c r="H2197" s="118" t="s">
        <v>223</v>
      </c>
      <c r="I2197" s="118" t="s">
        <v>47</v>
      </c>
      <c r="J2197" s="116" t="s">
        <v>37</v>
      </c>
      <c r="K2197" s="119" t="s">
        <v>38</v>
      </c>
      <c r="L2197" s="119" t="s">
        <v>39</v>
      </c>
      <c r="M2197" s="120" t="s">
        <v>9</v>
      </c>
      <c r="N2197" s="96" t="s">
        <v>2</v>
      </c>
      <c r="O2197" s="116" t="str">
        <f t="shared" si="68"/>
        <v>1519. Gestión de Programas Estrategias y Planes para el BienestarGestión Integral Estrategias y Programas20263_CIUDAD_BOLIVAR3_MARZO_2026</v>
      </c>
      <c r="P2197" s="121">
        <v>1409680</v>
      </c>
      <c r="Q2197" s="121"/>
      <c r="R2197" s="121"/>
      <c r="S2197" s="122"/>
      <c r="T2197" s="123">
        <v>0</v>
      </c>
    </row>
    <row r="2198" spans="2:20" ht="30.2" hidden="1" customHeight="1">
      <c r="B2198" s="117">
        <v>152</v>
      </c>
      <c r="C2198" s="118" t="s">
        <v>210</v>
      </c>
      <c r="D2198" s="118" t="s">
        <v>211</v>
      </c>
      <c r="E2198" s="83">
        <v>2026</v>
      </c>
      <c r="F2198" s="116" t="str">
        <f t="shared" si="69"/>
        <v>1529. Gestión de Programas Estrategias y Planes para el BienestarGestión Integral Estrategias y Programas2026</v>
      </c>
      <c r="G2198" s="118" t="s">
        <v>232</v>
      </c>
      <c r="H2198" s="118" t="s">
        <v>223</v>
      </c>
      <c r="I2198" s="118" t="s">
        <v>47</v>
      </c>
      <c r="J2198" s="116" t="s">
        <v>37</v>
      </c>
      <c r="K2198" s="119" t="s">
        <v>38</v>
      </c>
      <c r="L2198" s="119" t="s">
        <v>39</v>
      </c>
      <c r="M2198" s="120" t="s">
        <v>9</v>
      </c>
      <c r="N2198" s="96" t="s">
        <v>2</v>
      </c>
      <c r="O2198" s="116" t="str">
        <f t="shared" si="68"/>
        <v>1529. Gestión de Programas Estrategias y Planes para el BienestarGestión Integral Estrategias y Programas20263_CIUDAD_BOLIVAR3_MARZO_2026</v>
      </c>
      <c r="P2198" s="121">
        <v>352420</v>
      </c>
      <c r="Q2198" s="121"/>
      <c r="R2198" s="121"/>
      <c r="S2198" s="122"/>
      <c r="T2198" s="123">
        <v>0</v>
      </c>
    </row>
    <row r="2199" spans="2:20" ht="30.2" hidden="1" customHeight="1">
      <c r="B2199" s="117">
        <v>153</v>
      </c>
      <c r="C2199" s="118" t="s">
        <v>210</v>
      </c>
      <c r="D2199" s="118" t="s">
        <v>211</v>
      </c>
      <c r="E2199" s="83">
        <v>2026</v>
      </c>
      <c r="F2199" s="116" t="str">
        <f t="shared" si="69"/>
        <v>1539. Gestión de Programas Estrategias y Planes para el BienestarGestión Integral Estrategias y Programas2026</v>
      </c>
      <c r="G2199" s="118" t="s">
        <v>233</v>
      </c>
      <c r="H2199" s="118" t="s">
        <v>213</v>
      </c>
      <c r="I2199" s="118" t="s">
        <v>47</v>
      </c>
      <c r="J2199" s="116" t="s">
        <v>37</v>
      </c>
      <c r="K2199" s="119" t="s">
        <v>38</v>
      </c>
      <c r="L2199" s="119" t="s">
        <v>39</v>
      </c>
      <c r="M2199" s="120" t="s">
        <v>9</v>
      </c>
      <c r="N2199" s="96" t="s">
        <v>2</v>
      </c>
      <c r="O2199" s="116" t="str">
        <f t="shared" si="68"/>
        <v>1539. Gestión de Programas Estrategias y Planes para el BienestarGestión Integral Estrategias y Programas20263_CIUDAD_BOLIVAR3_MARZO_2026</v>
      </c>
      <c r="P2199" s="121">
        <v>7347488</v>
      </c>
      <c r="Q2199" s="121"/>
      <c r="R2199" s="121"/>
      <c r="S2199" s="122"/>
      <c r="T2199" s="123">
        <v>0</v>
      </c>
    </row>
    <row r="2200" spans="2:20" ht="30.2" hidden="1" customHeight="1">
      <c r="B2200" s="117">
        <v>154</v>
      </c>
      <c r="C2200" s="118" t="s">
        <v>210</v>
      </c>
      <c r="D2200" s="118" t="s">
        <v>211</v>
      </c>
      <c r="E2200" s="83">
        <v>2026</v>
      </c>
      <c r="F2200" s="116" t="str">
        <f t="shared" si="69"/>
        <v>1549. Gestión de Programas Estrategias y Planes para el BienestarGestión Integral Estrategias y Programas2026</v>
      </c>
      <c r="G2200" s="118" t="s">
        <v>234</v>
      </c>
      <c r="H2200" s="118" t="s">
        <v>213</v>
      </c>
      <c r="I2200" s="118" t="s">
        <v>47</v>
      </c>
      <c r="J2200" s="116" t="s">
        <v>37</v>
      </c>
      <c r="K2200" s="119" t="s">
        <v>38</v>
      </c>
      <c r="L2200" s="119" t="s">
        <v>39</v>
      </c>
      <c r="M2200" s="120" t="s">
        <v>9</v>
      </c>
      <c r="N2200" s="96" t="s">
        <v>2</v>
      </c>
      <c r="O2200" s="116" t="str">
        <f t="shared" si="68"/>
        <v>1549. Gestión de Programas Estrategias y Planes para el BienestarGestión Integral Estrategias y Programas20263_CIUDAD_BOLIVAR3_MARZO_2026</v>
      </c>
      <c r="P2200" s="121">
        <v>7347488</v>
      </c>
      <c r="Q2200" s="121"/>
      <c r="R2200" s="121"/>
      <c r="S2200" s="122"/>
      <c r="T2200" s="123">
        <v>0</v>
      </c>
    </row>
    <row r="2201" spans="2:20" ht="30.2" hidden="1" customHeight="1">
      <c r="B2201" s="117">
        <v>155</v>
      </c>
      <c r="C2201" s="118" t="s">
        <v>210</v>
      </c>
      <c r="D2201" s="118" t="s">
        <v>211</v>
      </c>
      <c r="E2201" s="83">
        <v>2026</v>
      </c>
      <c r="F2201" s="116" t="str">
        <f t="shared" si="69"/>
        <v>1559. Gestión de Programas Estrategias y Planes para el BienestarGestión Integral Estrategias y Programas2026</v>
      </c>
      <c r="G2201" s="118" t="s">
        <v>235</v>
      </c>
      <c r="H2201" s="118" t="s">
        <v>213</v>
      </c>
      <c r="I2201" s="118" t="s">
        <v>47</v>
      </c>
      <c r="J2201" s="116" t="s">
        <v>37</v>
      </c>
      <c r="K2201" s="119" t="s">
        <v>38</v>
      </c>
      <c r="L2201" s="119" t="s">
        <v>39</v>
      </c>
      <c r="M2201" s="120" t="s">
        <v>9</v>
      </c>
      <c r="N2201" s="96" t="s">
        <v>2</v>
      </c>
      <c r="O2201" s="116" t="str">
        <f t="shared" si="68"/>
        <v>1559. Gestión de Programas Estrategias y Planes para el BienestarGestión Integral Estrategias y Programas20263_CIUDAD_BOLIVAR3_MARZO_2026</v>
      </c>
      <c r="P2201" s="121">
        <v>7347488</v>
      </c>
      <c r="Q2201" s="121"/>
      <c r="R2201" s="121"/>
      <c r="S2201" s="122"/>
      <c r="T2201" s="123">
        <v>0</v>
      </c>
    </row>
    <row r="2202" spans="2:20" ht="30.2" hidden="1" customHeight="1">
      <c r="B2202" s="117">
        <v>156</v>
      </c>
      <c r="C2202" s="118" t="s">
        <v>210</v>
      </c>
      <c r="D2202" s="118" t="s">
        <v>211</v>
      </c>
      <c r="E2202" s="83">
        <v>2026</v>
      </c>
      <c r="F2202" s="116" t="str">
        <f t="shared" si="69"/>
        <v>1569. Gestión de Programas Estrategias y Planes para el BienestarGestión Integral Estrategias y Programas2026</v>
      </c>
      <c r="G2202" s="118" t="s">
        <v>236</v>
      </c>
      <c r="H2202" s="118" t="s">
        <v>213</v>
      </c>
      <c r="I2202" s="118" t="s">
        <v>47</v>
      </c>
      <c r="J2202" s="116" t="s">
        <v>37</v>
      </c>
      <c r="K2202" s="119" t="s">
        <v>38</v>
      </c>
      <c r="L2202" s="119" t="s">
        <v>39</v>
      </c>
      <c r="M2202" s="120" t="s">
        <v>9</v>
      </c>
      <c r="N2202" s="96" t="s">
        <v>2</v>
      </c>
      <c r="O2202" s="116" t="str">
        <f t="shared" si="68"/>
        <v>1569. Gestión de Programas Estrategias y Planes para el BienestarGestión Integral Estrategias y Programas20263_CIUDAD_BOLIVAR3_MARZO_2026</v>
      </c>
      <c r="P2202" s="121">
        <v>13832016</v>
      </c>
      <c r="Q2202" s="121"/>
      <c r="R2202" s="121"/>
      <c r="S2202" s="122"/>
      <c r="T2202" s="123">
        <v>0</v>
      </c>
    </row>
    <row r="2203" spans="2:20" ht="30.2" hidden="1" customHeight="1">
      <c r="B2203" s="117">
        <v>157</v>
      </c>
      <c r="C2203" s="118" t="s">
        <v>210</v>
      </c>
      <c r="D2203" s="118" t="s">
        <v>211</v>
      </c>
      <c r="E2203" s="83">
        <v>2026</v>
      </c>
      <c r="F2203" s="116" t="str">
        <f t="shared" si="69"/>
        <v>1579. Gestión de Programas Estrategias y Planes para el BienestarGestión Integral Estrategias y Programas2026</v>
      </c>
      <c r="G2203" s="118" t="s">
        <v>237</v>
      </c>
      <c r="H2203" s="118" t="s">
        <v>213</v>
      </c>
      <c r="I2203" s="118" t="s">
        <v>47</v>
      </c>
      <c r="J2203" s="116" t="s">
        <v>37</v>
      </c>
      <c r="K2203" s="119" t="s">
        <v>38</v>
      </c>
      <c r="L2203" s="119" t="s">
        <v>39</v>
      </c>
      <c r="M2203" s="120" t="s">
        <v>9</v>
      </c>
      <c r="N2203" s="96" t="s">
        <v>2</v>
      </c>
      <c r="O2203" s="116" t="str">
        <f t="shared" si="68"/>
        <v>1579. Gestión de Programas Estrategias y Planes para el BienestarGestión Integral Estrategias y Programas20263_CIUDAD_BOLIVAR3_MARZO_2026</v>
      </c>
      <c r="P2203" s="121">
        <v>13832016</v>
      </c>
      <c r="Q2203" s="121"/>
      <c r="R2203" s="121"/>
      <c r="S2203" s="122"/>
      <c r="T2203" s="123">
        <v>0</v>
      </c>
    </row>
    <row r="2204" spans="2:20" ht="30.2" hidden="1" customHeight="1">
      <c r="B2204" s="117">
        <v>158</v>
      </c>
      <c r="C2204" s="118" t="s">
        <v>210</v>
      </c>
      <c r="D2204" s="118" t="s">
        <v>211</v>
      </c>
      <c r="E2204" s="83">
        <v>2026</v>
      </c>
      <c r="F2204" s="116" t="str">
        <f t="shared" si="69"/>
        <v>1589. Gestión de Programas Estrategias y Planes para el BienestarGestión Integral Estrategias y Programas2026</v>
      </c>
      <c r="G2204" s="118" t="s">
        <v>238</v>
      </c>
      <c r="H2204" s="118" t="s">
        <v>213</v>
      </c>
      <c r="I2204" s="118" t="s">
        <v>47</v>
      </c>
      <c r="J2204" s="116" t="s">
        <v>37</v>
      </c>
      <c r="K2204" s="119" t="s">
        <v>69</v>
      </c>
      <c r="L2204" s="119" t="s">
        <v>39</v>
      </c>
      <c r="M2204" s="120" t="s">
        <v>9</v>
      </c>
      <c r="N2204" s="96" t="s">
        <v>2</v>
      </c>
      <c r="O2204" s="116" t="str">
        <f t="shared" si="68"/>
        <v>1589. Gestión de Programas Estrategias y Planes para el BienestarGestión Integral Estrategias y Programas20263_CIUDAD_BOLIVAR3_MARZO_2026</v>
      </c>
      <c r="P2204" s="121">
        <v>2114520</v>
      </c>
      <c r="Q2204" s="121"/>
      <c r="R2204" s="121"/>
      <c r="S2204" s="122"/>
      <c r="T2204" s="123">
        <v>0</v>
      </c>
    </row>
    <row r="2205" spans="2:20" ht="30.2" hidden="1" customHeight="1">
      <c r="B2205" s="117">
        <v>159</v>
      </c>
      <c r="C2205" s="118" t="s">
        <v>210</v>
      </c>
      <c r="D2205" s="118" t="s">
        <v>211</v>
      </c>
      <c r="E2205" s="83">
        <v>2026</v>
      </c>
      <c r="F2205" s="116" t="str">
        <f t="shared" si="69"/>
        <v>1599. Gestión de Programas Estrategias y Planes para el BienestarGestión Integral Estrategias y Programas2026</v>
      </c>
      <c r="G2205" s="118" t="s">
        <v>239</v>
      </c>
      <c r="H2205" s="118" t="s">
        <v>213</v>
      </c>
      <c r="I2205" s="118" t="s">
        <v>47</v>
      </c>
      <c r="J2205" s="116" t="s">
        <v>37</v>
      </c>
      <c r="K2205" s="119" t="s">
        <v>38</v>
      </c>
      <c r="L2205" s="119" t="s">
        <v>39</v>
      </c>
      <c r="M2205" s="120" t="s">
        <v>9</v>
      </c>
      <c r="N2205" s="96" t="s">
        <v>2</v>
      </c>
      <c r="O2205" s="116" t="str">
        <f t="shared" si="68"/>
        <v>1599. Gestión de Programas Estrategias y Planes para el BienestarGestión Integral Estrategias y Programas20263_CIUDAD_BOLIVAR3_MARZO_2026</v>
      </c>
      <c r="P2205" s="121">
        <v>4370008</v>
      </c>
      <c r="Q2205" s="121"/>
      <c r="R2205" s="121"/>
      <c r="S2205" s="122"/>
      <c r="T2205" s="123">
        <v>0</v>
      </c>
    </row>
    <row r="2206" spans="2:20" ht="30.2" hidden="1" customHeight="1">
      <c r="B2206" s="117">
        <v>160</v>
      </c>
      <c r="C2206" s="118" t="s">
        <v>210</v>
      </c>
      <c r="D2206" s="118" t="s">
        <v>211</v>
      </c>
      <c r="E2206" s="83">
        <v>2026</v>
      </c>
      <c r="F2206" s="116" t="str">
        <f t="shared" si="69"/>
        <v>1609. Gestión de Programas Estrategias y Planes para el BienestarGestión Integral Estrategias y Programas2026</v>
      </c>
      <c r="G2206" s="118" t="s">
        <v>240</v>
      </c>
      <c r="H2206" s="118" t="s">
        <v>213</v>
      </c>
      <c r="I2206" s="118" t="s">
        <v>47</v>
      </c>
      <c r="J2206" s="116" t="s">
        <v>37</v>
      </c>
      <c r="K2206" s="119" t="s">
        <v>38</v>
      </c>
      <c r="L2206" s="119" t="s">
        <v>39</v>
      </c>
      <c r="M2206" s="120" t="s">
        <v>9</v>
      </c>
      <c r="N2206" s="96" t="s">
        <v>2</v>
      </c>
      <c r="O2206" s="116" t="str">
        <f t="shared" si="68"/>
        <v>1609. Gestión de Programas Estrategias y Planes para el BienestarGestión Integral Estrategias y Programas20263_CIUDAD_BOLIVAR3_MARZO_2026</v>
      </c>
      <c r="P2206" s="121">
        <v>3994272</v>
      </c>
      <c r="Q2206" s="121"/>
      <c r="R2206" s="121"/>
      <c r="S2206" s="122"/>
      <c r="T2206" s="123">
        <v>0</v>
      </c>
    </row>
    <row r="2207" spans="2:20" ht="30.2" hidden="1" customHeight="1">
      <c r="B2207" s="117">
        <v>161</v>
      </c>
      <c r="C2207" s="118" t="s">
        <v>210</v>
      </c>
      <c r="D2207" s="118" t="s">
        <v>211</v>
      </c>
      <c r="E2207" s="83">
        <v>2026</v>
      </c>
      <c r="F2207" s="116" t="str">
        <f t="shared" si="69"/>
        <v>1619. Gestión de Programas Estrategias y Planes para el BienestarGestión Integral Estrategias y Programas2026</v>
      </c>
      <c r="G2207" s="118" t="s">
        <v>241</v>
      </c>
      <c r="H2207" s="118" t="s">
        <v>215</v>
      </c>
      <c r="I2207" s="118" t="s">
        <v>47</v>
      </c>
      <c r="J2207" s="116" t="s">
        <v>37</v>
      </c>
      <c r="K2207" s="119" t="s">
        <v>38</v>
      </c>
      <c r="L2207" s="119" t="s">
        <v>39</v>
      </c>
      <c r="M2207" s="120" t="s">
        <v>9</v>
      </c>
      <c r="N2207" s="96" t="s">
        <v>2</v>
      </c>
      <c r="O2207" s="116" t="str">
        <f t="shared" si="68"/>
        <v>1619. Gestión de Programas Estrategias y Planes para el BienestarGestión Integral Estrategias y Programas20263_CIUDAD_BOLIVAR3_MARZO_2026</v>
      </c>
      <c r="P2207" s="121">
        <v>7347488</v>
      </c>
      <c r="Q2207" s="121"/>
      <c r="R2207" s="121"/>
      <c r="S2207" s="122"/>
      <c r="T2207" s="123">
        <v>0</v>
      </c>
    </row>
    <row r="2208" spans="2:20" ht="30.2" hidden="1" customHeight="1">
      <c r="B2208" s="117">
        <v>162</v>
      </c>
      <c r="C2208" s="118" t="s">
        <v>210</v>
      </c>
      <c r="D2208" s="118" t="s">
        <v>211</v>
      </c>
      <c r="E2208" s="83">
        <v>2026</v>
      </c>
      <c r="F2208" s="116" t="str">
        <f t="shared" si="69"/>
        <v>1629. Gestión de Programas Estrategias y Planes para el BienestarGestión Integral Estrategias y Programas2026</v>
      </c>
      <c r="G2208" s="118" t="s">
        <v>242</v>
      </c>
      <c r="H2208" s="118" t="s">
        <v>215</v>
      </c>
      <c r="I2208" s="118" t="s">
        <v>47</v>
      </c>
      <c r="J2208" s="116" t="s">
        <v>37</v>
      </c>
      <c r="K2208" s="119" t="s">
        <v>38</v>
      </c>
      <c r="L2208" s="119" t="s">
        <v>39</v>
      </c>
      <c r="M2208" s="120" t="s">
        <v>9</v>
      </c>
      <c r="N2208" s="96" t="s">
        <v>2</v>
      </c>
      <c r="O2208" s="116" t="str">
        <f t="shared" si="68"/>
        <v>1629. Gestión de Programas Estrategias y Planes para el BienestarGestión Integral Estrategias y Programas20263_CIUDAD_BOLIVAR3_MARZO_2026</v>
      </c>
      <c r="P2208" s="121">
        <v>10478800</v>
      </c>
      <c r="Q2208" s="121"/>
      <c r="R2208" s="121"/>
      <c r="S2208" s="122"/>
      <c r="T2208" s="123">
        <v>0</v>
      </c>
    </row>
    <row r="2209" spans="2:20" ht="30.2" hidden="1" customHeight="1">
      <c r="B2209" s="117">
        <v>163</v>
      </c>
      <c r="C2209" s="118" t="s">
        <v>210</v>
      </c>
      <c r="D2209" s="118" t="s">
        <v>211</v>
      </c>
      <c r="E2209" s="83">
        <v>2026</v>
      </c>
      <c r="F2209" s="116" t="str">
        <f t="shared" si="69"/>
        <v>1639. Gestión de Programas Estrategias y Planes para el BienestarGestión Integral Estrategias y Programas2026</v>
      </c>
      <c r="G2209" s="118" t="s">
        <v>243</v>
      </c>
      <c r="H2209" s="118" t="s">
        <v>215</v>
      </c>
      <c r="I2209" s="118" t="s">
        <v>47</v>
      </c>
      <c r="J2209" s="116" t="s">
        <v>37</v>
      </c>
      <c r="K2209" s="119" t="s">
        <v>38</v>
      </c>
      <c r="L2209" s="119" t="s">
        <v>39</v>
      </c>
      <c r="M2209" s="120" t="s">
        <v>9</v>
      </c>
      <c r="N2209" s="96" t="s">
        <v>2</v>
      </c>
      <c r="O2209" s="116" t="str">
        <f t="shared" si="68"/>
        <v>1639. Gestión de Programas Estrategias y Planes para el BienestarGestión Integral Estrategias y Programas20263_CIUDAD_BOLIVAR3_MARZO_2026</v>
      </c>
      <c r="P2209" s="121">
        <v>3994272</v>
      </c>
      <c r="Q2209" s="121"/>
      <c r="R2209" s="121"/>
      <c r="S2209" s="122"/>
      <c r="T2209" s="123">
        <v>0</v>
      </c>
    </row>
    <row r="2210" spans="2:20" ht="30.2" hidden="1" customHeight="1">
      <c r="B2210" s="117">
        <v>164</v>
      </c>
      <c r="C2210" s="118" t="s">
        <v>210</v>
      </c>
      <c r="D2210" s="118" t="s">
        <v>211</v>
      </c>
      <c r="E2210" s="83">
        <v>2026</v>
      </c>
      <c r="F2210" s="116" t="str">
        <f t="shared" si="69"/>
        <v>1649. Gestión de Programas Estrategias y Planes para el BienestarGestión Integral Estrategias y Programas2026</v>
      </c>
      <c r="G2210" s="118" t="s">
        <v>244</v>
      </c>
      <c r="H2210" s="118" t="s">
        <v>215</v>
      </c>
      <c r="I2210" s="118" t="s">
        <v>47</v>
      </c>
      <c r="J2210" s="116" t="s">
        <v>37</v>
      </c>
      <c r="K2210" s="119" t="s">
        <v>38</v>
      </c>
      <c r="L2210" s="119" t="s">
        <v>39</v>
      </c>
      <c r="M2210" s="120" t="s">
        <v>9</v>
      </c>
      <c r="N2210" s="96" t="s">
        <v>2</v>
      </c>
      <c r="O2210" s="116" t="str">
        <f t="shared" si="68"/>
        <v>1649. Gestión de Programas Estrategias y Planes para el BienestarGestión Integral Estrategias y Programas20263_CIUDAD_BOLIVAR3_MARZO_2026</v>
      </c>
      <c r="P2210" s="121">
        <v>6484528</v>
      </c>
      <c r="Q2210" s="121"/>
      <c r="R2210" s="121"/>
      <c r="S2210" s="122"/>
      <c r="T2210" s="123">
        <v>0</v>
      </c>
    </row>
    <row r="2211" spans="2:20" ht="30.2" hidden="1" customHeight="1">
      <c r="B2211" s="117">
        <v>165</v>
      </c>
      <c r="C2211" s="118" t="s">
        <v>210</v>
      </c>
      <c r="D2211" s="118" t="s">
        <v>211</v>
      </c>
      <c r="E2211" s="83">
        <v>2026</v>
      </c>
      <c r="F2211" s="116" t="str">
        <f t="shared" si="69"/>
        <v>1659. Gestión de Programas Estrategias y Planes para el BienestarGestión Integral Estrategias y Programas2026</v>
      </c>
      <c r="G2211" s="118" t="s">
        <v>245</v>
      </c>
      <c r="H2211" s="118" t="s">
        <v>215</v>
      </c>
      <c r="I2211" s="118" t="s">
        <v>47</v>
      </c>
      <c r="J2211" s="116" t="s">
        <v>37</v>
      </c>
      <c r="K2211" s="119" t="s">
        <v>38</v>
      </c>
      <c r="L2211" s="119" t="s">
        <v>39</v>
      </c>
      <c r="M2211" s="120" t="s">
        <v>9</v>
      </c>
      <c r="N2211" s="96" t="s">
        <v>2</v>
      </c>
      <c r="O2211" s="116" t="str">
        <f t="shared" si="68"/>
        <v>1659. Gestión de Programas Estrategias y Planes para el BienestarGestión Integral Estrategias y Programas20263_CIUDAD_BOLIVAR3_MARZO_2026</v>
      </c>
      <c r="P2211" s="121">
        <v>3994272</v>
      </c>
      <c r="Q2211" s="121"/>
      <c r="R2211" s="121"/>
      <c r="S2211" s="122"/>
      <c r="T2211" s="123">
        <v>0</v>
      </c>
    </row>
    <row r="2212" spans="2:20" ht="30.2" hidden="1" customHeight="1">
      <c r="B2212" s="117">
        <v>166</v>
      </c>
      <c r="C2212" s="118" t="s">
        <v>210</v>
      </c>
      <c r="D2212" s="118" t="s">
        <v>211</v>
      </c>
      <c r="E2212" s="83">
        <v>2026</v>
      </c>
      <c r="F2212" s="116" t="str">
        <f t="shared" si="69"/>
        <v>1669. Gestión de Programas Estrategias y Planes para el BienestarGestión Integral Estrategias y Programas2026</v>
      </c>
      <c r="G2212" s="118" t="s">
        <v>246</v>
      </c>
      <c r="H2212" s="118" t="s">
        <v>215</v>
      </c>
      <c r="I2212" s="118" t="s">
        <v>47</v>
      </c>
      <c r="J2212" s="116" t="s">
        <v>37</v>
      </c>
      <c r="K2212" s="119" t="s">
        <v>38</v>
      </c>
      <c r="L2212" s="119" t="s">
        <v>39</v>
      </c>
      <c r="M2212" s="120" t="s">
        <v>9</v>
      </c>
      <c r="N2212" s="96" t="s">
        <v>2</v>
      </c>
      <c r="O2212" s="116" t="str">
        <f t="shared" si="68"/>
        <v>1669. Gestión de Programas Estrategias y Planes para el BienestarGestión Integral Estrategias y Programas20263_CIUDAD_BOLIVAR3_MARZO_2026</v>
      </c>
      <c r="P2212" s="121">
        <v>2983376</v>
      </c>
      <c r="Q2212" s="121"/>
      <c r="R2212" s="121"/>
      <c r="S2212" s="122"/>
      <c r="T2212" s="123">
        <v>0</v>
      </c>
    </row>
    <row r="2213" spans="2:20" ht="30.2" hidden="1" customHeight="1">
      <c r="B2213" s="117">
        <v>167</v>
      </c>
      <c r="C2213" s="118" t="s">
        <v>210</v>
      </c>
      <c r="D2213" s="118" t="s">
        <v>211</v>
      </c>
      <c r="E2213" s="83">
        <v>2026</v>
      </c>
      <c r="F2213" s="116" t="str">
        <f t="shared" si="69"/>
        <v>1679. Gestión de Programas Estrategias y Planes para el BienestarGestión Integral Estrategias y Programas2026</v>
      </c>
      <c r="G2213" s="118" t="s">
        <v>247</v>
      </c>
      <c r="H2213" s="118" t="s">
        <v>215</v>
      </c>
      <c r="I2213" s="118" t="s">
        <v>47</v>
      </c>
      <c r="J2213" s="116" t="s">
        <v>37</v>
      </c>
      <c r="K2213" s="119" t="s">
        <v>38</v>
      </c>
      <c r="L2213" s="119" t="s">
        <v>39</v>
      </c>
      <c r="M2213" s="120" t="s">
        <v>9</v>
      </c>
      <c r="N2213" s="96" t="s">
        <v>2</v>
      </c>
      <c r="O2213" s="116" t="str">
        <f t="shared" si="68"/>
        <v>1679. Gestión de Programas Estrategias y Planes para el BienestarGestión Integral Estrategias y Programas20263_CIUDAD_BOLIVAR3_MARZO_2026</v>
      </c>
      <c r="P2213" s="121">
        <v>6484528</v>
      </c>
      <c r="Q2213" s="121"/>
      <c r="R2213" s="121"/>
      <c r="S2213" s="122"/>
      <c r="T2213" s="123">
        <v>0</v>
      </c>
    </row>
    <row r="2214" spans="2:20" ht="30.2" hidden="1" customHeight="1">
      <c r="B2214" s="117">
        <v>168</v>
      </c>
      <c r="C2214" s="118" t="s">
        <v>210</v>
      </c>
      <c r="D2214" s="118" t="s">
        <v>211</v>
      </c>
      <c r="E2214" s="83">
        <v>2026</v>
      </c>
      <c r="F2214" s="116" t="str">
        <f t="shared" si="69"/>
        <v>1689. Gestión de Programas Estrategias y Planes para el BienestarGestión Integral Estrategias y Programas2026</v>
      </c>
      <c r="G2214" s="118" t="s">
        <v>248</v>
      </c>
      <c r="H2214" s="118" t="s">
        <v>215</v>
      </c>
      <c r="I2214" s="118" t="s">
        <v>47</v>
      </c>
      <c r="J2214" s="116" t="s">
        <v>37</v>
      </c>
      <c r="K2214" s="119" t="s">
        <v>38</v>
      </c>
      <c r="L2214" s="119" t="s">
        <v>39</v>
      </c>
      <c r="M2214" s="120" t="s">
        <v>9</v>
      </c>
      <c r="N2214" s="96" t="s">
        <v>2</v>
      </c>
      <c r="O2214" s="116" t="str">
        <f t="shared" si="68"/>
        <v>1689. Gestión de Programas Estrategias y Planes para el BienestarGestión Integral Estrategias y Programas20263_CIUDAD_BOLIVAR3_MARZO_2026</v>
      </c>
      <c r="P2214" s="121">
        <v>3994272</v>
      </c>
      <c r="Q2214" s="121"/>
      <c r="R2214" s="121"/>
      <c r="S2214" s="122"/>
      <c r="T2214" s="123">
        <v>0</v>
      </c>
    </row>
    <row r="2215" spans="2:20" ht="30.2" hidden="1" customHeight="1">
      <c r="B2215" s="117">
        <v>169</v>
      </c>
      <c r="C2215" s="118" t="s">
        <v>210</v>
      </c>
      <c r="D2215" s="118" t="s">
        <v>211</v>
      </c>
      <c r="E2215" s="83">
        <v>2026</v>
      </c>
      <c r="F2215" s="116" t="str">
        <f t="shared" si="69"/>
        <v>1699. Gestión de Programas Estrategias y Planes para el BienestarGestión Integral Estrategias y Programas2026</v>
      </c>
      <c r="G2215" s="118" t="s">
        <v>249</v>
      </c>
      <c r="H2215" s="118" t="s">
        <v>215</v>
      </c>
      <c r="I2215" s="118" t="s">
        <v>47</v>
      </c>
      <c r="J2215" s="116" t="s">
        <v>37</v>
      </c>
      <c r="K2215" s="119" t="s">
        <v>38</v>
      </c>
      <c r="L2215" s="119" t="s">
        <v>39</v>
      </c>
      <c r="M2215" s="120" t="s">
        <v>9</v>
      </c>
      <c r="N2215" s="96" t="s">
        <v>2</v>
      </c>
      <c r="O2215" s="116" t="str">
        <f t="shared" si="68"/>
        <v>1699. Gestión de Programas Estrategias y Planes para el BienestarGestión Integral Estrategias y Programas20263_CIUDAD_BOLIVAR3_MARZO_2026</v>
      </c>
      <c r="P2215" s="121">
        <v>3994272</v>
      </c>
      <c r="Q2215" s="121"/>
      <c r="R2215" s="121"/>
      <c r="S2215" s="122"/>
      <c r="T2215" s="123">
        <v>0</v>
      </c>
    </row>
    <row r="2216" spans="2:20" ht="30.2" hidden="1" customHeight="1">
      <c r="B2216" s="117">
        <v>170</v>
      </c>
      <c r="C2216" s="118" t="s">
        <v>210</v>
      </c>
      <c r="D2216" s="118" t="s">
        <v>211</v>
      </c>
      <c r="E2216" s="83">
        <v>2026</v>
      </c>
      <c r="F2216" s="116" t="str">
        <f t="shared" si="69"/>
        <v>1709. Gestión de Programas Estrategias y Planes para el BienestarGestión Integral Estrategias y Programas2026</v>
      </c>
      <c r="G2216" s="118" t="s">
        <v>250</v>
      </c>
      <c r="H2216" s="118" t="s">
        <v>215</v>
      </c>
      <c r="I2216" s="118" t="s">
        <v>47</v>
      </c>
      <c r="J2216" s="116" t="s">
        <v>37</v>
      </c>
      <c r="K2216" s="119" t="s">
        <v>251</v>
      </c>
      <c r="L2216" s="119" t="s">
        <v>39</v>
      </c>
      <c r="M2216" s="120" t="s">
        <v>9</v>
      </c>
      <c r="N2216" s="96" t="s">
        <v>2</v>
      </c>
      <c r="O2216" s="116" t="str">
        <f t="shared" si="68"/>
        <v>1709. Gestión de Programas Estrategias y Planes para el BienestarGestión Integral Estrategias y Programas20263_CIUDAD_BOLIVAR3_MARZO_2026</v>
      </c>
      <c r="P2216" s="121">
        <v>19450000</v>
      </c>
      <c r="Q2216" s="121"/>
      <c r="R2216" s="121"/>
      <c r="S2216" s="122"/>
      <c r="T2216" s="123">
        <v>0</v>
      </c>
    </row>
    <row r="2217" spans="2:20" ht="30.2" hidden="1" customHeight="1">
      <c r="B2217" s="117">
        <v>171</v>
      </c>
      <c r="C2217" s="118" t="s">
        <v>210</v>
      </c>
      <c r="D2217" s="118" t="s">
        <v>211</v>
      </c>
      <c r="E2217" s="83">
        <v>2026</v>
      </c>
      <c r="F2217" s="116" t="str">
        <f t="shared" si="69"/>
        <v>1719. Gestión de Programas Estrategias y Planes para el BienestarGestión Integral Estrategias y Programas2026</v>
      </c>
      <c r="G2217" s="118" t="s">
        <v>252</v>
      </c>
      <c r="H2217" s="118" t="s">
        <v>215</v>
      </c>
      <c r="I2217" s="118" t="s">
        <v>47</v>
      </c>
      <c r="J2217" s="116" t="s">
        <v>37</v>
      </c>
      <c r="K2217" s="119" t="s">
        <v>253</v>
      </c>
      <c r="L2217" s="119" t="s">
        <v>39</v>
      </c>
      <c r="M2217" s="120" t="s">
        <v>9</v>
      </c>
      <c r="N2217" s="96" t="s">
        <v>2</v>
      </c>
      <c r="O2217" s="116" t="str">
        <f t="shared" si="68"/>
        <v>1719. Gestión de Programas Estrategias y Planes para el BienestarGestión Integral Estrategias y Programas20263_CIUDAD_BOLIVAR3_MARZO_2026</v>
      </c>
      <c r="P2217" s="121">
        <v>3994272</v>
      </c>
      <c r="Q2217" s="121"/>
      <c r="R2217" s="121"/>
      <c r="S2217" s="122"/>
      <c r="T2217" s="123">
        <v>0</v>
      </c>
    </row>
    <row r="2218" spans="2:20" ht="30.2" hidden="1" customHeight="1">
      <c r="B2218" s="117">
        <v>172</v>
      </c>
      <c r="C2218" s="118" t="s">
        <v>210</v>
      </c>
      <c r="D2218" s="118" t="s">
        <v>211</v>
      </c>
      <c r="E2218" s="83">
        <v>2026</v>
      </c>
      <c r="F2218" s="116" t="str">
        <f t="shared" si="69"/>
        <v>1729. Gestión de Programas Estrategias y Planes para el BienestarGestión Integral Estrategias y Programas2026</v>
      </c>
      <c r="G2218" s="118" t="s">
        <v>254</v>
      </c>
      <c r="H2218" s="118" t="s">
        <v>215</v>
      </c>
      <c r="I2218" s="118" t="s">
        <v>47</v>
      </c>
      <c r="J2218" s="116" t="s">
        <v>37</v>
      </c>
      <c r="K2218" s="119" t="s">
        <v>38</v>
      </c>
      <c r="L2218" s="119" t="s">
        <v>39</v>
      </c>
      <c r="M2218" s="120" t="s">
        <v>9</v>
      </c>
      <c r="N2218" s="96" t="s">
        <v>2</v>
      </c>
      <c r="O2218" s="116" t="str">
        <f t="shared" si="68"/>
        <v>1729. Gestión de Programas Estrategias y Planes para el BienestarGestión Integral Estrategias y Programas20263_CIUDAD_BOLIVAR3_MARZO_2026</v>
      </c>
      <c r="P2218" s="121">
        <v>9985680</v>
      </c>
      <c r="Q2218" s="121"/>
      <c r="R2218" s="121"/>
      <c r="S2218" s="122"/>
      <c r="T2218" s="123">
        <v>0</v>
      </c>
    </row>
    <row r="2219" spans="2:20" ht="30.2" hidden="1" customHeight="1">
      <c r="B2219" s="117">
        <v>173</v>
      </c>
      <c r="C2219" s="118" t="s">
        <v>210</v>
      </c>
      <c r="D2219" s="118" t="s">
        <v>211</v>
      </c>
      <c r="E2219" s="83">
        <v>2026</v>
      </c>
      <c r="F2219" s="116" t="str">
        <f t="shared" si="69"/>
        <v>1739. Gestión de Programas Estrategias y Planes para el BienestarGestión Integral Estrategias y Programas2026</v>
      </c>
      <c r="G2219" s="118" t="s">
        <v>255</v>
      </c>
      <c r="H2219" s="118" t="s">
        <v>215</v>
      </c>
      <c r="I2219" s="118" t="s">
        <v>47</v>
      </c>
      <c r="J2219" s="116" t="s">
        <v>37</v>
      </c>
      <c r="K2219" s="119" t="s">
        <v>38</v>
      </c>
      <c r="L2219" s="119" t="s">
        <v>39</v>
      </c>
      <c r="M2219" s="120" t="s">
        <v>9</v>
      </c>
      <c r="N2219" s="96" t="s">
        <v>2</v>
      </c>
      <c r="O2219" s="116" t="str">
        <f t="shared" si="68"/>
        <v>1739. Gestión de Programas Estrategias y Planes para el BienestarGestión Integral Estrategias y Programas20263_CIUDAD_BOLIVAR3_MARZO_2026</v>
      </c>
      <c r="P2219" s="121">
        <v>2983376</v>
      </c>
      <c r="Q2219" s="121"/>
      <c r="R2219" s="121"/>
      <c r="S2219" s="122"/>
      <c r="T2219" s="123">
        <v>0</v>
      </c>
    </row>
    <row r="2220" spans="2:20" ht="30.2" hidden="1" customHeight="1">
      <c r="B2220" s="117">
        <v>174</v>
      </c>
      <c r="C2220" s="118" t="s">
        <v>256</v>
      </c>
      <c r="D2220" s="118" t="s">
        <v>257</v>
      </c>
      <c r="E2220" s="83">
        <v>2026</v>
      </c>
      <c r="F2220" s="116" t="str">
        <f t="shared" si="69"/>
        <v>17410. Proceso integral e integrado de la Vigilancia de la Salud PúblicaVigilancia en salud pública2026</v>
      </c>
      <c r="G2220" s="118" t="s">
        <v>258</v>
      </c>
      <c r="H2220" s="118" t="s">
        <v>259</v>
      </c>
      <c r="I2220" s="118" t="s">
        <v>47</v>
      </c>
      <c r="J2220" s="116" t="s">
        <v>37</v>
      </c>
      <c r="K2220" s="119" t="s">
        <v>38</v>
      </c>
      <c r="L2220" s="119" t="s">
        <v>39</v>
      </c>
      <c r="M2220" s="120" t="s">
        <v>9</v>
      </c>
      <c r="N2220" s="96" t="s">
        <v>2</v>
      </c>
      <c r="O2220" s="116" t="str">
        <f t="shared" si="68"/>
        <v>17410. Proceso integral e integrado de la Vigilancia de la Salud PúblicaVigilancia en salud pública20263_CIUDAD_BOLIVAR3_MARZO_2026</v>
      </c>
      <c r="P2220" s="121">
        <v>37920928</v>
      </c>
      <c r="Q2220" s="121"/>
      <c r="R2220" s="121"/>
      <c r="S2220" s="122">
        <v>0</v>
      </c>
      <c r="T2220" s="123">
        <v>0</v>
      </c>
    </row>
    <row r="2221" spans="2:20" ht="30.2" hidden="1" customHeight="1">
      <c r="B2221" s="117">
        <v>175</v>
      </c>
      <c r="C2221" s="118" t="s">
        <v>256</v>
      </c>
      <c r="D2221" s="118" t="s">
        <v>257</v>
      </c>
      <c r="E2221" s="83">
        <v>2026</v>
      </c>
      <c r="F2221" s="116" t="str">
        <f t="shared" si="69"/>
        <v>17510. Proceso integral e integrado de la Vigilancia de la Salud PúblicaVigilancia en salud pública2026</v>
      </c>
      <c r="G2221" s="118" t="s">
        <v>260</v>
      </c>
      <c r="H2221" s="118" t="s">
        <v>259</v>
      </c>
      <c r="I2221" s="118" t="s">
        <v>47</v>
      </c>
      <c r="J2221" s="116" t="s">
        <v>37</v>
      </c>
      <c r="K2221" s="119" t="s">
        <v>38</v>
      </c>
      <c r="L2221" s="119" t="s">
        <v>39</v>
      </c>
      <c r="M2221" s="120" t="s">
        <v>9</v>
      </c>
      <c r="N2221" s="96" t="s">
        <v>2</v>
      </c>
      <c r="O2221" s="116" t="str">
        <f t="shared" si="68"/>
        <v>17510. Proceso integral e integrado de la Vigilancia de la Salud PúblicaVigilancia en salud pública20263_CIUDAD_BOLIVAR3_MARZO_2026</v>
      </c>
      <c r="P2221" s="121">
        <v>26899696</v>
      </c>
      <c r="Q2221" s="121"/>
      <c r="R2221" s="121"/>
      <c r="S2221" s="122">
        <v>0</v>
      </c>
      <c r="T2221" s="123">
        <v>0</v>
      </c>
    </row>
    <row r="2222" spans="2:20" ht="30.2" hidden="1" customHeight="1">
      <c r="B2222" s="117">
        <v>176</v>
      </c>
      <c r="C2222" s="118" t="s">
        <v>256</v>
      </c>
      <c r="D2222" s="118" t="s">
        <v>257</v>
      </c>
      <c r="E2222" s="83">
        <v>2026</v>
      </c>
      <c r="F2222" s="116" t="str">
        <f t="shared" si="69"/>
        <v>17610. Proceso integral e integrado de la Vigilancia de la Salud PúblicaVigilancia en salud pública2026</v>
      </c>
      <c r="G2222" s="118" t="s">
        <v>261</v>
      </c>
      <c r="H2222" s="118" t="s">
        <v>259</v>
      </c>
      <c r="I2222" s="118" t="s">
        <v>47</v>
      </c>
      <c r="J2222" s="116" t="s">
        <v>37</v>
      </c>
      <c r="K2222" s="119" t="s">
        <v>38</v>
      </c>
      <c r="L2222" s="119" t="s">
        <v>58</v>
      </c>
      <c r="M2222" s="120" t="s">
        <v>9</v>
      </c>
      <c r="N2222" s="96" t="s">
        <v>2</v>
      </c>
      <c r="O2222" s="116" t="str">
        <f t="shared" si="68"/>
        <v>17610. Proceso integral e integrado de la Vigilancia de la Salud PúblicaVigilancia en salud pública20263_CIUDAD_BOLIVAR3_MARZO_2026</v>
      </c>
      <c r="P2222" s="121">
        <v>28206464</v>
      </c>
      <c r="Q2222" s="121"/>
      <c r="R2222" s="121"/>
      <c r="S2222" s="122">
        <v>0</v>
      </c>
      <c r="T2222" s="123">
        <v>0</v>
      </c>
    </row>
    <row r="2223" spans="2:20" ht="30.2" hidden="1" customHeight="1">
      <c r="B2223" s="117">
        <v>177</v>
      </c>
      <c r="C2223" s="118" t="s">
        <v>256</v>
      </c>
      <c r="D2223" s="118" t="s">
        <v>257</v>
      </c>
      <c r="E2223" s="83">
        <v>2026</v>
      </c>
      <c r="F2223" s="116" t="str">
        <f t="shared" si="69"/>
        <v>17710. Proceso integral e integrado de la Vigilancia de la Salud PúblicaVigilancia en salud pública2026</v>
      </c>
      <c r="G2223" s="118" t="s">
        <v>262</v>
      </c>
      <c r="H2223" s="118" t="s">
        <v>259</v>
      </c>
      <c r="I2223" s="118" t="s">
        <v>47</v>
      </c>
      <c r="J2223" s="116" t="s">
        <v>37</v>
      </c>
      <c r="K2223" s="119" t="s">
        <v>38</v>
      </c>
      <c r="L2223" s="119" t="s">
        <v>58</v>
      </c>
      <c r="M2223" s="120" t="s">
        <v>9</v>
      </c>
      <c r="N2223" s="96" t="s">
        <v>2</v>
      </c>
      <c r="O2223" s="116" t="str">
        <f t="shared" si="68"/>
        <v>17710. Proceso integral e integrado de la Vigilancia de la Salud PúblicaVigilancia en salud pública20263_CIUDAD_BOLIVAR3_MARZO_2026</v>
      </c>
      <c r="P2223" s="121">
        <v>37181248</v>
      </c>
      <c r="Q2223" s="121"/>
      <c r="R2223" s="121"/>
      <c r="S2223" s="122">
        <v>0</v>
      </c>
      <c r="T2223" s="123">
        <v>0</v>
      </c>
    </row>
    <row r="2224" spans="2:20" ht="30.2" hidden="1" customHeight="1">
      <c r="B2224" s="117">
        <v>178</v>
      </c>
      <c r="C2224" s="118" t="s">
        <v>256</v>
      </c>
      <c r="D2224" s="118" t="s">
        <v>257</v>
      </c>
      <c r="E2224" s="83">
        <v>2026</v>
      </c>
      <c r="F2224" s="116" t="str">
        <f t="shared" si="69"/>
        <v>17810. Proceso integral e integrado de la Vigilancia de la Salud PúblicaVigilancia en salud pública2026</v>
      </c>
      <c r="G2224" s="118" t="s">
        <v>263</v>
      </c>
      <c r="H2224" s="118" t="s">
        <v>259</v>
      </c>
      <c r="I2224" s="118" t="s">
        <v>47</v>
      </c>
      <c r="J2224" s="116" t="s">
        <v>37</v>
      </c>
      <c r="K2224" s="119" t="s">
        <v>38</v>
      </c>
      <c r="L2224" s="119" t="s">
        <v>39</v>
      </c>
      <c r="M2224" s="120" t="s">
        <v>9</v>
      </c>
      <c r="N2224" s="96" t="s">
        <v>2</v>
      </c>
      <c r="O2224" s="116" t="str">
        <f t="shared" si="68"/>
        <v>17810. Proceso integral e integrado de la Vigilancia de la Salud PúblicaVigilancia en salud pública20263_CIUDAD_BOLIVAR3_MARZO_2026</v>
      </c>
      <c r="P2224" s="121">
        <v>7347488</v>
      </c>
      <c r="Q2224" s="121"/>
      <c r="R2224" s="121"/>
      <c r="S2224" s="122">
        <v>0</v>
      </c>
      <c r="T2224" s="123">
        <v>0</v>
      </c>
    </row>
    <row r="2225" spans="2:20" ht="30.2" hidden="1" customHeight="1">
      <c r="B2225" s="117">
        <v>179</v>
      </c>
      <c r="C2225" s="118" t="s">
        <v>256</v>
      </c>
      <c r="D2225" s="118" t="s">
        <v>257</v>
      </c>
      <c r="E2225" s="83">
        <v>2026</v>
      </c>
      <c r="F2225" s="116" t="str">
        <f t="shared" si="69"/>
        <v>17910. Proceso integral e integrado de la Vigilancia de la Salud PúblicaVigilancia en salud pública2026</v>
      </c>
      <c r="G2225" s="118" t="s">
        <v>264</v>
      </c>
      <c r="H2225" s="118" t="s">
        <v>259</v>
      </c>
      <c r="I2225" s="118" t="s">
        <v>47</v>
      </c>
      <c r="J2225" s="116" t="s">
        <v>37</v>
      </c>
      <c r="K2225" s="119" t="s">
        <v>38</v>
      </c>
      <c r="L2225" s="119" t="s">
        <v>39</v>
      </c>
      <c r="M2225" s="120" t="s">
        <v>9</v>
      </c>
      <c r="N2225" s="96" t="s">
        <v>2</v>
      </c>
      <c r="O2225" s="116" t="str">
        <f t="shared" si="68"/>
        <v>17910. Proceso integral e integrado de la Vigilancia de la Salud PúblicaVigilancia en salud pública20263_CIUDAD_BOLIVAR3_MARZO_2026</v>
      </c>
      <c r="P2225" s="121">
        <v>3673744</v>
      </c>
      <c r="Q2225" s="121"/>
      <c r="R2225" s="121"/>
      <c r="S2225" s="122">
        <v>0</v>
      </c>
      <c r="T2225" s="123">
        <v>0</v>
      </c>
    </row>
    <row r="2226" spans="2:20" ht="30.2" hidden="1" customHeight="1">
      <c r="B2226" s="117">
        <v>180</v>
      </c>
      <c r="C2226" s="118" t="s">
        <v>256</v>
      </c>
      <c r="D2226" s="118" t="s">
        <v>257</v>
      </c>
      <c r="E2226" s="83">
        <v>2026</v>
      </c>
      <c r="F2226" s="116" t="str">
        <f t="shared" si="69"/>
        <v>18010. Proceso integral e integrado de la Vigilancia de la Salud PúblicaVigilancia en salud pública2026</v>
      </c>
      <c r="G2226" s="118" t="s">
        <v>265</v>
      </c>
      <c r="H2226" s="118" t="s">
        <v>259</v>
      </c>
      <c r="I2226" s="118" t="s">
        <v>47</v>
      </c>
      <c r="J2226" s="116" t="s">
        <v>37</v>
      </c>
      <c r="K2226" s="119" t="s">
        <v>38</v>
      </c>
      <c r="L2226" s="119" t="s">
        <v>39</v>
      </c>
      <c r="M2226" s="120" t="s">
        <v>9</v>
      </c>
      <c r="N2226" s="96" t="s">
        <v>2</v>
      </c>
      <c r="O2226" s="116" t="str">
        <f t="shared" si="68"/>
        <v>18010. Proceso integral e integrado de la Vigilancia de la Salud PúblicaVigilancia en salud pública20263_CIUDAD_BOLIVAR3_MARZO_2026</v>
      </c>
      <c r="P2226" s="121">
        <v>3673744</v>
      </c>
      <c r="Q2226" s="121"/>
      <c r="R2226" s="121"/>
      <c r="S2226" s="122">
        <v>0</v>
      </c>
      <c r="T2226" s="123">
        <v>0</v>
      </c>
    </row>
    <row r="2227" spans="2:20" ht="30.2" hidden="1" customHeight="1">
      <c r="B2227" s="117">
        <v>181</v>
      </c>
      <c r="C2227" s="118" t="s">
        <v>256</v>
      </c>
      <c r="D2227" s="118" t="s">
        <v>257</v>
      </c>
      <c r="E2227" s="83">
        <v>2026</v>
      </c>
      <c r="F2227" s="116" t="str">
        <f t="shared" si="69"/>
        <v>18110. Proceso integral e integrado de la Vigilancia de la Salud PúblicaVigilancia en salud pública2026</v>
      </c>
      <c r="G2227" s="118" t="s">
        <v>266</v>
      </c>
      <c r="H2227" s="118" t="s">
        <v>259</v>
      </c>
      <c r="I2227" s="118" t="s">
        <v>47</v>
      </c>
      <c r="J2227" s="116" t="s">
        <v>37</v>
      </c>
      <c r="K2227" s="119" t="s">
        <v>38</v>
      </c>
      <c r="L2227" s="119" t="s">
        <v>39</v>
      </c>
      <c r="M2227" s="120" t="s">
        <v>9</v>
      </c>
      <c r="N2227" s="96" t="s">
        <v>2</v>
      </c>
      <c r="O2227" s="116" t="str">
        <f t="shared" si="68"/>
        <v>18110. Proceso integral e integrado de la Vigilancia de la Salud PúblicaVigilancia en salud pública20263_CIUDAD_BOLIVAR3_MARZO_2026</v>
      </c>
      <c r="P2227" s="121">
        <v>87405520</v>
      </c>
      <c r="Q2227" s="121"/>
      <c r="R2227" s="121"/>
      <c r="S2227" s="122">
        <v>0</v>
      </c>
      <c r="T2227" s="123">
        <v>0</v>
      </c>
    </row>
    <row r="2228" spans="2:20" ht="30.2" hidden="1" customHeight="1">
      <c r="B2228" s="117">
        <v>182</v>
      </c>
      <c r="C2228" s="118" t="s">
        <v>256</v>
      </c>
      <c r="D2228" s="118" t="s">
        <v>257</v>
      </c>
      <c r="E2228" s="83">
        <v>2026</v>
      </c>
      <c r="F2228" s="116" t="str">
        <f t="shared" si="69"/>
        <v>18210. Proceso integral e integrado de la Vigilancia de la Salud PúblicaVigilancia en salud pública2026</v>
      </c>
      <c r="G2228" s="118" t="s">
        <v>267</v>
      </c>
      <c r="H2228" s="118" t="s">
        <v>259</v>
      </c>
      <c r="I2228" s="118" t="s">
        <v>47</v>
      </c>
      <c r="J2228" s="116" t="s">
        <v>37</v>
      </c>
      <c r="K2228" s="119" t="s">
        <v>38</v>
      </c>
      <c r="L2228" s="119" t="s">
        <v>39</v>
      </c>
      <c r="M2228" s="120" t="s">
        <v>9</v>
      </c>
      <c r="N2228" s="96" t="s">
        <v>2</v>
      </c>
      <c r="O2228" s="116" t="str">
        <f t="shared" si="68"/>
        <v>18210. Proceso integral e integrado de la Vigilancia de la Salud PúblicaVigilancia en salud pública20263_CIUDAD_BOLIVAR3_MARZO_2026</v>
      </c>
      <c r="P2228" s="121">
        <v>17288787</v>
      </c>
      <c r="Q2228" s="121"/>
      <c r="R2228" s="121"/>
      <c r="S2228" s="122">
        <v>0</v>
      </c>
      <c r="T2228" s="123">
        <v>0</v>
      </c>
    </row>
    <row r="2229" spans="2:20" ht="30.2" hidden="1" customHeight="1">
      <c r="B2229" s="117">
        <v>183</v>
      </c>
      <c r="C2229" s="118" t="s">
        <v>256</v>
      </c>
      <c r="D2229" s="118" t="s">
        <v>257</v>
      </c>
      <c r="E2229" s="83">
        <v>2026</v>
      </c>
      <c r="F2229" s="116" t="str">
        <f t="shared" si="69"/>
        <v>18310. Proceso integral e integrado de la Vigilancia de la Salud PúblicaVigilancia en salud pública2026</v>
      </c>
      <c r="G2229" s="118" t="s">
        <v>268</v>
      </c>
      <c r="H2229" s="118" t="s">
        <v>259</v>
      </c>
      <c r="I2229" s="118" t="s">
        <v>47</v>
      </c>
      <c r="J2229" s="116" t="s">
        <v>37</v>
      </c>
      <c r="K2229" s="119" t="s">
        <v>38</v>
      </c>
      <c r="L2229" s="119" t="s">
        <v>39</v>
      </c>
      <c r="M2229" s="120" t="s">
        <v>9</v>
      </c>
      <c r="N2229" s="96" t="s">
        <v>2</v>
      </c>
      <c r="O2229" s="116" t="str">
        <f t="shared" si="68"/>
        <v>18310. Proceso integral e integrado de la Vigilancia de la Salud PúblicaVigilancia en salud pública20263_CIUDAD_BOLIVAR3_MARZO_2026</v>
      </c>
      <c r="P2229" s="121">
        <v>61146880</v>
      </c>
      <c r="Q2229" s="121"/>
      <c r="R2229" s="121"/>
      <c r="S2229" s="122">
        <v>0</v>
      </c>
      <c r="T2229" s="123">
        <v>0</v>
      </c>
    </row>
    <row r="2230" spans="2:20" ht="30.2" hidden="1" customHeight="1">
      <c r="B2230" s="117">
        <v>184</v>
      </c>
      <c r="C2230" s="118" t="s">
        <v>256</v>
      </c>
      <c r="D2230" s="118" t="s">
        <v>257</v>
      </c>
      <c r="E2230" s="83">
        <v>2026</v>
      </c>
      <c r="F2230" s="116" t="str">
        <f t="shared" si="69"/>
        <v>18410. Proceso integral e integrado de la Vigilancia de la Salud PúblicaVigilancia en salud pública2026</v>
      </c>
      <c r="G2230" s="118" t="s">
        <v>269</v>
      </c>
      <c r="H2230" s="118" t="s">
        <v>259</v>
      </c>
      <c r="I2230" s="118" t="s">
        <v>47</v>
      </c>
      <c r="J2230" s="116" t="s">
        <v>37</v>
      </c>
      <c r="K2230" s="119" t="s">
        <v>38</v>
      </c>
      <c r="L2230" s="119" t="s">
        <v>39</v>
      </c>
      <c r="M2230" s="120" t="s">
        <v>9</v>
      </c>
      <c r="N2230" s="96" t="s">
        <v>2</v>
      </c>
      <c r="O2230" s="116" t="str">
        <f t="shared" si="68"/>
        <v>18410. Proceso integral e integrado de la Vigilancia de la Salud PúblicaVigilancia en salud pública20263_CIUDAD_BOLIVAR3_MARZO_2026</v>
      </c>
      <c r="P2230" s="121">
        <v>9941299</v>
      </c>
      <c r="Q2230" s="121"/>
      <c r="R2230" s="121"/>
      <c r="S2230" s="122">
        <v>0</v>
      </c>
      <c r="T2230" s="123">
        <v>0</v>
      </c>
    </row>
    <row r="2231" spans="2:20" ht="30.2" hidden="1" customHeight="1">
      <c r="B2231" s="117">
        <v>185</v>
      </c>
      <c r="C2231" s="118" t="s">
        <v>256</v>
      </c>
      <c r="D2231" s="118" t="s">
        <v>257</v>
      </c>
      <c r="E2231" s="83">
        <v>2026</v>
      </c>
      <c r="F2231" s="116" t="str">
        <f t="shared" si="69"/>
        <v>18510. Proceso integral e integrado de la Vigilancia de la Salud PúblicaVigilancia en salud pública2026</v>
      </c>
      <c r="G2231" s="118" t="s">
        <v>270</v>
      </c>
      <c r="H2231" s="118" t="s">
        <v>259</v>
      </c>
      <c r="I2231" s="118" t="s">
        <v>47</v>
      </c>
      <c r="J2231" s="116" t="s">
        <v>37</v>
      </c>
      <c r="K2231" s="119" t="s">
        <v>38</v>
      </c>
      <c r="L2231" s="119" t="s">
        <v>39</v>
      </c>
      <c r="M2231" s="120" t="s">
        <v>9</v>
      </c>
      <c r="N2231" s="96" t="s">
        <v>2</v>
      </c>
      <c r="O2231" s="116" t="str">
        <f t="shared" si="68"/>
        <v>18510. Proceso integral e integrado de la Vigilancia de la Salud PúblicaVigilancia en salud pública20263_CIUDAD_BOLIVAR3_MARZO_2026</v>
      </c>
      <c r="P2231" s="121">
        <v>40189280</v>
      </c>
      <c r="Q2231" s="121"/>
      <c r="R2231" s="121"/>
      <c r="S2231" s="122">
        <v>0</v>
      </c>
      <c r="T2231" s="123">
        <v>0</v>
      </c>
    </row>
    <row r="2232" spans="2:20" ht="30.2" hidden="1" customHeight="1">
      <c r="B2232" s="117">
        <v>186</v>
      </c>
      <c r="C2232" s="118" t="s">
        <v>256</v>
      </c>
      <c r="D2232" s="118" t="s">
        <v>257</v>
      </c>
      <c r="E2232" s="83">
        <v>2026</v>
      </c>
      <c r="F2232" s="116" t="str">
        <f t="shared" si="69"/>
        <v>18610. Proceso integral e integrado de la Vigilancia de la Salud PúblicaVigilancia en salud pública2026</v>
      </c>
      <c r="G2232" s="118" t="s">
        <v>271</v>
      </c>
      <c r="H2232" s="118" t="s">
        <v>259</v>
      </c>
      <c r="I2232" s="118" t="s">
        <v>47</v>
      </c>
      <c r="J2232" s="116" t="s">
        <v>37</v>
      </c>
      <c r="K2232" s="119" t="s">
        <v>38</v>
      </c>
      <c r="L2232" s="119" t="s">
        <v>58</v>
      </c>
      <c r="M2232" s="120" t="s">
        <v>9</v>
      </c>
      <c r="N2232" s="96" t="s">
        <v>2</v>
      </c>
      <c r="O2232" s="116" t="str">
        <f t="shared" si="68"/>
        <v>18610. Proceso integral e integrado de la Vigilancia de la Salud PúblicaVigilancia en salud pública20263_CIUDAD_BOLIVAR3_MARZO_2026</v>
      </c>
      <c r="P2232" s="121">
        <v>7347488</v>
      </c>
      <c r="Q2232" s="121"/>
      <c r="R2232" s="121"/>
      <c r="S2232" s="122">
        <v>0</v>
      </c>
      <c r="T2232" s="123">
        <v>0</v>
      </c>
    </row>
    <row r="2233" spans="2:20" ht="30.2" hidden="1" customHeight="1">
      <c r="B2233" s="117">
        <v>187</v>
      </c>
      <c r="C2233" s="118" t="s">
        <v>256</v>
      </c>
      <c r="D2233" s="118" t="s">
        <v>257</v>
      </c>
      <c r="E2233" s="83">
        <v>2026</v>
      </c>
      <c r="F2233" s="116" t="str">
        <f t="shared" si="69"/>
        <v>18710. Proceso integral e integrado de la Vigilancia de la Salud PúblicaVigilancia en salud pública2026</v>
      </c>
      <c r="G2233" s="118" t="s">
        <v>272</v>
      </c>
      <c r="H2233" s="118" t="s">
        <v>273</v>
      </c>
      <c r="I2233" s="118" t="s">
        <v>47</v>
      </c>
      <c r="J2233" s="116" t="s">
        <v>37</v>
      </c>
      <c r="K2233" s="119" t="s">
        <v>38</v>
      </c>
      <c r="L2233" s="119" t="s">
        <v>39</v>
      </c>
      <c r="M2233" s="120" t="s">
        <v>9</v>
      </c>
      <c r="N2233" s="96" t="s">
        <v>2</v>
      </c>
      <c r="O2233" s="116" t="str">
        <f t="shared" si="68"/>
        <v>18710. Proceso integral e integrado de la Vigilancia de la Salud PúblicaVigilancia en salud pública20263_CIUDAD_BOLIVAR3_MARZO_2026</v>
      </c>
      <c r="P2233" s="121">
        <v>3994272</v>
      </c>
      <c r="Q2233" s="121"/>
      <c r="R2233" s="121"/>
      <c r="S2233" s="122">
        <v>0</v>
      </c>
      <c r="T2233" s="123">
        <v>0</v>
      </c>
    </row>
    <row r="2234" spans="2:20" ht="30.2" hidden="1" customHeight="1">
      <c r="B2234" s="117">
        <v>188</v>
      </c>
      <c r="C2234" s="118" t="s">
        <v>256</v>
      </c>
      <c r="D2234" s="118" t="s">
        <v>257</v>
      </c>
      <c r="E2234" s="83">
        <v>2026</v>
      </c>
      <c r="F2234" s="116" t="str">
        <f t="shared" si="69"/>
        <v>18810. Proceso integral e integrado de la Vigilancia de la Salud PúblicaVigilancia en salud pública2026</v>
      </c>
      <c r="G2234" s="118" t="s">
        <v>274</v>
      </c>
      <c r="H2234" s="118" t="s">
        <v>273</v>
      </c>
      <c r="I2234" s="118" t="s">
        <v>47</v>
      </c>
      <c r="J2234" s="116" t="s">
        <v>37</v>
      </c>
      <c r="K2234" s="119" t="s">
        <v>38</v>
      </c>
      <c r="L2234" s="119" t="s">
        <v>39</v>
      </c>
      <c r="M2234" s="120" t="s">
        <v>9</v>
      </c>
      <c r="N2234" s="96" t="s">
        <v>2</v>
      </c>
      <c r="O2234" s="116" t="str">
        <f t="shared" si="68"/>
        <v>18810. Proceso integral e integrado de la Vigilancia de la Salud PúblicaVigilancia en salud pública20263_CIUDAD_BOLIVAR3_MARZO_2026</v>
      </c>
      <c r="P2234" s="121">
        <v>33280669</v>
      </c>
      <c r="Q2234" s="121"/>
      <c r="R2234" s="121"/>
      <c r="S2234" s="122">
        <v>0</v>
      </c>
      <c r="T2234" s="123">
        <v>0</v>
      </c>
    </row>
    <row r="2235" spans="2:20" ht="30.2" hidden="1" customHeight="1">
      <c r="B2235" s="117">
        <v>189</v>
      </c>
      <c r="C2235" s="118" t="s">
        <v>256</v>
      </c>
      <c r="D2235" s="118" t="s">
        <v>257</v>
      </c>
      <c r="E2235" s="83">
        <v>2026</v>
      </c>
      <c r="F2235" s="116" t="str">
        <f t="shared" si="69"/>
        <v>18910. Proceso integral e integrado de la Vigilancia de la Salud PúblicaVigilancia en salud pública2026</v>
      </c>
      <c r="G2235" s="118" t="s">
        <v>275</v>
      </c>
      <c r="H2235" s="118" t="s">
        <v>273</v>
      </c>
      <c r="I2235" s="118" t="s">
        <v>47</v>
      </c>
      <c r="J2235" s="116" t="s">
        <v>37</v>
      </c>
      <c r="K2235" s="119" t="s">
        <v>38</v>
      </c>
      <c r="L2235" s="119" t="s">
        <v>39</v>
      </c>
      <c r="M2235" s="120" t="s">
        <v>9</v>
      </c>
      <c r="N2235" s="96" t="s">
        <v>2</v>
      </c>
      <c r="O2235" s="116" t="str">
        <f t="shared" si="68"/>
        <v>18910. Proceso integral e integrado de la Vigilancia de la Salud PúblicaVigilancia en salud pública20263_CIUDAD_BOLIVAR3_MARZO_2026</v>
      </c>
      <c r="P2235" s="121">
        <v>25933181</v>
      </c>
      <c r="Q2235" s="121"/>
      <c r="R2235" s="121"/>
      <c r="S2235" s="122">
        <v>0</v>
      </c>
      <c r="T2235" s="123">
        <v>0</v>
      </c>
    </row>
    <row r="2236" spans="2:20" ht="30.2" hidden="1" customHeight="1">
      <c r="B2236" s="117">
        <v>190</v>
      </c>
      <c r="C2236" s="118" t="s">
        <v>256</v>
      </c>
      <c r="D2236" s="118" t="s">
        <v>257</v>
      </c>
      <c r="E2236" s="83">
        <v>2026</v>
      </c>
      <c r="F2236" s="116" t="str">
        <f t="shared" si="69"/>
        <v>19010. Proceso integral e integrado de la Vigilancia de la Salud PúblicaVigilancia en salud pública2026</v>
      </c>
      <c r="G2236" s="118" t="s">
        <v>276</v>
      </c>
      <c r="H2236" s="118" t="s">
        <v>273</v>
      </c>
      <c r="I2236" s="118" t="s">
        <v>47</v>
      </c>
      <c r="J2236" s="116" t="s">
        <v>37</v>
      </c>
      <c r="K2236" s="119" t="s">
        <v>38</v>
      </c>
      <c r="L2236" s="119" t="s">
        <v>39</v>
      </c>
      <c r="M2236" s="120" t="s">
        <v>9</v>
      </c>
      <c r="N2236" s="96" t="s">
        <v>2</v>
      </c>
      <c r="O2236" s="116" t="str">
        <f t="shared" si="68"/>
        <v>19010. Proceso integral e integrado de la Vigilancia de la Salud PúblicaVigilancia en salud pública20263_CIUDAD_BOLIVAR3_MARZO_2026</v>
      </c>
      <c r="P2236" s="121">
        <v>8432352</v>
      </c>
      <c r="Q2236" s="121"/>
      <c r="R2236" s="121"/>
      <c r="S2236" s="122">
        <v>0</v>
      </c>
      <c r="T2236" s="123">
        <v>0</v>
      </c>
    </row>
    <row r="2237" spans="2:20" ht="30.2" hidden="1" customHeight="1">
      <c r="B2237" s="117">
        <v>191</v>
      </c>
      <c r="C2237" s="118" t="s">
        <v>256</v>
      </c>
      <c r="D2237" s="118" t="s">
        <v>257</v>
      </c>
      <c r="E2237" s="83">
        <v>2026</v>
      </c>
      <c r="F2237" s="116" t="str">
        <f t="shared" si="69"/>
        <v>19110. Proceso integral e integrado de la Vigilancia de la Salud PúblicaVigilancia en salud pública2026</v>
      </c>
      <c r="G2237" s="118" t="s">
        <v>277</v>
      </c>
      <c r="H2237" s="118" t="s">
        <v>259</v>
      </c>
      <c r="I2237" s="118" t="s">
        <v>47</v>
      </c>
      <c r="J2237" s="116" t="s">
        <v>37</v>
      </c>
      <c r="K2237" s="119" t="s">
        <v>38</v>
      </c>
      <c r="L2237" s="119" t="s">
        <v>39</v>
      </c>
      <c r="M2237" s="120" t="s">
        <v>9</v>
      </c>
      <c r="N2237" s="96" t="s">
        <v>2</v>
      </c>
      <c r="O2237" s="116" t="str">
        <f t="shared" si="68"/>
        <v>19110. Proceso integral e integrado de la Vigilancia de la Salud PúblicaVigilancia en salud pública20263_CIUDAD_BOLIVAR3_MARZO_2026</v>
      </c>
      <c r="P2237" s="121">
        <v>7347488</v>
      </c>
      <c r="Q2237" s="121"/>
      <c r="R2237" s="121"/>
      <c r="S2237" s="122">
        <v>0</v>
      </c>
      <c r="T2237" s="123">
        <v>0</v>
      </c>
    </row>
    <row r="2238" spans="2:20" ht="30.2" hidden="1" customHeight="1">
      <c r="B2238" s="117">
        <v>192</v>
      </c>
      <c r="C2238" s="118" t="s">
        <v>256</v>
      </c>
      <c r="D2238" s="118" t="s">
        <v>257</v>
      </c>
      <c r="E2238" s="83">
        <v>2026</v>
      </c>
      <c r="F2238" s="116" t="str">
        <f t="shared" si="69"/>
        <v>19210. Proceso integral e integrado de la Vigilancia de la Salud PúblicaVigilancia en salud pública2026</v>
      </c>
      <c r="G2238" s="118" t="s">
        <v>278</v>
      </c>
      <c r="H2238" s="118" t="s">
        <v>259</v>
      </c>
      <c r="I2238" s="118" t="s">
        <v>47</v>
      </c>
      <c r="J2238" s="116" t="s">
        <v>37</v>
      </c>
      <c r="K2238" s="119" t="s">
        <v>38</v>
      </c>
      <c r="L2238" s="119" t="s">
        <v>39</v>
      </c>
      <c r="M2238" s="120" t="s">
        <v>9</v>
      </c>
      <c r="N2238" s="96" t="s">
        <v>2</v>
      </c>
      <c r="O2238" s="116" t="str">
        <f t="shared" si="68"/>
        <v>19210. Proceso integral e integrado de la Vigilancia de la Salud PúblicaVigilancia en salud pública20263_CIUDAD_BOLIVAR3_MARZO_2026</v>
      </c>
      <c r="P2238" s="121">
        <v>3673744</v>
      </c>
      <c r="Q2238" s="121"/>
      <c r="R2238" s="121"/>
      <c r="S2238" s="122">
        <v>0</v>
      </c>
      <c r="T2238" s="123">
        <v>0</v>
      </c>
    </row>
    <row r="2239" spans="2:20" ht="30.2" hidden="1" customHeight="1">
      <c r="B2239" s="117">
        <v>193</v>
      </c>
      <c r="C2239" s="118" t="s">
        <v>256</v>
      </c>
      <c r="D2239" s="118" t="s">
        <v>257</v>
      </c>
      <c r="E2239" s="83">
        <v>2026</v>
      </c>
      <c r="F2239" s="116" t="str">
        <f t="shared" si="69"/>
        <v>19310. Proceso integral e integrado de la Vigilancia de la Salud PúblicaVigilancia en salud pública2026</v>
      </c>
      <c r="G2239" s="118" t="s">
        <v>279</v>
      </c>
      <c r="H2239" s="118" t="s">
        <v>273</v>
      </c>
      <c r="I2239" s="118" t="s">
        <v>47</v>
      </c>
      <c r="J2239" s="116" t="s">
        <v>37</v>
      </c>
      <c r="K2239" s="119" t="s">
        <v>38</v>
      </c>
      <c r="L2239" s="119" t="s">
        <v>39</v>
      </c>
      <c r="M2239" s="120" t="s">
        <v>9</v>
      </c>
      <c r="N2239" s="96" t="s">
        <v>2</v>
      </c>
      <c r="O2239" s="116" t="str">
        <f t="shared" si="68"/>
        <v>19310. Proceso integral e integrado de la Vigilancia de la Salud PúblicaVigilancia en salud pública20263_CIUDAD_BOLIVAR3_MARZO_2026</v>
      </c>
      <c r="P2239" s="121">
        <v>42556256</v>
      </c>
      <c r="Q2239" s="121"/>
      <c r="R2239" s="121"/>
      <c r="S2239" s="122">
        <v>0</v>
      </c>
      <c r="T2239" s="123">
        <v>0</v>
      </c>
    </row>
    <row r="2240" spans="2:20" ht="30.2" hidden="1" customHeight="1">
      <c r="B2240" s="117">
        <v>194</v>
      </c>
      <c r="C2240" s="118" t="s">
        <v>256</v>
      </c>
      <c r="D2240" s="118" t="s">
        <v>257</v>
      </c>
      <c r="E2240" s="83">
        <v>2026</v>
      </c>
      <c r="F2240" s="116" t="str">
        <f t="shared" si="69"/>
        <v>19410. Proceso integral e integrado de la Vigilancia de la Salud PúblicaVigilancia en salud pública2026</v>
      </c>
      <c r="G2240" s="118" t="s">
        <v>280</v>
      </c>
      <c r="H2240" s="118" t="s">
        <v>273</v>
      </c>
      <c r="I2240" s="118" t="s">
        <v>47</v>
      </c>
      <c r="J2240" s="116" t="s">
        <v>37</v>
      </c>
      <c r="K2240" s="119" t="s">
        <v>38</v>
      </c>
      <c r="L2240" s="119" t="s">
        <v>39</v>
      </c>
      <c r="M2240" s="120" t="s">
        <v>9</v>
      </c>
      <c r="N2240" s="96" t="s">
        <v>2</v>
      </c>
      <c r="O2240" s="116" t="str">
        <f t="shared" si="68"/>
        <v>19410. Proceso integral e integrado de la Vigilancia de la Salud PúblicaVigilancia en salud pública20263_CIUDAD_BOLIVAR3_MARZO_2026</v>
      </c>
      <c r="P2240" s="121">
        <v>38561984</v>
      </c>
      <c r="Q2240" s="121"/>
      <c r="R2240" s="121"/>
      <c r="S2240" s="122">
        <v>0</v>
      </c>
      <c r="T2240" s="123">
        <v>0</v>
      </c>
    </row>
    <row r="2241" spans="2:20" ht="30.2" hidden="1" customHeight="1">
      <c r="B2241" s="117">
        <v>195</v>
      </c>
      <c r="C2241" s="118" t="s">
        <v>256</v>
      </c>
      <c r="D2241" s="118" t="s">
        <v>257</v>
      </c>
      <c r="E2241" s="83">
        <v>2026</v>
      </c>
      <c r="F2241" s="116" t="str">
        <f t="shared" si="69"/>
        <v>19510. Proceso integral e integrado de la Vigilancia de la Salud PúblicaVigilancia en salud pública2026</v>
      </c>
      <c r="G2241" s="118" t="s">
        <v>281</v>
      </c>
      <c r="H2241" s="118" t="s">
        <v>259</v>
      </c>
      <c r="I2241" s="118" t="s">
        <v>47</v>
      </c>
      <c r="J2241" s="116" t="s">
        <v>37</v>
      </c>
      <c r="K2241" s="119" t="s">
        <v>38</v>
      </c>
      <c r="L2241" s="119" t="s">
        <v>39</v>
      </c>
      <c r="M2241" s="120" t="s">
        <v>9</v>
      </c>
      <c r="N2241" s="96" t="s">
        <v>2</v>
      </c>
      <c r="O2241" s="116" t="str">
        <f t="shared" si="68"/>
        <v>19510. Proceso integral e integrado de la Vigilancia de la Salud PúblicaVigilancia en salud pública20263_CIUDAD_BOLIVAR3_MARZO_2026</v>
      </c>
      <c r="P2241" s="121">
        <v>125967504</v>
      </c>
      <c r="Q2241" s="121"/>
      <c r="R2241" s="121"/>
      <c r="S2241" s="122">
        <v>0</v>
      </c>
      <c r="T2241" s="123">
        <v>0</v>
      </c>
    </row>
    <row r="2242" spans="2:20" ht="30.2" hidden="1" customHeight="1">
      <c r="B2242" s="117">
        <v>196</v>
      </c>
      <c r="C2242" s="118" t="s">
        <v>256</v>
      </c>
      <c r="D2242" s="118" t="s">
        <v>257</v>
      </c>
      <c r="E2242" s="83">
        <v>2026</v>
      </c>
      <c r="F2242" s="116" t="str">
        <f t="shared" si="69"/>
        <v>19610. Proceso integral e integrado de la Vigilancia de la Salud PúblicaVigilancia en salud pública2026</v>
      </c>
      <c r="G2242" s="118" t="s">
        <v>282</v>
      </c>
      <c r="H2242" s="118" t="s">
        <v>259</v>
      </c>
      <c r="I2242" s="118" t="s">
        <v>47</v>
      </c>
      <c r="J2242" s="116" t="s">
        <v>37</v>
      </c>
      <c r="K2242" s="119" t="s">
        <v>38</v>
      </c>
      <c r="L2242" s="119" t="s">
        <v>39</v>
      </c>
      <c r="M2242" s="120" t="s">
        <v>9</v>
      </c>
      <c r="N2242" s="96" t="s">
        <v>2</v>
      </c>
      <c r="O2242" s="116" t="str">
        <f t="shared" si="68"/>
        <v>19610. Proceso integral e integrado de la Vigilancia de la Salud PúblicaVigilancia en salud pública20263_CIUDAD_BOLIVAR3_MARZO_2026</v>
      </c>
      <c r="P2242" s="121">
        <v>59199056</v>
      </c>
      <c r="Q2242" s="121"/>
      <c r="R2242" s="121"/>
      <c r="S2242" s="122">
        <v>0</v>
      </c>
      <c r="T2242" s="123">
        <v>0</v>
      </c>
    </row>
    <row r="2243" spans="2:20" ht="30.2" hidden="1" customHeight="1">
      <c r="B2243" s="117">
        <v>197</v>
      </c>
      <c r="C2243" s="118" t="s">
        <v>256</v>
      </c>
      <c r="D2243" s="118" t="s">
        <v>257</v>
      </c>
      <c r="E2243" s="83">
        <v>2026</v>
      </c>
      <c r="F2243" s="116" t="str">
        <f t="shared" si="69"/>
        <v>19710. Proceso integral e integrado de la Vigilancia de la Salud PúblicaVigilancia en salud pública2026</v>
      </c>
      <c r="G2243" s="118" t="s">
        <v>283</v>
      </c>
      <c r="H2243" s="118" t="s">
        <v>259</v>
      </c>
      <c r="I2243" s="118" t="s">
        <v>47</v>
      </c>
      <c r="J2243" s="116" t="s">
        <v>37</v>
      </c>
      <c r="K2243" s="119" t="s">
        <v>38</v>
      </c>
      <c r="L2243" s="119" t="s">
        <v>39</v>
      </c>
      <c r="M2243" s="120" t="s">
        <v>9</v>
      </c>
      <c r="N2243" s="96" t="s">
        <v>2</v>
      </c>
      <c r="O2243" s="116" t="str">
        <f t="shared" si="68"/>
        <v>19710. Proceso integral e integrado de la Vigilancia de la Salud PúblicaVigilancia en salud pública20263_CIUDAD_BOLIVAR3_MARZO_2026</v>
      </c>
      <c r="P2243" s="121">
        <v>34888240</v>
      </c>
      <c r="Q2243" s="121"/>
      <c r="R2243" s="121"/>
      <c r="S2243" s="122">
        <v>0</v>
      </c>
      <c r="T2243" s="123">
        <v>0</v>
      </c>
    </row>
    <row r="2244" spans="2:20" ht="30.2" hidden="1" customHeight="1">
      <c r="B2244" s="117">
        <v>198</v>
      </c>
      <c r="C2244" s="118" t="s">
        <v>256</v>
      </c>
      <c r="D2244" s="118" t="s">
        <v>257</v>
      </c>
      <c r="E2244" s="83">
        <v>2026</v>
      </c>
      <c r="F2244" s="116" t="str">
        <f t="shared" si="69"/>
        <v>19810. Proceso integral e integrado de la Vigilancia de la Salud PúblicaVigilancia en salud pública2026</v>
      </c>
      <c r="G2244" s="118" t="s">
        <v>284</v>
      </c>
      <c r="H2244" s="118" t="s">
        <v>259</v>
      </c>
      <c r="I2244" s="118" t="s">
        <v>47</v>
      </c>
      <c r="J2244" s="116" t="s">
        <v>37</v>
      </c>
      <c r="K2244" s="119" t="s">
        <v>38</v>
      </c>
      <c r="L2244" s="119" t="s">
        <v>39</v>
      </c>
      <c r="M2244" s="120" t="s">
        <v>9</v>
      </c>
      <c r="N2244" s="96" t="s">
        <v>2</v>
      </c>
      <c r="O2244" s="116" t="str">
        <f t="shared" si="68"/>
        <v>19810. Proceso integral e integrado de la Vigilancia de la Salud PúblicaVigilancia en salud pública20263_CIUDAD_BOLIVAR3_MARZO_2026</v>
      </c>
      <c r="P2244" s="121">
        <v>73252976</v>
      </c>
      <c r="Q2244" s="121"/>
      <c r="R2244" s="121"/>
      <c r="S2244" s="122">
        <v>0</v>
      </c>
      <c r="T2244" s="123">
        <v>0</v>
      </c>
    </row>
    <row r="2245" spans="2:20" ht="30.2" hidden="1" customHeight="1">
      <c r="B2245" s="117">
        <v>199</v>
      </c>
      <c r="C2245" s="118" t="s">
        <v>256</v>
      </c>
      <c r="D2245" s="118" t="s">
        <v>257</v>
      </c>
      <c r="E2245" s="83">
        <v>2026</v>
      </c>
      <c r="F2245" s="116" t="str">
        <f t="shared" si="69"/>
        <v>19910. Proceso integral e integrado de la Vigilancia de la Salud PúblicaVigilancia en salud pública2026</v>
      </c>
      <c r="G2245" s="118" t="s">
        <v>285</v>
      </c>
      <c r="H2245" s="118" t="s">
        <v>259</v>
      </c>
      <c r="I2245" s="118" t="s">
        <v>47</v>
      </c>
      <c r="J2245" s="116" t="s">
        <v>37</v>
      </c>
      <c r="K2245" s="119" t="s">
        <v>38</v>
      </c>
      <c r="L2245" s="119" t="s">
        <v>39</v>
      </c>
      <c r="M2245" s="120" t="s">
        <v>9</v>
      </c>
      <c r="N2245" s="96" t="s">
        <v>2</v>
      </c>
      <c r="O2245" s="116" t="str">
        <f t="shared" si="68"/>
        <v>19910. Proceso integral e integrado de la Vigilancia de la Salud PúblicaVigilancia en salud pública20263_CIUDAD_BOLIVAR3_MARZO_2026</v>
      </c>
      <c r="P2245" s="121">
        <v>67631408</v>
      </c>
      <c r="Q2245" s="121"/>
      <c r="R2245" s="121"/>
      <c r="S2245" s="122">
        <v>0</v>
      </c>
      <c r="T2245" s="123">
        <v>0</v>
      </c>
    </row>
    <row r="2246" spans="2:20" ht="30.2" hidden="1" customHeight="1">
      <c r="B2246" s="117">
        <v>200</v>
      </c>
      <c r="C2246" s="118" t="s">
        <v>256</v>
      </c>
      <c r="D2246" s="118" t="s">
        <v>257</v>
      </c>
      <c r="E2246" s="83">
        <v>2026</v>
      </c>
      <c r="F2246" s="116" t="str">
        <f t="shared" si="69"/>
        <v>20010. Proceso integral e integrado de la Vigilancia de la Salud PúblicaVigilancia en salud pública2026</v>
      </c>
      <c r="G2246" s="118" t="s">
        <v>286</v>
      </c>
      <c r="H2246" s="118" t="s">
        <v>259</v>
      </c>
      <c r="I2246" s="118" t="s">
        <v>47</v>
      </c>
      <c r="J2246" s="116" t="s">
        <v>37</v>
      </c>
      <c r="K2246" s="119" t="s">
        <v>38</v>
      </c>
      <c r="L2246" s="119" t="s">
        <v>39</v>
      </c>
      <c r="M2246" s="120" t="s">
        <v>9</v>
      </c>
      <c r="N2246" s="96" t="s">
        <v>2</v>
      </c>
      <c r="O2246" s="116" t="str">
        <f t="shared" si="68"/>
        <v>20010. Proceso integral e integrado de la Vigilancia de la Salud PúblicaVigilancia en salud pública20263_CIUDAD_BOLIVAR3_MARZO_2026</v>
      </c>
      <c r="P2246" s="121">
        <v>62009840</v>
      </c>
      <c r="Q2246" s="121"/>
      <c r="R2246" s="121"/>
      <c r="S2246" s="122">
        <v>0</v>
      </c>
      <c r="T2246" s="123">
        <v>0</v>
      </c>
    </row>
    <row r="2247" spans="2:20" ht="30.2" hidden="1" customHeight="1">
      <c r="B2247" s="117">
        <v>201</v>
      </c>
      <c r="C2247" s="118" t="s">
        <v>256</v>
      </c>
      <c r="D2247" s="118" t="s">
        <v>257</v>
      </c>
      <c r="E2247" s="83">
        <v>2026</v>
      </c>
      <c r="F2247" s="116" t="str">
        <f t="shared" si="69"/>
        <v>20110. Proceso integral e integrado de la Vigilancia de la Salud PúblicaVigilancia en salud pública2026</v>
      </c>
      <c r="G2247" s="118" t="s">
        <v>287</v>
      </c>
      <c r="H2247" s="118" t="s">
        <v>273</v>
      </c>
      <c r="I2247" s="118" t="s">
        <v>47</v>
      </c>
      <c r="J2247" s="116" t="s">
        <v>37</v>
      </c>
      <c r="K2247" s="119" t="s">
        <v>288</v>
      </c>
      <c r="L2247" s="119" t="s">
        <v>39</v>
      </c>
      <c r="M2247" s="120" t="s">
        <v>9</v>
      </c>
      <c r="N2247" s="96" t="s">
        <v>2</v>
      </c>
      <c r="O2247" s="116" t="str">
        <f t="shared" ref="O2247:O2310" si="70">+F2247&amp;M2247&amp;N2247</f>
        <v>20110. Proceso integral e integrado de la Vigilancia de la Salud PúblicaVigilancia en salud pública20263_CIUDAD_BOLIVAR3_MARZO_2026</v>
      </c>
      <c r="P2247" s="121">
        <v>152760</v>
      </c>
      <c r="Q2247" s="121"/>
      <c r="R2247" s="121"/>
      <c r="S2247" s="122">
        <v>0</v>
      </c>
      <c r="T2247" s="123">
        <v>0</v>
      </c>
    </row>
    <row r="2248" spans="2:20" ht="30.2" hidden="1" customHeight="1">
      <c r="B2248" s="117">
        <v>202</v>
      </c>
      <c r="C2248" s="118" t="s">
        <v>256</v>
      </c>
      <c r="D2248" s="118" t="s">
        <v>257</v>
      </c>
      <c r="E2248" s="83">
        <v>2026</v>
      </c>
      <c r="F2248" s="116" t="str">
        <f t="shared" ref="F2248:F2311" si="71">B2248&amp;C2248&amp;D2248&amp;E2248</f>
        <v>20210. Proceso integral e integrado de la Vigilancia de la Salud PúblicaVigilancia en salud pública2026</v>
      </c>
      <c r="G2248" s="118" t="s">
        <v>289</v>
      </c>
      <c r="H2248" s="118" t="s">
        <v>259</v>
      </c>
      <c r="I2248" s="118" t="s">
        <v>47</v>
      </c>
      <c r="J2248" s="116" t="s">
        <v>37</v>
      </c>
      <c r="K2248" s="119" t="s">
        <v>38</v>
      </c>
      <c r="L2248" s="119" t="s">
        <v>39</v>
      </c>
      <c r="M2248" s="120" t="s">
        <v>9</v>
      </c>
      <c r="N2248" s="96" t="s">
        <v>2</v>
      </c>
      <c r="O2248" s="116" t="str">
        <f t="shared" si="70"/>
        <v>20210. Proceso integral e integrado de la Vigilancia de la Salud PúblicaVigilancia en salud pública20263_CIUDAD_BOLIVAR3_MARZO_2026</v>
      </c>
      <c r="P2248" s="121">
        <v>41150864</v>
      </c>
      <c r="Q2248" s="121"/>
      <c r="R2248" s="121"/>
      <c r="S2248" s="122">
        <v>0</v>
      </c>
      <c r="T2248" s="123">
        <v>0</v>
      </c>
    </row>
    <row r="2249" spans="2:20" ht="30.2" hidden="1" customHeight="1">
      <c r="B2249" s="117">
        <v>203</v>
      </c>
      <c r="C2249" s="118" t="s">
        <v>256</v>
      </c>
      <c r="D2249" s="118" t="s">
        <v>257</v>
      </c>
      <c r="E2249" s="83">
        <v>2026</v>
      </c>
      <c r="F2249" s="116" t="str">
        <f t="shared" si="71"/>
        <v>20310. Proceso integral e integrado de la Vigilancia de la Salud PúblicaVigilancia en salud pública2026</v>
      </c>
      <c r="G2249" s="118" t="s">
        <v>290</v>
      </c>
      <c r="H2249" s="118" t="s">
        <v>259</v>
      </c>
      <c r="I2249" s="118" t="s">
        <v>47</v>
      </c>
      <c r="J2249" s="116" t="s">
        <v>37</v>
      </c>
      <c r="K2249" s="119" t="s">
        <v>38</v>
      </c>
      <c r="L2249" s="119" t="s">
        <v>39</v>
      </c>
      <c r="M2249" s="120" t="s">
        <v>9</v>
      </c>
      <c r="N2249" s="96" t="s">
        <v>2</v>
      </c>
      <c r="O2249" s="116" t="str">
        <f t="shared" si="70"/>
        <v>20310. Proceso integral e integrado de la Vigilancia de la Salud PúblicaVigilancia en salud pública20263_CIUDAD_BOLIVAR3_MARZO_2026</v>
      </c>
      <c r="P2249" s="121">
        <v>37156592</v>
      </c>
      <c r="Q2249" s="121"/>
      <c r="R2249" s="121"/>
      <c r="S2249" s="122">
        <v>0</v>
      </c>
      <c r="T2249" s="123">
        <v>0</v>
      </c>
    </row>
    <row r="2250" spans="2:20" ht="30.2" hidden="1" customHeight="1">
      <c r="B2250" s="117">
        <v>204</v>
      </c>
      <c r="C2250" s="118" t="s">
        <v>256</v>
      </c>
      <c r="D2250" s="118" t="s">
        <v>257</v>
      </c>
      <c r="E2250" s="83">
        <v>2026</v>
      </c>
      <c r="F2250" s="116" t="str">
        <f t="shared" si="71"/>
        <v>20410. Proceso integral e integrado de la Vigilancia de la Salud PúblicaVigilancia en salud pública2026</v>
      </c>
      <c r="G2250" s="118" t="s">
        <v>291</v>
      </c>
      <c r="H2250" s="118" t="s">
        <v>259</v>
      </c>
      <c r="I2250" s="118" t="s">
        <v>47</v>
      </c>
      <c r="J2250" s="116" t="s">
        <v>37</v>
      </c>
      <c r="K2250" s="119" t="s">
        <v>38</v>
      </c>
      <c r="L2250" s="119" t="s">
        <v>39</v>
      </c>
      <c r="M2250" s="120" t="s">
        <v>9</v>
      </c>
      <c r="N2250" s="96" t="s">
        <v>2</v>
      </c>
      <c r="O2250" s="116" t="str">
        <f t="shared" si="70"/>
        <v>20410. Proceso integral e integrado de la Vigilancia de la Salud PúblicaVigilancia en salud pública20263_CIUDAD_BOLIVAR3_MARZO_2026</v>
      </c>
      <c r="P2250" s="121">
        <v>33162320</v>
      </c>
      <c r="Q2250" s="121"/>
      <c r="R2250" s="121"/>
      <c r="S2250" s="122">
        <v>0</v>
      </c>
      <c r="T2250" s="123">
        <v>0</v>
      </c>
    </row>
    <row r="2251" spans="2:20" ht="30.2" hidden="1" customHeight="1">
      <c r="B2251" s="117">
        <v>205</v>
      </c>
      <c r="C2251" s="118" t="s">
        <v>256</v>
      </c>
      <c r="D2251" s="118" t="s">
        <v>257</v>
      </c>
      <c r="E2251" s="83">
        <v>2026</v>
      </c>
      <c r="F2251" s="116" t="str">
        <f t="shared" si="71"/>
        <v>20510. Proceso integral e integrado de la Vigilancia de la Salud PúblicaVigilancia en salud pública2026</v>
      </c>
      <c r="G2251" s="118" t="s">
        <v>292</v>
      </c>
      <c r="H2251" s="118" t="s">
        <v>259</v>
      </c>
      <c r="I2251" s="118" t="s">
        <v>47</v>
      </c>
      <c r="J2251" s="116" t="s">
        <v>37</v>
      </c>
      <c r="K2251" s="119" t="s">
        <v>38</v>
      </c>
      <c r="L2251" s="119" t="s">
        <v>39</v>
      </c>
      <c r="M2251" s="120" t="s">
        <v>9</v>
      </c>
      <c r="N2251" s="96" t="s">
        <v>2</v>
      </c>
      <c r="O2251" s="116" t="str">
        <f t="shared" si="70"/>
        <v>20510. Proceso integral e integrado de la Vigilancia de la Salud PúblicaVigilancia en salud pública20263_CIUDAD_BOLIVAR3_MARZO_2026</v>
      </c>
      <c r="P2251" s="121">
        <v>11243136</v>
      </c>
      <c r="Q2251" s="121"/>
      <c r="R2251" s="121"/>
      <c r="S2251" s="122">
        <v>0</v>
      </c>
      <c r="T2251" s="123">
        <v>0</v>
      </c>
    </row>
    <row r="2252" spans="2:20" ht="30.2" hidden="1" customHeight="1">
      <c r="B2252" s="117">
        <v>206</v>
      </c>
      <c r="C2252" s="118" t="s">
        <v>256</v>
      </c>
      <c r="D2252" s="118" t="s">
        <v>257</v>
      </c>
      <c r="E2252" s="83">
        <v>2026</v>
      </c>
      <c r="F2252" s="116" t="str">
        <f t="shared" si="71"/>
        <v>20610. Proceso integral e integrado de la Vigilancia de la Salud PúblicaVigilancia en salud pública2026</v>
      </c>
      <c r="G2252" s="118" t="s">
        <v>293</v>
      </c>
      <c r="H2252" s="118" t="s">
        <v>259</v>
      </c>
      <c r="I2252" s="118" t="s">
        <v>47</v>
      </c>
      <c r="J2252" s="116" t="s">
        <v>37</v>
      </c>
      <c r="K2252" s="119" t="s">
        <v>38</v>
      </c>
      <c r="L2252" s="119" t="s">
        <v>39</v>
      </c>
      <c r="M2252" s="120" t="s">
        <v>9</v>
      </c>
      <c r="N2252" s="96" t="s">
        <v>2</v>
      </c>
      <c r="O2252" s="116" t="str">
        <f t="shared" si="70"/>
        <v>20610. Proceso integral e integrado de la Vigilancia de la Salud PúblicaVigilancia en salud pública20263_CIUDAD_BOLIVAR3_MARZO_2026</v>
      </c>
      <c r="P2252" s="121">
        <v>7347488</v>
      </c>
      <c r="Q2252" s="121"/>
      <c r="R2252" s="121"/>
      <c r="S2252" s="122">
        <v>0</v>
      </c>
      <c r="T2252" s="123">
        <v>0</v>
      </c>
    </row>
    <row r="2253" spans="2:20" ht="30.2" hidden="1" customHeight="1">
      <c r="B2253" s="117">
        <v>207</v>
      </c>
      <c r="C2253" s="118" t="s">
        <v>256</v>
      </c>
      <c r="D2253" s="118" t="s">
        <v>257</v>
      </c>
      <c r="E2253" s="83">
        <v>2026</v>
      </c>
      <c r="F2253" s="116" t="str">
        <f t="shared" si="71"/>
        <v>20710. Proceso integral e integrado de la Vigilancia de la Salud PúblicaVigilancia en salud pública2026</v>
      </c>
      <c r="G2253" s="118" t="s">
        <v>294</v>
      </c>
      <c r="H2253" s="118" t="s">
        <v>259</v>
      </c>
      <c r="I2253" s="118" t="s">
        <v>47</v>
      </c>
      <c r="J2253" s="116" t="s">
        <v>37</v>
      </c>
      <c r="K2253" s="119" t="s">
        <v>38</v>
      </c>
      <c r="L2253" s="119" t="s">
        <v>39</v>
      </c>
      <c r="M2253" s="120" t="s">
        <v>9</v>
      </c>
      <c r="N2253" s="96" t="s">
        <v>2</v>
      </c>
      <c r="O2253" s="116" t="str">
        <f t="shared" si="70"/>
        <v>20710. Proceso integral e integrado de la Vigilancia de la Salud PúblicaVigilancia en salud pública20263_CIUDAD_BOLIVAR3_MARZO_2026</v>
      </c>
      <c r="P2253" s="121">
        <v>8210448</v>
      </c>
      <c r="Q2253" s="121"/>
      <c r="R2253" s="121"/>
      <c r="S2253" s="122">
        <v>0</v>
      </c>
      <c r="T2253" s="123">
        <v>0</v>
      </c>
    </row>
    <row r="2254" spans="2:20" ht="30.2" hidden="1" customHeight="1">
      <c r="B2254" s="117">
        <v>208</v>
      </c>
      <c r="C2254" s="118" t="s">
        <v>256</v>
      </c>
      <c r="D2254" s="118" t="s">
        <v>257</v>
      </c>
      <c r="E2254" s="83">
        <v>2026</v>
      </c>
      <c r="F2254" s="116" t="str">
        <f t="shared" si="71"/>
        <v>20810. Proceso integral e integrado de la Vigilancia de la Salud PúblicaVigilancia en salud pública2026</v>
      </c>
      <c r="G2254" s="118" t="s">
        <v>295</v>
      </c>
      <c r="H2254" s="118" t="s">
        <v>273</v>
      </c>
      <c r="I2254" s="118" t="s">
        <v>47</v>
      </c>
      <c r="J2254" s="116" t="s">
        <v>37</v>
      </c>
      <c r="K2254" s="119" t="s">
        <v>38</v>
      </c>
      <c r="L2254" s="119" t="s">
        <v>39</v>
      </c>
      <c r="M2254" s="120" t="s">
        <v>9</v>
      </c>
      <c r="N2254" s="96" t="s">
        <v>2</v>
      </c>
      <c r="O2254" s="116" t="str">
        <f t="shared" si="70"/>
        <v>20810. Proceso integral e integrado de la Vigilancia de la Salud PúblicaVigilancia en salud pública20263_CIUDAD_BOLIVAR3_MARZO_2026</v>
      </c>
      <c r="P2254" s="121">
        <v>12969056</v>
      </c>
      <c r="Q2254" s="121"/>
      <c r="R2254" s="121"/>
      <c r="S2254" s="122">
        <v>0</v>
      </c>
      <c r="T2254" s="123">
        <v>0</v>
      </c>
    </row>
    <row r="2255" spans="2:20" ht="30.2" hidden="1" customHeight="1">
      <c r="B2255" s="117">
        <v>209</v>
      </c>
      <c r="C2255" s="118" t="s">
        <v>256</v>
      </c>
      <c r="D2255" s="118" t="s">
        <v>257</v>
      </c>
      <c r="E2255" s="83">
        <v>2026</v>
      </c>
      <c r="F2255" s="116" t="str">
        <f t="shared" si="71"/>
        <v>20910. Proceso integral e integrado de la Vigilancia de la Salud PúblicaVigilancia en salud pública2026</v>
      </c>
      <c r="G2255" s="118" t="s">
        <v>296</v>
      </c>
      <c r="H2255" s="118" t="s">
        <v>273</v>
      </c>
      <c r="I2255" s="118" t="s">
        <v>47</v>
      </c>
      <c r="J2255" s="116" t="s">
        <v>37</v>
      </c>
      <c r="K2255" s="119" t="s">
        <v>38</v>
      </c>
      <c r="L2255" s="119" t="s">
        <v>39</v>
      </c>
      <c r="M2255" s="120" t="s">
        <v>9</v>
      </c>
      <c r="N2255" s="96" t="s">
        <v>2</v>
      </c>
      <c r="O2255" s="116" t="str">
        <f t="shared" si="70"/>
        <v>20910. Proceso integral e integrado de la Vigilancia de la Salud PúblicaVigilancia en salud pública20263_CIUDAD_BOLIVAR3_MARZO_2026</v>
      </c>
      <c r="P2255" s="121">
        <v>7988544</v>
      </c>
      <c r="Q2255" s="121"/>
      <c r="R2255" s="121"/>
      <c r="S2255" s="122">
        <v>0</v>
      </c>
      <c r="T2255" s="123">
        <v>0</v>
      </c>
    </row>
    <row r="2256" spans="2:20" ht="30.2" hidden="1" customHeight="1">
      <c r="B2256" s="117">
        <v>210</v>
      </c>
      <c r="C2256" s="118" t="s">
        <v>256</v>
      </c>
      <c r="D2256" s="118" t="s">
        <v>257</v>
      </c>
      <c r="E2256" s="83">
        <v>2026</v>
      </c>
      <c r="F2256" s="116" t="str">
        <f t="shared" si="71"/>
        <v>21010. Proceso integral e integrado de la Vigilancia de la Salud PúblicaVigilancia en salud pública2026</v>
      </c>
      <c r="G2256" s="118" t="s">
        <v>297</v>
      </c>
      <c r="H2256" s="118" t="s">
        <v>273</v>
      </c>
      <c r="I2256" s="118" t="s">
        <v>47</v>
      </c>
      <c r="J2256" s="116" t="s">
        <v>37</v>
      </c>
      <c r="K2256" s="119" t="s">
        <v>38</v>
      </c>
      <c r="L2256" s="119" t="s">
        <v>58</v>
      </c>
      <c r="M2256" s="120" t="s">
        <v>9</v>
      </c>
      <c r="N2256" s="96" t="s">
        <v>2</v>
      </c>
      <c r="O2256" s="116" t="str">
        <f t="shared" si="70"/>
        <v>21010. Proceso integral e integrado de la Vigilancia de la Salud PúblicaVigilancia en salud pública20263_CIUDAD_BOLIVAR3_MARZO_2026</v>
      </c>
      <c r="P2256" s="121">
        <v>70836688</v>
      </c>
      <c r="Q2256" s="121"/>
      <c r="R2256" s="121"/>
      <c r="S2256" s="122">
        <v>0</v>
      </c>
      <c r="T2256" s="123">
        <v>0</v>
      </c>
    </row>
    <row r="2257" spans="2:20" ht="30.2" hidden="1" customHeight="1">
      <c r="B2257" s="117">
        <v>211</v>
      </c>
      <c r="C2257" s="118" t="s">
        <v>256</v>
      </c>
      <c r="D2257" s="118" t="s">
        <v>257</v>
      </c>
      <c r="E2257" s="83">
        <v>2026</v>
      </c>
      <c r="F2257" s="116" t="str">
        <f t="shared" si="71"/>
        <v>21110. Proceso integral e integrado de la Vigilancia de la Salud PúblicaVigilancia en salud pública2026</v>
      </c>
      <c r="G2257" s="118" t="s">
        <v>298</v>
      </c>
      <c r="H2257" s="118" t="s">
        <v>273</v>
      </c>
      <c r="I2257" s="118" t="s">
        <v>47</v>
      </c>
      <c r="J2257" s="116" t="s">
        <v>37</v>
      </c>
      <c r="K2257" s="119" t="s">
        <v>38</v>
      </c>
      <c r="L2257" s="119" t="s">
        <v>58</v>
      </c>
      <c r="M2257" s="120" t="s">
        <v>9</v>
      </c>
      <c r="N2257" s="96" t="s">
        <v>2</v>
      </c>
      <c r="O2257" s="116" t="str">
        <f t="shared" si="70"/>
        <v>21110. Proceso integral e integrado de la Vigilancia de la Salud PúblicaVigilancia en salud pública20263_CIUDAD_BOLIVAR3_MARZO_2026</v>
      </c>
      <c r="P2257" s="121">
        <v>25938112</v>
      </c>
      <c r="Q2257" s="121"/>
      <c r="R2257" s="121"/>
      <c r="S2257" s="122">
        <v>0</v>
      </c>
      <c r="T2257" s="123">
        <v>0</v>
      </c>
    </row>
    <row r="2258" spans="2:20" ht="30.2" hidden="1" customHeight="1">
      <c r="B2258" s="117">
        <v>212</v>
      </c>
      <c r="C2258" s="118" t="s">
        <v>256</v>
      </c>
      <c r="D2258" s="118" t="s">
        <v>257</v>
      </c>
      <c r="E2258" s="83">
        <v>2026</v>
      </c>
      <c r="F2258" s="116" t="str">
        <f t="shared" si="71"/>
        <v>21210. Proceso integral e integrado de la Vigilancia de la Salud PúblicaVigilancia en salud pública2026</v>
      </c>
      <c r="G2258" s="118" t="s">
        <v>299</v>
      </c>
      <c r="H2258" s="118" t="s">
        <v>273</v>
      </c>
      <c r="I2258" s="118" t="s">
        <v>47</v>
      </c>
      <c r="J2258" s="116" t="s">
        <v>37</v>
      </c>
      <c r="K2258" s="119" t="s">
        <v>38</v>
      </c>
      <c r="L2258" s="119" t="s">
        <v>58</v>
      </c>
      <c r="M2258" s="120" t="s">
        <v>9</v>
      </c>
      <c r="N2258" s="96" t="s">
        <v>2</v>
      </c>
      <c r="O2258" s="116" t="str">
        <f t="shared" si="70"/>
        <v>21210. Proceso integral e integrado de la Vigilancia de la Salud PúblicaVigilancia en salud pública20263_CIUDAD_BOLIVAR3_MARZO_2026</v>
      </c>
      <c r="P2258" s="121">
        <v>100000000</v>
      </c>
      <c r="Q2258" s="121"/>
      <c r="R2258" s="121"/>
      <c r="S2258" s="122">
        <v>0</v>
      </c>
      <c r="T2258" s="123">
        <v>0</v>
      </c>
    </row>
    <row r="2259" spans="2:20" ht="30.2" hidden="1" customHeight="1">
      <c r="B2259" s="117">
        <v>213</v>
      </c>
      <c r="C2259" s="118" t="s">
        <v>256</v>
      </c>
      <c r="D2259" s="118" t="s">
        <v>257</v>
      </c>
      <c r="E2259" s="83">
        <v>2026</v>
      </c>
      <c r="F2259" s="116" t="str">
        <f t="shared" si="71"/>
        <v>21310. Proceso integral e integrado de la Vigilancia de la Salud PúblicaVigilancia en salud pública2026</v>
      </c>
      <c r="G2259" s="118" t="s">
        <v>300</v>
      </c>
      <c r="H2259" s="118" t="s">
        <v>259</v>
      </c>
      <c r="I2259" s="118" t="s">
        <v>47</v>
      </c>
      <c r="J2259" s="116" t="s">
        <v>37</v>
      </c>
      <c r="K2259" s="119" t="s">
        <v>38</v>
      </c>
      <c r="L2259" s="119" t="s">
        <v>39</v>
      </c>
      <c r="M2259" s="120" t="s">
        <v>9</v>
      </c>
      <c r="N2259" s="96" t="s">
        <v>2</v>
      </c>
      <c r="O2259" s="116" t="str">
        <f t="shared" si="70"/>
        <v>21310. Proceso integral e integrado de la Vigilancia de la Salud PúblicaVigilancia en salud pública20263_CIUDAD_BOLIVAR3_MARZO_2026</v>
      </c>
      <c r="P2259" s="121">
        <v>92953120</v>
      </c>
      <c r="Q2259" s="121"/>
      <c r="R2259" s="121"/>
      <c r="S2259" s="122">
        <v>0</v>
      </c>
      <c r="T2259" s="123">
        <v>0</v>
      </c>
    </row>
    <row r="2260" spans="2:20" ht="30.2" hidden="1" customHeight="1">
      <c r="B2260" s="117">
        <v>214</v>
      </c>
      <c r="C2260" s="118" t="s">
        <v>256</v>
      </c>
      <c r="D2260" s="118" t="s">
        <v>257</v>
      </c>
      <c r="E2260" s="83">
        <v>2026</v>
      </c>
      <c r="F2260" s="116" t="str">
        <f t="shared" si="71"/>
        <v>21410. Proceso integral e integrado de la Vigilancia de la Salud PúblicaVigilancia en salud pública2026</v>
      </c>
      <c r="G2260" s="118" t="s">
        <v>301</v>
      </c>
      <c r="H2260" s="118" t="s">
        <v>259</v>
      </c>
      <c r="I2260" s="118" t="s">
        <v>47</v>
      </c>
      <c r="J2260" s="116" t="s">
        <v>37</v>
      </c>
      <c r="K2260" s="119" t="s">
        <v>38</v>
      </c>
      <c r="L2260" s="119" t="s">
        <v>39</v>
      </c>
      <c r="M2260" s="120" t="s">
        <v>9</v>
      </c>
      <c r="N2260" s="96" t="s">
        <v>2</v>
      </c>
      <c r="O2260" s="116" t="str">
        <f t="shared" si="70"/>
        <v>21410. Proceso integral e integrado de la Vigilancia de la Salud PúblicaVigilancia en salud pública20263_CIUDAD_BOLIVAR3_MARZO_2026</v>
      </c>
      <c r="P2260" s="121">
        <v>72587264</v>
      </c>
      <c r="Q2260" s="121"/>
      <c r="R2260" s="121"/>
      <c r="S2260" s="122">
        <v>0</v>
      </c>
      <c r="T2260" s="123">
        <v>0</v>
      </c>
    </row>
    <row r="2261" spans="2:20" ht="30.2" hidden="1" customHeight="1">
      <c r="B2261" s="117">
        <v>215</v>
      </c>
      <c r="C2261" s="118" t="s">
        <v>256</v>
      </c>
      <c r="D2261" s="118" t="s">
        <v>257</v>
      </c>
      <c r="E2261" s="83">
        <v>2026</v>
      </c>
      <c r="F2261" s="116" t="str">
        <f t="shared" si="71"/>
        <v>21510. Proceso integral e integrado de la Vigilancia de la Salud PúblicaVigilancia en salud pública2026</v>
      </c>
      <c r="G2261" s="118" t="s">
        <v>302</v>
      </c>
      <c r="H2261" s="118" t="s">
        <v>273</v>
      </c>
      <c r="I2261" s="118" t="s">
        <v>47</v>
      </c>
      <c r="J2261" s="116" t="s">
        <v>37</v>
      </c>
      <c r="K2261" s="119" t="s">
        <v>303</v>
      </c>
      <c r="L2261" s="119" t="s">
        <v>39</v>
      </c>
      <c r="M2261" s="120" t="s">
        <v>9</v>
      </c>
      <c r="N2261" s="96" t="s">
        <v>2</v>
      </c>
      <c r="O2261" s="116" t="str">
        <f t="shared" si="70"/>
        <v>21510. Proceso integral e integrado de la Vigilancia de la Salud PúblicaVigilancia en salud pública20263_CIUDAD_BOLIVAR3_MARZO_2026</v>
      </c>
      <c r="P2261" s="121">
        <v>211452</v>
      </c>
      <c r="Q2261" s="121"/>
      <c r="R2261" s="121"/>
      <c r="S2261" s="122">
        <v>0</v>
      </c>
      <c r="T2261" s="123">
        <v>0</v>
      </c>
    </row>
    <row r="2262" spans="2:20" ht="30.2" hidden="1" customHeight="1">
      <c r="B2262" s="117">
        <v>216</v>
      </c>
      <c r="C2262" s="118" t="s">
        <v>256</v>
      </c>
      <c r="D2262" s="118" t="s">
        <v>257</v>
      </c>
      <c r="E2262" s="83">
        <v>2026</v>
      </c>
      <c r="F2262" s="116" t="str">
        <f t="shared" si="71"/>
        <v>21610. Proceso integral e integrado de la Vigilancia de la Salud PúblicaVigilancia en salud pública2026</v>
      </c>
      <c r="G2262" s="118" t="s">
        <v>304</v>
      </c>
      <c r="H2262" s="118" t="s">
        <v>259</v>
      </c>
      <c r="I2262" s="118" t="s">
        <v>47</v>
      </c>
      <c r="J2262" s="116" t="s">
        <v>37</v>
      </c>
      <c r="K2262" s="119" t="s">
        <v>38</v>
      </c>
      <c r="L2262" s="119" t="s">
        <v>58</v>
      </c>
      <c r="M2262" s="120" t="s">
        <v>9</v>
      </c>
      <c r="N2262" s="96" t="s">
        <v>2</v>
      </c>
      <c r="O2262" s="116" t="str">
        <f t="shared" si="70"/>
        <v>21610. Proceso integral e integrado de la Vigilancia de la Salud PúblicaVigilancia en salud pública20263_CIUDAD_BOLIVAR3_MARZO_2026</v>
      </c>
      <c r="P2262" s="121">
        <v>30252912</v>
      </c>
      <c r="Q2262" s="121"/>
      <c r="R2262" s="121"/>
      <c r="S2262" s="122">
        <v>0</v>
      </c>
      <c r="T2262" s="123">
        <v>0</v>
      </c>
    </row>
    <row r="2263" spans="2:20" ht="30.2" hidden="1" customHeight="1">
      <c r="B2263" s="117">
        <v>217</v>
      </c>
      <c r="C2263" s="118" t="s">
        <v>256</v>
      </c>
      <c r="D2263" s="118" t="s">
        <v>257</v>
      </c>
      <c r="E2263" s="83">
        <v>2026</v>
      </c>
      <c r="F2263" s="116" t="str">
        <f t="shared" si="71"/>
        <v>21710. Proceso integral e integrado de la Vigilancia de la Salud PúblicaVigilancia en salud pública2026</v>
      </c>
      <c r="G2263" s="118" t="s">
        <v>305</v>
      </c>
      <c r="H2263" s="118" t="s">
        <v>259</v>
      </c>
      <c r="I2263" s="118" t="s">
        <v>47</v>
      </c>
      <c r="J2263" s="116" t="s">
        <v>37</v>
      </c>
      <c r="K2263" s="119" t="s">
        <v>38</v>
      </c>
      <c r="L2263" s="119" t="s">
        <v>39</v>
      </c>
      <c r="M2263" s="120" t="s">
        <v>9</v>
      </c>
      <c r="N2263" s="96" t="s">
        <v>2</v>
      </c>
      <c r="O2263" s="116" t="str">
        <f t="shared" si="70"/>
        <v>21710. Proceso integral e integrado de la Vigilancia de la Salud PúblicaVigilancia en salud pública20263_CIUDAD_BOLIVAR3_MARZO_2026</v>
      </c>
      <c r="P2263" s="121">
        <v>3994272</v>
      </c>
      <c r="Q2263" s="121"/>
      <c r="R2263" s="121"/>
      <c r="S2263" s="122">
        <v>0</v>
      </c>
      <c r="T2263" s="123">
        <v>0</v>
      </c>
    </row>
    <row r="2264" spans="2:20" ht="30.2" hidden="1" customHeight="1">
      <c r="B2264" s="117">
        <v>218</v>
      </c>
      <c r="C2264" s="118" t="s">
        <v>256</v>
      </c>
      <c r="D2264" s="118" t="s">
        <v>257</v>
      </c>
      <c r="E2264" s="83">
        <v>2026</v>
      </c>
      <c r="F2264" s="116" t="str">
        <f t="shared" si="71"/>
        <v>21810. Proceso integral e integrado de la Vigilancia de la Salud PúblicaVigilancia en salud pública2026</v>
      </c>
      <c r="G2264" s="118" t="s">
        <v>306</v>
      </c>
      <c r="H2264" s="118" t="s">
        <v>259</v>
      </c>
      <c r="I2264" s="118" t="s">
        <v>47</v>
      </c>
      <c r="J2264" s="116" t="s">
        <v>37</v>
      </c>
      <c r="K2264" s="119" t="s">
        <v>38</v>
      </c>
      <c r="L2264" s="119" t="s">
        <v>39</v>
      </c>
      <c r="M2264" s="120" t="s">
        <v>9</v>
      </c>
      <c r="N2264" s="96" t="s">
        <v>2</v>
      </c>
      <c r="O2264" s="116" t="str">
        <f t="shared" si="70"/>
        <v>21810. Proceso integral e integrado de la Vigilancia de la Salud PúblicaVigilancia en salud pública20263_CIUDAD_BOLIVAR3_MARZO_2026</v>
      </c>
      <c r="P2264" s="121">
        <v>7347488</v>
      </c>
      <c r="Q2264" s="121"/>
      <c r="R2264" s="121"/>
      <c r="S2264" s="122">
        <v>0</v>
      </c>
      <c r="T2264" s="123">
        <v>0</v>
      </c>
    </row>
    <row r="2265" spans="2:20" ht="30.2" hidden="1" customHeight="1">
      <c r="B2265" s="117">
        <v>219</v>
      </c>
      <c r="C2265" s="118" t="s">
        <v>256</v>
      </c>
      <c r="D2265" s="118" t="s">
        <v>257</v>
      </c>
      <c r="E2265" s="83">
        <v>2026</v>
      </c>
      <c r="F2265" s="116" t="str">
        <f t="shared" si="71"/>
        <v>21910. Proceso integral e integrado de la Vigilancia de la Salud PúblicaVigilancia en salud pública2026</v>
      </c>
      <c r="G2265" s="118" t="s">
        <v>307</v>
      </c>
      <c r="H2265" s="118" t="s">
        <v>259</v>
      </c>
      <c r="I2265" s="118" t="s">
        <v>47</v>
      </c>
      <c r="J2265" s="116" t="s">
        <v>37</v>
      </c>
      <c r="K2265" s="119" t="s">
        <v>38</v>
      </c>
      <c r="L2265" s="119" t="s">
        <v>39</v>
      </c>
      <c r="M2265" s="120" t="s">
        <v>9</v>
      </c>
      <c r="N2265" s="96" t="s">
        <v>2</v>
      </c>
      <c r="O2265" s="116" t="str">
        <f t="shared" si="70"/>
        <v>21910. Proceso integral e integrado de la Vigilancia de la Salud PúblicaVigilancia en salud pública20263_CIUDAD_BOLIVAR3_MARZO_2026</v>
      </c>
      <c r="P2265" s="121">
        <v>6484528</v>
      </c>
      <c r="Q2265" s="121"/>
      <c r="R2265" s="121"/>
      <c r="S2265" s="122">
        <v>0</v>
      </c>
      <c r="T2265" s="123">
        <v>0</v>
      </c>
    </row>
    <row r="2266" spans="2:20" ht="30.2" hidden="1" customHeight="1">
      <c r="B2266" s="117">
        <v>220</v>
      </c>
      <c r="C2266" s="118" t="s">
        <v>256</v>
      </c>
      <c r="D2266" s="118" t="s">
        <v>257</v>
      </c>
      <c r="E2266" s="83">
        <v>2026</v>
      </c>
      <c r="F2266" s="116" t="str">
        <f t="shared" si="71"/>
        <v>22010. Proceso integral e integrado de la Vigilancia de la Salud PúblicaVigilancia en salud pública2026</v>
      </c>
      <c r="G2266" s="118" t="s">
        <v>308</v>
      </c>
      <c r="H2266" s="118" t="s">
        <v>259</v>
      </c>
      <c r="I2266" s="118" t="s">
        <v>47</v>
      </c>
      <c r="J2266" s="116" t="s">
        <v>37</v>
      </c>
      <c r="K2266" s="119" t="s">
        <v>38</v>
      </c>
      <c r="L2266" s="119" t="s">
        <v>39</v>
      </c>
      <c r="M2266" s="120" t="s">
        <v>9</v>
      </c>
      <c r="N2266" s="96" t="s">
        <v>2</v>
      </c>
      <c r="O2266" s="116" t="str">
        <f t="shared" si="70"/>
        <v>22010. Proceso integral e integrado de la Vigilancia de la Salud PúblicaVigilancia en salud pública20263_CIUDAD_BOLIVAR3_MARZO_2026</v>
      </c>
      <c r="P2266" s="121">
        <v>5621568</v>
      </c>
      <c r="Q2266" s="121"/>
      <c r="R2266" s="121"/>
      <c r="S2266" s="122">
        <v>0</v>
      </c>
      <c r="T2266" s="123">
        <v>0</v>
      </c>
    </row>
    <row r="2267" spans="2:20" ht="30.2" hidden="1" customHeight="1">
      <c r="B2267" s="117">
        <v>221</v>
      </c>
      <c r="C2267" s="118" t="s">
        <v>256</v>
      </c>
      <c r="D2267" s="118" t="s">
        <v>257</v>
      </c>
      <c r="E2267" s="83">
        <v>2026</v>
      </c>
      <c r="F2267" s="116" t="str">
        <f t="shared" si="71"/>
        <v>22110. Proceso integral e integrado de la Vigilancia de la Salud PúblicaVigilancia en salud pública2026</v>
      </c>
      <c r="G2267" s="118" t="s">
        <v>309</v>
      </c>
      <c r="H2267" s="118" t="s">
        <v>273</v>
      </c>
      <c r="I2267" s="118" t="s">
        <v>47</v>
      </c>
      <c r="J2267" s="116" t="s">
        <v>37</v>
      </c>
      <c r="K2267" s="119" t="s">
        <v>38</v>
      </c>
      <c r="L2267" s="119" t="s">
        <v>58</v>
      </c>
      <c r="M2267" s="120" t="s">
        <v>9</v>
      </c>
      <c r="N2267" s="96" t="s">
        <v>2</v>
      </c>
      <c r="O2267" s="116" t="str">
        <f t="shared" si="70"/>
        <v>22110. Proceso integral e integrado de la Vigilancia de la Salud PúblicaVigilancia en salud pública20263_CIUDAD_BOLIVAR3_MARZO_2026</v>
      </c>
      <c r="P2267" s="121">
        <v>149094832</v>
      </c>
      <c r="Q2267" s="121"/>
      <c r="R2267" s="121"/>
      <c r="S2267" s="122">
        <v>0</v>
      </c>
      <c r="T2267" s="123">
        <v>0</v>
      </c>
    </row>
    <row r="2268" spans="2:20" ht="30.2" hidden="1" customHeight="1">
      <c r="B2268" s="117">
        <v>222</v>
      </c>
      <c r="C2268" s="118" t="s">
        <v>256</v>
      </c>
      <c r="D2268" s="118" t="s">
        <v>257</v>
      </c>
      <c r="E2268" s="83">
        <v>2026</v>
      </c>
      <c r="F2268" s="116" t="str">
        <f t="shared" si="71"/>
        <v>22210. Proceso integral e integrado de la Vigilancia de la Salud PúblicaVigilancia en salud pública2026</v>
      </c>
      <c r="G2268" s="118" t="s">
        <v>310</v>
      </c>
      <c r="H2268" s="118" t="s">
        <v>259</v>
      </c>
      <c r="I2268" s="118" t="s">
        <v>47</v>
      </c>
      <c r="J2268" s="116" t="s">
        <v>37</v>
      </c>
      <c r="K2268" s="119" t="s">
        <v>38</v>
      </c>
      <c r="L2268" s="119" t="s">
        <v>39</v>
      </c>
      <c r="M2268" s="120" t="s">
        <v>9</v>
      </c>
      <c r="N2268" s="96" t="s">
        <v>2</v>
      </c>
      <c r="O2268" s="116" t="str">
        <f t="shared" si="70"/>
        <v>22210. Proceso integral e integrado de la Vigilancia de la Salud PúblicaVigilancia en salud pública20263_CIUDAD_BOLIVAR3_MARZO_2026</v>
      </c>
      <c r="P2268" s="121">
        <v>18590624</v>
      </c>
      <c r="Q2268" s="121"/>
      <c r="R2268" s="121"/>
      <c r="S2268" s="122">
        <v>0</v>
      </c>
      <c r="T2268" s="123">
        <v>0</v>
      </c>
    </row>
    <row r="2269" spans="2:20" ht="30.2" hidden="1" customHeight="1">
      <c r="B2269" s="117">
        <v>223</v>
      </c>
      <c r="C2269" s="118" t="s">
        <v>256</v>
      </c>
      <c r="D2269" s="118" t="s">
        <v>257</v>
      </c>
      <c r="E2269" s="83">
        <v>2026</v>
      </c>
      <c r="F2269" s="116" t="str">
        <f t="shared" si="71"/>
        <v>22310. Proceso integral e integrado de la Vigilancia de la Salud PúblicaVigilancia en salud pública2026</v>
      </c>
      <c r="G2269" s="118" t="s">
        <v>311</v>
      </c>
      <c r="H2269" s="118" t="s">
        <v>259</v>
      </c>
      <c r="I2269" s="118" t="s">
        <v>47</v>
      </c>
      <c r="J2269" s="116" t="s">
        <v>37</v>
      </c>
      <c r="K2269" s="119" t="s">
        <v>38</v>
      </c>
      <c r="L2269" s="119" t="s">
        <v>39</v>
      </c>
      <c r="M2269" s="120" t="s">
        <v>9</v>
      </c>
      <c r="N2269" s="96" t="s">
        <v>2</v>
      </c>
      <c r="O2269" s="116" t="str">
        <f t="shared" si="70"/>
        <v>22310. Proceso integral e integrado de la Vigilancia de la Salud PúblicaVigilancia en salud pública20263_CIUDAD_BOLIVAR3_MARZO_2026</v>
      </c>
      <c r="P2269" s="121">
        <v>29488576</v>
      </c>
      <c r="Q2269" s="121"/>
      <c r="R2269" s="121"/>
      <c r="S2269" s="122">
        <v>0</v>
      </c>
      <c r="T2269" s="123">
        <v>0</v>
      </c>
    </row>
    <row r="2270" spans="2:20" ht="30.2" hidden="1" customHeight="1">
      <c r="B2270" s="117">
        <v>224</v>
      </c>
      <c r="C2270" s="118" t="s">
        <v>256</v>
      </c>
      <c r="D2270" s="118" t="s">
        <v>257</v>
      </c>
      <c r="E2270" s="83">
        <v>2026</v>
      </c>
      <c r="F2270" s="116" t="str">
        <f t="shared" si="71"/>
        <v>22410. Proceso integral e integrado de la Vigilancia de la Salud PúblicaVigilancia en salud pública2026</v>
      </c>
      <c r="G2270" s="118" t="s">
        <v>312</v>
      </c>
      <c r="H2270" s="118" t="s">
        <v>273</v>
      </c>
      <c r="I2270" s="118" t="s">
        <v>47</v>
      </c>
      <c r="J2270" s="116" t="s">
        <v>37</v>
      </c>
      <c r="K2270" s="119" t="s">
        <v>38</v>
      </c>
      <c r="L2270" s="119" t="s">
        <v>39</v>
      </c>
      <c r="M2270" s="120" t="s">
        <v>9</v>
      </c>
      <c r="N2270" s="96" t="s">
        <v>2</v>
      </c>
      <c r="O2270" s="116" t="str">
        <f t="shared" si="70"/>
        <v>22410. Proceso integral e integrado de la Vigilancia de la Salud PúblicaVigilancia en salud pública20263_CIUDAD_BOLIVAR3_MARZO_2026</v>
      </c>
      <c r="P2270" s="121">
        <v>3994272</v>
      </c>
      <c r="Q2270" s="121"/>
      <c r="R2270" s="121"/>
      <c r="S2270" s="122">
        <v>0</v>
      </c>
      <c r="T2270" s="123">
        <v>0</v>
      </c>
    </row>
    <row r="2271" spans="2:20" ht="30.2" hidden="1" customHeight="1">
      <c r="B2271" s="117">
        <v>225</v>
      </c>
      <c r="C2271" s="118" t="s">
        <v>256</v>
      </c>
      <c r="D2271" s="118" t="s">
        <v>257</v>
      </c>
      <c r="E2271" s="83">
        <v>2026</v>
      </c>
      <c r="F2271" s="116" t="str">
        <f t="shared" si="71"/>
        <v>22510. Proceso integral e integrado de la Vigilancia de la Salud PúblicaVigilancia en salud pública2026</v>
      </c>
      <c r="G2271" s="118" t="s">
        <v>313</v>
      </c>
      <c r="H2271" s="118" t="s">
        <v>259</v>
      </c>
      <c r="I2271" s="118" t="s">
        <v>47</v>
      </c>
      <c r="J2271" s="116" t="s">
        <v>37</v>
      </c>
      <c r="K2271" s="119" t="s">
        <v>38</v>
      </c>
      <c r="L2271" s="119" t="s">
        <v>39</v>
      </c>
      <c r="M2271" s="120" t="s">
        <v>9</v>
      </c>
      <c r="N2271" s="96" t="s">
        <v>2</v>
      </c>
      <c r="O2271" s="116" t="str">
        <f t="shared" si="70"/>
        <v>22510. Proceso integral e integrado de la Vigilancia de la Salud PúblicaVigilancia en salud pública20263_CIUDAD_BOLIVAR3_MARZO_2026</v>
      </c>
      <c r="P2271" s="121">
        <v>7347488</v>
      </c>
      <c r="Q2271" s="121"/>
      <c r="R2271" s="121"/>
      <c r="S2271" s="122">
        <v>0</v>
      </c>
      <c r="T2271" s="123">
        <v>0</v>
      </c>
    </row>
    <row r="2272" spans="2:20" ht="30.2" hidden="1" customHeight="1">
      <c r="B2272" s="117">
        <v>226</v>
      </c>
      <c r="C2272" s="118" t="s">
        <v>256</v>
      </c>
      <c r="D2272" s="118" t="s">
        <v>257</v>
      </c>
      <c r="E2272" s="83">
        <v>2026</v>
      </c>
      <c r="F2272" s="116" t="str">
        <f t="shared" si="71"/>
        <v>22610. Proceso integral e integrado de la Vigilancia de la Salud PúblicaVigilancia en salud pública2026</v>
      </c>
      <c r="G2272" s="118" t="s">
        <v>314</v>
      </c>
      <c r="H2272" s="118" t="s">
        <v>259</v>
      </c>
      <c r="I2272" s="118" t="s">
        <v>47</v>
      </c>
      <c r="J2272" s="116" t="s">
        <v>37</v>
      </c>
      <c r="K2272" s="119" t="s">
        <v>38</v>
      </c>
      <c r="L2272" s="119" t="s">
        <v>58</v>
      </c>
      <c r="M2272" s="120" t="s">
        <v>9</v>
      </c>
      <c r="N2272" s="96" t="s">
        <v>2</v>
      </c>
      <c r="O2272" s="116" t="str">
        <f t="shared" si="70"/>
        <v>22610. Proceso integral e integrado de la Vigilancia de la Salud PúblicaVigilancia en salud pública20263_CIUDAD_BOLIVAR3_MARZO_2026</v>
      </c>
      <c r="P2272" s="121">
        <v>95295440</v>
      </c>
      <c r="Q2272" s="121"/>
      <c r="R2272" s="121"/>
      <c r="S2272" s="122">
        <v>0</v>
      </c>
      <c r="T2272" s="123">
        <v>0</v>
      </c>
    </row>
    <row r="2273" spans="2:20" ht="30.2" hidden="1" customHeight="1">
      <c r="B2273" s="117">
        <v>227</v>
      </c>
      <c r="C2273" s="118" t="s">
        <v>256</v>
      </c>
      <c r="D2273" s="118" t="s">
        <v>257</v>
      </c>
      <c r="E2273" s="83">
        <v>2026</v>
      </c>
      <c r="F2273" s="116" t="str">
        <f t="shared" si="71"/>
        <v>22710. Proceso integral e integrado de la Vigilancia de la Salud PúblicaVigilancia en salud pública2026</v>
      </c>
      <c r="G2273" s="118" t="s">
        <v>315</v>
      </c>
      <c r="H2273" s="118" t="s">
        <v>259</v>
      </c>
      <c r="I2273" s="118" t="s">
        <v>47</v>
      </c>
      <c r="J2273" s="116" t="s">
        <v>37</v>
      </c>
      <c r="K2273" s="119" t="s">
        <v>38</v>
      </c>
      <c r="L2273" s="119" t="s">
        <v>58</v>
      </c>
      <c r="M2273" s="120" t="s">
        <v>9</v>
      </c>
      <c r="N2273" s="96" t="s">
        <v>2</v>
      </c>
      <c r="O2273" s="116" t="str">
        <f t="shared" si="70"/>
        <v>22710. Proceso integral e integrado de la Vigilancia de la Salud PúblicaVigilancia en salud pública20263_CIUDAD_BOLIVAR3_MARZO_2026</v>
      </c>
      <c r="P2273" s="121">
        <v>53602144</v>
      </c>
      <c r="Q2273" s="121"/>
      <c r="R2273" s="121"/>
      <c r="S2273" s="122">
        <v>0</v>
      </c>
      <c r="T2273" s="123">
        <v>0</v>
      </c>
    </row>
    <row r="2274" spans="2:20" ht="30.2" hidden="1" customHeight="1">
      <c r="B2274" s="117">
        <v>228</v>
      </c>
      <c r="C2274" s="118" t="s">
        <v>256</v>
      </c>
      <c r="D2274" s="118" t="s">
        <v>257</v>
      </c>
      <c r="E2274" s="83">
        <v>2026</v>
      </c>
      <c r="F2274" s="116" t="str">
        <f t="shared" si="71"/>
        <v>22810. Proceso integral e integrado de la Vigilancia de la Salud PúblicaVigilancia en salud pública2026</v>
      </c>
      <c r="G2274" s="118" t="s">
        <v>316</v>
      </c>
      <c r="H2274" s="118" t="s">
        <v>273</v>
      </c>
      <c r="I2274" s="118" t="s">
        <v>47</v>
      </c>
      <c r="J2274" s="116" t="s">
        <v>37</v>
      </c>
      <c r="K2274" s="119" t="s">
        <v>38</v>
      </c>
      <c r="L2274" s="119" t="s">
        <v>42</v>
      </c>
      <c r="M2274" s="120" t="s">
        <v>9</v>
      </c>
      <c r="N2274" s="96" t="s">
        <v>2</v>
      </c>
      <c r="O2274" s="116" t="str">
        <f t="shared" si="70"/>
        <v>22810. Proceso integral e integrado de la Vigilancia de la Salud PúblicaVigilancia en salud pública20263_CIUDAD_BOLIVAR3_MARZO_2026</v>
      </c>
      <c r="P2274" s="121">
        <v>3513480</v>
      </c>
      <c r="Q2274" s="121"/>
      <c r="R2274" s="121"/>
      <c r="S2274" s="122">
        <v>0</v>
      </c>
      <c r="T2274" s="123">
        <v>0</v>
      </c>
    </row>
    <row r="2275" spans="2:20" ht="30.2" hidden="1" customHeight="1">
      <c r="B2275" s="117">
        <v>229</v>
      </c>
      <c r="C2275" s="118" t="s">
        <v>256</v>
      </c>
      <c r="D2275" s="118" t="s">
        <v>257</v>
      </c>
      <c r="E2275" s="83">
        <v>2026</v>
      </c>
      <c r="F2275" s="116" t="str">
        <f t="shared" si="71"/>
        <v>22910. Proceso integral e integrado de la Vigilancia de la Salud PúblicaVigilancia en salud pública2026</v>
      </c>
      <c r="G2275" s="118" t="s">
        <v>317</v>
      </c>
      <c r="H2275" s="118" t="s">
        <v>273</v>
      </c>
      <c r="I2275" s="118" t="s">
        <v>47</v>
      </c>
      <c r="J2275" s="116" t="s">
        <v>37</v>
      </c>
      <c r="K2275" s="119" t="s">
        <v>318</v>
      </c>
      <c r="L2275" s="119" t="s">
        <v>39</v>
      </c>
      <c r="M2275" s="120" t="s">
        <v>9</v>
      </c>
      <c r="N2275" s="96" t="s">
        <v>2</v>
      </c>
      <c r="O2275" s="116" t="str">
        <f t="shared" si="70"/>
        <v>22910. Proceso integral e integrado de la Vigilancia de la Salud PúblicaVigilancia en salud pública20263_CIUDAD_BOLIVAR3_MARZO_2026</v>
      </c>
      <c r="P2275" s="121">
        <v>281936</v>
      </c>
      <c r="Q2275" s="121"/>
      <c r="R2275" s="121"/>
      <c r="S2275" s="122">
        <v>0</v>
      </c>
      <c r="T2275" s="123">
        <v>0</v>
      </c>
    </row>
    <row r="2276" spans="2:20" ht="30.2" hidden="1" customHeight="1">
      <c r="B2276" s="117">
        <v>230</v>
      </c>
      <c r="C2276" s="118" t="s">
        <v>256</v>
      </c>
      <c r="D2276" s="118" t="s">
        <v>257</v>
      </c>
      <c r="E2276" s="83">
        <v>2026</v>
      </c>
      <c r="F2276" s="116" t="str">
        <f t="shared" si="71"/>
        <v>23010. Proceso integral e integrado de la Vigilancia de la Salud PúblicaVigilancia en salud pública2026</v>
      </c>
      <c r="G2276" s="118" t="s">
        <v>319</v>
      </c>
      <c r="H2276" s="118" t="s">
        <v>273</v>
      </c>
      <c r="I2276" s="118" t="s">
        <v>47</v>
      </c>
      <c r="J2276" s="116" t="s">
        <v>37</v>
      </c>
      <c r="K2276" s="119" t="s">
        <v>318</v>
      </c>
      <c r="L2276" s="119" t="s">
        <v>39</v>
      </c>
      <c r="M2276" s="120" t="s">
        <v>9</v>
      </c>
      <c r="N2276" s="96" t="s">
        <v>2</v>
      </c>
      <c r="O2276" s="116" t="str">
        <f t="shared" si="70"/>
        <v>23010. Proceso integral e integrado de la Vigilancia de la Salud PúblicaVigilancia en salud pública20263_CIUDAD_BOLIVAR3_MARZO_2026</v>
      </c>
      <c r="P2276" s="121">
        <v>244416</v>
      </c>
      <c r="Q2276" s="121"/>
      <c r="R2276" s="121"/>
      <c r="S2276" s="122">
        <v>0</v>
      </c>
      <c r="T2276" s="123">
        <v>0</v>
      </c>
    </row>
    <row r="2277" spans="2:20" ht="30.2" hidden="1" customHeight="1">
      <c r="B2277" s="117">
        <v>231</v>
      </c>
      <c r="C2277" s="118" t="s">
        <v>320</v>
      </c>
      <c r="D2277" s="118" t="s">
        <v>257</v>
      </c>
      <c r="E2277" s="83">
        <v>2026</v>
      </c>
      <c r="F2277" s="116" t="str">
        <f t="shared" si="71"/>
        <v>23111. Proceso integral e integrado de la Vigilancia basada en ComunidadVigilancia en salud pública2026</v>
      </c>
      <c r="G2277" s="118" t="s">
        <v>321</v>
      </c>
      <c r="H2277" s="118" t="s">
        <v>321</v>
      </c>
      <c r="I2277" s="118" t="s">
        <v>47</v>
      </c>
      <c r="J2277" s="116" t="s">
        <v>37</v>
      </c>
      <c r="K2277" s="119" t="s">
        <v>38</v>
      </c>
      <c r="L2277" s="119" t="s">
        <v>39</v>
      </c>
      <c r="M2277" s="120" t="s">
        <v>9</v>
      </c>
      <c r="N2277" s="96" t="s">
        <v>2</v>
      </c>
      <c r="O2277" s="116" t="str">
        <f t="shared" si="70"/>
        <v>23111. Proceso integral e integrado de la Vigilancia basada en ComunidadVigilancia en salud pública20263_CIUDAD_BOLIVAR3_MARZO_2026</v>
      </c>
      <c r="P2277" s="121">
        <v>25173776</v>
      </c>
      <c r="Q2277" s="121"/>
      <c r="R2277" s="121"/>
      <c r="S2277" s="122"/>
      <c r="T2277" s="123">
        <v>0</v>
      </c>
    </row>
    <row r="2278" spans="2:20" ht="30.2" customHeight="1">
      <c r="B2278" s="117">
        <v>232</v>
      </c>
      <c r="C2278" s="118" t="s">
        <v>320</v>
      </c>
      <c r="D2278" s="118" t="s">
        <v>257</v>
      </c>
      <c r="E2278" s="83">
        <v>2026</v>
      </c>
      <c r="F2278" s="116" t="str">
        <f t="shared" si="71"/>
        <v>23211. Proceso integral e integrado de la Vigilancia basada en ComunidadVigilancia en salud pública2026</v>
      </c>
      <c r="G2278" s="118" t="s">
        <v>322</v>
      </c>
      <c r="H2278" s="118" t="s">
        <v>322</v>
      </c>
      <c r="I2278" s="118" t="s">
        <v>47</v>
      </c>
      <c r="J2278" s="116" t="s">
        <v>37</v>
      </c>
      <c r="K2278" s="119" t="s">
        <v>38</v>
      </c>
      <c r="L2278" s="119" t="s">
        <v>42</v>
      </c>
      <c r="M2278" s="120" t="s">
        <v>9</v>
      </c>
      <c r="N2278" s="96" t="s">
        <v>2</v>
      </c>
      <c r="O2278" s="116" t="str">
        <f t="shared" si="70"/>
        <v>23211. Proceso integral e integrado de la Vigilancia basada en ComunidadVigilancia en salud pública20263_CIUDAD_BOLIVAR3_MARZO_2026</v>
      </c>
      <c r="P2278" s="121">
        <v>5621568</v>
      </c>
      <c r="Q2278" s="121"/>
      <c r="R2278" s="121"/>
      <c r="S2278" s="122">
        <v>1</v>
      </c>
      <c r="T2278" s="123">
        <v>5621568</v>
      </c>
    </row>
    <row r="2279" spans="2:20" ht="30.2" hidden="1" customHeight="1">
      <c r="B2279" s="117">
        <v>233</v>
      </c>
      <c r="C2279" s="118" t="s">
        <v>320</v>
      </c>
      <c r="D2279" s="118" t="s">
        <v>257</v>
      </c>
      <c r="E2279" s="83">
        <v>2026</v>
      </c>
      <c r="F2279" s="116" t="str">
        <f t="shared" si="71"/>
        <v>23311. Proceso integral e integrado de la Vigilancia basada en ComunidadVigilancia en salud pública2026</v>
      </c>
      <c r="G2279" s="118" t="s">
        <v>323</v>
      </c>
      <c r="H2279" s="118" t="s">
        <v>322</v>
      </c>
      <c r="I2279" s="118" t="s">
        <v>47</v>
      </c>
      <c r="J2279" s="116" t="s">
        <v>37</v>
      </c>
      <c r="K2279" s="119" t="s">
        <v>38</v>
      </c>
      <c r="L2279" s="119" t="s">
        <v>42</v>
      </c>
      <c r="M2279" s="120" t="s">
        <v>9</v>
      </c>
      <c r="N2279" s="96" t="s">
        <v>2</v>
      </c>
      <c r="O2279" s="116" t="str">
        <f t="shared" si="70"/>
        <v>23311. Proceso integral e integrado de la Vigilancia basada en ComunidadVigilancia en salud pública20263_CIUDAD_BOLIVAR3_MARZO_2026</v>
      </c>
      <c r="P2279" s="121">
        <v>7026960</v>
      </c>
      <c r="Q2279" s="121"/>
      <c r="R2279" s="121"/>
      <c r="S2279" s="122"/>
      <c r="T2279" s="123">
        <v>0</v>
      </c>
    </row>
    <row r="2280" spans="2:20" ht="30.2" customHeight="1">
      <c r="B2280" s="117">
        <v>234</v>
      </c>
      <c r="C2280" s="118" t="s">
        <v>324</v>
      </c>
      <c r="D2280" s="118" t="s">
        <v>325</v>
      </c>
      <c r="E2280" s="83">
        <v>2026</v>
      </c>
      <c r="F2280" s="116" t="str">
        <f t="shared" si="71"/>
        <v>23413. Proceso integral e integrado de gestión y análisis de políticas para el bienestarAnálisis de Politicas2026</v>
      </c>
      <c r="G2280" s="118" t="s">
        <v>326</v>
      </c>
      <c r="H2280" s="118" t="s">
        <v>327</v>
      </c>
      <c r="I2280" s="118" t="s">
        <v>47</v>
      </c>
      <c r="J2280" s="116" t="s">
        <v>37</v>
      </c>
      <c r="K2280" s="119" t="s">
        <v>38</v>
      </c>
      <c r="L2280" s="119" t="s">
        <v>42</v>
      </c>
      <c r="M2280" s="120" t="s">
        <v>9</v>
      </c>
      <c r="N2280" s="96" t="s">
        <v>2</v>
      </c>
      <c r="O2280" s="116" t="str">
        <f t="shared" si="70"/>
        <v>23413. Proceso integral e integrado de gestión y análisis de políticas para el bienestarAnálisis de Politicas20263_CIUDAD_BOLIVAR3_MARZO_2026</v>
      </c>
      <c r="P2280" s="121">
        <v>24853248</v>
      </c>
      <c r="Q2280" s="121"/>
      <c r="R2280" s="121"/>
      <c r="S2280" s="122">
        <v>1</v>
      </c>
      <c r="T2280" s="123">
        <v>24853248</v>
      </c>
    </row>
    <row r="2281" spans="2:20" ht="30.2" hidden="1" customHeight="1">
      <c r="B2281" s="117">
        <v>235</v>
      </c>
      <c r="C2281" s="118" t="s">
        <v>324</v>
      </c>
      <c r="D2281" s="118" t="s">
        <v>325</v>
      </c>
      <c r="E2281" s="83">
        <v>2026</v>
      </c>
      <c r="F2281" s="116" t="str">
        <f t="shared" si="71"/>
        <v>23513. Proceso integral e integrado de gestión y análisis de políticas para el bienestarAnálisis de Politicas2026</v>
      </c>
      <c r="G2281" s="118" t="s">
        <v>328</v>
      </c>
      <c r="H2281" s="118" t="s">
        <v>327</v>
      </c>
      <c r="I2281" s="118" t="s">
        <v>47</v>
      </c>
      <c r="J2281" s="116" t="s">
        <v>37</v>
      </c>
      <c r="K2281" s="119" t="s">
        <v>38</v>
      </c>
      <c r="L2281" s="119" t="s">
        <v>39</v>
      </c>
      <c r="M2281" s="120" t="s">
        <v>9</v>
      </c>
      <c r="N2281" s="96" t="s">
        <v>2</v>
      </c>
      <c r="O2281" s="116" t="str">
        <f t="shared" si="70"/>
        <v>23513. Proceso integral e integrado de gestión y análisis de políticas para el bienestarAnálisis de Politicas20263_CIUDAD_BOLIVAR3_MARZO_2026</v>
      </c>
      <c r="P2281" s="121">
        <v>7332480</v>
      </c>
      <c r="Q2281" s="121"/>
      <c r="R2281" s="121"/>
      <c r="S2281" s="122"/>
      <c r="T2281" s="123">
        <v>0</v>
      </c>
    </row>
    <row r="2282" spans="2:20" ht="30.2" hidden="1" customHeight="1">
      <c r="B2282" s="117">
        <v>236</v>
      </c>
      <c r="C2282" s="118" t="s">
        <v>324</v>
      </c>
      <c r="D2282" s="118" t="s">
        <v>325</v>
      </c>
      <c r="E2282" s="83">
        <v>2026</v>
      </c>
      <c r="F2282" s="116" t="str">
        <f t="shared" si="71"/>
        <v>23613. Proceso integral e integrado de gestión y análisis de políticas para el bienestarAnálisis de Politicas2026</v>
      </c>
      <c r="G2282" s="118" t="s">
        <v>329</v>
      </c>
      <c r="H2282" s="118" t="s">
        <v>327</v>
      </c>
      <c r="I2282" s="118" t="s">
        <v>47</v>
      </c>
      <c r="J2282" s="116" t="s">
        <v>37</v>
      </c>
      <c r="K2282" s="119" t="s">
        <v>38</v>
      </c>
      <c r="L2282" s="119" t="s">
        <v>58</v>
      </c>
      <c r="M2282" s="120" t="s">
        <v>9</v>
      </c>
      <c r="N2282" s="96" t="s">
        <v>2</v>
      </c>
      <c r="O2282" s="116" t="str">
        <f t="shared" si="70"/>
        <v>23613. Proceso integral e integrado de gestión y análisis de políticas para el bienestarAnálisis de Politicas20263_CIUDAD_BOLIVAR3_MARZO_2026</v>
      </c>
      <c r="P2282" s="121">
        <v>7332480</v>
      </c>
      <c r="Q2282" s="121"/>
      <c r="R2282" s="121"/>
      <c r="S2282" s="122"/>
      <c r="T2282" s="123">
        <v>0</v>
      </c>
    </row>
    <row r="2283" spans="2:20" ht="30.2" hidden="1" customHeight="1">
      <c r="B2283" s="117">
        <v>237</v>
      </c>
      <c r="C2283" s="118" t="s">
        <v>324</v>
      </c>
      <c r="D2283" s="118" t="s">
        <v>325</v>
      </c>
      <c r="E2283" s="83">
        <v>2026</v>
      </c>
      <c r="F2283" s="116" t="str">
        <f t="shared" si="71"/>
        <v>23713. Proceso integral e integrado de gestión y análisis de políticas para el bienestarAnálisis de Politicas2026</v>
      </c>
      <c r="G2283" s="118" t="s">
        <v>330</v>
      </c>
      <c r="H2283" s="118" t="s">
        <v>327</v>
      </c>
      <c r="I2283" s="118" t="s">
        <v>47</v>
      </c>
      <c r="J2283" s="116" t="s">
        <v>37</v>
      </c>
      <c r="K2283" s="119" t="s">
        <v>38</v>
      </c>
      <c r="L2283" s="119" t="s">
        <v>42</v>
      </c>
      <c r="M2283" s="120" t="s">
        <v>9</v>
      </c>
      <c r="N2283" s="96" t="s">
        <v>2</v>
      </c>
      <c r="O2283" s="116" t="str">
        <f t="shared" si="70"/>
        <v>23713. Proceso integral e integrado de gestión y análisis de políticas para el bienestarAnálisis de Politicas20263_CIUDAD_BOLIVAR3_MARZO_2026</v>
      </c>
      <c r="P2283" s="121">
        <v>22914000</v>
      </c>
      <c r="Q2283" s="121"/>
      <c r="R2283" s="121"/>
      <c r="S2283" s="122"/>
      <c r="T2283" s="123">
        <v>0</v>
      </c>
    </row>
    <row r="2284" spans="2:20" ht="30.2" hidden="1" customHeight="1">
      <c r="B2284" s="117">
        <v>238</v>
      </c>
      <c r="C2284" s="118" t="s">
        <v>324</v>
      </c>
      <c r="D2284" s="118" t="s">
        <v>325</v>
      </c>
      <c r="E2284" s="83">
        <v>2026</v>
      </c>
      <c r="F2284" s="116" t="str">
        <f t="shared" si="71"/>
        <v>23813. Proceso integral e integrado de gestión y análisis de políticas para el bienestarAnálisis de Politicas2026</v>
      </c>
      <c r="G2284" s="118" t="s">
        <v>331</v>
      </c>
      <c r="H2284" s="118" t="s">
        <v>327</v>
      </c>
      <c r="I2284" s="118" t="s">
        <v>47</v>
      </c>
      <c r="J2284" s="116" t="s">
        <v>37</v>
      </c>
      <c r="K2284" s="119" t="s">
        <v>38</v>
      </c>
      <c r="L2284" s="119" t="s">
        <v>58</v>
      </c>
      <c r="M2284" s="120" t="s">
        <v>9</v>
      </c>
      <c r="N2284" s="96" t="s">
        <v>2</v>
      </c>
      <c r="O2284" s="116" t="str">
        <f t="shared" si="70"/>
        <v>23813. Proceso integral e integrado de gestión y análisis de políticas para el bienestarAnálisis de Politicas20263_CIUDAD_BOLIVAR3_MARZO_2026</v>
      </c>
      <c r="P2284" s="121">
        <v>29329920</v>
      </c>
      <c r="Q2284" s="121"/>
      <c r="R2284" s="121"/>
      <c r="S2284" s="122"/>
      <c r="T2284" s="123">
        <v>0</v>
      </c>
    </row>
    <row r="2285" spans="2:20" ht="30.2" customHeight="1">
      <c r="B2285" s="117">
        <v>239</v>
      </c>
      <c r="C2285" s="118" t="s">
        <v>324</v>
      </c>
      <c r="D2285" s="118" t="s">
        <v>325</v>
      </c>
      <c r="E2285" s="83">
        <v>2026</v>
      </c>
      <c r="F2285" s="116" t="str">
        <f t="shared" si="71"/>
        <v>23913. Proceso integral e integrado de gestión y análisis de políticas para el bienestarAnálisis de Politicas2026</v>
      </c>
      <c r="G2285" s="118" t="s">
        <v>332</v>
      </c>
      <c r="H2285" s="118" t="s">
        <v>333</v>
      </c>
      <c r="I2285" s="118" t="s">
        <v>47</v>
      </c>
      <c r="J2285" s="116" t="s">
        <v>37</v>
      </c>
      <c r="K2285" s="119" t="s">
        <v>38</v>
      </c>
      <c r="L2285" s="119" t="s">
        <v>42</v>
      </c>
      <c r="M2285" s="120" t="s">
        <v>9</v>
      </c>
      <c r="N2285" s="96" t="s">
        <v>2</v>
      </c>
      <c r="O2285" s="116" t="str">
        <f t="shared" si="70"/>
        <v>23913. Proceso integral e integrado de gestión y análisis de políticas para el bienestarAnálisis de Politicas20263_CIUDAD_BOLIVAR3_MARZO_2026</v>
      </c>
      <c r="P2285" s="121">
        <v>17086608</v>
      </c>
      <c r="Q2285" s="121"/>
      <c r="R2285" s="121"/>
      <c r="S2285" s="122">
        <v>1</v>
      </c>
      <c r="T2285" s="123">
        <v>17086608</v>
      </c>
    </row>
    <row r="2286" spans="2:20" ht="30.2" hidden="1" customHeight="1">
      <c r="B2286" s="117">
        <v>240</v>
      </c>
      <c r="C2286" s="118" t="s">
        <v>324</v>
      </c>
      <c r="D2286" s="118" t="s">
        <v>325</v>
      </c>
      <c r="E2286" s="83">
        <v>2026</v>
      </c>
      <c r="F2286" s="116" t="str">
        <f t="shared" si="71"/>
        <v>24013. Proceso integral e integrado de gestión y análisis de políticas para el bienestarAnálisis de Politicas2026</v>
      </c>
      <c r="G2286" s="118" t="s">
        <v>334</v>
      </c>
      <c r="H2286" s="118" t="s">
        <v>333</v>
      </c>
      <c r="I2286" s="118" t="s">
        <v>47</v>
      </c>
      <c r="J2286" s="116" t="s">
        <v>37</v>
      </c>
      <c r="K2286" s="119" t="s">
        <v>38</v>
      </c>
      <c r="L2286" s="119" t="s">
        <v>39</v>
      </c>
      <c r="M2286" s="120" t="s">
        <v>9</v>
      </c>
      <c r="N2286" s="96" t="s">
        <v>2</v>
      </c>
      <c r="O2286" s="116" t="str">
        <f t="shared" si="70"/>
        <v>24013. Proceso integral e integrado de gestión y análisis de políticas para el bienestarAnálisis de Politicas20263_CIUDAD_BOLIVAR3_MARZO_2026</v>
      </c>
      <c r="P2286" s="121">
        <v>3910656</v>
      </c>
      <c r="Q2286" s="121"/>
      <c r="R2286" s="121"/>
      <c r="S2286" s="122"/>
      <c r="T2286" s="123">
        <v>0</v>
      </c>
    </row>
    <row r="2287" spans="2:20" ht="30.2" hidden="1" customHeight="1">
      <c r="B2287" s="117">
        <v>241</v>
      </c>
      <c r="C2287" s="118" t="s">
        <v>324</v>
      </c>
      <c r="D2287" s="118" t="s">
        <v>325</v>
      </c>
      <c r="E2287" s="83">
        <v>2026</v>
      </c>
      <c r="F2287" s="116" t="str">
        <f t="shared" si="71"/>
        <v>24113. Proceso integral e integrado de gestión y análisis de políticas para el bienestarAnálisis de Politicas2026</v>
      </c>
      <c r="G2287" s="118" t="s">
        <v>335</v>
      </c>
      <c r="H2287" s="118" t="s">
        <v>333</v>
      </c>
      <c r="I2287" s="118" t="s">
        <v>47</v>
      </c>
      <c r="J2287" s="116" t="s">
        <v>37</v>
      </c>
      <c r="K2287" s="119" t="s">
        <v>38</v>
      </c>
      <c r="L2287" s="119" t="s">
        <v>58</v>
      </c>
      <c r="M2287" s="120" t="s">
        <v>9</v>
      </c>
      <c r="N2287" s="96" t="s">
        <v>2</v>
      </c>
      <c r="O2287" s="116" t="str">
        <f t="shared" si="70"/>
        <v>24113. Proceso integral e integrado de gestión y análisis de políticas para el bienestarAnálisis de Politicas20263_CIUDAD_BOLIVAR3_MARZO_2026</v>
      </c>
      <c r="P2287" s="121">
        <v>3910656</v>
      </c>
      <c r="Q2287" s="121"/>
      <c r="R2287" s="121"/>
      <c r="S2287" s="122"/>
      <c r="T2287" s="123">
        <v>0</v>
      </c>
    </row>
    <row r="2288" spans="2:20" ht="30.2" hidden="1" customHeight="1">
      <c r="B2288" s="117">
        <v>242</v>
      </c>
      <c r="C2288" s="118" t="s">
        <v>324</v>
      </c>
      <c r="D2288" s="118" t="s">
        <v>325</v>
      </c>
      <c r="E2288" s="83">
        <v>2026</v>
      </c>
      <c r="F2288" s="116" t="str">
        <f t="shared" si="71"/>
        <v>24213. Proceso integral e integrado de gestión y análisis de políticas para el bienestarAnálisis de Politicas2026</v>
      </c>
      <c r="G2288" s="118" t="s">
        <v>336</v>
      </c>
      <c r="H2288" s="118" t="s">
        <v>333</v>
      </c>
      <c r="I2288" s="118" t="s">
        <v>47</v>
      </c>
      <c r="J2288" s="116" t="s">
        <v>37</v>
      </c>
      <c r="K2288" s="119" t="s">
        <v>38</v>
      </c>
      <c r="L2288" s="119" t="s">
        <v>42</v>
      </c>
      <c r="M2288" s="120" t="s">
        <v>9</v>
      </c>
      <c r="N2288" s="96" t="s">
        <v>2</v>
      </c>
      <c r="O2288" s="116" t="str">
        <f t="shared" si="70"/>
        <v>24213. Proceso integral e integrado de gestión y análisis de políticas para el bienestarAnálisis de Politicas20263_CIUDAD_BOLIVAR3_MARZO_2026</v>
      </c>
      <c r="P2288" s="121">
        <v>12220800</v>
      </c>
      <c r="Q2288" s="121"/>
      <c r="R2288" s="121"/>
      <c r="S2288" s="122"/>
      <c r="T2288" s="123">
        <v>0</v>
      </c>
    </row>
    <row r="2289" spans="1:20" ht="30.2" hidden="1" customHeight="1">
      <c r="B2289" s="117">
        <v>243</v>
      </c>
      <c r="C2289" s="118" t="s">
        <v>324</v>
      </c>
      <c r="D2289" s="118" t="s">
        <v>325</v>
      </c>
      <c r="E2289" s="83">
        <v>2026</v>
      </c>
      <c r="F2289" s="116" t="str">
        <f t="shared" si="71"/>
        <v>24313. Proceso integral e integrado de gestión y análisis de políticas para el bienestarAnálisis de Politicas2026</v>
      </c>
      <c r="G2289" s="118" t="s">
        <v>337</v>
      </c>
      <c r="H2289" s="118" t="s">
        <v>333</v>
      </c>
      <c r="I2289" s="118" t="s">
        <v>47</v>
      </c>
      <c r="J2289" s="116" t="s">
        <v>37</v>
      </c>
      <c r="K2289" s="119" t="s">
        <v>61</v>
      </c>
      <c r="L2289" s="119" t="s">
        <v>58</v>
      </c>
      <c r="M2289" s="120" t="s">
        <v>9</v>
      </c>
      <c r="N2289" s="96" t="s">
        <v>2</v>
      </c>
      <c r="O2289" s="116" t="str">
        <f t="shared" si="70"/>
        <v>24313. Proceso integral e integrado de gestión y análisis de políticas para el bienestarAnálisis de Politicas20263_CIUDAD_BOLIVAR3_MARZO_2026</v>
      </c>
      <c r="P2289" s="121">
        <v>15642624</v>
      </c>
      <c r="Q2289" s="121"/>
      <c r="R2289" s="121"/>
      <c r="S2289" s="122"/>
      <c r="T2289" s="123">
        <v>0</v>
      </c>
    </row>
    <row r="2290" spans="1:20" ht="30.2" hidden="1" customHeight="1">
      <c r="B2290" s="117">
        <v>244</v>
      </c>
      <c r="C2290" s="118" t="s">
        <v>324</v>
      </c>
      <c r="D2290" s="118" t="s">
        <v>325</v>
      </c>
      <c r="E2290" s="83">
        <v>2026</v>
      </c>
      <c r="F2290" s="116" t="str">
        <f t="shared" si="71"/>
        <v>24413. Proceso integral e integrado de gestión y análisis de políticas para el bienestarAnálisis de Politicas2026</v>
      </c>
      <c r="G2290" s="118" t="s">
        <v>338</v>
      </c>
      <c r="H2290" s="118" t="s">
        <v>339</v>
      </c>
      <c r="I2290" s="118" t="s">
        <v>47</v>
      </c>
      <c r="J2290" s="116" t="s">
        <v>37</v>
      </c>
      <c r="K2290" s="119" t="s">
        <v>61</v>
      </c>
      <c r="L2290" s="119" t="s">
        <v>39</v>
      </c>
      <c r="M2290" s="120" t="s">
        <v>9</v>
      </c>
      <c r="N2290" s="96" t="s">
        <v>2</v>
      </c>
      <c r="O2290" s="116" t="str">
        <f t="shared" si="70"/>
        <v>24413. Proceso integral e integrado de gestión y análisis de políticas para el bienestarAnálisis de Politicas20263_CIUDAD_BOLIVAR3_MARZO_2026</v>
      </c>
      <c r="P2290" s="121">
        <v>20316544</v>
      </c>
      <c r="Q2290" s="121"/>
      <c r="R2290" s="121"/>
      <c r="S2290" s="122"/>
      <c r="T2290" s="123">
        <v>0</v>
      </c>
    </row>
    <row r="2291" spans="1:20" ht="30.2" hidden="1" customHeight="1">
      <c r="B2291" s="117">
        <v>245</v>
      </c>
      <c r="C2291" s="118" t="s">
        <v>324</v>
      </c>
      <c r="D2291" s="118" t="s">
        <v>325</v>
      </c>
      <c r="E2291" s="83">
        <v>2026</v>
      </c>
      <c r="F2291" s="116" t="str">
        <f t="shared" si="71"/>
        <v>24513. Proceso integral e integrado de gestión y análisis de políticas para el bienestarAnálisis de Politicas2026</v>
      </c>
      <c r="G2291" s="118" t="s">
        <v>340</v>
      </c>
      <c r="H2291" s="118" t="s">
        <v>339</v>
      </c>
      <c r="I2291" s="118" t="s">
        <v>47</v>
      </c>
      <c r="J2291" s="116" t="s">
        <v>37</v>
      </c>
      <c r="K2291" s="119" t="s">
        <v>61</v>
      </c>
      <c r="L2291" s="119" t="s">
        <v>58</v>
      </c>
      <c r="M2291" s="120" t="s">
        <v>9</v>
      </c>
      <c r="N2291" s="96" t="s">
        <v>2</v>
      </c>
      <c r="O2291" s="116" t="str">
        <f t="shared" si="70"/>
        <v>24513. Proceso integral e integrado de gestión y análisis de políticas para el bienestarAnálisis de Politicas20263_CIUDAD_BOLIVAR3_MARZO_2026</v>
      </c>
      <c r="P2291" s="121">
        <v>24729968</v>
      </c>
      <c r="Q2291" s="121"/>
      <c r="R2291" s="121"/>
      <c r="S2291" s="122"/>
      <c r="T2291" s="123">
        <v>0</v>
      </c>
    </row>
    <row r="2292" spans="1:20" ht="30.2" hidden="1" customHeight="1">
      <c r="A2292" s="127"/>
      <c r="B2292" s="117">
        <v>246</v>
      </c>
      <c r="C2292" s="118" t="s">
        <v>324</v>
      </c>
      <c r="D2292" s="118" t="s">
        <v>325</v>
      </c>
      <c r="E2292" s="83">
        <v>2026</v>
      </c>
      <c r="F2292" s="116" t="str">
        <f t="shared" si="71"/>
        <v>24613. Proceso integral e integrado de gestión y análisis de políticas para el bienestarAnálisis de Politicas2026</v>
      </c>
      <c r="G2292" s="118" t="s">
        <v>341</v>
      </c>
      <c r="H2292" s="118" t="s">
        <v>327</v>
      </c>
      <c r="I2292" s="118" t="s">
        <v>47</v>
      </c>
      <c r="J2292" s="116" t="s">
        <v>37</v>
      </c>
      <c r="K2292" s="119" t="s">
        <v>342</v>
      </c>
      <c r="L2292" s="119" t="s">
        <v>58</v>
      </c>
      <c r="M2292" s="120" t="s">
        <v>9</v>
      </c>
      <c r="N2292" s="96" t="s">
        <v>2</v>
      </c>
      <c r="O2292" s="116" t="str">
        <f t="shared" si="70"/>
        <v>24613. Proceso integral e integrado de gestión y análisis de políticas para el bienestarAnálisis de Politicas20263_CIUDAD_BOLIVAR3_MARZO_2026</v>
      </c>
      <c r="P2292" s="121">
        <v>67458816</v>
      </c>
      <c r="Q2292" s="121"/>
      <c r="R2292" s="121"/>
      <c r="S2292" s="122"/>
      <c r="T2292" s="123">
        <v>0</v>
      </c>
    </row>
    <row r="2293" spans="1:20" ht="30.2" hidden="1" customHeight="1">
      <c r="B2293" s="117">
        <v>1</v>
      </c>
      <c r="C2293" s="118" t="s">
        <v>32</v>
      </c>
      <c r="D2293" s="118" t="s">
        <v>33</v>
      </c>
      <c r="E2293" s="83">
        <v>2026</v>
      </c>
      <c r="F2293" s="116" t="str">
        <f t="shared" si="71"/>
        <v>11. Gestión Territorial para la Atención Primaria Social de los procesos de Gestión de la Salud Pública (GSP) y el Plan de Salud Pública de Intervenciones Colectivas (PSPIC)Gestión Territorial2026</v>
      </c>
      <c r="G2293" s="118" t="s">
        <v>34</v>
      </c>
      <c r="H2293" s="118" t="s">
        <v>35</v>
      </c>
      <c r="I2293" s="118" t="s">
        <v>36</v>
      </c>
      <c r="J2293" s="116" t="s">
        <v>37</v>
      </c>
      <c r="K2293" s="119" t="s">
        <v>38</v>
      </c>
      <c r="L2293" s="119" t="s">
        <v>39</v>
      </c>
      <c r="M2293" s="120" t="s">
        <v>10</v>
      </c>
      <c r="N2293" s="96" t="s">
        <v>2</v>
      </c>
      <c r="O2293" s="116" t="str">
        <f t="shared" si="70"/>
        <v>11. Gestión Territorial para la Atención Primaria Social de los procesos de Gestión de la Salud Pública (GSP) y el Plan de Salud Pública de Intervenciones Colectivas (PSPIC)Gestión Territorial20264_SUMAPAZ3_MARZO_2026</v>
      </c>
      <c r="P2293" s="121">
        <v>30277568</v>
      </c>
      <c r="Q2293" s="121"/>
      <c r="R2293" s="121"/>
      <c r="S2293" s="122"/>
      <c r="T2293" s="123">
        <v>0</v>
      </c>
    </row>
    <row r="2294" spans="1:20" ht="30.2" hidden="1" customHeight="1">
      <c r="B2294" s="117">
        <v>3</v>
      </c>
      <c r="C2294" s="118" t="s">
        <v>32</v>
      </c>
      <c r="D2294" s="118" t="s">
        <v>33</v>
      </c>
      <c r="E2294" s="83">
        <v>2026</v>
      </c>
      <c r="F2294" s="116" t="str">
        <f t="shared" si="71"/>
        <v>31. Gestión Territorial para la Atención Primaria Social de los procesos de Gestión de la Salud Pública (GSP) y el Plan de Salud Pública de Intervenciones Colectivas (PSPIC)Gestión Territorial2026</v>
      </c>
      <c r="G2294" s="118" t="s">
        <v>40</v>
      </c>
      <c r="H2294" s="118" t="s">
        <v>35</v>
      </c>
      <c r="I2294" s="118" t="s">
        <v>41</v>
      </c>
      <c r="J2294" s="116" t="s">
        <v>37</v>
      </c>
      <c r="K2294" s="119" t="s">
        <v>38</v>
      </c>
      <c r="L2294" s="119" t="s">
        <v>42</v>
      </c>
      <c r="M2294" s="120" t="s">
        <v>10</v>
      </c>
      <c r="N2294" s="96" t="s">
        <v>2</v>
      </c>
      <c r="O2294" s="116" t="str">
        <f t="shared" si="70"/>
        <v>31. Gestión Territorial para la Atención Primaria Social de los procesos de Gestión de la Salud Pública (GSP) y el Plan de Salud Pública de Intervenciones Colectivas (PSPIC)Gestión Territorial20264_SUMAPAZ3_MARZO_2026</v>
      </c>
      <c r="P2294" s="121">
        <v>12204720</v>
      </c>
      <c r="Q2294" s="121"/>
      <c r="R2294" s="121"/>
      <c r="S2294" s="122"/>
      <c r="T2294" s="123">
        <v>0</v>
      </c>
    </row>
    <row r="2295" spans="1:20" ht="30.2" hidden="1" customHeight="1">
      <c r="B2295" s="117">
        <v>4</v>
      </c>
      <c r="C2295" s="118" t="s">
        <v>32</v>
      </c>
      <c r="D2295" s="118" t="s">
        <v>33</v>
      </c>
      <c r="E2295" s="83">
        <v>2026</v>
      </c>
      <c r="F2295" s="116" t="str">
        <f t="shared" si="71"/>
        <v>41. Gestión Territorial para la Atención Primaria Social de los procesos de Gestión de la Salud Pública (GSP) y el Plan de Salud Pública de Intervenciones Colectivas (PSPIC)Gestión Territorial2026</v>
      </c>
      <c r="G2295" s="118" t="s">
        <v>43</v>
      </c>
      <c r="H2295" s="118" t="s">
        <v>35</v>
      </c>
      <c r="I2295" s="118" t="s">
        <v>41</v>
      </c>
      <c r="J2295" s="116" t="s">
        <v>37</v>
      </c>
      <c r="K2295" s="119" t="s">
        <v>38</v>
      </c>
      <c r="L2295" s="119" t="s">
        <v>42</v>
      </c>
      <c r="M2295" s="120" t="s">
        <v>10</v>
      </c>
      <c r="N2295" s="96" t="s">
        <v>2</v>
      </c>
      <c r="O2295" s="116" t="str">
        <f t="shared" si="70"/>
        <v>41. Gestión Territorial para la Atención Primaria Social de los procesos de Gestión de la Salud Pública (GSP) y el Plan de Salud Pública de Intervenciones Colectivas (PSPIC)Gestión Territorial20264_SUMAPAZ3_MARZO_2026</v>
      </c>
      <c r="P2295" s="121">
        <v>6484528</v>
      </c>
      <c r="Q2295" s="121"/>
      <c r="R2295" s="121"/>
      <c r="S2295" s="122"/>
      <c r="T2295" s="123">
        <v>0</v>
      </c>
    </row>
    <row r="2296" spans="1:20" ht="30.2" hidden="1" customHeight="1">
      <c r="B2296" s="117">
        <v>5</v>
      </c>
      <c r="C2296" s="118" t="s">
        <v>32</v>
      </c>
      <c r="D2296" s="118" t="s">
        <v>33</v>
      </c>
      <c r="E2296" s="83">
        <v>2026</v>
      </c>
      <c r="F2296" s="116" t="str">
        <f t="shared" si="71"/>
        <v>51. Gestión Territorial para la Atención Primaria Social de los procesos de Gestión de la Salud Pública (GSP) y el Plan de Salud Pública de Intervenciones Colectivas (PSPIC)Gestión Territorial2026</v>
      </c>
      <c r="G2296" s="118" t="s">
        <v>44</v>
      </c>
      <c r="H2296" s="118" t="s">
        <v>35</v>
      </c>
      <c r="I2296" s="118" t="s">
        <v>41</v>
      </c>
      <c r="J2296" s="116" t="s">
        <v>37</v>
      </c>
      <c r="K2296" s="119" t="s">
        <v>38</v>
      </c>
      <c r="L2296" s="119" t="s">
        <v>42</v>
      </c>
      <c r="M2296" s="120" t="s">
        <v>10</v>
      </c>
      <c r="N2296" s="96" t="s">
        <v>2</v>
      </c>
      <c r="O2296" s="116" t="str">
        <f t="shared" si="70"/>
        <v>51. Gestión Territorial para la Atención Primaria Social de los procesos de Gestión de la Salud Pública (GSP) y el Plan de Salud Pública de Intervenciones Colectivas (PSPIC)Gestión Territorial20264_SUMAPAZ3_MARZO_2026</v>
      </c>
      <c r="P2296" s="121">
        <v>5621568</v>
      </c>
      <c r="Q2296" s="121"/>
      <c r="R2296" s="121"/>
      <c r="S2296" s="122"/>
      <c r="T2296" s="123">
        <v>0</v>
      </c>
    </row>
    <row r="2297" spans="1:20" ht="30.2" customHeight="1">
      <c r="B2297" s="117">
        <v>6</v>
      </c>
      <c r="C2297" s="118" t="s">
        <v>32</v>
      </c>
      <c r="D2297" s="118" t="s">
        <v>33</v>
      </c>
      <c r="E2297" s="83">
        <v>2026</v>
      </c>
      <c r="F2297" s="116" t="str">
        <f t="shared" si="71"/>
        <v>61. Gestión Territorial para la Atención Primaria Social de los procesos de Gestión de la Salud Pública (GSP) y el Plan de Salud Pública de Intervenciones Colectivas (PSPIC)Gestión Territorial2026</v>
      </c>
      <c r="G2297" s="118" t="s">
        <v>45</v>
      </c>
      <c r="H2297" s="118" t="s">
        <v>35</v>
      </c>
      <c r="I2297" s="118" t="s">
        <v>41</v>
      </c>
      <c r="J2297" s="116" t="s">
        <v>37</v>
      </c>
      <c r="K2297" s="119" t="s">
        <v>38</v>
      </c>
      <c r="L2297" s="119" t="s">
        <v>42</v>
      </c>
      <c r="M2297" s="120" t="s">
        <v>10</v>
      </c>
      <c r="N2297" s="96" t="s">
        <v>2</v>
      </c>
      <c r="O2297" s="116" t="str">
        <f t="shared" si="70"/>
        <v>61. Gestión Territorial para la Atención Primaria Social de los procesos de Gestión de la Salud Pública (GSP) y el Plan de Salud Pública de Intervenciones Colectivas (PSPIC)Gestión Territorial20264_SUMAPAZ3_MARZO_2026</v>
      </c>
      <c r="P2297" s="121">
        <v>15132712</v>
      </c>
      <c r="Q2297" s="121"/>
      <c r="R2297" s="121"/>
      <c r="S2297" s="122">
        <v>1</v>
      </c>
      <c r="T2297" s="123">
        <v>15132712</v>
      </c>
    </row>
    <row r="2298" spans="1:20" ht="30.2" hidden="1" customHeight="1">
      <c r="B2298" s="117">
        <v>7</v>
      </c>
      <c r="C2298" s="118" t="s">
        <v>32</v>
      </c>
      <c r="D2298" s="118" t="s">
        <v>33</v>
      </c>
      <c r="E2298" s="83">
        <v>2026</v>
      </c>
      <c r="F2298" s="116" t="str">
        <f t="shared" si="71"/>
        <v>71. Gestión Territorial para la Atención Primaria Social de los procesos de Gestión de la Salud Pública (GSP) y el Plan de Salud Pública de Intervenciones Colectivas (PSPIC)Gestión Territorial2026</v>
      </c>
      <c r="G2298" s="118" t="s">
        <v>46</v>
      </c>
      <c r="H2298" s="118" t="s">
        <v>35</v>
      </c>
      <c r="I2298" s="118" t="s">
        <v>47</v>
      </c>
      <c r="J2298" s="116" t="s">
        <v>37</v>
      </c>
      <c r="K2298" s="119" t="s">
        <v>38</v>
      </c>
      <c r="L2298" s="119" t="s">
        <v>39</v>
      </c>
      <c r="M2298" s="120" t="s">
        <v>10</v>
      </c>
      <c r="N2298" s="96" t="s">
        <v>2</v>
      </c>
      <c r="O2298" s="116" t="str">
        <f t="shared" si="70"/>
        <v>71. Gestión Territorial para la Atención Primaria Social de los procesos de Gestión de la Salud Pública (GSP) y el Plan de Salud Pública de Intervenciones Colectivas (PSPIC)Gestión Territorial20264_SUMAPAZ3_MARZO_2026</v>
      </c>
      <c r="P2298" s="121">
        <v>25617584</v>
      </c>
      <c r="Q2298" s="121"/>
      <c r="R2298" s="121"/>
      <c r="S2298" s="122"/>
      <c r="T2298" s="123">
        <v>0</v>
      </c>
    </row>
    <row r="2299" spans="1:20" ht="30.2" hidden="1" customHeight="1">
      <c r="B2299" s="117">
        <v>8</v>
      </c>
      <c r="C2299" s="118" t="s">
        <v>32</v>
      </c>
      <c r="D2299" s="118" t="s">
        <v>33</v>
      </c>
      <c r="E2299" s="83">
        <v>2026</v>
      </c>
      <c r="F2299" s="116" t="str">
        <f t="shared" si="71"/>
        <v>81. Gestión Territorial para la Atención Primaria Social de los procesos de Gestión de la Salud Pública (GSP) y el Plan de Salud Pública de Intervenciones Colectivas (PSPIC)Gestión Territorial2026</v>
      </c>
      <c r="G2299" s="118" t="s">
        <v>48</v>
      </c>
      <c r="H2299" s="118" t="s">
        <v>35</v>
      </c>
      <c r="I2299" s="118" t="s">
        <v>47</v>
      </c>
      <c r="J2299" s="116" t="s">
        <v>37</v>
      </c>
      <c r="K2299" s="119" t="s">
        <v>38</v>
      </c>
      <c r="L2299" s="119" t="s">
        <v>39</v>
      </c>
      <c r="M2299" s="120" t="s">
        <v>10</v>
      </c>
      <c r="N2299" s="96" t="s">
        <v>2</v>
      </c>
      <c r="O2299" s="116" t="str">
        <f t="shared" si="70"/>
        <v>81. Gestión Territorial para la Atención Primaria Social de los procesos de Gestión de la Salud Pública (GSP) y el Plan de Salud Pública de Intervenciones Colectivas (PSPIC)Gestión Territorial20264_SUMAPAZ3_MARZO_2026</v>
      </c>
      <c r="P2299" s="121">
        <v>9098064</v>
      </c>
      <c r="Q2299" s="121"/>
      <c r="R2299" s="121"/>
      <c r="S2299" s="122"/>
      <c r="T2299" s="123">
        <v>0</v>
      </c>
    </row>
    <row r="2300" spans="1:20" ht="30.2" hidden="1" customHeight="1">
      <c r="B2300" s="117">
        <v>9</v>
      </c>
      <c r="C2300" s="118" t="s">
        <v>32</v>
      </c>
      <c r="D2300" s="118" t="s">
        <v>33</v>
      </c>
      <c r="E2300" s="83">
        <v>2026</v>
      </c>
      <c r="F2300" s="116" t="str">
        <f t="shared" si="71"/>
        <v>91. Gestión Territorial para la Atención Primaria Social de los procesos de Gestión de la Salud Pública (GSP) y el Plan de Salud Pública de Intervenciones Colectivas (PSPIC)Gestión Territorial2026</v>
      </c>
      <c r="G2300" s="118" t="s">
        <v>49</v>
      </c>
      <c r="H2300" s="118" t="s">
        <v>35</v>
      </c>
      <c r="I2300" s="118" t="s">
        <v>47</v>
      </c>
      <c r="J2300" s="116" t="s">
        <v>37</v>
      </c>
      <c r="K2300" s="119" t="s">
        <v>38</v>
      </c>
      <c r="L2300" s="119" t="s">
        <v>39</v>
      </c>
      <c r="M2300" s="120" t="s">
        <v>10</v>
      </c>
      <c r="N2300" s="96" t="s">
        <v>2</v>
      </c>
      <c r="O2300" s="116" t="str">
        <f t="shared" si="70"/>
        <v>91. Gestión Territorial para la Atención Primaria Social de los procesos de Gestión de la Salud Pública (GSP) y el Plan de Salud Pública de Intervenciones Colectivas (PSPIC)Gestión Territorial20264_SUMAPAZ3_MARZO_2026</v>
      </c>
      <c r="P2300" s="121">
        <v>28674928</v>
      </c>
      <c r="Q2300" s="121"/>
      <c r="R2300" s="121"/>
      <c r="S2300" s="122"/>
      <c r="T2300" s="123">
        <v>0</v>
      </c>
    </row>
    <row r="2301" spans="1:20" ht="30.2" hidden="1" customHeight="1">
      <c r="B2301" s="117">
        <v>10</v>
      </c>
      <c r="C2301" s="118" t="s">
        <v>32</v>
      </c>
      <c r="D2301" s="118" t="s">
        <v>33</v>
      </c>
      <c r="E2301" s="83">
        <v>2026</v>
      </c>
      <c r="F2301" s="116" t="str">
        <f t="shared" si="71"/>
        <v>101. Gestión Territorial para la Atención Primaria Social de los procesos de Gestión de la Salud Pública (GSP) y el Plan de Salud Pública de Intervenciones Colectivas (PSPIC)Gestión Territorial2026</v>
      </c>
      <c r="G2301" s="118" t="s">
        <v>50</v>
      </c>
      <c r="H2301" s="118" t="s">
        <v>35</v>
      </c>
      <c r="I2301" s="118" t="s">
        <v>47</v>
      </c>
      <c r="J2301" s="116" t="s">
        <v>37</v>
      </c>
      <c r="K2301" s="119" t="s">
        <v>38</v>
      </c>
      <c r="L2301" s="119" t="s">
        <v>39</v>
      </c>
      <c r="M2301" s="120" t="s">
        <v>10</v>
      </c>
      <c r="N2301" s="96" t="s">
        <v>2</v>
      </c>
      <c r="O2301" s="116" t="str">
        <f t="shared" si="70"/>
        <v>101. Gestión Territorial para la Atención Primaria Social de los procesos de Gestión de la Salud Pública (GSP) y el Plan de Salud Pública de Intervenciones Colectivas (PSPIC)Gestión Territorial20264_SUMAPAZ3_MARZO_2026</v>
      </c>
      <c r="P2301" s="121">
        <v>13092336</v>
      </c>
      <c r="Q2301" s="121"/>
      <c r="R2301" s="121"/>
      <c r="S2301" s="122"/>
      <c r="T2301" s="123">
        <v>0</v>
      </c>
    </row>
    <row r="2302" spans="1:20" ht="30.2" hidden="1" customHeight="1">
      <c r="B2302" s="117">
        <v>11</v>
      </c>
      <c r="C2302" s="118" t="s">
        <v>32</v>
      </c>
      <c r="D2302" s="118" t="s">
        <v>33</v>
      </c>
      <c r="E2302" s="83">
        <v>2026</v>
      </c>
      <c r="F2302" s="116" t="str">
        <f t="shared" si="71"/>
        <v>111. Gestión Territorial para la Atención Primaria Social de los procesos de Gestión de la Salud Pública (GSP) y el Plan de Salud Pública de Intervenciones Colectivas (PSPIC)Gestión Territorial2026</v>
      </c>
      <c r="G2302" s="118" t="s">
        <v>51</v>
      </c>
      <c r="H2302" s="118" t="s">
        <v>35</v>
      </c>
      <c r="I2302" s="118" t="s">
        <v>47</v>
      </c>
      <c r="J2302" s="116" t="s">
        <v>37</v>
      </c>
      <c r="K2302" s="119" t="s">
        <v>38</v>
      </c>
      <c r="L2302" s="119" t="s">
        <v>39</v>
      </c>
      <c r="M2302" s="120" t="s">
        <v>10</v>
      </c>
      <c r="N2302" s="96" t="s">
        <v>2</v>
      </c>
      <c r="O2302" s="116" t="str">
        <f t="shared" si="70"/>
        <v>111. Gestión Territorial para la Atención Primaria Social de los procesos de Gestión de la Salud Pública (GSP) y el Plan de Salud Pública de Intervenciones Colectivas (PSPIC)Gestión Territorial20264_SUMAPAZ3_MARZO_2026</v>
      </c>
      <c r="P2302" s="121">
        <v>29389952</v>
      </c>
      <c r="Q2302" s="121"/>
      <c r="R2302" s="121"/>
      <c r="S2302" s="122"/>
      <c r="T2302" s="123">
        <v>0</v>
      </c>
    </row>
    <row r="2303" spans="1:20" ht="30.2" hidden="1" customHeight="1">
      <c r="B2303" s="117">
        <v>12</v>
      </c>
      <c r="C2303" s="118" t="s">
        <v>32</v>
      </c>
      <c r="D2303" s="118" t="s">
        <v>33</v>
      </c>
      <c r="E2303" s="83">
        <v>2026</v>
      </c>
      <c r="F2303" s="116" t="str">
        <f t="shared" si="71"/>
        <v>121. Gestión Territorial para la Atención Primaria Social de los procesos de Gestión de la Salud Pública (GSP) y el Plan de Salud Pública de Intervenciones Colectivas (PSPIC)Gestión Territorial2026</v>
      </c>
      <c r="G2303" s="118" t="s">
        <v>52</v>
      </c>
      <c r="H2303" s="118" t="s">
        <v>53</v>
      </c>
      <c r="I2303" s="118" t="s">
        <v>47</v>
      </c>
      <c r="J2303" s="116" t="s">
        <v>37</v>
      </c>
      <c r="K2303" s="119" t="s">
        <v>38</v>
      </c>
      <c r="L2303" s="119" t="s">
        <v>39</v>
      </c>
      <c r="M2303" s="120" t="s">
        <v>10</v>
      </c>
      <c r="N2303" s="96" t="s">
        <v>2</v>
      </c>
      <c r="O2303" s="116" t="str">
        <f t="shared" si="70"/>
        <v>121. Gestión Territorial para la Atención Primaria Social de los procesos de Gestión de la Salud Pública (GSP) y el Plan de Salud Pública de Intervenciones Colectivas (PSPIC)Gestión Territorial20264_SUMAPAZ3_MARZO_2026</v>
      </c>
      <c r="P2303" s="121">
        <v>100029392</v>
      </c>
      <c r="Q2303" s="121"/>
      <c r="R2303" s="121"/>
      <c r="S2303" s="122"/>
      <c r="T2303" s="123">
        <v>0</v>
      </c>
    </row>
    <row r="2304" spans="1:20" ht="30.2" hidden="1" customHeight="1">
      <c r="B2304" s="117">
        <v>13</v>
      </c>
      <c r="C2304" s="118" t="s">
        <v>32</v>
      </c>
      <c r="D2304" s="118" t="s">
        <v>33</v>
      </c>
      <c r="E2304" s="83">
        <v>2026</v>
      </c>
      <c r="F2304" s="116" t="str">
        <f t="shared" si="71"/>
        <v>131. Gestión Territorial para la Atención Primaria Social de los procesos de Gestión de la Salud Pública (GSP) y el Plan de Salud Pública de Intervenciones Colectivas (PSPIC)Gestión Territorial2026</v>
      </c>
      <c r="G2304" s="118" t="s">
        <v>54</v>
      </c>
      <c r="H2304" s="118" t="s">
        <v>53</v>
      </c>
      <c r="I2304" s="118" t="s">
        <v>47</v>
      </c>
      <c r="J2304" s="116" t="s">
        <v>37</v>
      </c>
      <c r="K2304" s="119" t="s">
        <v>38</v>
      </c>
      <c r="L2304" s="119" t="s">
        <v>39</v>
      </c>
      <c r="M2304" s="120" t="s">
        <v>10</v>
      </c>
      <c r="N2304" s="96" t="s">
        <v>2</v>
      </c>
      <c r="O2304" s="116" t="str">
        <f t="shared" si="70"/>
        <v>131. Gestión Territorial para la Atención Primaria Social de los procesos de Gestión de la Salud Pública (GSP) y el Plan de Salud Pública de Intervenciones Colectivas (PSPIC)Gestión Territorial20264_SUMAPAZ3_MARZO_2026</v>
      </c>
      <c r="P2304" s="121">
        <v>29833760</v>
      </c>
      <c r="Q2304" s="121"/>
      <c r="R2304" s="121"/>
      <c r="S2304" s="122"/>
      <c r="T2304" s="123">
        <v>0</v>
      </c>
    </row>
    <row r="2305" spans="2:20" ht="30.2" hidden="1" customHeight="1">
      <c r="B2305" s="117">
        <v>14</v>
      </c>
      <c r="C2305" s="118" t="s">
        <v>32</v>
      </c>
      <c r="D2305" s="118" t="s">
        <v>33</v>
      </c>
      <c r="E2305" s="83">
        <v>2026</v>
      </c>
      <c r="F2305" s="116" t="str">
        <f t="shared" si="71"/>
        <v>141. Gestión Territorial para la Atención Primaria Social de los procesos de Gestión de la Salud Pública (GSP) y el Plan de Salud Pública de Intervenciones Colectivas (PSPIC)Gestión Territorial2026</v>
      </c>
      <c r="G2305" s="118" t="s">
        <v>55</v>
      </c>
      <c r="H2305" s="118" t="s">
        <v>53</v>
      </c>
      <c r="I2305" s="118" t="s">
        <v>47</v>
      </c>
      <c r="J2305" s="116" t="s">
        <v>37</v>
      </c>
      <c r="K2305" s="119" t="s">
        <v>38</v>
      </c>
      <c r="L2305" s="119" t="s">
        <v>39</v>
      </c>
      <c r="M2305" s="120" t="s">
        <v>10</v>
      </c>
      <c r="N2305" s="96" t="s">
        <v>2</v>
      </c>
      <c r="O2305" s="116" t="str">
        <f t="shared" si="70"/>
        <v>141. Gestión Territorial para la Atención Primaria Social de los procesos de Gestión de la Salud Pública (GSP) y el Plan de Salud Pública de Intervenciones Colectivas (PSPIC)Gestión Territorial20264_SUMAPAZ3_MARZO_2026</v>
      </c>
      <c r="P2305" s="121">
        <v>54021296</v>
      </c>
      <c r="Q2305" s="121"/>
      <c r="R2305" s="121"/>
      <c r="S2305" s="122"/>
      <c r="T2305" s="123">
        <v>0</v>
      </c>
    </row>
    <row r="2306" spans="2:20" ht="30.2" hidden="1" customHeight="1">
      <c r="B2306" s="117">
        <v>15</v>
      </c>
      <c r="C2306" s="118" t="s">
        <v>32</v>
      </c>
      <c r="D2306" s="118" t="s">
        <v>33</v>
      </c>
      <c r="E2306" s="83">
        <v>2026</v>
      </c>
      <c r="F2306" s="116" t="str">
        <f t="shared" si="71"/>
        <v>151. Gestión Territorial para la Atención Primaria Social de los procesos de Gestión de la Salud Pública (GSP) y el Plan de Salud Pública de Intervenciones Colectivas (PSPIC)Gestión Territorial2026</v>
      </c>
      <c r="G2306" s="118" t="s">
        <v>56</v>
      </c>
      <c r="H2306" s="118" t="s">
        <v>53</v>
      </c>
      <c r="I2306" s="118" t="s">
        <v>47</v>
      </c>
      <c r="J2306" s="116" t="s">
        <v>37</v>
      </c>
      <c r="K2306" s="119" t="s">
        <v>38</v>
      </c>
      <c r="L2306" s="119" t="s">
        <v>39</v>
      </c>
      <c r="M2306" s="120" t="s">
        <v>10</v>
      </c>
      <c r="N2306" s="96" t="s">
        <v>2</v>
      </c>
      <c r="O2306" s="116" t="str">
        <f t="shared" si="70"/>
        <v>151. Gestión Territorial para la Atención Primaria Social de los procesos de Gestión de la Salud Pública (GSP) y el Plan de Salud Pública de Intervenciones Colectivas (PSPIC)Gestión Territorial20264_SUMAPAZ3_MARZO_2026</v>
      </c>
      <c r="P2306" s="121">
        <v>5621568</v>
      </c>
      <c r="Q2306" s="121"/>
      <c r="R2306" s="121"/>
      <c r="S2306" s="122"/>
      <c r="T2306" s="123">
        <v>0</v>
      </c>
    </row>
    <row r="2307" spans="2:20" ht="30.2" hidden="1" customHeight="1">
      <c r="B2307" s="117">
        <v>16</v>
      </c>
      <c r="C2307" s="118" t="s">
        <v>32</v>
      </c>
      <c r="D2307" s="118" t="s">
        <v>33</v>
      </c>
      <c r="E2307" s="83">
        <v>2026</v>
      </c>
      <c r="F2307" s="116" t="str">
        <f t="shared" si="71"/>
        <v>161. Gestión Territorial para la Atención Primaria Social de los procesos de Gestión de la Salud Pública (GSP) y el Plan de Salud Pública de Intervenciones Colectivas (PSPIC)Gestión Territorial2026</v>
      </c>
      <c r="G2307" s="118" t="s">
        <v>57</v>
      </c>
      <c r="H2307" s="118" t="s">
        <v>53</v>
      </c>
      <c r="I2307" s="118" t="s">
        <v>47</v>
      </c>
      <c r="J2307" s="116" t="s">
        <v>37</v>
      </c>
      <c r="K2307" s="119" t="s">
        <v>38</v>
      </c>
      <c r="L2307" s="119" t="s">
        <v>58</v>
      </c>
      <c r="M2307" s="120" t="s">
        <v>10</v>
      </c>
      <c r="N2307" s="96" t="s">
        <v>2</v>
      </c>
      <c r="O2307" s="116" t="str">
        <f t="shared" si="70"/>
        <v>161. Gestión Territorial para la Atención Primaria Social de los procesos de Gestión de la Salud Pública (GSP) y el Plan de Salud Pública de Intervenciones Colectivas (PSPIC)Gestión Territorial20264_SUMAPAZ3_MARZO_2026</v>
      </c>
      <c r="P2307" s="121">
        <v>3994272</v>
      </c>
      <c r="Q2307" s="121"/>
      <c r="R2307" s="121"/>
      <c r="S2307" s="122"/>
      <c r="T2307" s="123">
        <v>0</v>
      </c>
    </row>
    <row r="2308" spans="2:20" ht="30.2" hidden="1" customHeight="1">
      <c r="B2308" s="117">
        <v>17</v>
      </c>
      <c r="C2308" s="118" t="s">
        <v>32</v>
      </c>
      <c r="D2308" s="118" t="s">
        <v>33</v>
      </c>
      <c r="E2308" s="83">
        <v>2026</v>
      </c>
      <c r="F2308" s="116" t="str">
        <f t="shared" si="71"/>
        <v>171. Gestión Territorial para la Atención Primaria Social de los procesos de Gestión de la Salud Pública (GSP) y el Plan de Salud Pública de Intervenciones Colectivas (PSPIC)Gestión Territorial2026</v>
      </c>
      <c r="G2308" s="118" t="s">
        <v>59</v>
      </c>
      <c r="H2308" s="118" t="s">
        <v>60</v>
      </c>
      <c r="I2308" s="118" t="s">
        <v>47</v>
      </c>
      <c r="J2308" s="116" t="s">
        <v>37</v>
      </c>
      <c r="K2308" s="119" t="s">
        <v>61</v>
      </c>
      <c r="L2308" s="119" t="s">
        <v>58</v>
      </c>
      <c r="M2308" s="120" t="s">
        <v>10</v>
      </c>
      <c r="N2308" s="96" t="s">
        <v>2</v>
      </c>
      <c r="O2308" s="116" t="str">
        <f t="shared" si="70"/>
        <v>171. Gestión Territorial para la Atención Primaria Social de los procesos de Gestión de la Salud Pública (GSP) y el Plan de Salud Pública de Intervenciones Colectivas (PSPIC)Gestión Territorial20264_SUMAPAZ3_MARZO_2026</v>
      </c>
      <c r="P2308" s="121">
        <v>5621568</v>
      </c>
      <c r="Q2308" s="121"/>
      <c r="R2308" s="121"/>
      <c r="S2308" s="122"/>
      <c r="T2308" s="123">
        <v>0</v>
      </c>
    </row>
    <row r="2309" spans="2:20" ht="30.2" hidden="1" customHeight="1">
      <c r="B2309" s="117">
        <v>18</v>
      </c>
      <c r="C2309" s="118" t="s">
        <v>32</v>
      </c>
      <c r="D2309" s="118" t="s">
        <v>33</v>
      </c>
      <c r="E2309" s="83">
        <v>2026</v>
      </c>
      <c r="F2309" s="116" t="str">
        <f t="shared" si="71"/>
        <v>181. Gestión Territorial para la Atención Primaria Social de los procesos de Gestión de la Salud Pública (GSP) y el Plan de Salud Pública de Intervenciones Colectivas (PSPIC)Gestión Territorial2026</v>
      </c>
      <c r="G2309" s="118" t="s">
        <v>62</v>
      </c>
      <c r="H2309" s="118" t="s">
        <v>60</v>
      </c>
      <c r="I2309" s="118" t="s">
        <v>47</v>
      </c>
      <c r="J2309" s="116" t="s">
        <v>37</v>
      </c>
      <c r="K2309" s="119" t="s">
        <v>61</v>
      </c>
      <c r="L2309" s="119" t="s">
        <v>39</v>
      </c>
      <c r="M2309" s="120" t="s">
        <v>10</v>
      </c>
      <c r="N2309" s="96" t="s">
        <v>2</v>
      </c>
      <c r="O2309" s="116" t="str">
        <f t="shared" si="70"/>
        <v>181. Gestión Territorial para la Atención Primaria Social de los procesos de Gestión de la Salud Pública (GSP) y el Plan de Salud Pública de Intervenciones Colectivas (PSPIC)Gestión Territorial20264_SUMAPAZ3_MARZO_2026</v>
      </c>
      <c r="P2309" s="121">
        <v>32422640</v>
      </c>
      <c r="Q2309" s="121"/>
      <c r="R2309" s="121"/>
      <c r="S2309" s="122"/>
      <c r="T2309" s="123">
        <v>0</v>
      </c>
    </row>
    <row r="2310" spans="2:20" ht="30.2" hidden="1" customHeight="1">
      <c r="B2310" s="117">
        <v>19</v>
      </c>
      <c r="C2310" s="118" t="s">
        <v>32</v>
      </c>
      <c r="D2310" s="118" t="s">
        <v>33</v>
      </c>
      <c r="E2310" s="83">
        <v>2026</v>
      </c>
      <c r="F2310" s="116" t="str">
        <f t="shared" si="71"/>
        <v>191. Gestión Territorial para la Atención Primaria Social de los procesos de Gestión de la Salud Pública (GSP) y el Plan de Salud Pública de Intervenciones Colectivas (PSPIC)Gestión Territorial2026</v>
      </c>
      <c r="G2310" s="118" t="s">
        <v>63</v>
      </c>
      <c r="H2310" s="118" t="s">
        <v>60</v>
      </c>
      <c r="I2310" s="118" t="s">
        <v>47</v>
      </c>
      <c r="J2310" s="116" t="s">
        <v>37</v>
      </c>
      <c r="K2310" s="119" t="s">
        <v>61</v>
      </c>
      <c r="L2310" s="119" t="s">
        <v>39</v>
      </c>
      <c r="M2310" s="120" t="s">
        <v>10</v>
      </c>
      <c r="N2310" s="96" t="s">
        <v>2</v>
      </c>
      <c r="O2310" s="116" t="str">
        <f t="shared" si="70"/>
        <v>191. Gestión Territorial para la Atención Primaria Social de los procesos de Gestión de la Salud Pública (GSP) y el Plan de Salud Pública de Intervenciones Colectivas (PSPIC)Gestión Territorial20264_SUMAPAZ3_MARZO_2026</v>
      </c>
      <c r="P2310" s="121">
        <v>20316544</v>
      </c>
      <c r="Q2310" s="121"/>
      <c r="R2310" s="121"/>
      <c r="S2310" s="122"/>
      <c r="T2310" s="123">
        <v>0</v>
      </c>
    </row>
    <row r="2311" spans="2:20" ht="30.2" hidden="1" customHeight="1">
      <c r="B2311" s="117">
        <v>20</v>
      </c>
      <c r="C2311" s="118" t="s">
        <v>64</v>
      </c>
      <c r="D2311" s="118" t="s">
        <v>65</v>
      </c>
      <c r="E2311" s="83">
        <v>2026</v>
      </c>
      <c r="F2311" s="116" t="str">
        <f t="shared" si="71"/>
        <v>202. Cuidado Continuo por una vida con bienestarComunitario2026</v>
      </c>
      <c r="G2311" s="118" t="s">
        <v>66</v>
      </c>
      <c r="H2311" s="118" t="s">
        <v>67</v>
      </c>
      <c r="I2311" s="118" t="s">
        <v>68</v>
      </c>
      <c r="J2311" s="116" t="s">
        <v>37</v>
      </c>
      <c r="K2311" s="119" t="s">
        <v>69</v>
      </c>
      <c r="L2311" s="119" t="s">
        <v>42</v>
      </c>
      <c r="M2311" s="120" t="s">
        <v>10</v>
      </c>
      <c r="N2311" s="96" t="s">
        <v>2</v>
      </c>
      <c r="O2311" s="116" t="str">
        <f t="shared" ref="O2311:O2374" si="72">+F2311&amp;M2311&amp;N2311</f>
        <v>202. Cuidado Continuo por una vida con bienestarComunitario20264_SUMAPAZ3_MARZO_2026</v>
      </c>
      <c r="P2311" s="121">
        <v>105404</v>
      </c>
      <c r="Q2311" s="121"/>
      <c r="R2311" s="121"/>
      <c r="S2311" s="122"/>
      <c r="T2311" s="123">
        <v>0</v>
      </c>
    </row>
    <row r="2312" spans="2:20" ht="30.2" hidden="1" customHeight="1">
      <c r="B2312" s="117">
        <v>20</v>
      </c>
      <c r="C2312" s="118" t="s">
        <v>64</v>
      </c>
      <c r="D2312" s="118" t="s">
        <v>70</v>
      </c>
      <c r="E2312" s="83">
        <v>2026</v>
      </c>
      <c r="F2312" s="116" t="str">
        <f t="shared" ref="F2312:F2375" si="73">B2312&amp;C2312&amp;D2312&amp;E2312</f>
        <v>202. Cuidado Continuo por una vida con bienestarEducativo 2026</v>
      </c>
      <c r="G2312" s="118" t="s">
        <v>66</v>
      </c>
      <c r="H2312" s="118" t="s">
        <v>67</v>
      </c>
      <c r="I2312" s="118" t="s">
        <v>68</v>
      </c>
      <c r="J2312" s="116" t="s">
        <v>37</v>
      </c>
      <c r="K2312" s="119" t="s">
        <v>69</v>
      </c>
      <c r="L2312" s="119" t="s">
        <v>42</v>
      </c>
      <c r="M2312" s="120" t="s">
        <v>10</v>
      </c>
      <c r="N2312" s="96" t="s">
        <v>2</v>
      </c>
      <c r="O2312" s="116" t="str">
        <f t="shared" si="72"/>
        <v>202. Cuidado Continuo por una vida con bienestarEducativo 20264_SUMAPAZ3_MARZO_2026</v>
      </c>
      <c r="P2312" s="121">
        <v>105404</v>
      </c>
      <c r="Q2312" s="121"/>
      <c r="R2312" s="121"/>
      <c r="S2312" s="122"/>
      <c r="T2312" s="123">
        <v>0</v>
      </c>
    </row>
    <row r="2313" spans="2:20" ht="30.2" hidden="1" customHeight="1">
      <c r="B2313" s="117">
        <v>20</v>
      </c>
      <c r="C2313" s="118" t="s">
        <v>64</v>
      </c>
      <c r="D2313" s="118" t="s">
        <v>71</v>
      </c>
      <c r="E2313" s="83">
        <v>2026</v>
      </c>
      <c r="F2313" s="116" t="str">
        <f t="shared" si="73"/>
        <v>202. Cuidado Continuo por una vida con bienestarInstitucional2026</v>
      </c>
      <c r="G2313" s="118" t="s">
        <v>66</v>
      </c>
      <c r="H2313" s="118" t="s">
        <v>67</v>
      </c>
      <c r="I2313" s="118" t="s">
        <v>68</v>
      </c>
      <c r="J2313" s="116" t="s">
        <v>37</v>
      </c>
      <c r="K2313" s="119" t="s">
        <v>69</v>
      </c>
      <c r="L2313" s="119" t="s">
        <v>42</v>
      </c>
      <c r="M2313" s="120" t="s">
        <v>10</v>
      </c>
      <c r="N2313" s="96" t="s">
        <v>2</v>
      </c>
      <c r="O2313" s="116" t="str">
        <f t="shared" si="72"/>
        <v>202. Cuidado Continuo por una vida con bienestarInstitucional20264_SUMAPAZ3_MARZO_2026</v>
      </c>
      <c r="P2313" s="121">
        <v>105404</v>
      </c>
      <c r="Q2313" s="121"/>
      <c r="R2313" s="121"/>
      <c r="S2313" s="122"/>
      <c r="T2313" s="123">
        <v>0</v>
      </c>
    </row>
    <row r="2314" spans="2:20" ht="30.2" hidden="1" customHeight="1">
      <c r="B2314" s="117">
        <v>21</v>
      </c>
      <c r="C2314" s="118" t="s">
        <v>64</v>
      </c>
      <c r="D2314" s="118" t="s">
        <v>65</v>
      </c>
      <c r="E2314" s="83">
        <v>2026</v>
      </c>
      <c r="F2314" s="116" t="str">
        <f t="shared" si="73"/>
        <v>212. Cuidado Continuo por una vida con bienestarComunitario2026</v>
      </c>
      <c r="G2314" s="118" t="s">
        <v>72</v>
      </c>
      <c r="H2314" s="118" t="s">
        <v>67</v>
      </c>
      <c r="I2314" s="118" t="s">
        <v>68</v>
      </c>
      <c r="J2314" s="116" t="s">
        <v>37</v>
      </c>
      <c r="K2314" s="119" t="s">
        <v>69</v>
      </c>
      <c r="L2314" s="119" t="s">
        <v>42</v>
      </c>
      <c r="M2314" s="120" t="s">
        <v>10</v>
      </c>
      <c r="N2314" s="96" t="s">
        <v>2</v>
      </c>
      <c r="O2314" s="116" t="str">
        <f t="shared" si="72"/>
        <v>212. Cuidado Continuo por una vida con bienestarComunitario20264_SUMAPAZ3_MARZO_2026</v>
      </c>
      <c r="P2314" s="121">
        <v>55938</v>
      </c>
      <c r="Q2314" s="121"/>
      <c r="R2314" s="121"/>
      <c r="S2314" s="122"/>
      <c r="T2314" s="123">
        <v>0</v>
      </c>
    </row>
    <row r="2315" spans="2:20" ht="30.2" hidden="1" customHeight="1">
      <c r="B2315" s="117">
        <v>22</v>
      </c>
      <c r="C2315" s="118" t="s">
        <v>64</v>
      </c>
      <c r="D2315" s="118" t="s">
        <v>65</v>
      </c>
      <c r="E2315" s="83">
        <v>2026</v>
      </c>
      <c r="F2315" s="116" t="str">
        <f t="shared" si="73"/>
        <v>222. Cuidado Continuo por una vida con bienestarComunitario2026</v>
      </c>
      <c r="G2315" s="118" t="s">
        <v>73</v>
      </c>
      <c r="H2315" s="118" t="s">
        <v>67</v>
      </c>
      <c r="I2315" s="118" t="s">
        <v>68</v>
      </c>
      <c r="J2315" s="116" t="s">
        <v>37</v>
      </c>
      <c r="K2315" s="119" t="s">
        <v>69</v>
      </c>
      <c r="L2315" s="119" t="s">
        <v>58</v>
      </c>
      <c r="M2315" s="120" t="s">
        <v>10</v>
      </c>
      <c r="N2315" s="96" t="s">
        <v>2</v>
      </c>
      <c r="O2315" s="116" t="str">
        <f t="shared" si="72"/>
        <v>222. Cuidado Continuo por una vida con bienestarComunitario20264_SUMAPAZ3_MARZO_2026</v>
      </c>
      <c r="P2315" s="121">
        <v>105404</v>
      </c>
      <c r="Q2315" s="121"/>
      <c r="R2315" s="121"/>
      <c r="S2315" s="122"/>
      <c r="T2315" s="123">
        <v>0</v>
      </c>
    </row>
    <row r="2316" spans="2:20" ht="30.2" hidden="1" customHeight="1">
      <c r="B2316" s="117">
        <v>23</v>
      </c>
      <c r="C2316" s="118" t="s">
        <v>64</v>
      </c>
      <c r="D2316" s="118" t="s">
        <v>65</v>
      </c>
      <c r="E2316" s="83">
        <v>2026</v>
      </c>
      <c r="F2316" s="116" t="str">
        <f t="shared" si="73"/>
        <v>232. Cuidado Continuo por una vida con bienestarComunitario2026</v>
      </c>
      <c r="G2316" s="118" t="s">
        <v>74</v>
      </c>
      <c r="H2316" s="118" t="s">
        <v>67</v>
      </c>
      <c r="I2316" s="118" t="s">
        <v>68</v>
      </c>
      <c r="J2316" s="116" t="s">
        <v>37</v>
      </c>
      <c r="K2316" s="119" t="s">
        <v>69</v>
      </c>
      <c r="L2316" s="119" t="s">
        <v>58</v>
      </c>
      <c r="M2316" s="120" t="s">
        <v>10</v>
      </c>
      <c r="N2316" s="96" t="s">
        <v>2</v>
      </c>
      <c r="O2316" s="116" t="str">
        <f t="shared" si="72"/>
        <v>232. Cuidado Continuo por una vida con bienestarComunitario20264_SUMAPAZ3_MARZO_2026</v>
      </c>
      <c r="P2316" s="121">
        <v>55938</v>
      </c>
      <c r="Q2316" s="121"/>
      <c r="R2316" s="121"/>
      <c r="S2316" s="122"/>
      <c r="T2316" s="123">
        <v>0</v>
      </c>
    </row>
    <row r="2317" spans="2:20" ht="30.2" hidden="1" customHeight="1">
      <c r="B2317" s="117">
        <v>24</v>
      </c>
      <c r="C2317" s="118" t="s">
        <v>64</v>
      </c>
      <c r="D2317" s="118" t="s">
        <v>70</v>
      </c>
      <c r="E2317" s="83">
        <v>2026</v>
      </c>
      <c r="F2317" s="116" t="str">
        <f t="shared" si="73"/>
        <v>242. Cuidado Continuo por una vida con bienestarEducativo 2026</v>
      </c>
      <c r="G2317" s="118" t="s">
        <v>75</v>
      </c>
      <c r="H2317" s="118" t="s">
        <v>67</v>
      </c>
      <c r="I2317" s="118" t="s">
        <v>68</v>
      </c>
      <c r="J2317" s="116" t="s">
        <v>37</v>
      </c>
      <c r="K2317" s="119" t="s">
        <v>69</v>
      </c>
      <c r="L2317" s="119" t="s">
        <v>42</v>
      </c>
      <c r="M2317" s="120" t="s">
        <v>10</v>
      </c>
      <c r="N2317" s="96" t="s">
        <v>2</v>
      </c>
      <c r="O2317" s="116" t="str">
        <f t="shared" si="72"/>
        <v>242. Cuidado Continuo por una vida con bienestarEducativo 20264_SUMAPAZ3_MARZO_2026</v>
      </c>
      <c r="P2317" s="121">
        <v>180297</v>
      </c>
      <c r="Q2317" s="121"/>
      <c r="R2317" s="121"/>
      <c r="S2317" s="122"/>
      <c r="T2317" s="123">
        <v>0</v>
      </c>
    </row>
    <row r="2318" spans="2:20" ht="30.2" hidden="1" customHeight="1">
      <c r="B2318" s="117">
        <v>25</v>
      </c>
      <c r="C2318" s="118" t="s">
        <v>64</v>
      </c>
      <c r="D2318" s="118" t="s">
        <v>76</v>
      </c>
      <c r="E2318" s="83">
        <v>2026</v>
      </c>
      <c r="F2318" s="116" t="str">
        <f t="shared" si="73"/>
        <v>252. Cuidado Continuo por una vida con bienestarLaboral2026</v>
      </c>
      <c r="G2318" s="118" t="s">
        <v>77</v>
      </c>
      <c r="H2318" s="118" t="s">
        <v>67</v>
      </c>
      <c r="I2318" s="118" t="s">
        <v>68</v>
      </c>
      <c r="J2318" s="116" t="s">
        <v>37</v>
      </c>
      <c r="K2318" s="119" t="s">
        <v>69</v>
      </c>
      <c r="L2318" s="119" t="s">
        <v>42</v>
      </c>
      <c r="M2318" s="120" t="s">
        <v>10</v>
      </c>
      <c r="N2318" s="96" t="s">
        <v>2</v>
      </c>
      <c r="O2318" s="116" t="str">
        <f t="shared" si="72"/>
        <v>252. Cuidado Continuo por una vida con bienestarLaboral20264_SUMAPAZ3_MARZO_2026</v>
      </c>
      <c r="P2318" s="121">
        <v>210809</v>
      </c>
      <c r="Q2318" s="121"/>
      <c r="R2318" s="121"/>
      <c r="S2318" s="122"/>
      <c r="T2318" s="123">
        <v>0</v>
      </c>
    </row>
    <row r="2319" spans="2:20" ht="30.2" hidden="1" customHeight="1">
      <c r="B2319" s="117">
        <v>26</v>
      </c>
      <c r="C2319" s="118" t="s">
        <v>64</v>
      </c>
      <c r="D2319" s="118" t="s">
        <v>65</v>
      </c>
      <c r="E2319" s="83">
        <v>2026</v>
      </c>
      <c r="F2319" s="116" t="str">
        <f t="shared" si="73"/>
        <v>262. Cuidado Continuo por una vida con bienestarComunitario2026</v>
      </c>
      <c r="G2319" s="118" t="s">
        <v>78</v>
      </c>
      <c r="H2319" s="118" t="s">
        <v>67</v>
      </c>
      <c r="I2319" s="118" t="s">
        <v>68</v>
      </c>
      <c r="J2319" s="116" t="s">
        <v>37</v>
      </c>
      <c r="K2319" s="119" t="s">
        <v>69</v>
      </c>
      <c r="L2319" s="119" t="s">
        <v>42</v>
      </c>
      <c r="M2319" s="120" t="s">
        <v>10</v>
      </c>
      <c r="N2319" s="96" t="s">
        <v>2</v>
      </c>
      <c r="O2319" s="116" t="str">
        <f t="shared" si="72"/>
        <v>262. Cuidado Continuo por una vida con bienestarComunitario20264_SUMAPAZ3_MARZO_2026</v>
      </c>
      <c r="P2319" s="121">
        <v>140539</v>
      </c>
      <c r="Q2319" s="121"/>
      <c r="R2319" s="121"/>
      <c r="S2319" s="122"/>
      <c r="T2319" s="123">
        <v>0</v>
      </c>
    </row>
    <row r="2320" spans="2:20" ht="30.2" hidden="1" customHeight="1">
      <c r="B2320" s="117">
        <v>27</v>
      </c>
      <c r="C2320" s="118" t="s">
        <v>64</v>
      </c>
      <c r="D2320" s="118" t="s">
        <v>65</v>
      </c>
      <c r="E2320" s="83">
        <v>2026</v>
      </c>
      <c r="F2320" s="116" t="str">
        <f t="shared" si="73"/>
        <v>272. Cuidado Continuo por una vida con bienestarComunitario2026</v>
      </c>
      <c r="G2320" s="118" t="s">
        <v>79</v>
      </c>
      <c r="H2320" s="118" t="s">
        <v>67</v>
      </c>
      <c r="I2320" s="118" t="s">
        <v>68</v>
      </c>
      <c r="J2320" s="116" t="s">
        <v>37</v>
      </c>
      <c r="K2320" s="119" t="s">
        <v>69</v>
      </c>
      <c r="L2320" s="119" t="s">
        <v>42</v>
      </c>
      <c r="M2320" s="120" t="s">
        <v>10</v>
      </c>
      <c r="N2320" s="96" t="s">
        <v>2</v>
      </c>
      <c r="O2320" s="116" t="str">
        <f t="shared" si="72"/>
        <v>272. Cuidado Continuo por una vida con bienestarComunitario20264_SUMAPAZ3_MARZO_2026</v>
      </c>
      <c r="P2320" s="121">
        <v>74584</v>
      </c>
      <c r="Q2320" s="121"/>
      <c r="R2320" s="121"/>
      <c r="S2320" s="122"/>
      <c r="T2320" s="123">
        <v>0</v>
      </c>
    </row>
    <row r="2321" spans="2:20" ht="30.2" hidden="1" customHeight="1">
      <c r="B2321" s="117">
        <v>28</v>
      </c>
      <c r="C2321" s="118" t="s">
        <v>64</v>
      </c>
      <c r="D2321" s="118" t="s">
        <v>65</v>
      </c>
      <c r="E2321" s="83">
        <v>2026</v>
      </c>
      <c r="F2321" s="116" t="str">
        <f t="shared" si="73"/>
        <v>282. Cuidado Continuo por una vida con bienestarComunitario2026</v>
      </c>
      <c r="G2321" s="118" t="s">
        <v>80</v>
      </c>
      <c r="H2321" s="118" t="s">
        <v>67</v>
      </c>
      <c r="I2321" s="118" t="s">
        <v>68</v>
      </c>
      <c r="J2321" s="116" t="s">
        <v>37</v>
      </c>
      <c r="K2321" s="119" t="s">
        <v>69</v>
      </c>
      <c r="L2321" s="119" t="s">
        <v>42</v>
      </c>
      <c r="M2321" s="120" t="s">
        <v>10</v>
      </c>
      <c r="N2321" s="96" t="s">
        <v>2</v>
      </c>
      <c r="O2321" s="116" t="str">
        <f t="shared" si="72"/>
        <v>282. Cuidado Continuo por una vida con bienestarComunitario20264_SUMAPAZ3_MARZO_2026</v>
      </c>
      <c r="P2321" s="121">
        <v>215123</v>
      </c>
      <c r="Q2321" s="121"/>
      <c r="R2321" s="121"/>
      <c r="S2321" s="122"/>
      <c r="T2321" s="123">
        <v>0</v>
      </c>
    </row>
    <row r="2322" spans="2:20" ht="30.2" hidden="1" customHeight="1">
      <c r="B2322" s="117">
        <v>29</v>
      </c>
      <c r="C2322" s="118" t="s">
        <v>64</v>
      </c>
      <c r="D2322" s="118" t="s">
        <v>65</v>
      </c>
      <c r="E2322" s="83">
        <v>2026</v>
      </c>
      <c r="F2322" s="116" t="str">
        <f t="shared" si="73"/>
        <v>292. Cuidado Continuo por una vida con bienestarComunitario2026</v>
      </c>
      <c r="G2322" s="118" t="s">
        <v>81</v>
      </c>
      <c r="H2322" s="118" t="s">
        <v>67</v>
      </c>
      <c r="I2322" s="118" t="s">
        <v>68</v>
      </c>
      <c r="J2322" s="116" t="s">
        <v>37</v>
      </c>
      <c r="K2322" s="119" t="s">
        <v>69</v>
      </c>
      <c r="L2322" s="119" t="s">
        <v>58</v>
      </c>
      <c r="M2322" s="120" t="s">
        <v>10</v>
      </c>
      <c r="N2322" s="96" t="s">
        <v>2</v>
      </c>
      <c r="O2322" s="116" t="str">
        <f t="shared" si="72"/>
        <v>292. Cuidado Continuo por una vida con bienestarComunitario20264_SUMAPAZ3_MARZO_2026</v>
      </c>
      <c r="P2322" s="121">
        <v>140539</v>
      </c>
      <c r="Q2322" s="121"/>
      <c r="R2322" s="121"/>
      <c r="S2322" s="122"/>
      <c r="T2322" s="123">
        <v>0</v>
      </c>
    </row>
    <row r="2323" spans="2:20" ht="30.2" hidden="1" customHeight="1">
      <c r="B2323" s="117">
        <v>30</v>
      </c>
      <c r="C2323" s="118" t="s">
        <v>64</v>
      </c>
      <c r="D2323" s="118" t="s">
        <v>65</v>
      </c>
      <c r="E2323" s="83">
        <v>2026</v>
      </c>
      <c r="F2323" s="116" t="str">
        <f t="shared" si="73"/>
        <v>302. Cuidado Continuo por una vida con bienestarComunitario2026</v>
      </c>
      <c r="G2323" s="118" t="s">
        <v>82</v>
      </c>
      <c r="H2323" s="118" t="s">
        <v>67</v>
      </c>
      <c r="I2323" s="118" t="s">
        <v>68</v>
      </c>
      <c r="J2323" s="116" t="s">
        <v>37</v>
      </c>
      <c r="K2323" s="119" t="s">
        <v>69</v>
      </c>
      <c r="L2323" s="119" t="s">
        <v>58</v>
      </c>
      <c r="M2323" s="120" t="s">
        <v>10</v>
      </c>
      <c r="N2323" s="96" t="s">
        <v>2</v>
      </c>
      <c r="O2323" s="116" t="str">
        <f t="shared" si="72"/>
        <v>302. Cuidado Continuo por una vida con bienestarComunitario20264_SUMAPAZ3_MARZO_2026</v>
      </c>
      <c r="P2323" s="121">
        <v>74584</v>
      </c>
      <c r="Q2323" s="121"/>
      <c r="R2323" s="121"/>
      <c r="S2323" s="122"/>
      <c r="T2323" s="123">
        <v>0</v>
      </c>
    </row>
    <row r="2324" spans="2:20" ht="30.2" hidden="1" customHeight="1">
      <c r="B2324" s="117">
        <v>31</v>
      </c>
      <c r="C2324" s="118" t="s">
        <v>64</v>
      </c>
      <c r="D2324" s="118" t="s">
        <v>65</v>
      </c>
      <c r="E2324" s="83">
        <v>2026</v>
      </c>
      <c r="F2324" s="116" t="str">
        <f t="shared" si="73"/>
        <v>312. Cuidado Continuo por una vida con bienestarComunitario2026</v>
      </c>
      <c r="G2324" s="118" t="s">
        <v>83</v>
      </c>
      <c r="H2324" s="118" t="s">
        <v>67</v>
      </c>
      <c r="I2324" s="118" t="s">
        <v>68</v>
      </c>
      <c r="J2324" s="116" t="s">
        <v>37</v>
      </c>
      <c r="K2324" s="119" t="s">
        <v>69</v>
      </c>
      <c r="L2324" s="119" t="s">
        <v>42</v>
      </c>
      <c r="M2324" s="120" t="s">
        <v>10</v>
      </c>
      <c r="N2324" s="96" t="s">
        <v>2</v>
      </c>
      <c r="O2324" s="116" t="str">
        <f t="shared" si="72"/>
        <v>312. Cuidado Continuo por una vida con bienestarComunitario20264_SUMAPAZ3_MARZO_2026</v>
      </c>
      <c r="P2324" s="121">
        <v>215123</v>
      </c>
      <c r="Q2324" s="121"/>
      <c r="R2324" s="121"/>
      <c r="S2324" s="122"/>
      <c r="T2324" s="123">
        <v>0</v>
      </c>
    </row>
    <row r="2325" spans="2:20" ht="30.2" hidden="1" customHeight="1">
      <c r="B2325" s="117">
        <v>31</v>
      </c>
      <c r="C2325" s="118" t="s">
        <v>64</v>
      </c>
      <c r="D2325" s="118" t="s">
        <v>70</v>
      </c>
      <c r="E2325" s="83">
        <v>2026</v>
      </c>
      <c r="F2325" s="116" t="str">
        <f t="shared" si="73"/>
        <v>312. Cuidado Continuo por una vida con bienestarEducativo 2026</v>
      </c>
      <c r="G2325" s="118" t="s">
        <v>83</v>
      </c>
      <c r="H2325" s="118" t="s">
        <v>67</v>
      </c>
      <c r="I2325" s="118" t="s">
        <v>68</v>
      </c>
      <c r="J2325" s="116" t="s">
        <v>37</v>
      </c>
      <c r="K2325" s="119" t="s">
        <v>69</v>
      </c>
      <c r="L2325" s="119" t="s">
        <v>42</v>
      </c>
      <c r="M2325" s="120" t="s">
        <v>10</v>
      </c>
      <c r="N2325" s="96" t="s">
        <v>2</v>
      </c>
      <c r="O2325" s="116" t="str">
        <f t="shared" si="72"/>
        <v>312. Cuidado Continuo por una vida con bienestarEducativo 20264_SUMAPAZ3_MARZO_2026</v>
      </c>
      <c r="P2325" s="121">
        <v>215123</v>
      </c>
      <c r="Q2325" s="121"/>
      <c r="R2325" s="121"/>
      <c r="S2325" s="122"/>
      <c r="T2325" s="123">
        <v>0</v>
      </c>
    </row>
    <row r="2326" spans="2:20" ht="30.2" hidden="1" customHeight="1">
      <c r="B2326" s="117">
        <v>31</v>
      </c>
      <c r="C2326" s="118" t="s">
        <v>64</v>
      </c>
      <c r="D2326" s="118" t="s">
        <v>76</v>
      </c>
      <c r="E2326" s="83">
        <v>2026</v>
      </c>
      <c r="F2326" s="116" t="str">
        <f t="shared" si="73"/>
        <v>312. Cuidado Continuo por una vida con bienestarLaboral2026</v>
      </c>
      <c r="G2326" s="118" t="s">
        <v>83</v>
      </c>
      <c r="H2326" s="118" t="s">
        <v>67</v>
      </c>
      <c r="I2326" s="118" t="s">
        <v>68</v>
      </c>
      <c r="J2326" s="116" t="s">
        <v>37</v>
      </c>
      <c r="K2326" s="119" t="s">
        <v>69</v>
      </c>
      <c r="L2326" s="119" t="s">
        <v>42</v>
      </c>
      <c r="M2326" s="120" t="s">
        <v>10</v>
      </c>
      <c r="N2326" s="96" t="s">
        <v>2</v>
      </c>
      <c r="O2326" s="116" t="str">
        <f t="shared" si="72"/>
        <v>312. Cuidado Continuo por una vida con bienestarLaboral20264_SUMAPAZ3_MARZO_2026</v>
      </c>
      <c r="P2326" s="121">
        <v>215123</v>
      </c>
      <c r="Q2326" s="121"/>
      <c r="R2326" s="121"/>
      <c r="S2326" s="122"/>
      <c r="T2326" s="123">
        <v>0</v>
      </c>
    </row>
    <row r="2327" spans="2:20" ht="30.2" hidden="1" customHeight="1">
      <c r="B2327" s="117">
        <v>31</v>
      </c>
      <c r="C2327" s="118" t="s">
        <v>64</v>
      </c>
      <c r="D2327" s="118" t="s">
        <v>71</v>
      </c>
      <c r="E2327" s="83">
        <v>2026</v>
      </c>
      <c r="F2327" s="116" t="str">
        <f t="shared" si="73"/>
        <v>312. Cuidado Continuo por una vida con bienestarInstitucional2026</v>
      </c>
      <c r="G2327" s="118" t="s">
        <v>83</v>
      </c>
      <c r="H2327" s="118" t="s">
        <v>67</v>
      </c>
      <c r="I2327" s="118" t="s">
        <v>68</v>
      </c>
      <c r="J2327" s="116" t="s">
        <v>37</v>
      </c>
      <c r="K2327" s="119" t="s">
        <v>69</v>
      </c>
      <c r="L2327" s="119" t="s">
        <v>42</v>
      </c>
      <c r="M2327" s="120" t="s">
        <v>10</v>
      </c>
      <c r="N2327" s="96" t="s">
        <v>2</v>
      </c>
      <c r="O2327" s="116" t="str">
        <f t="shared" si="72"/>
        <v>312. Cuidado Continuo por una vida con bienestarInstitucional20264_SUMAPAZ3_MARZO_2026</v>
      </c>
      <c r="P2327" s="121">
        <v>215123</v>
      </c>
      <c r="Q2327" s="121"/>
      <c r="R2327" s="121"/>
      <c r="S2327" s="122"/>
      <c r="T2327" s="123">
        <v>0</v>
      </c>
    </row>
    <row r="2328" spans="2:20" ht="30.2" hidden="1" customHeight="1">
      <c r="B2328" s="117">
        <v>32</v>
      </c>
      <c r="C2328" s="118" t="s">
        <v>64</v>
      </c>
      <c r="D2328" s="118" t="s">
        <v>70</v>
      </c>
      <c r="E2328" s="83">
        <v>2026</v>
      </c>
      <c r="F2328" s="116" t="str">
        <f t="shared" si="73"/>
        <v>322. Cuidado Continuo por una vida con bienestarEducativo 2026</v>
      </c>
      <c r="G2328" s="118" t="s">
        <v>84</v>
      </c>
      <c r="H2328" s="118" t="s">
        <v>67</v>
      </c>
      <c r="I2328" s="118" t="s">
        <v>68</v>
      </c>
      <c r="J2328" s="116" t="s">
        <v>37</v>
      </c>
      <c r="K2328" s="119" t="s">
        <v>69</v>
      </c>
      <c r="L2328" s="119" t="s">
        <v>42</v>
      </c>
      <c r="M2328" s="120" t="s">
        <v>10</v>
      </c>
      <c r="N2328" s="96" t="s">
        <v>2</v>
      </c>
      <c r="O2328" s="116" t="str">
        <f t="shared" si="72"/>
        <v>322. Cuidado Continuo por una vida con bienestarEducativo 20264_SUMAPAZ3_MARZO_2026</v>
      </c>
      <c r="P2328" s="121">
        <v>281078</v>
      </c>
      <c r="Q2328" s="121"/>
      <c r="R2328" s="121"/>
      <c r="S2328" s="122"/>
      <c r="T2328" s="123">
        <v>0</v>
      </c>
    </row>
    <row r="2329" spans="2:20" ht="30.2" hidden="1" customHeight="1">
      <c r="B2329" s="117">
        <v>33</v>
      </c>
      <c r="C2329" s="118" t="s">
        <v>64</v>
      </c>
      <c r="D2329" s="118" t="s">
        <v>76</v>
      </c>
      <c r="E2329" s="83">
        <v>2026</v>
      </c>
      <c r="F2329" s="116" t="str">
        <f t="shared" si="73"/>
        <v>332. Cuidado Continuo por una vida con bienestarLaboral2026</v>
      </c>
      <c r="G2329" s="118" t="s">
        <v>85</v>
      </c>
      <c r="H2329" s="118" t="s">
        <v>67</v>
      </c>
      <c r="I2329" s="118" t="s">
        <v>68</v>
      </c>
      <c r="J2329" s="116" t="s">
        <v>37</v>
      </c>
      <c r="K2329" s="119" t="s">
        <v>86</v>
      </c>
      <c r="L2329" s="119" t="s">
        <v>42</v>
      </c>
      <c r="M2329" s="120" t="s">
        <v>10</v>
      </c>
      <c r="N2329" s="96" t="s">
        <v>2</v>
      </c>
      <c r="O2329" s="116" t="str">
        <f t="shared" si="72"/>
        <v>332. Cuidado Continuo por una vida con bienestarLaboral20264_SUMAPAZ3_MARZO_2026</v>
      </c>
      <c r="P2329" s="121">
        <v>1094110</v>
      </c>
      <c r="Q2329" s="121"/>
      <c r="R2329" s="121"/>
      <c r="S2329" s="122"/>
      <c r="T2329" s="123">
        <v>0</v>
      </c>
    </row>
    <row r="2330" spans="2:20" ht="30.2" hidden="1" customHeight="1">
      <c r="B2330" s="117">
        <v>34</v>
      </c>
      <c r="C2330" s="118" t="s">
        <v>64</v>
      </c>
      <c r="D2330" s="118" t="s">
        <v>65</v>
      </c>
      <c r="E2330" s="83">
        <v>2026</v>
      </c>
      <c r="F2330" s="116" t="str">
        <f t="shared" si="73"/>
        <v>342. Cuidado Continuo por una vida con bienestarComunitario2026</v>
      </c>
      <c r="G2330" s="118" t="s">
        <v>87</v>
      </c>
      <c r="H2330" s="118" t="s">
        <v>88</v>
      </c>
      <c r="I2330" s="118" t="s">
        <v>68</v>
      </c>
      <c r="J2330" s="116" t="s">
        <v>37</v>
      </c>
      <c r="K2330" s="119" t="s">
        <v>69</v>
      </c>
      <c r="L2330" s="119" t="s">
        <v>42</v>
      </c>
      <c r="M2330" s="120" t="s">
        <v>10</v>
      </c>
      <c r="N2330" s="96" t="s">
        <v>2</v>
      </c>
      <c r="O2330" s="116" t="str">
        <f t="shared" si="72"/>
        <v>342. Cuidado Continuo por una vida con bienestarComunitario20264_SUMAPAZ3_MARZO_2026</v>
      </c>
      <c r="P2330" s="121">
        <v>161342</v>
      </c>
      <c r="Q2330" s="121"/>
      <c r="R2330" s="121"/>
      <c r="S2330" s="122"/>
      <c r="T2330" s="123">
        <v>0</v>
      </c>
    </row>
    <row r="2331" spans="2:20" ht="30.2" hidden="1" customHeight="1">
      <c r="B2331" s="117">
        <v>35</v>
      </c>
      <c r="C2331" s="118" t="s">
        <v>64</v>
      </c>
      <c r="D2331" s="118" t="s">
        <v>65</v>
      </c>
      <c r="E2331" s="83">
        <v>2026</v>
      </c>
      <c r="F2331" s="116" t="str">
        <f t="shared" si="73"/>
        <v>352. Cuidado Continuo por una vida con bienestarComunitario2026</v>
      </c>
      <c r="G2331" s="118" t="s">
        <v>89</v>
      </c>
      <c r="H2331" s="118" t="s">
        <v>67</v>
      </c>
      <c r="I2331" s="118" t="s">
        <v>68</v>
      </c>
      <c r="J2331" s="116" t="s">
        <v>37</v>
      </c>
      <c r="K2331" s="119" t="s">
        <v>69</v>
      </c>
      <c r="L2331" s="119" t="s">
        <v>42</v>
      </c>
      <c r="M2331" s="120" t="s">
        <v>10</v>
      </c>
      <c r="N2331" s="96" t="s">
        <v>2</v>
      </c>
      <c r="O2331" s="116" t="str">
        <f t="shared" si="72"/>
        <v>352. Cuidado Continuo por una vida con bienestarComunitario20264_SUMAPAZ3_MARZO_2026</v>
      </c>
      <c r="P2331" s="121">
        <v>215123</v>
      </c>
      <c r="Q2331" s="121"/>
      <c r="R2331" s="121"/>
      <c r="S2331" s="122"/>
      <c r="T2331" s="123">
        <v>0</v>
      </c>
    </row>
    <row r="2332" spans="2:20" ht="30.2" hidden="1" customHeight="1">
      <c r="B2332" s="117">
        <v>36</v>
      </c>
      <c r="C2332" s="118" t="s">
        <v>64</v>
      </c>
      <c r="D2332" s="118" t="s">
        <v>65</v>
      </c>
      <c r="E2332" s="83">
        <v>2026</v>
      </c>
      <c r="F2332" s="116" t="str">
        <f t="shared" si="73"/>
        <v>362. Cuidado Continuo por una vida con bienestarComunitario2026</v>
      </c>
      <c r="G2332" s="118" t="s">
        <v>90</v>
      </c>
      <c r="H2332" s="118" t="s">
        <v>67</v>
      </c>
      <c r="I2332" s="118" t="s">
        <v>68</v>
      </c>
      <c r="J2332" s="116" t="s">
        <v>37</v>
      </c>
      <c r="K2332" s="119" t="s">
        <v>69</v>
      </c>
      <c r="L2332" s="119" t="s">
        <v>58</v>
      </c>
      <c r="M2332" s="120" t="s">
        <v>10</v>
      </c>
      <c r="N2332" s="96" t="s">
        <v>2</v>
      </c>
      <c r="O2332" s="116" t="str">
        <f t="shared" si="72"/>
        <v>362. Cuidado Continuo por una vida con bienestarComunitario20264_SUMAPAZ3_MARZO_2026</v>
      </c>
      <c r="P2332" s="121">
        <v>140539</v>
      </c>
      <c r="Q2332" s="121"/>
      <c r="R2332" s="121"/>
      <c r="S2332" s="122"/>
      <c r="T2332" s="123">
        <v>0</v>
      </c>
    </row>
    <row r="2333" spans="2:20" ht="30.2" hidden="1" customHeight="1">
      <c r="B2333" s="117">
        <v>37</v>
      </c>
      <c r="C2333" s="118" t="s">
        <v>64</v>
      </c>
      <c r="D2333" s="118" t="s">
        <v>65</v>
      </c>
      <c r="E2333" s="83">
        <v>2026</v>
      </c>
      <c r="F2333" s="116" t="str">
        <f t="shared" si="73"/>
        <v>372. Cuidado Continuo por una vida con bienestarComunitario2026</v>
      </c>
      <c r="G2333" s="118" t="s">
        <v>91</v>
      </c>
      <c r="H2333" s="118" t="s">
        <v>67</v>
      </c>
      <c r="I2333" s="118" t="s">
        <v>68</v>
      </c>
      <c r="J2333" s="116" t="s">
        <v>37</v>
      </c>
      <c r="K2333" s="119" t="s">
        <v>69</v>
      </c>
      <c r="L2333" s="119" t="s">
        <v>58</v>
      </c>
      <c r="M2333" s="120" t="s">
        <v>10</v>
      </c>
      <c r="N2333" s="96" t="s">
        <v>2</v>
      </c>
      <c r="O2333" s="116" t="str">
        <f t="shared" si="72"/>
        <v>372. Cuidado Continuo por una vida con bienestarComunitario20264_SUMAPAZ3_MARZO_2026</v>
      </c>
      <c r="P2333" s="121">
        <v>74584</v>
      </c>
      <c r="Q2333" s="121"/>
      <c r="R2333" s="121"/>
      <c r="S2333" s="122"/>
      <c r="T2333" s="123">
        <v>0</v>
      </c>
    </row>
    <row r="2334" spans="2:20" ht="30.2" hidden="1" customHeight="1">
      <c r="B2334" s="117">
        <v>38</v>
      </c>
      <c r="C2334" s="118" t="s">
        <v>64</v>
      </c>
      <c r="D2334" s="118" t="s">
        <v>65</v>
      </c>
      <c r="E2334" s="83">
        <v>2026</v>
      </c>
      <c r="F2334" s="116" t="str">
        <f t="shared" si="73"/>
        <v>382. Cuidado Continuo por una vida con bienestarComunitario2026</v>
      </c>
      <c r="G2334" s="118" t="s">
        <v>92</v>
      </c>
      <c r="H2334" s="118" t="s">
        <v>67</v>
      </c>
      <c r="I2334" s="118" t="s">
        <v>68</v>
      </c>
      <c r="J2334" s="116" t="s">
        <v>37</v>
      </c>
      <c r="K2334" s="119" t="s">
        <v>69</v>
      </c>
      <c r="L2334" s="119" t="s">
        <v>42</v>
      </c>
      <c r="M2334" s="120" t="s">
        <v>10</v>
      </c>
      <c r="N2334" s="96" t="s">
        <v>2</v>
      </c>
      <c r="O2334" s="116" t="str">
        <f t="shared" si="72"/>
        <v>382. Cuidado Continuo por una vida con bienestarComunitario20264_SUMAPAZ3_MARZO_2026</v>
      </c>
      <c r="P2334" s="121">
        <v>355662</v>
      </c>
      <c r="Q2334" s="121"/>
      <c r="R2334" s="121"/>
      <c r="S2334" s="122"/>
      <c r="T2334" s="123">
        <v>0</v>
      </c>
    </row>
    <row r="2335" spans="2:20" ht="30.2" hidden="1" customHeight="1">
      <c r="B2335" s="117">
        <v>39</v>
      </c>
      <c r="C2335" s="118" t="s">
        <v>64</v>
      </c>
      <c r="D2335" s="118" t="s">
        <v>65</v>
      </c>
      <c r="E2335" s="83">
        <v>2026</v>
      </c>
      <c r="F2335" s="116" t="str">
        <f t="shared" si="73"/>
        <v>392. Cuidado Continuo por una vida con bienestarComunitario2026</v>
      </c>
      <c r="G2335" s="118" t="s">
        <v>93</v>
      </c>
      <c r="H2335" s="118" t="s">
        <v>67</v>
      </c>
      <c r="I2335" s="118" t="s">
        <v>68</v>
      </c>
      <c r="J2335" s="116" t="s">
        <v>37</v>
      </c>
      <c r="K2335" s="119" t="s">
        <v>69</v>
      </c>
      <c r="L2335" s="119" t="s">
        <v>42</v>
      </c>
      <c r="M2335" s="120" t="s">
        <v>10</v>
      </c>
      <c r="N2335" s="96" t="s">
        <v>2</v>
      </c>
      <c r="O2335" s="116" t="str">
        <f t="shared" si="72"/>
        <v>392. Cuidado Continuo por una vida con bienestarComunitario20264_SUMAPAZ3_MARZO_2026</v>
      </c>
      <c r="P2335" s="121">
        <v>140539</v>
      </c>
      <c r="Q2335" s="121"/>
      <c r="R2335" s="121"/>
      <c r="S2335" s="122"/>
      <c r="T2335" s="123">
        <v>0</v>
      </c>
    </row>
    <row r="2336" spans="2:20" ht="30.2" hidden="1" customHeight="1">
      <c r="B2336" s="117">
        <v>40</v>
      </c>
      <c r="C2336" s="118" t="s">
        <v>64</v>
      </c>
      <c r="D2336" s="118" t="s">
        <v>65</v>
      </c>
      <c r="E2336" s="83">
        <v>2026</v>
      </c>
      <c r="F2336" s="116" t="str">
        <f t="shared" si="73"/>
        <v>402. Cuidado Continuo por una vida con bienestarComunitario2026</v>
      </c>
      <c r="G2336" s="118" t="s">
        <v>94</v>
      </c>
      <c r="H2336" s="118" t="s">
        <v>67</v>
      </c>
      <c r="I2336" s="118" t="s">
        <v>68</v>
      </c>
      <c r="J2336" s="116" t="s">
        <v>37</v>
      </c>
      <c r="K2336" s="119" t="s">
        <v>69</v>
      </c>
      <c r="L2336" s="119" t="s">
        <v>42</v>
      </c>
      <c r="M2336" s="120" t="s">
        <v>10</v>
      </c>
      <c r="N2336" s="96" t="s">
        <v>2</v>
      </c>
      <c r="O2336" s="116" t="str">
        <f t="shared" si="72"/>
        <v>402. Cuidado Continuo por una vida con bienestarComunitario20264_SUMAPAZ3_MARZO_2026</v>
      </c>
      <c r="P2336" s="121">
        <v>74584</v>
      </c>
      <c r="Q2336" s="121"/>
      <c r="R2336" s="121"/>
      <c r="S2336" s="122"/>
      <c r="T2336" s="123">
        <v>0</v>
      </c>
    </row>
    <row r="2337" spans="2:20" ht="30.2" hidden="1" customHeight="1">
      <c r="B2337" s="117">
        <v>41</v>
      </c>
      <c r="C2337" s="118" t="s">
        <v>64</v>
      </c>
      <c r="D2337" s="118" t="s">
        <v>65</v>
      </c>
      <c r="E2337" s="83">
        <v>2026</v>
      </c>
      <c r="F2337" s="116" t="str">
        <f t="shared" si="73"/>
        <v>412. Cuidado Continuo por una vida con bienestarComunitario2026</v>
      </c>
      <c r="G2337" s="118" t="s">
        <v>95</v>
      </c>
      <c r="H2337" s="118" t="s">
        <v>96</v>
      </c>
      <c r="I2337" s="118" t="s">
        <v>68</v>
      </c>
      <c r="J2337" s="116" t="s">
        <v>37</v>
      </c>
      <c r="K2337" s="119" t="s">
        <v>97</v>
      </c>
      <c r="L2337" s="119" t="s">
        <v>42</v>
      </c>
      <c r="M2337" s="120" t="s">
        <v>10</v>
      </c>
      <c r="N2337" s="96" t="s">
        <v>2</v>
      </c>
      <c r="O2337" s="116" t="str">
        <f t="shared" si="72"/>
        <v>412. Cuidado Continuo por una vida con bienestarComunitario20264_SUMAPAZ3_MARZO_2026</v>
      </c>
      <c r="P2337" s="121">
        <v>621332</v>
      </c>
      <c r="Q2337" s="121"/>
      <c r="R2337" s="121"/>
      <c r="S2337" s="122"/>
      <c r="T2337" s="123">
        <v>0</v>
      </c>
    </row>
    <row r="2338" spans="2:20" ht="30.2" hidden="1" customHeight="1">
      <c r="B2338" s="117">
        <v>42</v>
      </c>
      <c r="C2338" s="118" t="s">
        <v>64</v>
      </c>
      <c r="D2338" s="118" t="s">
        <v>65</v>
      </c>
      <c r="E2338" s="83">
        <v>2026</v>
      </c>
      <c r="F2338" s="116" t="str">
        <f t="shared" si="73"/>
        <v>422. Cuidado Continuo por una vida con bienestarComunitario2026</v>
      </c>
      <c r="G2338" s="118" t="s">
        <v>98</v>
      </c>
      <c r="H2338" s="118" t="s">
        <v>67</v>
      </c>
      <c r="I2338" s="118" t="s">
        <v>68</v>
      </c>
      <c r="J2338" s="116" t="s">
        <v>37</v>
      </c>
      <c r="K2338" s="119" t="s">
        <v>97</v>
      </c>
      <c r="L2338" s="119" t="s">
        <v>42</v>
      </c>
      <c r="M2338" s="120" t="s">
        <v>10</v>
      </c>
      <c r="N2338" s="96" t="s">
        <v>2</v>
      </c>
      <c r="O2338" s="116" t="str">
        <f t="shared" si="72"/>
        <v>422. Cuidado Continuo por una vida con bienestarComunitario20264_SUMAPAZ3_MARZO_2026</v>
      </c>
      <c r="P2338" s="121">
        <v>340253</v>
      </c>
      <c r="Q2338" s="121"/>
      <c r="R2338" s="121"/>
      <c r="S2338" s="122"/>
      <c r="T2338" s="123">
        <v>0</v>
      </c>
    </row>
    <row r="2339" spans="2:20" ht="30.2" hidden="1" customHeight="1">
      <c r="B2339" s="117">
        <v>43</v>
      </c>
      <c r="C2339" s="118" t="s">
        <v>64</v>
      </c>
      <c r="D2339" s="118" t="s">
        <v>65</v>
      </c>
      <c r="E2339" s="83">
        <v>2026</v>
      </c>
      <c r="F2339" s="116" t="str">
        <f t="shared" si="73"/>
        <v>432. Cuidado Continuo por una vida con bienestarComunitario2026</v>
      </c>
      <c r="G2339" s="118" t="s">
        <v>99</v>
      </c>
      <c r="H2339" s="118" t="s">
        <v>96</v>
      </c>
      <c r="I2339" s="118" t="s">
        <v>68</v>
      </c>
      <c r="J2339" s="116" t="s">
        <v>37</v>
      </c>
      <c r="K2339" s="119" t="s">
        <v>97</v>
      </c>
      <c r="L2339" s="119" t="s">
        <v>42</v>
      </c>
      <c r="M2339" s="120" t="s">
        <v>10</v>
      </c>
      <c r="N2339" s="96" t="s">
        <v>2</v>
      </c>
      <c r="O2339" s="116" t="str">
        <f t="shared" si="72"/>
        <v>432. Cuidado Continuo por una vida con bienestarComunitario20264_SUMAPAZ3_MARZO_2026</v>
      </c>
      <c r="P2339" s="121">
        <v>548596</v>
      </c>
      <c r="Q2339" s="121"/>
      <c r="R2339" s="121"/>
      <c r="S2339" s="122"/>
      <c r="T2339" s="123">
        <v>0</v>
      </c>
    </row>
    <row r="2340" spans="2:20" ht="30.2" hidden="1" customHeight="1">
      <c r="B2340" s="117">
        <v>44</v>
      </c>
      <c r="C2340" s="118" t="s">
        <v>64</v>
      </c>
      <c r="D2340" s="118" t="s">
        <v>65</v>
      </c>
      <c r="E2340" s="83">
        <v>2026</v>
      </c>
      <c r="F2340" s="116" t="str">
        <f t="shared" si="73"/>
        <v>442. Cuidado Continuo por una vida con bienestarComunitario2026</v>
      </c>
      <c r="G2340" s="118" t="s">
        <v>100</v>
      </c>
      <c r="H2340" s="118" t="s">
        <v>67</v>
      </c>
      <c r="I2340" s="118" t="s">
        <v>68</v>
      </c>
      <c r="J2340" s="116" t="s">
        <v>37</v>
      </c>
      <c r="K2340" s="119" t="s">
        <v>97</v>
      </c>
      <c r="L2340" s="119" t="s">
        <v>42</v>
      </c>
      <c r="M2340" s="120" t="s">
        <v>10</v>
      </c>
      <c r="N2340" s="96" t="s">
        <v>2</v>
      </c>
      <c r="O2340" s="116" t="str">
        <f t="shared" si="72"/>
        <v>442. Cuidado Continuo por una vida con bienestarComunitario20264_SUMAPAZ3_MARZO_2026</v>
      </c>
      <c r="P2340" s="121">
        <v>711326</v>
      </c>
      <c r="Q2340" s="121"/>
      <c r="R2340" s="121"/>
      <c r="S2340" s="122"/>
      <c r="T2340" s="123">
        <v>0</v>
      </c>
    </row>
    <row r="2341" spans="2:20" ht="30.2" hidden="1" customHeight="1">
      <c r="B2341" s="117">
        <v>45</v>
      </c>
      <c r="C2341" s="118" t="s">
        <v>64</v>
      </c>
      <c r="D2341" s="118" t="s">
        <v>65</v>
      </c>
      <c r="E2341" s="83">
        <v>2026</v>
      </c>
      <c r="F2341" s="116" t="str">
        <f t="shared" si="73"/>
        <v>452. Cuidado Continuo por una vida con bienestarComunitario2026</v>
      </c>
      <c r="G2341" s="118" t="s">
        <v>101</v>
      </c>
      <c r="H2341" s="118" t="s">
        <v>96</v>
      </c>
      <c r="I2341" s="118" t="s">
        <v>68</v>
      </c>
      <c r="J2341" s="116" t="s">
        <v>37</v>
      </c>
      <c r="K2341" s="119" t="s">
        <v>97</v>
      </c>
      <c r="L2341" s="119" t="s">
        <v>42</v>
      </c>
      <c r="M2341" s="120" t="s">
        <v>10</v>
      </c>
      <c r="N2341" s="96" t="s">
        <v>2</v>
      </c>
      <c r="O2341" s="116" t="str">
        <f t="shared" si="72"/>
        <v>452. Cuidado Continuo por una vida con bienestarComunitario20264_SUMAPAZ3_MARZO_2026</v>
      </c>
      <c r="P2341" s="121">
        <v>281078</v>
      </c>
      <c r="Q2341" s="121"/>
      <c r="R2341" s="121"/>
      <c r="S2341" s="122"/>
      <c r="T2341" s="123">
        <v>0</v>
      </c>
    </row>
    <row r="2342" spans="2:20" ht="30.2" hidden="1" customHeight="1">
      <c r="B2342" s="117">
        <v>46</v>
      </c>
      <c r="C2342" s="118" t="s">
        <v>64</v>
      </c>
      <c r="D2342" s="118" t="s">
        <v>70</v>
      </c>
      <c r="E2342" s="83">
        <v>2026</v>
      </c>
      <c r="F2342" s="116" t="str">
        <f t="shared" si="73"/>
        <v>462. Cuidado Continuo por una vida con bienestarEducativo 2026</v>
      </c>
      <c r="G2342" s="118" t="s">
        <v>102</v>
      </c>
      <c r="H2342" s="118" t="s">
        <v>67</v>
      </c>
      <c r="I2342" s="118" t="s">
        <v>68</v>
      </c>
      <c r="J2342" s="116" t="s">
        <v>37</v>
      </c>
      <c r="K2342" s="119" t="s">
        <v>97</v>
      </c>
      <c r="L2342" s="119" t="s">
        <v>42</v>
      </c>
      <c r="M2342" s="120" t="s">
        <v>10</v>
      </c>
      <c r="N2342" s="96" t="s">
        <v>2</v>
      </c>
      <c r="O2342" s="116" t="str">
        <f t="shared" si="72"/>
        <v>462. Cuidado Continuo por una vida con bienestarEducativo 20264_SUMAPAZ3_MARZO_2026</v>
      </c>
      <c r="P2342" s="121">
        <v>2366976</v>
      </c>
      <c r="Q2342" s="121"/>
      <c r="R2342" s="121"/>
      <c r="S2342" s="122"/>
      <c r="T2342" s="123">
        <v>0</v>
      </c>
    </row>
    <row r="2343" spans="2:20" ht="30.2" hidden="1" customHeight="1">
      <c r="B2343" s="117">
        <v>47</v>
      </c>
      <c r="C2343" s="118" t="s">
        <v>64</v>
      </c>
      <c r="D2343" s="118" t="s">
        <v>76</v>
      </c>
      <c r="E2343" s="83">
        <v>2026</v>
      </c>
      <c r="F2343" s="116" t="str">
        <f t="shared" si="73"/>
        <v>472. Cuidado Continuo por una vida con bienestarLaboral2026</v>
      </c>
      <c r="G2343" s="118" t="s">
        <v>103</v>
      </c>
      <c r="H2343" s="118" t="s">
        <v>67</v>
      </c>
      <c r="I2343" s="118" t="s">
        <v>68</v>
      </c>
      <c r="J2343" s="116" t="s">
        <v>37</v>
      </c>
      <c r="K2343" s="119" t="s">
        <v>97</v>
      </c>
      <c r="L2343" s="119" t="s">
        <v>42</v>
      </c>
      <c r="M2343" s="120" t="s">
        <v>10</v>
      </c>
      <c r="N2343" s="96" t="s">
        <v>2</v>
      </c>
      <c r="O2343" s="116" t="str">
        <f t="shared" si="72"/>
        <v>472. Cuidado Continuo por una vida con bienestarLaboral20264_SUMAPAZ3_MARZO_2026</v>
      </c>
      <c r="P2343" s="121">
        <v>110336</v>
      </c>
      <c r="Q2343" s="121"/>
      <c r="R2343" s="121"/>
      <c r="S2343" s="122"/>
      <c r="T2343" s="123">
        <v>0</v>
      </c>
    </row>
    <row r="2344" spans="2:20" ht="30.2" hidden="1" customHeight="1">
      <c r="B2344" s="117">
        <v>48</v>
      </c>
      <c r="C2344" s="118" t="s">
        <v>64</v>
      </c>
      <c r="D2344" s="118" t="s">
        <v>65</v>
      </c>
      <c r="E2344" s="83">
        <v>2026</v>
      </c>
      <c r="F2344" s="116" t="str">
        <f t="shared" si="73"/>
        <v>482. Cuidado Continuo por una vida con bienestarComunitario2026</v>
      </c>
      <c r="G2344" s="118" t="s">
        <v>104</v>
      </c>
      <c r="H2344" s="118" t="s">
        <v>67</v>
      </c>
      <c r="I2344" s="118" t="s">
        <v>68</v>
      </c>
      <c r="J2344" s="116" t="s">
        <v>37</v>
      </c>
      <c r="K2344" s="119" t="s">
        <v>97</v>
      </c>
      <c r="L2344" s="119" t="s">
        <v>42</v>
      </c>
      <c r="M2344" s="120" t="s">
        <v>10</v>
      </c>
      <c r="N2344" s="96" t="s">
        <v>2</v>
      </c>
      <c r="O2344" s="116" t="str">
        <f t="shared" si="72"/>
        <v>482. Cuidado Continuo por una vida con bienestarComunitario20264_SUMAPAZ3_MARZO_2026</v>
      </c>
      <c r="P2344" s="121">
        <v>430247</v>
      </c>
      <c r="Q2344" s="121"/>
      <c r="R2344" s="121"/>
      <c r="S2344" s="122"/>
      <c r="T2344" s="123">
        <v>0</v>
      </c>
    </row>
    <row r="2345" spans="2:20" ht="30.2" hidden="1" customHeight="1">
      <c r="B2345" s="117">
        <v>49</v>
      </c>
      <c r="C2345" s="118" t="s">
        <v>64</v>
      </c>
      <c r="D2345" s="118" t="s">
        <v>65</v>
      </c>
      <c r="E2345" s="83">
        <v>2026</v>
      </c>
      <c r="F2345" s="116" t="str">
        <f t="shared" si="73"/>
        <v>492. Cuidado Continuo por una vida con bienestarComunitario2026</v>
      </c>
      <c r="G2345" s="118" t="s">
        <v>105</v>
      </c>
      <c r="H2345" s="118" t="s">
        <v>67</v>
      </c>
      <c r="I2345" s="118" t="s">
        <v>68</v>
      </c>
      <c r="J2345" s="116" t="s">
        <v>37</v>
      </c>
      <c r="K2345" s="119" t="s">
        <v>97</v>
      </c>
      <c r="L2345" s="119" t="s">
        <v>42</v>
      </c>
      <c r="M2345" s="120" t="s">
        <v>10</v>
      </c>
      <c r="N2345" s="96" t="s">
        <v>2</v>
      </c>
      <c r="O2345" s="116" t="str">
        <f t="shared" si="72"/>
        <v>492. Cuidado Continuo por una vida con bienestarComunitario20264_SUMAPAZ3_MARZO_2026</v>
      </c>
      <c r="P2345" s="121">
        <v>711326</v>
      </c>
      <c r="Q2345" s="121"/>
      <c r="R2345" s="121"/>
      <c r="S2345" s="122"/>
      <c r="T2345" s="123">
        <v>0</v>
      </c>
    </row>
    <row r="2346" spans="2:20" ht="30.2" hidden="1" customHeight="1">
      <c r="B2346" s="117">
        <v>50</v>
      </c>
      <c r="C2346" s="118" t="s">
        <v>64</v>
      </c>
      <c r="D2346" s="118" t="s">
        <v>65</v>
      </c>
      <c r="E2346" s="83">
        <v>2026</v>
      </c>
      <c r="F2346" s="116" t="str">
        <f t="shared" si="73"/>
        <v>502. Cuidado Continuo por una vida con bienestarComunitario2026</v>
      </c>
      <c r="G2346" s="118" t="s">
        <v>106</v>
      </c>
      <c r="H2346" s="118" t="s">
        <v>67</v>
      </c>
      <c r="I2346" s="118" t="s">
        <v>68</v>
      </c>
      <c r="J2346" s="116" t="s">
        <v>37</v>
      </c>
      <c r="K2346" s="119" t="s">
        <v>69</v>
      </c>
      <c r="L2346" s="119" t="s">
        <v>42</v>
      </c>
      <c r="M2346" s="120" t="s">
        <v>10</v>
      </c>
      <c r="N2346" s="96" t="s">
        <v>2</v>
      </c>
      <c r="O2346" s="116" t="str">
        <f t="shared" si="72"/>
        <v>502. Cuidado Continuo por una vida con bienestarComunitario20264_SUMAPAZ3_MARZO_2026</v>
      </c>
      <c r="P2346" s="121">
        <v>266747</v>
      </c>
      <c r="Q2346" s="121"/>
      <c r="R2346" s="121"/>
      <c r="S2346" s="122"/>
      <c r="T2346" s="123">
        <v>0</v>
      </c>
    </row>
    <row r="2347" spans="2:20" ht="30.2" hidden="1" customHeight="1">
      <c r="B2347" s="117">
        <v>51</v>
      </c>
      <c r="C2347" s="118" t="s">
        <v>64</v>
      </c>
      <c r="D2347" s="118" t="s">
        <v>65</v>
      </c>
      <c r="E2347" s="83">
        <v>2026</v>
      </c>
      <c r="F2347" s="116" t="str">
        <f t="shared" si="73"/>
        <v>512. Cuidado Continuo por una vida con bienestarComunitario2026</v>
      </c>
      <c r="G2347" s="118" t="s">
        <v>107</v>
      </c>
      <c r="H2347" s="118" t="s">
        <v>67</v>
      </c>
      <c r="I2347" s="118" t="s">
        <v>68</v>
      </c>
      <c r="J2347" s="116" t="s">
        <v>37</v>
      </c>
      <c r="K2347" s="119" t="s">
        <v>38</v>
      </c>
      <c r="L2347" s="119" t="s">
        <v>58</v>
      </c>
      <c r="M2347" s="120" t="s">
        <v>10</v>
      </c>
      <c r="N2347" s="96" t="s">
        <v>2</v>
      </c>
      <c r="O2347" s="116" t="str">
        <f t="shared" si="72"/>
        <v>512. Cuidado Continuo por una vida con bienestarComunitario20264_SUMAPAZ3_MARZO_2026</v>
      </c>
      <c r="P2347" s="121">
        <v>5621568</v>
      </c>
      <c r="Q2347" s="121"/>
      <c r="R2347" s="121"/>
      <c r="S2347" s="122"/>
      <c r="T2347" s="123">
        <v>0</v>
      </c>
    </row>
    <row r="2348" spans="2:20" ht="30.2" hidden="1" customHeight="1">
      <c r="B2348" s="117">
        <v>52</v>
      </c>
      <c r="C2348" s="118" t="s">
        <v>64</v>
      </c>
      <c r="D2348" s="118" t="s">
        <v>65</v>
      </c>
      <c r="E2348" s="83">
        <v>2026</v>
      </c>
      <c r="F2348" s="116" t="str">
        <f t="shared" si="73"/>
        <v>522. Cuidado Continuo por una vida con bienestarComunitario2026</v>
      </c>
      <c r="G2348" s="118" t="s">
        <v>108</v>
      </c>
      <c r="H2348" s="118" t="s">
        <v>88</v>
      </c>
      <c r="I2348" s="118" t="s">
        <v>68</v>
      </c>
      <c r="J2348" s="116" t="s">
        <v>37</v>
      </c>
      <c r="K2348" s="119" t="s">
        <v>97</v>
      </c>
      <c r="L2348" s="119" t="s">
        <v>42</v>
      </c>
      <c r="M2348" s="120" t="s">
        <v>10</v>
      </c>
      <c r="N2348" s="96" t="s">
        <v>2</v>
      </c>
      <c r="O2348" s="116" t="str">
        <f t="shared" si="72"/>
        <v>522. Cuidado Continuo por una vida con bienestarComunitario20264_SUMAPAZ3_MARZO_2026</v>
      </c>
      <c r="P2348" s="121">
        <v>711326</v>
      </c>
      <c r="Q2348" s="121"/>
      <c r="R2348" s="121"/>
      <c r="S2348" s="122"/>
      <c r="T2348" s="123">
        <v>0</v>
      </c>
    </row>
    <row r="2349" spans="2:20" ht="30.2" hidden="1" customHeight="1">
      <c r="B2349" s="117">
        <v>53</v>
      </c>
      <c r="C2349" s="118" t="s">
        <v>64</v>
      </c>
      <c r="D2349" s="118" t="s">
        <v>65</v>
      </c>
      <c r="E2349" s="83">
        <v>2026</v>
      </c>
      <c r="F2349" s="116" t="str">
        <f t="shared" si="73"/>
        <v>532. Cuidado Continuo por una vida con bienestarComunitario2026</v>
      </c>
      <c r="G2349" s="118" t="s">
        <v>109</v>
      </c>
      <c r="H2349" s="118" t="s">
        <v>67</v>
      </c>
      <c r="I2349" s="118" t="s">
        <v>68</v>
      </c>
      <c r="J2349" s="116" t="s">
        <v>37</v>
      </c>
      <c r="K2349" s="119" t="s">
        <v>38</v>
      </c>
      <c r="L2349" s="119" t="s">
        <v>39</v>
      </c>
      <c r="M2349" s="120" t="s">
        <v>10</v>
      </c>
      <c r="N2349" s="96" t="s">
        <v>2</v>
      </c>
      <c r="O2349" s="116" t="str">
        <f t="shared" si="72"/>
        <v>532. Cuidado Continuo por una vida con bienestarComunitario20264_SUMAPAZ3_MARZO_2026</v>
      </c>
      <c r="P2349" s="121">
        <v>5621568</v>
      </c>
      <c r="Q2349" s="121"/>
      <c r="R2349" s="121"/>
      <c r="S2349" s="122"/>
      <c r="T2349" s="123">
        <v>0</v>
      </c>
    </row>
    <row r="2350" spans="2:20" ht="30.2" hidden="1" customHeight="1">
      <c r="B2350" s="117">
        <v>54</v>
      </c>
      <c r="C2350" s="118" t="s">
        <v>64</v>
      </c>
      <c r="D2350" s="118" t="s">
        <v>65</v>
      </c>
      <c r="E2350" s="83">
        <v>2026</v>
      </c>
      <c r="F2350" s="116" t="str">
        <f t="shared" si="73"/>
        <v>542. Cuidado Continuo por una vida con bienestarComunitario2026</v>
      </c>
      <c r="G2350" s="118" t="s">
        <v>110</v>
      </c>
      <c r="H2350" s="118" t="s">
        <v>67</v>
      </c>
      <c r="I2350" s="118" t="s">
        <v>68</v>
      </c>
      <c r="J2350" s="116" t="s">
        <v>37</v>
      </c>
      <c r="K2350" s="119" t="s">
        <v>69</v>
      </c>
      <c r="L2350" s="119" t="s">
        <v>42</v>
      </c>
      <c r="M2350" s="120" t="s">
        <v>10</v>
      </c>
      <c r="N2350" s="96" t="s">
        <v>2</v>
      </c>
      <c r="O2350" s="116" t="str">
        <f t="shared" si="72"/>
        <v>542. Cuidado Continuo por una vida con bienestarComunitario20264_SUMAPAZ3_MARZO_2026</v>
      </c>
      <c r="P2350" s="121">
        <v>285702</v>
      </c>
      <c r="Q2350" s="121"/>
      <c r="R2350" s="121"/>
      <c r="S2350" s="122"/>
      <c r="T2350" s="123">
        <v>0</v>
      </c>
    </row>
    <row r="2351" spans="2:20" ht="30.2" hidden="1" customHeight="1">
      <c r="B2351" s="117">
        <v>55</v>
      </c>
      <c r="C2351" s="118" t="s">
        <v>64</v>
      </c>
      <c r="D2351" s="118" t="s">
        <v>65</v>
      </c>
      <c r="E2351" s="83">
        <v>2026</v>
      </c>
      <c r="F2351" s="116" t="str">
        <f t="shared" si="73"/>
        <v>552. Cuidado Continuo por una vida con bienestarComunitario2026</v>
      </c>
      <c r="G2351" s="118" t="s">
        <v>111</v>
      </c>
      <c r="H2351" s="118" t="s">
        <v>67</v>
      </c>
      <c r="I2351" s="118" t="s">
        <v>68</v>
      </c>
      <c r="J2351" s="116" t="s">
        <v>37</v>
      </c>
      <c r="K2351" s="119" t="s">
        <v>69</v>
      </c>
      <c r="L2351" s="119" t="s">
        <v>42</v>
      </c>
      <c r="M2351" s="120" t="s">
        <v>10</v>
      </c>
      <c r="N2351" s="96" t="s">
        <v>2</v>
      </c>
      <c r="O2351" s="116" t="str">
        <f t="shared" si="72"/>
        <v>552. Cuidado Continuo por una vida con bienestarComunitario20264_SUMAPAZ3_MARZO_2026</v>
      </c>
      <c r="P2351" s="121">
        <v>380935</v>
      </c>
      <c r="Q2351" s="121"/>
      <c r="R2351" s="121"/>
      <c r="S2351" s="122"/>
      <c r="T2351" s="123">
        <v>0</v>
      </c>
    </row>
    <row r="2352" spans="2:20" ht="30.2" hidden="1" customHeight="1">
      <c r="B2352" s="117">
        <v>56</v>
      </c>
      <c r="C2352" s="118" t="s">
        <v>64</v>
      </c>
      <c r="D2352" s="118" t="s">
        <v>65</v>
      </c>
      <c r="E2352" s="83">
        <v>2026</v>
      </c>
      <c r="F2352" s="116" t="str">
        <f t="shared" si="73"/>
        <v>562. Cuidado Continuo por una vida con bienestarComunitario2026</v>
      </c>
      <c r="G2352" s="118" t="s">
        <v>112</v>
      </c>
      <c r="H2352" s="118" t="s">
        <v>67</v>
      </c>
      <c r="I2352" s="118" t="s">
        <v>68</v>
      </c>
      <c r="J2352" s="116" t="s">
        <v>37</v>
      </c>
      <c r="K2352" s="119" t="s">
        <v>69</v>
      </c>
      <c r="L2352" s="119" t="s">
        <v>42</v>
      </c>
      <c r="M2352" s="120" t="s">
        <v>10</v>
      </c>
      <c r="N2352" s="96" t="s">
        <v>2</v>
      </c>
      <c r="O2352" s="116" t="str">
        <f t="shared" si="72"/>
        <v>562. Cuidado Continuo por una vida con bienestarComunitario20264_SUMAPAZ3_MARZO_2026</v>
      </c>
      <c r="P2352" s="121">
        <v>266747</v>
      </c>
      <c r="Q2352" s="121"/>
      <c r="R2352" s="121"/>
      <c r="S2352" s="122"/>
      <c r="T2352" s="123">
        <v>0</v>
      </c>
    </row>
    <row r="2353" spans="2:20" ht="30.2" hidden="1" customHeight="1">
      <c r="B2353" s="117">
        <v>57</v>
      </c>
      <c r="C2353" s="118" t="s">
        <v>64</v>
      </c>
      <c r="D2353" s="118" t="s">
        <v>65</v>
      </c>
      <c r="E2353" s="83">
        <v>2026</v>
      </c>
      <c r="F2353" s="116" t="str">
        <f t="shared" si="73"/>
        <v>572. Cuidado Continuo por una vida con bienestarComunitario2026</v>
      </c>
      <c r="G2353" s="118" t="s">
        <v>113</v>
      </c>
      <c r="H2353" s="118" t="s">
        <v>88</v>
      </c>
      <c r="I2353" s="118" t="s">
        <v>68</v>
      </c>
      <c r="J2353" s="116" t="s">
        <v>37</v>
      </c>
      <c r="K2353" s="119" t="s">
        <v>69</v>
      </c>
      <c r="L2353" s="119" t="s">
        <v>42</v>
      </c>
      <c r="M2353" s="120" t="s">
        <v>10</v>
      </c>
      <c r="N2353" s="96" t="s">
        <v>2</v>
      </c>
      <c r="O2353" s="116" t="str">
        <f t="shared" si="72"/>
        <v>572. Cuidado Continuo por una vida con bienestarComunitario20264_SUMAPAZ3_MARZO_2026</v>
      </c>
      <c r="P2353" s="121">
        <v>88916</v>
      </c>
      <c r="Q2353" s="121"/>
      <c r="R2353" s="121"/>
      <c r="S2353" s="122"/>
      <c r="T2353" s="123">
        <v>0</v>
      </c>
    </row>
    <row r="2354" spans="2:20" ht="30.2" hidden="1" customHeight="1">
      <c r="B2354" s="117">
        <v>58</v>
      </c>
      <c r="C2354" s="118" t="s">
        <v>64</v>
      </c>
      <c r="D2354" s="118" t="s">
        <v>70</v>
      </c>
      <c r="E2354" s="83">
        <v>2026</v>
      </c>
      <c r="F2354" s="116" t="str">
        <f t="shared" si="73"/>
        <v>582. Cuidado Continuo por una vida con bienestarEducativo 2026</v>
      </c>
      <c r="G2354" s="118" t="s">
        <v>114</v>
      </c>
      <c r="H2354" s="118" t="s">
        <v>67</v>
      </c>
      <c r="I2354" s="118" t="s">
        <v>68</v>
      </c>
      <c r="J2354" s="116" t="s">
        <v>37</v>
      </c>
      <c r="K2354" s="119" t="s">
        <v>115</v>
      </c>
      <c r="L2354" s="119" t="s">
        <v>42</v>
      </c>
      <c r="M2354" s="120" t="s">
        <v>10</v>
      </c>
      <c r="N2354" s="96" t="s">
        <v>2</v>
      </c>
      <c r="O2354" s="116" t="str">
        <f t="shared" si="72"/>
        <v>582. Cuidado Continuo por una vida con bienestarEducativo 20264_SUMAPAZ3_MARZO_2026</v>
      </c>
      <c r="P2354" s="121">
        <v>562157</v>
      </c>
      <c r="Q2354" s="121"/>
      <c r="R2354" s="121"/>
      <c r="S2354" s="122"/>
      <c r="T2354" s="123">
        <v>0</v>
      </c>
    </row>
    <row r="2355" spans="2:20" ht="30.2" hidden="1" customHeight="1">
      <c r="B2355" s="117">
        <v>59</v>
      </c>
      <c r="C2355" s="118" t="s">
        <v>64</v>
      </c>
      <c r="D2355" s="118" t="s">
        <v>70</v>
      </c>
      <c r="E2355" s="83">
        <v>2026</v>
      </c>
      <c r="F2355" s="116" t="str">
        <f t="shared" si="73"/>
        <v>592. Cuidado Continuo por una vida con bienestarEducativo 2026</v>
      </c>
      <c r="G2355" s="118" t="s">
        <v>116</v>
      </c>
      <c r="H2355" s="118" t="s">
        <v>67</v>
      </c>
      <c r="I2355" s="118" t="s">
        <v>68</v>
      </c>
      <c r="J2355" s="116" t="s">
        <v>37</v>
      </c>
      <c r="K2355" s="119" t="s">
        <v>38</v>
      </c>
      <c r="L2355" s="119" t="s">
        <v>39</v>
      </c>
      <c r="M2355" s="120" t="s">
        <v>10</v>
      </c>
      <c r="N2355" s="96" t="s">
        <v>2</v>
      </c>
      <c r="O2355" s="116" t="str">
        <f t="shared" si="72"/>
        <v>592. Cuidado Continuo por una vida con bienestarEducativo 20264_SUMAPAZ3_MARZO_2026</v>
      </c>
      <c r="P2355" s="121">
        <v>14226512</v>
      </c>
      <c r="Q2355" s="121"/>
      <c r="R2355" s="121"/>
      <c r="S2355" s="122"/>
      <c r="T2355" s="123">
        <v>0</v>
      </c>
    </row>
    <row r="2356" spans="2:20" ht="30.2" hidden="1" customHeight="1">
      <c r="B2356" s="117">
        <v>60</v>
      </c>
      <c r="C2356" s="118" t="s">
        <v>64</v>
      </c>
      <c r="D2356" s="118" t="s">
        <v>70</v>
      </c>
      <c r="E2356" s="83">
        <v>2026</v>
      </c>
      <c r="F2356" s="116" t="str">
        <f t="shared" si="73"/>
        <v>602. Cuidado Continuo por una vida con bienestarEducativo 2026</v>
      </c>
      <c r="G2356" s="118" t="s">
        <v>117</v>
      </c>
      <c r="H2356" s="118" t="s">
        <v>67</v>
      </c>
      <c r="I2356" s="118" t="s">
        <v>68</v>
      </c>
      <c r="J2356" s="116" t="s">
        <v>37</v>
      </c>
      <c r="K2356" s="119" t="s">
        <v>69</v>
      </c>
      <c r="L2356" s="119" t="s">
        <v>42</v>
      </c>
      <c r="M2356" s="120" t="s">
        <v>10</v>
      </c>
      <c r="N2356" s="96" t="s">
        <v>2</v>
      </c>
      <c r="O2356" s="116" t="str">
        <f t="shared" si="72"/>
        <v>602. Cuidado Continuo por una vida con bienestarEducativo 20264_SUMAPAZ3_MARZO_2026</v>
      </c>
      <c r="P2356" s="121">
        <v>105404</v>
      </c>
      <c r="Q2356" s="121"/>
      <c r="R2356" s="121"/>
      <c r="S2356" s="122"/>
      <c r="T2356" s="123">
        <v>0</v>
      </c>
    </row>
    <row r="2357" spans="2:20" ht="30.2" hidden="1" customHeight="1">
      <c r="B2357" s="117">
        <v>61</v>
      </c>
      <c r="C2357" s="118" t="s">
        <v>64</v>
      </c>
      <c r="D2357" s="118" t="s">
        <v>70</v>
      </c>
      <c r="E2357" s="83">
        <v>2026</v>
      </c>
      <c r="F2357" s="116" t="str">
        <f t="shared" si="73"/>
        <v>612. Cuidado Continuo por una vida con bienestarEducativo 2026</v>
      </c>
      <c r="G2357" s="118" t="s">
        <v>118</v>
      </c>
      <c r="H2357" s="118" t="s">
        <v>67</v>
      </c>
      <c r="I2357" s="118" t="s">
        <v>68</v>
      </c>
      <c r="J2357" s="116" t="s">
        <v>37</v>
      </c>
      <c r="K2357" s="119" t="s">
        <v>69</v>
      </c>
      <c r="L2357" s="119" t="s">
        <v>42</v>
      </c>
      <c r="M2357" s="120" t="s">
        <v>10</v>
      </c>
      <c r="N2357" s="96" t="s">
        <v>2</v>
      </c>
      <c r="O2357" s="116" t="str">
        <f t="shared" si="72"/>
        <v>612. Cuidado Continuo por una vida con bienestarEducativo 20264_SUMAPAZ3_MARZO_2026</v>
      </c>
      <c r="P2357" s="121">
        <v>266747</v>
      </c>
      <c r="Q2357" s="121"/>
      <c r="R2357" s="121"/>
      <c r="S2357" s="122"/>
      <c r="T2357" s="123">
        <v>0</v>
      </c>
    </row>
    <row r="2358" spans="2:20" ht="30.2" hidden="1" customHeight="1">
      <c r="B2358" s="117">
        <v>62</v>
      </c>
      <c r="C2358" s="118" t="s">
        <v>64</v>
      </c>
      <c r="D2358" s="118" t="s">
        <v>70</v>
      </c>
      <c r="E2358" s="83">
        <v>2026</v>
      </c>
      <c r="F2358" s="116" t="str">
        <f t="shared" si="73"/>
        <v>622. Cuidado Continuo por una vida con bienestarEducativo 2026</v>
      </c>
      <c r="G2358" s="118" t="s">
        <v>119</v>
      </c>
      <c r="H2358" s="118" t="s">
        <v>96</v>
      </c>
      <c r="I2358" s="118" t="s">
        <v>68</v>
      </c>
      <c r="J2358" s="116" t="s">
        <v>37</v>
      </c>
      <c r="K2358" s="119" t="s">
        <v>38</v>
      </c>
      <c r="L2358" s="119" t="s">
        <v>39</v>
      </c>
      <c r="M2358" s="120" t="s">
        <v>10</v>
      </c>
      <c r="N2358" s="96" t="s">
        <v>2</v>
      </c>
      <c r="O2358" s="116" t="str">
        <f t="shared" si="72"/>
        <v>622. Cuidado Continuo por una vida con bienestarEducativo 20264_SUMAPAZ3_MARZO_2026</v>
      </c>
      <c r="P2358" s="121">
        <v>13610112</v>
      </c>
      <c r="Q2358" s="121"/>
      <c r="R2358" s="121"/>
      <c r="S2358" s="122"/>
      <c r="T2358" s="123">
        <v>0</v>
      </c>
    </row>
    <row r="2359" spans="2:20" ht="30.2" hidden="1" customHeight="1">
      <c r="B2359" s="117">
        <v>63</v>
      </c>
      <c r="C2359" s="118" t="s">
        <v>64</v>
      </c>
      <c r="D2359" s="118" t="s">
        <v>70</v>
      </c>
      <c r="E2359" s="83">
        <v>2026</v>
      </c>
      <c r="F2359" s="116" t="str">
        <f t="shared" si="73"/>
        <v>632. Cuidado Continuo por una vida con bienestarEducativo 2026</v>
      </c>
      <c r="G2359" s="118" t="s">
        <v>120</v>
      </c>
      <c r="H2359" s="118" t="s">
        <v>96</v>
      </c>
      <c r="I2359" s="118" t="s">
        <v>68</v>
      </c>
      <c r="J2359" s="116" t="s">
        <v>37</v>
      </c>
      <c r="K2359" s="119" t="s">
        <v>69</v>
      </c>
      <c r="L2359" s="119" t="s">
        <v>42</v>
      </c>
      <c r="M2359" s="120" t="s">
        <v>10</v>
      </c>
      <c r="N2359" s="96" t="s">
        <v>2</v>
      </c>
      <c r="O2359" s="116" t="str">
        <f t="shared" si="72"/>
        <v>632. Cuidado Continuo por una vida con bienestarEducativo 20264_SUMAPAZ3_MARZO_2026</v>
      </c>
      <c r="P2359" s="121">
        <v>105404</v>
      </c>
      <c r="Q2359" s="121"/>
      <c r="R2359" s="121"/>
      <c r="S2359" s="122"/>
      <c r="T2359" s="123">
        <v>0</v>
      </c>
    </row>
    <row r="2360" spans="2:20" ht="30.2" hidden="1" customHeight="1">
      <c r="B2360" s="117">
        <v>64</v>
      </c>
      <c r="C2360" s="118" t="s">
        <v>64</v>
      </c>
      <c r="D2360" s="118" t="s">
        <v>70</v>
      </c>
      <c r="E2360" s="83">
        <v>2026</v>
      </c>
      <c r="F2360" s="116" t="str">
        <f t="shared" si="73"/>
        <v>642. Cuidado Continuo por una vida con bienestarEducativo 2026</v>
      </c>
      <c r="G2360" s="118" t="s">
        <v>121</v>
      </c>
      <c r="H2360" s="118" t="s">
        <v>88</v>
      </c>
      <c r="I2360" s="118" t="s">
        <v>68</v>
      </c>
      <c r="J2360" s="116" t="s">
        <v>37</v>
      </c>
      <c r="K2360" s="119" t="s">
        <v>69</v>
      </c>
      <c r="L2360" s="119" t="s">
        <v>42</v>
      </c>
      <c r="M2360" s="120" t="s">
        <v>10</v>
      </c>
      <c r="N2360" s="96" t="s">
        <v>2</v>
      </c>
      <c r="O2360" s="116" t="str">
        <f t="shared" si="72"/>
        <v>642. Cuidado Continuo por una vida con bienestarEducativo 20264_SUMAPAZ3_MARZO_2026</v>
      </c>
      <c r="P2360" s="121">
        <v>137765</v>
      </c>
      <c r="Q2360" s="121"/>
      <c r="R2360" s="121"/>
      <c r="S2360" s="122"/>
      <c r="T2360" s="123">
        <v>0</v>
      </c>
    </row>
    <row r="2361" spans="2:20" ht="30.2" hidden="1" customHeight="1">
      <c r="B2361" s="117">
        <v>65</v>
      </c>
      <c r="C2361" s="118" t="s">
        <v>64</v>
      </c>
      <c r="D2361" s="118" t="s">
        <v>70</v>
      </c>
      <c r="E2361" s="83">
        <v>2026</v>
      </c>
      <c r="F2361" s="116" t="str">
        <f t="shared" si="73"/>
        <v>652. Cuidado Continuo por una vida con bienestarEducativo 2026</v>
      </c>
      <c r="G2361" s="118" t="s">
        <v>122</v>
      </c>
      <c r="H2361" s="118" t="s">
        <v>88</v>
      </c>
      <c r="I2361" s="118" t="s">
        <v>68</v>
      </c>
      <c r="J2361" s="116" t="s">
        <v>37</v>
      </c>
      <c r="K2361" s="119" t="s">
        <v>69</v>
      </c>
      <c r="L2361" s="119" t="s">
        <v>42</v>
      </c>
      <c r="M2361" s="120" t="s">
        <v>10</v>
      </c>
      <c r="N2361" s="96" t="s">
        <v>2</v>
      </c>
      <c r="O2361" s="116" t="str">
        <f t="shared" si="72"/>
        <v>652. Cuidado Continuo por una vida con bienestarEducativo 20264_SUMAPAZ3_MARZO_2026</v>
      </c>
      <c r="P2361" s="121">
        <v>105404</v>
      </c>
      <c r="Q2361" s="121"/>
      <c r="R2361" s="121"/>
      <c r="S2361" s="122"/>
      <c r="T2361" s="123">
        <v>0</v>
      </c>
    </row>
    <row r="2362" spans="2:20" ht="30.2" hidden="1" customHeight="1">
      <c r="B2362" s="117">
        <v>66</v>
      </c>
      <c r="C2362" s="118" t="s">
        <v>64</v>
      </c>
      <c r="D2362" s="118" t="s">
        <v>70</v>
      </c>
      <c r="E2362" s="83">
        <v>2026</v>
      </c>
      <c r="F2362" s="116" t="str">
        <f t="shared" si="73"/>
        <v>662. Cuidado Continuo por una vida con bienestarEducativo 2026</v>
      </c>
      <c r="G2362" s="118" t="s">
        <v>123</v>
      </c>
      <c r="H2362" s="118" t="s">
        <v>88</v>
      </c>
      <c r="I2362" s="118" t="s">
        <v>68</v>
      </c>
      <c r="J2362" s="116" t="s">
        <v>37</v>
      </c>
      <c r="K2362" s="119" t="s">
        <v>97</v>
      </c>
      <c r="L2362" s="119" t="s">
        <v>42</v>
      </c>
      <c r="M2362" s="120" t="s">
        <v>10</v>
      </c>
      <c r="N2362" s="96" t="s">
        <v>2</v>
      </c>
      <c r="O2362" s="116" t="str">
        <f t="shared" si="72"/>
        <v>662. Cuidado Continuo por una vida con bienestarEducativo 20264_SUMAPAZ3_MARZO_2026</v>
      </c>
      <c r="P2362" s="121">
        <v>199714</v>
      </c>
      <c r="Q2362" s="121"/>
      <c r="R2362" s="121"/>
      <c r="S2362" s="122"/>
      <c r="T2362" s="123">
        <v>0</v>
      </c>
    </row>
    <row r="2363" spans="2:20" ht="30.2" hidden="1" customHeight="1">
      <c r="B2363" s="117">
        <v>67</v>
      </c>
      <c r="C2363" s="118" t="s">
        <v>64</v>
      </c>
      <c r="D2363" s="118" t="s">
        <v>70</v>
      </c>
      <c r="E2363" s="83">
        <v>2026</v>
      </c>
      <c r="F2363" s="116" t="str">
        <f t="shared" si="73"/>
        <v>672. Cuidado Continuo por una vida con bienestarEducativo 2026</v>
      </c>
      <c r="G2363" s="118" t="s">
        <v>124</v>
      </c>
      <c r="H2363" s="118" t="s">
        <v>88</v>
      </c>
      <c r="I2363" s="118" t="s">
        <v>68</v>
      </c>
      <c r="J2363" s="116" t="s">
        <v>37</v>
      </c>
      <c r="K2363" s="119" t="s">
        <v>69</v>
      </c>
      <c r="L2363" s="119" t="s">
        <v>42</v>
      </c>
      <c r="M2363" s="120" t="s">
        <v>10</v>
      </c>
      <c r="N2363" s="96" t="s">
        <v>2</v>
      </c>
      <c r="O2363" s="116" t="str">
        <f t="shared" si="72"/>
        <v>672. Cuidado Continuo por una vida con bienestarEducativo 20264_SUMAPAZ3_MARZO_2026</v>
      </c>
      <c r="P2363" s="121">
        <v>88916</v>
      </c>
      <c r="Q2363" s="121"/>
      <c r="R2363" s="121"/>
      <c r="S2363" s="122"/>
      <c r="T2363" s="123">
        <v>0</v>
      </c>
    </row>
    <row r="2364" spans="2:20" ht="30.2" hidden="1" customHeight="1">
      <c r="B2364" s="117">
        <v>68</v>
      </c>
      <c r="C2364" s="118" t="s">
        <v>64</v>
      </c>
      <c r="D2364" s="118" t="s">
        <v>71</v>
      </c>
      <c r="E2364" s="83">
        <v>2026</v>
      </c>
      <c r="F2364" s="116" t="str">
        <f t="shared" si="73"/>
        <v>682. Cuidado Continuo por una vida con bienestarInstitucional2026</v>
      </c>
      <c r="G2364" s="118" t="s">
        <v>125</v>
      </c>
      <c r="H2364" s="118" t="s">
        <v>88</v>
      </c>
      <c r="I2364" s="118" t="s">
        <v>68</v>
      </c>
      <c r="J2364" s="116" t="s">
        <v>37</v>
      </c>
      <c r="K2364" s="119" t="s">
        <v>69</v>
      </c>
      <c r="L2364" s="119" t="s">
        <v>42</v>
      </c>
      <c r="M2364" s="120" t="s">
        <v>10</v>
      </c>
      <c r="N2364" s="96" t="s">
        <v>2</v>
      </c>
      <c r="O2364" s="116" t="str">
        <f t="shared" si="72"/>
        <v>682. Cuidado Continuo por una vida con bienestarInstitucional20264_SUMAPAZ3_MARZO_2026</v>
      </c>
      <c r="P2364" s="121">
        <v>105404</v>
      </c>
      <c r="Q2364" s="121"/>
      <c r="R2364" s="121"/>
      <c r="S2364" s="122"/>
      <c r="T2364" s="123">
        <v>0</v>
      </c>
    </row>
    <row r="2365" spans="2:20" ht="30.2" hidden="1" customHeight="1">
      <c r="B2365" s="117">
        <v>69</v>
      </c>
      <c r="C2365" s="118" t="s">
        <v>64</v>
      </c>
      <c r="D2365" s="118" t="s">
        <v>71</v>
      </c>
      <c r="E2365" s="83">
        <v>2026</v>
      </c>
      <c r="F2365" s="116" t="str">
        <f t="shared" si="73"/>
        <v>692. Cuidado Continuo por una vida con bienestarInstitucional2026</v>
      </c>
      <c r="G2365" s="118" t="s">
        <v>126</v>
      </c>
      <c r="H2365" s="118" t="s">
        <v>96</v>
      </c>
      <c r="I2365" s="118" t="s">
        <v>68</v>
      </c>
      <c r="J2365" s="116" t="s">
        <v>37</v>
      </c>
      <c r="K2365" s="119" t="s">
        <v>69</v>
      </c>
      <c r="L2365" s="119" t="s">
        <v>42</v>
      </c>
      <c r="M2365" s="120" t="s">
        <v>10</v>
      </c>
      <c r="N2365" s="96" t="s">
        <v>2</v>
      </c>
      <c r="O2365" s="116" t="str">
        <f t="shared" si="72"/>
        <v>692. Cuidado Continuo por una vida con bienestarInstitucional20264_SUMAPAZ3_MARZO_2026</v>
      </c>
      <c r="P2365" s="121">
        <v>105404</v>
      </c>
      <c r="Q2365" s="121"/>
      <c r="R2365" s="121"/>
      <c r="S2365" s="122"/>
      <c r="T2365" s="123">
        <v>0</v>
      </c>
    </row>
    <row r="2366" spans="2:20" ht="30.2" hidden="1" customHeight="1">
      <c r="B2366" s="117">
        <v>70</v>
      </c>
      <c r="C2366" s="118" t="s">
        <v>64</v>
      </c>
      <c r="D2366" s="118" t="s">
        <v>71</v>
      </c>
      <c r="E2366" s="83">
        <v>2026</v>
      </c>
      <c r="F2366" s="116" t="str">
        <f t="shared" si="73"/>
        <v>702. Cuidado Continuo por una vida con bienestarInstitucional2026</v>
      </c>
      <c r="G2366" s="118" t="s">
        <v>127</v>
      </c>
      <c r="H2366" s="118" t="s">
        <v>67</v>
      </c>
      <c r="I2366" s="118" t="s">
        <v>68</v>
      </c>
      <c r="J2366" s="116" t="s">
        <v>37</v>
      </c>
      <c r="K2366" s="119" t="s">
        <v>69</v>
      </c>
      <c r="L2366" s="119" t="s">
        <v>42</v>
      </c>
      <c r="M2366" s="120" t="s">
        <v>10</v>
      </c>
      <c r="N2366" s="96" t="s">
        <v>2</v>
      </c>
      <c r="O2366" s="116" t="str">
        <f t="shared" si="72"/>
        <v>702. Cuidado Continuo por una vida con bienestarInstitucional20264_SUMAPAZ3_MARZO_2026</v>
      </c>
      <c r="P2366" s="121">
        <v>74893</v>
      </c>
      <c r="Q2366" s="121"/>
      <c r="R2366" s="121"/>
      <c r="S2366" s="122"/>
      <c r="T2366" s="123">
        <v>0</v>
      </c>
    </row>
    <row r="2367" spans="2:20" ht="30.2" hidden="1" customHeight="1">
      <c r="B2367" s="117">
        <v>71</v>
      </c>
      <c r="C2367" s="118" t="s">
        <v>64</v>
      </c>
      <c r="D2367" s="118" t="s">
        <v>76</v>
      </c>
      <c r="E2367" s="83">
        <v>2026</v>
      </c>
      <c r="F2367" s="116" t="str">
        <f t="shared" si="73"/>
        <v>712. Cuidado Continuo por una vida con bienestarLaboral2026</v>
      </c>
      <c r="G2367" s="118" t="s">
        <v>128</v>
      </c>
      <c r="H2367" s="118" t="s">
        <v>88</v>
      </c>
      <c r="I2367" s="118" t="s">
        <v>68</v>
      </c>
      <c r="J2367" s="116" t="s">
        <v>37</v>
      </c>
      <c r="K2367" s="119" t="s">
        <v>129</v>
      </c>
      <c r="L2367" s="119" t="s">
        <v>42</v>
      </c>
      <c r="M2367" s="120" t="s">
        <v>10</v>
      </c>
      <c r="N2367" s="96" t="s">
        <v>2</v>
      </c>
      <c r="O2367" s="116" t="str">
        <f t="shared" si="72"/>
        <v>712. Cuidado Continuo por una vida con bienestarLaboral20264_SUMAPAZ3_MARZO_2026</v>
      </c>
      <c r="P2367" s="121">
        <v>59965</v>
      </c>
      <c r="Q2367" s="121"/>
      <c r="R2367" s="121"/>
      <c r="S2367" s="122"/>
      <c r="T2367" s="123">
        <v>0</v>
      </c>
    </row>
    <row r="2368" spans="2:20" ht="30.2" hidden="1" customHeight="1">
      <c r="B2368" s="117">
        <v>72</v>
      </c>
      <c r="C2368" s="118" t="s">
        <v>64</v>
      </c>
      <c r="D2368" s="118" t="s">
        <v>76</v>
      </c>
      <c r="E2368" s="83">
        <v>2026</v>
      </c>
      <c r="F2368" s="116" t="str">
        <f t="shared" si="73"/>
        <v>722. Cuidado Continuo por una vida con bienestarLaboral2026</v>
      </c>
      <c r="G2368" s="118" t="s">
        <v>130</v>
      </c>
      <c r="H2368" s="118" t="s">
        <v>88</v>
      </c>
      <c r="I2368" s="118" t="s">
        <v>68</v>
      </c>
      <c r="J2368" s="116" t="s">
        <v>37</v>
      </c>
      <c r="K2368" s="119" t="s">
        <v>129</v>
      </c>
      <c r="L2368" s="119" t="s">
        <v>42</v>
      </c>
      <c r="M2368" s="120" t="s">
        <v>10</v>
      </c>
      <c r="N2368" s="96" t="s">
        <v>2</v>
      </c>
      <c r="O2368" s="116" t="str">
        <f t="shared" si="72"/>
        <v>722. Cuidado Continuo por una vida con bienestarLaboral20264_SUMAPAZ3_MARZO_2026</v>
      </c>
      <c r="P2368" s="121">
        <v>99830</v>
      </c>
      <c r="Q2368" s="121"/>
      <c r="R2368" s="121"/>
      <c r="S2368" s="122"/>
      <c r="T2368" s="123">
        <v>0</v>
      </c>
    </row>
    <row r="2369" spans="2:20" ht="30.2" hidden="1" customHeight="1">
      <c r="B2369" s="117">
        <v>73</v>
      </c>
      <c r="C2369" s="118" t="s">
        <v>64</v>
      </c>
      <c r="D2369" s="118" t="s">
        <v>76</v>
      </c>
      <c r="E2369" s="83">
        <v>2026</v>
      </c>
      <c r="F2369" s="116" t="str">
        <f t="shared" si="73"/>
        <v>732. Cuidado Continuo por una vida con bienestarLaboral2026</v>
      </c>
      <c r="G2369" s="118" t="s">
        <v>131</v>
      </c>
      <c r="H2369" s="118" t="s">
        <v>88</v>
      </c>
      <c r="I2369" s="118" t="s">
        <v>68</v>
      </c>
      <c r="J2369" s="116" t="s">
        <v>37</v>
      </c>
      <c r="K2369" s="119" t="s">
        <v>132</v>
      </c>
      <c r="L2369" s="119" t="s">
        <v>42</v>
      </c>
      <c r="M2369" s="120" t="s">
        <v>10</v>
      </c>
      <c r="N2369" s="96" t="s">
        <v>2</v>
      </c>
      <c r="O2369" s="116" t="str">
        <f t="shared" si="72"/>
        <v>732. Cuidado Continuo por una vida con bienestarLaboral20264_SUMAPAZ3_MARZO_2026</v>
      </c>
      <c r="P2369" s="121">
        <v>220671</v>
      </c>
      <c r="Q2369" s="121"/>
      <c r="R2369" s="121"/>
      <c r="S2369" s="122"/>
      <c r="T2369" s="123">
        <v>0</v>
      </c>
    </row>
    <row r="2370" spans="2:20" ht="30.2" hidden="1" customHeight="1">
      <c r="B2370" s="117">
        <v>74</v>
      </c>
      <c r="C2370" s="118" t="s">
        <v>64</v>
      </c>
      <c r="D2370" s="118" t="s">
        <v>76</v>
      </c>
      <c r="E2370" s="83">
        <v>2026</v>
      </c>
      <c r="F2370" s="116" t="str">
        <f t="shared" si="73"/>
        <v>742. Cuidado Continuo por una vida con bienestarLaboral2026</v>
      </c>
      <c r="G2370" s="118" t="s">
        <v>133</v>
      </c>
      <c r="H2370" s="118" t="s">
        <v>88</v>
      </c>
      <c r="I2370" s="118" t="s">
        <v>68</v>
      </c>
      <c r="J2370" s="116" t="s">
        <v>37</v>
      </c>
      <c r="K2370" s="119" t="s">
        <v>132</v>
      </c>
      <c r="L2370" s="119" t="s">
        <v>42</v>
      </c>
      <c r="M2370" s="120" t="s">
        <v>10</v>
      </c>
      <c r="N2370" s="96" t="s">
        <v>2</v>
      </c>
      <c r="O2370" s="116" t="str">
        <f t="shared" si="72"/>
        <v>742. Cuidado Continuo por una vida con bienestarLaboral20264_SUMAPAZ3_MARZO_2026</v>
      </c>
      <c r="P2370" s="121">
        <v>367374</v>
      </c>
      <c r="Q2370" s="121"/>
      <c r="R2370" s="121"/>
      <c r="S2370" s="122"/>
      <c r="T2370" s="123">
        <v>0</v>
      </c>
    </row>
    <row r="2371" spans="2:20" ht="30.2" hidden="1" customHeight="1">
      <c r="B2371" s="117">
        <v>75</v>
      </c>
      <c r="C2371" s="118" t="s">
        <v>64</v>
      </c>
      <c r="D2371" s="118" t="s">
        <v>76</v>
      </c>
      <c r="E2371" s="83">
        <v>2026</v>
      </c>
      <c r="F2371" s="116" t="str">
        <f t="shared" si="73"/>
        <v>752. Cuidado Continuo por una vida con bienestarLaboral2026</v>
      </c>
      <c r="G2371" s="118" t="s">
        <v>134</v>
      </c>
      <c r="H2371" s="118" t="s">
        <v>88</v>
      </c>
      <c r="I2371" s="118" t="s">
        <v>68</v>
      </c>
      <c r="J2371" s="116" t="s">
        <v>37</v>
      </c>
      <c r="K2371" s="119" t="s">
        <v>135</v>
      </c>
      <c r="L2371" s="119" t="s">
        <v>42</v>
      </c>
      <c r="M2371" s="120" t="s">
        <v>10</v>
      </c>
      <c r="N2371" s="96" t="s">
        <v>2</v>
      </c>
      <c r="O2371" s="116" t="str">
        <f t="shared" si="72"/>
        <v>752. Cuidado Continuo por una vida con bienestarLaboral20264_SUMAPAZ3_MARZO_2026</v>
      </c>
      <c r="P2371" s="121">
        <v>210809</v>
      </c>
      <c r="Q2371" s="121"/>
      <c r="R2371" s="121"/>
      <c r="S2371" s="122"/>
      <c r="T2371" s="123">
        <v>0</v>
      </c>
    </row>
    <row r="2372" spans="2:20" ht="30.2" hidden="1" customHeight="1">
      <c r="B2372" s="117">
        <v>76</v>
      </c>
      <c r="C2372" s="118" t="s">
        <v>64</v>
      </c>
      <c r="D2372" s="118" t="s">
        <v>76</v>
      </c>
      <c r="E2372" s="83">
        <v>2026</v>
      </c>
      <c r="F2372" s="116" t="str">
        <f t="shared" si="73"/>
        <v>762. Cuidado Continuo por una vida con bienestarLaboral2026</v>
      </c>
      <c r="G2372" s="118" t="s">
        <v>136</v>
      </c>
      <c r="H2372" s="118" t="s">
        <v>88</v>
      </c>
      <c r="I2372" s="118" t="s">
        <v>68</v>
      </c>
      <c r="J2372" s="116" t="s">
        <v>37</v>
      </c>
      <c r="K2372" s="119" t="s">
        <v>135</v>
      </c>
      <c r="L2372" s="119" t="s">
        <v>42</v>
      </c>
      <c r="M2372" s="120" t="s">
        <v>10</v>
      </c>
      <c r="N2372" s="96" t="s">
        <v>2</v>
      </c>
      <c r="O2372" s="116" t="str">
        <f t="shared" si="72"/>
        <v>762. Cuidado Continuo por una vida con bienestarLaboral20264_SUMAPAZ3_MARZO_2026</v>
      </c>
      <c r="P2372" s="121">
        <v>55168</v>
      </c>
      <c r="Q2372" s="121"/>
      <c r="R2372" s="121"/>
      <c r="S2372" s="122"/>
      <c r="T2372" s="123">
        <v>0</v>
      </c>
    </row>
    <row r="2373" spans="2:20" ht="30.2" hidden="1" customHeight="1">
      <c r="B2373" s="117">
        <v>77</v>
      </c>
      <c r="C2373" s="118" t="s">
        <v>64</v>
      </c>
      <c r="D2373" s="118" t="s">
        <v>76</v>
      </c>
      <c r="E2373" s="83">
        <v>2026</v>
      </c>
      <c r="F2373" s="116" t="str">
        <f t="shared" si="73"/>
        <v>772. Cuidado Continuo por una vida con bienestarLaboral2026</v>
      </c>
      <c r="G2373" s="118" t="s">
        <v>137</v>
      </c>
      <c r="H2373" s="118" t="s">
        <v>88</v>
      </c>
      <c r="I2373" s="118" t="s">
        <v>68</v>
      </c>
      <c r="J2373" s="116" t="s">
        <v>37</v>
      </c>
      <c r="K2373" s="119" t="s">
        <v>135</v>
      </c>
      <c r="L2373" s="119" t="s">
        <v>58</v>
      </c>
      <c r="M2373" s="120" t="s">
        <v>10</v>
      </c>
      <c r="N2373" s="96" t="s">
        <v>2</v>
      </c>
      <c r="O2373" s="116" t="str">
        <f t="shared" si="72"/>
        <v>772. Cuidado Continuo por una vida con bienestarLaboral20264_SUMAPAZ3_MARZO_2026</v>
      </c>
      <c r="P2373" s="121">
        <v>91844</v>
      </c>
      <c r="Q2373" s="121"/>
      <c r="R2373" s="121"/>
      <c r="S2373" s="122"/>
      <c r="T2373" s="123">
        <v>0</v>
      </c>
    </row>
    <row r="2374" spans="2:20" ht="30.2" hidden="1" customHeight="1">
      <c r="B2374" s="117">
        <v>78</v>
      </c>
      <c r="C2374" s="118" t="s">
        <v>64</v>
      </c>
      <c r="D2374" s="118" t="s">
        <v>76</v>
      </c>
      <c r="E2374" s="83">
        <v>2026</v>
      </c>
      <c r="F2374" s="116" t="str">
        <f t="shared" si="73"/>
        <v>782. Cuidado Continuo por una vida con bienestarLaboral2026</v>
      </c>
      <c r="G2374" s="118" t="s">
        <v>138</v>
      </c>
      <c r="H2374" s="118" t="s">
        <v>88</v>
      </c>
      <c r="I2374" s="118" t="s">
        <v>68</v>
      </c>
      <c r="J2374" s="116" t="s">
        <v>37</v>
      </c>
      <c r="K2374" s="119" t="s">
        <v>135</v>
      </c>
      <c r="L2374" s="119" t="s">
        <v>58</v>
      </c>
      <c r="M2374" s="120" t="s">
        <v>10</v>
      </c>
      <c r="N2374" s="96" t="s">
        <v>2</v>
      </c>
      <c r="O2374" s="116" t="str">
        <f t="shared" si="72"/>
        <v>782. Cuidado Continuo por una vida con bienestarLaboral20264_SUMAPAZ3_MARZO_2026</v>
      </c>
      <c r="P2374" s="121">
        <v>121585</v>
      </c>
      <c r="Q2374" s="121"/>
      <c r="R2374" s="121"/>
      <c r="S2374" s="122"/>
      <c r="T2374" s="123">
        <v>0</v>
      </c>
    </row>
    <row r="2375" spans="2:20" ht="30.2" hidden="1" customHeight="1">
      <c r="B2375" s="117">
        <v>79</v>
      </c>
      <c r="C2375" s="118" t="s">
        <v>64</v>
      </c>
      <c r="D2375" s="118" t="s">
        <v>76</v>
      </c>
      <c r="E2375" s="83">
        <v>2026</v>
      </c>
      <c r="F2375" s="116" t="str">
        <f t="shared" si="73"/>
        <v>792. Cuidado Continuo por una vida con bienestarLaboral2026</v>
      </c>
      <c r="G2375" s="118" t="s">
        <v>139</v>
      </c>
      <c r="H2375" s="118" t="s">
        <v>88</v>
      </c>
      <c r="I2375" s="118" t="s">
        <v>68</v>
      </c>
      <c r="J2375" s="116" t="s">
        <v>37</v>
      </c>
      <c r="K2375" s="119" t="s">
        <v>135</v>
      </c>
      <c r="L2375" s="119" t="s">
        <v>42</v>
      </c>
      <c r="M2375" s="120" t="s">
        <v>10</v>
      </c>
      <c r="N2375" s="96" t="s">
        <v>2</v>
      </c>
      <c r="O2375" s="116" t="str">
        <f t="shared" ref="O2375:O2438" si="74">+F2375&amp;M2375&amp;N2375</f>
        <v>792. Cuidado Continuo por una vida con bienestarLaboral20264_SUMAPAZ3_MARZO_2026</v>
      </c>
      <c r="P2375" s="121">
        <v>125438</v>
      </c>
      <c r="Q2375" s="121"/>
      <c r="R2375" s="121"/>
      <c r="S2375" s="122"/>
      <c r="T2375" s="123">
        <v>0</v>
      </c>
    </row>
    <row r="2376" spans="2:20" ht="30.2" hidden="1" customHeight="1">
      <c r="B2376" s="117">
        <v>80</v>
      </c>
      <c r="C2376" s="118" t="s">
        <v>64</v>
      </c>
      <c r="D2376" s="118" t="s">
        <v>76</v>
      </c>
      <c r="E2376" s="83">
        <v>2026</v>
      </c>
      <c r="F2376" s="116" t="str">
        <f t="shared" ref="F2376:F2439" si="75">B2376&amp;C2376&amp;D2376&amp;E2376</f>
        <v>802. Cuidado Continuo por una vida con bienestarLaboral2026</v>
      </c>
      <c r="G2376" s="118" t="s">
        <v>140</v>
      </c>
      <c r="H2376" s="118" t="s">
        <v>88</v>
      </c>
      <c r="I2376" s="118" t="s">
        <v>68</v>
      </c>
      <c r="J2376" s="116" t="s">
        <v>37</v>
      </c>
      <c r="K2376" s="119" t="s">
        <v>141</v>
      </c>
      <c r="L2376" s="119" t="s">
        <v>39</v>
      </c>
      <c r="M2376" s="120" t="s">
        <v>10</v>
      </c>
      <c r="N2376" s="96" t="s">
        <v>2</v>
      </c>
      <c r="O2376" s="116" t="str">
        <f t="shared" si="74"/>
        <v>802. Cuidado Continuo por una vida con bienestarLaboral20264_SUMAPAZ3_MARZO_2026</v>
      </c>
      <c r="P2376" s="121">
        <v>53781</v>
      </c>
      <c r="Q2376" s="121"/>
      <c r="R2376" s="121"/>
      <c r="S2376" s="122"/>
      <c r="T2376" s="123">
        <v>0</v>
      </c>
    </row>
    <row r="2377" spans="2:20" ht="30.2" hidden="1" customHeight="1">
      <c r="B2377" s="117">
        <v>81</v>
      </c>
      <c r="C2377" s="118" t="s">
        <v>64</v>
      </c>
      <c r="D2377" s="118" t="s">
        <v>76</v>
      </c>
      <c r="E2377" s="83">
        <v>2026</v>
      </c>
      <c r="F2377" s="116" t="str">
        <f t="shared" si="75"/>
        <v>812. Cuidado Continuo por una vida con bienestarLaboral2026</v>
      </c>
      <c r="G2377" s="118" t="s">
        <v>142</v>
      </c>
      <c r="H2377" s="118" t="s">
        <v>88</v>
      </c>
      <c r="I2377" s="118" t="s">
        <v>68</v>
      </c>
      <c r="J2377" s="116" t="s">
        <v>37</v>
      </c>
      <c r="K2377" s="119" t="s">
        <v>129</v>
      </c>
      <c r="L2377" s="119" t="s">
        <v>42</v>
      </c>
      <c r="M2377" s="120" t="s">
        <v>10</v>
      </c>
      <c r="N2377" s="96" t="s">
        <v>2</v>
      </c>
      <c r="O2377" s="116" t="str">
        <f t="shared" si="74"/>
        <v>812. Cuidado Continuo por una vida con bienestarLaboral20264_SUMAPAZ3_MARZO_2026</v>
      </c>
      <c r="P2377" s="121">
        <v>82752</v>
      </c>
      <c r="Q2377" s="121"/>
      <c r="R2377" s="121"/>
      <c r="S2377" s="122"/>
      <c r="T2377" s="123">
        <v>0</v>
      </c>
    </row>
    <row r="2378" spans="2:20" ht="30.2" hidden="1" customHeight="1">
      <c r="B2378" s="117">
        <v>82</v>
      </c>
      <c r="C2378" s="118" t="s">
        <v>64</v>
      </c>
      <c r="D2378" s="118" t="s">
        <v>76</v>
      </c>
      <c r="E2378" s="83">
        <v>2026</v>
      </c>
      <c r="F2378" s="116" t="str">
        <f t="shared" si="75"/>
        <v>822. Cuidado Continuo por una vida con bienestarLaboral2026</v>
      </c>
      <c r="G2378" s="118" t="s">
        <v>143</v>
      </c>
      <c r="H2378" s="118" t="s">
        <v>88</v>
      </c>
      <c r="I2378" s="118" t="s">
        <v>68</v>
      </c>
      <c r="J2378" s="116" t="s">
        <v>37</v>
      </c>
      <c r="K2378" s="119" t="s">
        <v>144</v>
      </c>
      <c r="L2378" s="119" t="s">
        <v>42</v>
      </c>
      <c r="M2378" s="120" t="s">
        <v>10</v>
      </c>
      <c r="N2378" s="96" t="s">
        <v>2</v>
      </c>
      <c r="O2378" s="116" t="str">
        <f t="shared" si="74"/>
        <v>822. Cuidado Continuo por una vida con bienestarLaboral20264_SUMAPAZ3_MARZO_2026</v>
      </c>
      <c r="P2378" s="121">
        <v>281078</v>
      </c>
      <c r="Q2378" s="121"/>
      <c r="R2378" s="121"/>
      <c r="S2378" s="122"/>
      <c r="T2378" s="123">
        <v>0</v>
      </c>
    </row>
    <row r="2379" spans="2:20" ht="30.2" hidden="1" customHeight="1">
      <c r="B2379" s="117">
        <v>83</v>
      </c>
      <c r="C2379" s="118" t="s">
        <v>64</v>
      </c>
      <c r="D2379" s="118" t="s">
        <v>76</v>
      </c>
      <c r="E2379" s="83">
        <v>2026</v>
      </c>
      <c r="F2379" s="116" t="str">
        <f t="shared" si="75"/>
        <v>832. Cuidado Continuo por una vida con bienestarLaboral2026</v>
      </c>
      <c r="G2379" s="118" t="s">
        <v>145</v>
      </c>
      <c r="H2379" s="118" t="s">
        <v>88</v>
      </c>
      <c r="I2379" s="118" t="s">
        <v>68</v>
      </c>
      <c r="J2379" s="116" t="s">
        <v>37</v>
      </c>
      <c r="K2379" s="119" t="s">
        <v>135</v>
      </c>
      <c r="L2379" s="119" t="s">
        <v>42</v>
      </c>
      <c r="M2379" s="120" t="s">
        <v>10</v>
      </c>
      <c r="N2379" s="96" t="s">
        <v>2</v>
      </c>
      <c r="O2379" s="116" t="str">
        <f t="shared" si="74"/>
        <v>832. Cuidado Continuo por una vida con bienestarLaboral20264_SUMAPAZ3_MARZO_2026</v>
      </c>
      <c r="P2379" s="121">
        <v>70270</v>
      </c>
      <c r="Q2379" s="121"/>
      <c r="R2379" s="121"/>
      <c r="S2379" s="122"/>
      <c r="T2379" s="123">
        <v>0</v>
      </c>
    </row>
    <row r="2380" spans="2:20" ht="30.2" hidden="1" customHeight="1">
      <c r="B2380" s="117">
        <v>84</v>
      </c>
      <c r="C2380" s="118" t="s">
        <v>64</v>
      </c>
      <c r="D2380" s="118" t="s">
        <v>76</v>
      </c>
      <c r="E2380" s="83">
        <v>2026</v>
      </c>
      <c r="F2380" s="116" t="str">
        <f t="shared" si="75"/>
        <v>842. Cuidado Continuo por una vida con bienestarLaboral2026</v>
      </c>
      <c r="G2380" s="118" t="s">
        <v>146</v>
      </c>
      <c r="H2380" s="118" t="s">
        <v>88</v>
      </c>
      <c r="I2380" s="118" t="s">
        <v>68</v>
      </c>
      <c r="J2380" s="116" t="s">
        <v>37</v>
      </c>
      <c r="K2380" s="119" t="s">
        <v>135</v>
      </c>
      <c r="L2380" s="119" t="s">
        <v>42</v>
      </c>
      <c r="M2380" s="120" t="s">
        <v>10</v>
      </c>
      <c r="N2380" s="96" t="s">
        <v>2</v>
      </c>
      <c r="O2380" s="116" t="str">
        <f t="shared" si="74"/>
        <v>842. Cuidado Continuo por una vida con bienestarLaboral20264_SUMAPAZ3_MARZO_2026</v>
      </c>
      <c r="P2380" s="121">
        <v>105404</v>
      </c>
      <c r="Q2380" s="121"/>
      <c r="R2380" s="121"/>
      <c r="S2380" s="122"/>
      <c r="T2380" s="123">
        <v>0</v>
      </c>
    </row>
    <row r="2381" spans="2:20" ht="30.2" hidden="1" customHeight="1">
      <c r="B2381" s="117">
        <v>85</v>
      </c>
      <c r="C2381" s="118" t="s">
        <v>64</v>
      </c>
      <c r="D2381" s="118" t="s">
        <v>76</v>
      </c>
      <c r="E2381" s="83">
        <v>2026</v>
      </c>
      <c r="F2381" s="116" t="str">
        <f t="shared" si="75"/>
        <v>852. Cuidado Continuo por una vida con bienestarLaboral2026</v>
      </c>
      <c r="G2381" s="118" t="s">
        <v>147</v>
      </c>
      <c r="H2381" s="118" t="s">
        <v>88</v>
      </c>
      <c r="I2381" s="118" t="s">
        <v>68</v>
      </c>
      <c r="J2381" s="116" t="s">
        <v>37</v>
      </c>
      <c r="K2381" s="119" t="s">
        <v>141</v>
      </c>
      <c r="L2381" s="119" t="s">
        <v>39</v>
      </c>
      <c r="M2381" s="120" t="s">
        <v>10</v>
      </c>
      <c r="N2381" s="96" t="s">
        <v>2</v>
      </c>
      <c r="O2381" s="116" t="str">
        <f t="shared" si="74"/>
        <v>852. Cuidado Continuo por una vida con bienestarLaboral20264_SUMAPAZ3_MARZO_2026</v>
      </c>
      <c r="P2381" s="121">
        <v>35135</v>
      </c>
      <c r="Q2381" s="121"/>
      <c r="R2381" s="121"/>
      <c r="S2381" s="122"/>
      <c r="T2381" s="123">
        <v>0</v>
      </c>
    </row>
    <row r="2382" spans="2:20" ht="30.2" hidden="1" customHeight="1">
      <c r="B2382" s="117">
        <v>87</v>
      </c>
      <c r="C2382" s="118" t="s">
        <v>148</v>
      </c>
      <c r="D2382" s="118" t="s">
        <v>65</v>
      </c>
      <c r="E2382" s="83">
        <v>2026</v>
      </c>
      <c r="F2382" s="116" t="str">
        <f t="shared" si="75"/>
        <v>873. Cuidado Continuo por una vida con bienestar con enfoque diferencial étnicoComunitario2026</v>
      </c>
      <c r="G2382" s="118" t="s">
        <v>149</v>
      </c>
      <c r="H2382" s="118" t="s">
        <v>67</v>
      </c>
      <c r="I2382" s="118" t="s">
        <v>68</v>
      </c>
      <c r="J2382" s="116" t="s">
        <v>37</v>
      </c>
      <c r="K2382" s="119" t="s">
        <v>38</v>
      </c>
      <c r="L2382" s="119" t="s">
        <v>58</v>
      </c>
      <c r="M2382" s="120" t="s">
        <v>10</v>
      </c>
      <c r="N2382" s="96" t="s">
        <v>2</v>
      </c>
      <c r="O2382" s="116" t="str">
        <f t="shared" si="74"/>
        <v>873. Cuidado Continuo por una vida con bienestar con enfoque diferencial étnicoComunitario20264_SUMAPAZ3_MARZO_2026</v>
      </c>
      <c r="P2382" s="121">
        <v>25814832</v>
      </c>
      <c r="Q2382" s="121"/>
      <c r="R2382" s="121"/>
      <c r="S2382" s="122"/>
      <c r="T2382" s="123">
        <v>0</v>
      </c>
    </row>
    <row r="2383" spans="2:20" ht="30.2" hidden="1" customHeight="1">
      <c r="B2383" s="117">
        <v>88</v>
      </c>
      <c r="C2383" s="118" t="s">
        <v>148</v>
      </c>
      <c r="D2383" s="118" t="s">
        <v>65</v>
      </c>
      <c r="E2383" s="83">
        <v>2026</v>
      </c>
      <c r="F2383" s="116" t="str">
        <f t="shared" si="75"/>
        <v>883. Cuidado Continuo por una vida con bienestar con enfoque diferencial étnicoComunitario2026</v>
      </c>
      <c r="G2383" s="118" t="s">
        <v>150</v>
      </c>
      <c r="H2383" s="118" t="s">
        <v>67</v>
      </c>
      <c r="I2383" s="118" t="s">
        <v>68</v>
      </c>
      <c r="J2383" s="116" t="s">
        <v>37</v>
      </c>
      <c r="K2383" s="119" t="s">
        <v>38</v>
      </c>
      <c r="L2383" s="119" t="s">
        <v>58</v>
      </c>
      <c r="M2383" s="120" t="s">
        <v>10</v>
      </c>
      <c r="N2383" s="96" t="s">
        <v>2</v>
      </c>
      <c r="O2383" s="116" t="str">
        <f t="shared" si="74"/>
        <v>883. Cuidado Continuo por una vida con bienestar con enfoque diferencial étnicoComunitario20264_SUMAPAZ3_MARZO_2026</v>
      </c>
      <c r="P2383" s="121">
        <v>19848080</v>
      </c>
      <c r="Q2383" s="121"/>
      <c r="R2383" s="121"/>
      <c r="S2383" s="122"/>
      <c r="T2383" s="123">
        <v>0</v>
      </c>
    </row>
    <row r="2384" spans="2:20" ht="30.2" hidden="1" customHeight="1">
      <c r="B2384" s="117">
        <v>89</v>
      </c>
      <c r="C2384" s="118" t="s">
        <v>148</v>
      </c>
      <c r="D2384" s="118" t="s">
        <v>65</v>
      </c>
      <c r="E2384" s="83">
        <v>2026</v>
      </c>
      <c r="F2384" s="116" t="str">
        <f t="shared" si="75"/>
        <v>893. Cuidado Continuo por una vida con bienestar con enfoque diferencial étnicoComunitario2026</v>
      </c>
      <c r="G2384" s="118" t="s">
        <v>151</v>
      </c>
      <c r="H2384" s="118" t="s">
        <v>67</v>
      </c>
      <c r="I2384" s="118" t="s">
        <v>68</v>
      </c>
      <c r="J2384" s="116" t="s">
        <v>37</v>
      </c>
      <c r="K2384" s="119" t="s">
        <v>38</v>
      </c>
      <c r="L2384" s="119" t="s">
        <v>58</v>
      </c>
      <c r="M2384" s="120" t="s">
        <v>10</v>
      </c>
      <c r="N2384" s="96" t="s">
        <v>2</v>
      </c>
      <c r="O2384" s="116" t="str">
        <f t="shared" si="74"/>
        <v>893. Cuidado Continuo por una vida con bienestar con enfoque diferencial étnicoComunitario20264_SUMAPAZ3_MARZO_2026</v>
      </c>
      <c r="P2384" s="121">
        <v>33729408</v>
      </c>
      <c r="Q2384" s="121"/>
      <c r="R2384" s="121"/>
      <c r="S2384" s="122"/>
      <c r="T2384" s="123">
        <v>0</v>
      </c>
    </row>
    <row r="2385" spans="2:20" ht="30.2" hidden="1" customHeight="1">
      <c r="B2385" s="117">
        <v>90</v>
      </c>
      <c r="C2385" s="118" t="s">
        <v>148</v>
      </c>
      <c r="D2385" s="118" t="s">
        <v>65</v>
      </c>
      <c r="E2385" s="83">
        <v>2026</v>
      </c>
      <c r="F2385" s="116" t="str">
        <f t="shared" si="75"/>
        <v>903. Cuidado Continuo por una vida con bienestar con enfoque diferencial étnicoComunitario2026</v>
      </c>
      <c r="G2385" s="118" t="s">
        <v>152</v>
      </c>
      <c r="H2385" s="118" t="s">
        <v>67</v>
      </c>
      <c r="I2385" s="118" t="s">
        <v>68</v>
      </c>
      <c r="J2385" s="116" t="s">
        <v>37</v>
      </c>
      <c r="K2385" s="119" t="s">
        <v>38</v>
      </c>
      <c r="L2385" s="119" t="s">
        <v>58</v>
      </c>
      <c r="M2385" s="120" t="s">
        <v>10</v>
      </c>
      <c r="N2385" s="96" t="s">
        <v>2</v>
      </c>
      <c r="O2385" s="116" t="str">
        <f t="shared" si="74"/>
        <v>903. Cuidado Continuo por una vida con bienestar con enfoque diferencial étnicoComunitario20264_SUMAPAZ3_MARZO_2026</v>
      </c>
      <c r="P2385" s="121">
        <v>11243136</v>
      </c>
      <c r="Q2385" s="121"/>
      <c r="R2385" s="121"/>
      <c r="S2385" s="122"/>
      <c r="T2385" s="123">
        <v>0</v>
      </c>
    </row>
    <row r="2386" spans="2:20" ht="30.2" hidden="1" customHeight="1">
      <c r="B2386" s="117">
        <v>91</v>
      </c>
      <c r="C2386" s="118" t="s">
        <v>148</v>
      </c>
      <c r="D2386" s="118" t="s">
        <v>65</v>
      </c>
      <c r="E2386" s="83">
        <v>2026</v>
      </c>
      <c r="F2386" s="116" t="str">
        <f t="shared" si="75"/>
        <v>913. Cuidado Continuo por una vida con bienestar con enfoque diferencial étnicoComunitario2026</v>
      </c>
      <c r="G2386" s="118" t="s">
        <v>153</v>
      </c>
      <c r="H2386" s="118" t="s">
        <v>67</v>
      </c>
      <c r="I2386" s="118" t="s">
        <v>68</v>
      </c>
      <c r="J2386" s="116" t="s">
        <v>37</v>
      </c>
      <c r="K2386" s="119" t="s">
        <v>38</v>
      </c>
      <c r="L2386" s="119" t="s">
        <v>58</v>
      </c>
      <c r="M2386" s="120" t="s">
        <v>10</v>
      </c>
      <c r="N2386" s="96" t="s">
        <v>2</v>
      </c>
      <c r="O2386" s="116" t="str">
        <f t="shared" si="74"/>
        <v>913. Cuidado Continuo por una vida con bienestar con enfoque diferencial étnicoComunitario20264_SUMAPAZ3_MARZO_2026</v>
      </c>
      <c r="P2386" s="121">
        <v>19305648</v>
      </c>
      <c r="Q2386" s="121"/>
      <c r="R2386" s="121"/>
      <c r="S2386" s="122"/>
      <c r="T2386" s="123">
        <v>0</v>
      </c>
    </row>
    <row r="2387" spans="2:20" ht="30.2" hidden="1" customHeight="1">
      <c r="B2387" s="117">
        <v>92</v>
      </c>
      <c r="C2387" s="118" t="s">
        <v>154</v>
      </c>
      <c r="D2387" s="118" t="s">
        <v>65</v>
      </c>
      <c r="E2387" s="83">
        <v>2026</v>
      </c>
      <c r="F2387" s="116" t="str">
        <f t="shared" si="75"/>
        <v>924. Cuidado Continuo por una vida con bienestar con enfoque GéneroComunitario2026</v>
      </c>
      <c r="G2387" s="118" t="s">
        <v>155</v>
      </c>
      <c r="H2387" s="118" t="s">
        <v>67</v>
      </c>
      <c r="I2387" s="118" t="s">
        <v>68</v>
      </c>
      <c r="J2387" s="116" t="s">
        <v>37</v>
      </c>
      <c r="K2387" s="119" t="s">
        <v>69</v>
      </c>
      <c r="L2387" s="119" t="s">
        <v>42</v>
      </c>
      <c r="M2387" s="120" t="s">
        <v>10</v>
      </c>
      <c r="N2387" s="96" t="s">
        <v>2</v>
      </c>
      <c r="O2387" s="116" t="str">
        <f t="shared" si="74"/>
        <v>924. Cuidado Continuo por una vida con bienestar con enfoque GéneroComunitario20264_SUMAPAZ3_MARZO_2026</v>
      </c>
      <c r="P2387" s="121">
        <v>372151</v>
      </c>
      <c r="Q2387" s="121"/>
      <c r="R2387" s="121"/>
      <c r="S2387" s="122"/>
      <c r="T2387" s="123">
        <v>0</v>
      </c>
    </row>
    <row r="2388" spans="2:20" ht="30.2" hidden="1" customHeight="1">
      <c r="B2388" s="117">
        <v>93</v>
      </c>
      <c r="C2388" s="118" t="s">
        <v>154</v>
      </c>
      <c r="D2388" s="118" t="s">
        <v>65</v>
      </c>
      <c r="E2388" s="83">
        <v>2026</v>
      </c>
      <c r="F2388" s="116" t="str">
        <f t="shared" si="75"/>
        <v>934. Cuidado Continuo por una vida con bienestar con enfoque GéneroComunitario2026</v>
      </c>
      <c r="G2388" s="118" t="s">
        <v>156</v>
      </c>
      <c r="H2388" s="118" t="s">
        <v>88</v>
      </c>
      <c r="I2388" s="118" t="s">
        <v>68</v>
      </c>
      <c r="J2388" s="116" t="s">
        <v>37</v>
      </c>
      <c r="K2388" s="119" t="s">
        <v>69</v>
      </c>
      <c r="L2388" s="119" t="s">
        <v>42</v>
      </c>
      <c r="M2388" s="120" t="s">
        <v>10</v>
      </c>
      <c r="N2388" s="96" t="s">
        <v>2</v>
      </c>
      <c r="O2388" s="116" t="str">
        <f t="shared" si="74"/>
        <v>934. Cuidado Continuo por una vida con bienestar con enfoque GéneroComunitario20264_SUMAPAZ3_MARZO_2026</v>
      </c>
      <c r="P2388" s="121">
        <v>372151</v>
      </c>
      <c r="Q2388" s="121"/>
      <c r="R2388" s="121"/>
      <c r="S2388" s="122"/>
      <c r="T2388" s="123">
        <v>0</v>
      </c>
    </row>
    <row r="2389" spans="2:20" ht="30.2" hidden="1" customHeight="1">
      <c r="B2389" s="117">
        <v>94</v>
      </c>
      <c r="C2389" s="118" t="s">
        <v>154</v>
      </c>
      <c r="D2389" s="118" t="s">
        <v>65</v>
      </c>
      <c r="E2389" s="83">
        <v>2026</v>
      </c>
      <c r="F2389" s="116" t="str">
        <f t="shared" si="75"/>
        <v>944. Cuidado Continuo por una vida con bienestar con enfoque GéneroComunitario2026</v>
      </c>
      <c r="G2389" s="118" t="s">
        <v>157</v>
      </c>
      <c r="H2389" s="118" t="s">
        <v>67</v>
      </c>
      <c r="I2389" s="118" t="s">
        <v>68</v>
      </c>
      <c r="J2389" s="116" t="s">
        <v>37</v>
      </c>
      <c r="K2389" s="119" t="s">
        <v>69</v>
      </c>
      <c r="L2389" s="119" t="s">
        <v>42</v>
      </c>
      <c r="M2389" s="120" t="s">
        <v>10</v>
      </c>
      <c r="N2389" s="96" t="s">
        <v>2</v>
      </c>
      <c r="O2389" s="116" t="str">
        <f t="shared" si="74"/>
        <v>944. Cuidado Continuo por una vida con bienestar con enfoque GéneroComunitario20264_SUMAPAZ3_MARZO_2026</v>
      </c>
      <c r="P2389" s="121">
        <v>372151</v>
      </c>
      <c r="Q2389" s="121"/>
      <c r="R2389" s="121"/>
      <c r="S2389" s="122"/>
      <c r="T2389" s="123">
        <v>0</v>
      </c>
    </row>
    <row r="2390" spans="2:20" ht="30.2" hidden="1" customHeight="1">
      <c r="B2390" s="117">
        <v>95</v>
      </c>
      <c r="C2390" s="118" t="s">
        <v>154</v>
      </c>
      <c r="D2390" s="118" t="s">
        <v>65</v>
      </c>
      <c r="E2390" s="83">
        <v>2026</v>
      </c>
      <c r="F2390" s="116" t="str">
        <f t="shared" si="75"/>
        <v>954. Cuidado Continuo por una vida con bienestar con enfoque GéneroComunitario2026</v>
      </c>
      <c r="G2390" s="118" t="s">
        <v>158</v>
      </c>
      <c r="H2390" s="118" t="s">
        <v>88</v>
      </c>
      <c r="I2390" s="118" t="s">
        <v>68</v>
      </c>
      <c r="J2390" s="116" t="s">
        <v>37</v>
      </c>
      <c r="K2390" s="119" t="s">
        <v>69</v>
      </c>
      <c r="L2390" s="119" t="s">
        <v>42</v>
      </c>
      <c r="M2390" s="120" t="s">
        <v>10</v>
      </c>
      <c r="N2390" s="96" t="s">
        <v>2</v>
      </c>
      <c r="O2390" s="116" t="str">
        <f t="shared" si="74"/>
        <v>954. Cuidado Continuo por una vida con bienestar con enfoque GéneroComunitario20264_SUMAPAZ3_MARZO_2026</v>
      </c>
      <c r="P2390" s="121">
        <v>70270</v>
      </c>
      <c r="Q2390" s="121"/>
      <c r="R2390" s="121"/>
      <c r="S2390" s="122"/>
      <c r="T2390" s="123">
        <v>0</v>
      </c>
    </row>
    <row r="2391" spans="2:20" ht="30.2" hidden="1" customHeight="1">
      <c r="B2391" s="117">
        <v>96</v>
      </c>
      <c r="C2391" s="118" t="s">
        <v>154</v>
      </c>
      <c r="D2391" s="118" t="s">
        <v>65</v>
      </c>
      <c r="E2391" s="83">
        <v>2026</v>
      </c>
      <c r="F2391" s="116" t="str">
        <f t="shared" si="75"/>
        <v>964. Cuidado Continuo por una vida con bienestar con enfoque GéneroComunitario2026</v>
      </c>
      <c r="G2391" s="118" t="s">
        <v>159</v>
      </c>
      <c r="H2391" s="118" t="s">
        <v>88</v>
      </c>
      <c r="I2391" s="118" t="s">
        <v>68</v>
      </c>
      <c r="J2391" s="116" t="s">
        <v>37</v>
      </c>
      <c r="K2391" s="119" t="s">
        <v>69</v>
      </c>
      <c r="L2391" s="119" t="s">
        <v>42</v>
      </c>
      <c r="M2391" s="120" t="s">
        <v>10</v>
      </c>
      <c r="N2391" s="96" t="s">
        <v>2</v>
      </c>
      <c r="O2391" s="116" t="str">
        <f t="shared" si="74"/>
        <v>964. Cuidado Continuo por una vida con bienestar con enfoque GéneroComunitario20264_SUMAPAZ3_MARZO_2026</v>
      </c>
      <c r="P2391" s="121">
        <v>70270</v>
      </c>
      <c r="Q2391" s="121"/>
      <c r="R2391" s="121"/>
      <c r="S2391" s="122"/>
      <c r="T2391" s="123">
        <v>0</v>
      </c>
    </row>
    <row r="2392" spans="2:20" ht="30.2" hidden="1" customHeight="1">
      <c r="B2392" s="117">
        <v>97</v>
      </c>
      <c r="C2392" s="118" t="s">
        <v>154</v>
      </c>
      <c r="D2392" s="118" t="s">
        <v>65</v>
      </c>
      <c r="E2392" s="83">
        <v>2026</v>
      </c>
      <c r="F2392" s="116" t="str">
        <f t="shared" si="75"/>
        <v>974. Cuidado Continuo por una vida con bienestar con enfoque GéneroComunitario2026</v>
      </c>
      <c r="G2392" s="118" t="s">
        <v>160</v>
      </c>
      <c r="H2392" s="118" t="s">
        <v>67</v>
      </c>
      <c r="I2392" s="118" t="s">
        <v>68</v>
      </c>
      <c r="J2392" s="116" t="s">
        <v>37</v>
      </c>
      <c r="K2392" s="119" t="s">
        <v>69</v>
      </c>
      <c r="L2392" s="119" t="s">
        <v>42</v>
      </c>
      <c r="M2392" s="120" t="s">
        <v>10</v>
      </c>
      <c r="N2392" s="96" t="s">
        <v>2</v>
      </c>
      <c r="O2392" s="116" t="str">
        <f t="shared" si="74"/>
        <v>974. Cuidado Continuo por una vida con bienestar con enfoque GéneroComunitario20264_SUMAPAZ3_MARZO_2026</v>
      </c>
      <c r="P2392" s="121">
        <v>215123</v>
      </c>
      <c r="Q2392" s="121"/>
      <c r="R2392" s="121"/>
      <c r="S2392" s="122"/>
      <c r="T2392" s="123">
        <v>0</v>
      </c>
    </row>
    <row r="2393" spans="2:20" ht="30.2" hidden="1" customHeight="1">
      <c r="B2393" s="117">
        <v>98</v>
      </c>
      <c r="C2393" s="118" t="s">
        <v>154</v>
      </c>
      <c r="D2393" s="118" t="s">
        <v>65</v>
      </c>
      <c r="E2393" s="83">
        <v>2026</v>
      </c>
      <c r="F2393" s="116" t="str">
        <f t="shared" si="75"/>
        <v>984. Cuidado Continuo por una vida con bienestar con enfoque GéneroComunitario2026</v>
      </c>
      <c r="G2393" s="118" t="s">
        <v>161</v>
      </c>
      <c r="H2393" s="118" t="s">
        <v>88</v>
      </c>
      <c r="I2393" s="118" t="s">
        <v>68</v>
      </c>
      <c r="J2393" s="116" t="s">
        <v>37</v>
      </c>
      <c r="K2393" s="119" t="s">
        <v>69</v>
      </c>
      <c r="L2393" s="119" t="s">
        <v>42</v>
      </c>
      <c r="M2393" s="120" t="s">
        <v>10</v>
      </c>
      <c r="N2393" s="96" t="s">
        <v>2</v>
      </c>
      <c r="O2393" s="116" t="str">
        <f t="shared" si="74"/>
        <v>984. Cuidado Continuo por una vida con bienestar con enfoque GéneroComunitario20264_SUMAPAZ3_MARZO_2026</v>
      </c>
      <c r="P2393" s="121">
        <v>161342</v>
      </c>
      <c r="Q2393" s="121"/>
      <c r="R2393" s="121"/>
      <c r="S2393" s="122"/>
      <c r="T2393" s="123">
        <v>0</v>
      </c>
    </row>
    <row r="2394" spans="2:20" ht="30.2" hidden="1" customHeight="1">
      <c r="B2394" s="117">
        <v>99</v>
      </c>
      <c r="C2394" s="118" t="s">
        <v>154</v>
      </c>
      <c r="D2394" s="118" t="s">
        <v>65</v>
      </c>
      <c r="E2394" s="83">
        <v>2026</v>
      </c>
      <c r="F2394" s="116" t="str">
        <f t="shared" si="75"/>
        <v>994. Cuidado Continuo por una vida con bienestar con enfoque GéneroComunitario2026</v>
      </c>
      <c r="G2394" s="118" t="s">
        <v>162</v>
      </c>
      <c r="H2394" s="118" t="s">
        <v>88</v>
      </c>
      <c r="I2394" s="118" t="s">
        <v>68</v>
      </c>
      <c r="J2394" s="116" t="s">
        <v>37</v>
      </c>
      <c r="K2394" s="119" t="s">
        <v>38</v>
      </c>
      <c r="L2394" s="119" t="s">
        <v>58</v>
      </c>
      <c r="M2394" s="120" t="s">
        <v>10</v>
      </c>
      <c r="N2394" s="96" t="s">
        <v>2</v>
      </c>
      <c r="O2394" s="116" t="str">
        <f t="shared" si="74"/>
        <v>994. Cuidado Continuo por una vida con bienestar con enfoque GéneroComunitario20264_SUMAPAZ3_MARZO_2026</v>
      </c>
      <c r="P2394" s="121">
        <v>5621568</v>
      </c>
      <c r="Q2394" s="121"/>
      <c r="R2394" s="121"/>
      <c r="S2394" s="122"/>
      <c r="T2394" s="123">
        <v>0</v>
      </c>
    </row>
    <row r="2395" spans="2:20" ht="30.2" hidden="1" customHeight="1">
      <c r="B2395" s="117">
        <v>100</v>
      </c>
      <c r="C2395" s="118" t="s">
        <v>154</v>
      </c>
      <c r="D2395" s="118" t="s">
        <v>65</v>
      </c>
      <c r="E2395" s="83">
        <v>2026</v>
      </c>
      <c r="F2395" s="116" t="str">
        <f t="shared" si="75"/>
        <v>1004. Cuidado Continuo por una vida con bienestar con enfoque GéneroComunitario2026</v>
      </c>
      <c r="G2395" s="118" t="s">
        <v>163</v>
      </c>
      <c r="H2395" s="118" t="s">
        <v>96</v>
      </c>
      <c r="I2395" s="118" t="s">
        <v>68</v>
      </c>
      <c r="J2395" s="116" t="s">
        <v>37</v>
      </c>
      <c r="K2395" s="119" t="s">
        <v>97</v>
      </c>
      <c r="L2395" s="119" t="s">
        <v>42</v>
      </c>
      <c r="M2395" s="120" t="s">
        <v>10</v>
      </c>
      <c r="N2395" s="96" t="s">
        <v>2</v>
      </c>
      <c r="O2395" s="116" t="str">
        <f t="shared" si="74"/>
        <v>1004. Cuidado Continuo por una vida con bienestar con enfoque GéneroComunitario20264_SUMAPAZ3_MARZO_2026</v>
      </c>
      <c r="P2395" s="121">
        <v>199714</v>
      </c>
      <c r="Q2395" s="121"/>
      <c r="R2395" s="121"/>
      <c r="S2395" s="122"/>
      <c r="T2395" s="123">
        <v>0</v>
      </c>
    </row>
    <row r="2396" spans="2:20" ht="30.2" hidden="1" customHeight="1">
      <c r="B2396" s="117">
        <v>101</v>
      </c>
      <c r="C2396" s="118" t="s">
        <v>164</v>
      </c>
      <c r="D2396" s="118" t="s">
        <v>65</v>
      </c>
      <c r="E2396" s="83">
        <v>2026</v>
      </c>
      <c r="F2396" s="116" t="str">
        <f t="shared" si="75"/>
        <v>1015. Cuidado Continuo por una vida con bienestar con enfoque Población para formas extremas de exclusión:Comunitario2026</v>
      </c>
      <c r="G2396" s="118" t="s">
        <v>165</v>
      </c>
      <c r="H2396" s="118" t="s">
        <v>67</v>
      </c>
      <c r="I2396" s="118" t="s">
        <v>68</v>
      </c>
      <c r="J2396" s="116" t="s">
        <v>37</v>
      </c>
      <c r="K2396" s="119" t="s">
        <v>69</v>
      </c>
      <c r="L2396" s="119" t="s">
        <v>58</v>
      </c>
      <c r="M2396" s="120" t="s">
        <v>10</v>
      </c>
      <c r="N2396" s="96" t="s">
        <v>2</v>
      </c>
      <c r="O2396" s="116" t="str">
        <f t="shared" si="74"/>
        <v>1015. Cuidado Continuo por una vida con bienestar con enfoque Población para formas extremas de exclusión:Comunitario20264_SUMAPAZ3_MARZO_2026</v>
      </c>
      <c r="P2396" s="121">
        <v>322686</v>
      </c>
      <c r="Q2396" s="121"/>
      <c r="R2396" s="121"/>
      <c r="S2396" s="122"/>
      <c r="T2396" s="123">
        <v>0</v>
      </c>
    </row>
    <row r="2397" spans="2:20" ht="30.2" hidden="1" customHeight="1">
      <c r="B2397" s="117">
        <v>102</v>
      </c>
      <c r="C2397" s="118" t="s">
        <v>164</v>
      </c>
      <c r="D2397" s="118" t="s">
        <v>65</v>
      </c>
      <c r="E2397" s="83">
        <v>2026</v>
      </c>
      <c r="F2397" s="116" t="str">
        <f t="shared" si="75"/>
        <v>1025. Cuidado Continuo por una vida con bienestar con enfoque Población para formas extremas de exclusión:Comunitario2026</v>
      </c>
      <c r="G2397" s="118" t="s">
        <v>166</v>
      </c>
      <c r="H2397" s="118" t="s">
        <v>88</v>
      </c>
      <c r="I2397" s="118" t="s">
        <v>68</v>
      </c>
      <c r="J2397" s="116" t="s">
        <v>37</v>
      </c>
      <c r="K2397" s="119" t="s">
        <v>69</v>
      </c>
      <c r="L2397" s="119" t="s">
        <v>58</v>
      </c>
      <c r="M2397" s="120" t="s">
        <v>10</v>
      </c>
      <c r="N2397" s="96" t="s">
        <v>2</v>
      </c>
      <c r="O2397" s="116" t="str">
        <f t="shared" si="74"/>
        <v>1025. Cuidado Continuo por una vida con bienestar con enfoque Población para formas extremas de exclusión:Comunitario20264_SUMAPAZ3_MARZO_2026</v>
      </c>
      <c r="P2397" s="121">
        <v>322686</v>
      </c>
      <c r="Q2397" s="121"/>
      <c r="R2397" s="121"/>
      <c r="S2397" s="122"/>
      <c r="T2397" s="123">
        <v>0</v>
      </c>
    </row>
    <row r="2398" spans="2:20" ht="30.2" hidden="1" customHeight="1">
      <c r="B2398" s="117">
        <v>103</v>
      </c>
      <c r="C2398" s="118" t="s">
        <v>164</v>
      </c>
      <c r="D2398" s="118" t="s">
        <v>65</v>
      </c>
      <c r="E2398" s="83">
        <v>2026</v>
      </c>
      <c r="F2398" s="116" t="str">
        <f t="shared" si="75"/>
        <v>1035. Cuidado Continuo por una vida con bienestar con enfoque Población para formas extremas de exclusión:Comunitario2026</v>
      </c>
      <c r="G2398" s="118" t="s">
        <v>167</v>
      </c>
      <c r="H2398" s="118" t="s">
        <v>96</v>
      </c>
      <c r="I2398" s="118" t="s">
        <v>68</v>
      </c>
      <c r="J2398" s="116" t="s">
        <v>37</v>
      </c>
      <c r="K2398" s="119" t="s">
        <v>69</v>
      </c>
      <c r="L2398" s="119" t="s">
        <v>58</v>
      </c>
      <c r="M2398" s="120" t="s">
        <v>10</v>
      </c>
      <c r="N2398" s="96" t="s">
        <v>2</v>
      </c>
      <c r="O2398" s="116" t="str">
        <f t="shared" si="74"/>
        <v>1035. Cuidado Continuo por una vida con bienestar con enfoque Población para formas extremas de exclusión:Comunitario20264_SUMAPAZ3_MARZO_2026</v>
      </c>
      <c r="P2398" s="121">
        <v>53781</v>
      </c>
      <c r="Q2398" s="121"/>
      <c r="R2398" s="121"/>
      <c r="S2398" s="122"/>
      <c r="T2398" s="123">
        <v>0</v>
      </c>
    </row>
    <row r="2399" spans="2:20" ht="30.2" hidden="1" customHeight="1">
      <c r="B2399" s="117">
        <v>104</v>
      </c>
      <c r="C2399" s="118" t="s">
        <v>164</v>
      </c>
      <c r="D2399" s="118" t="s">
        <v>65</v>
      </c>
      <c r="E2399" s="83">
        <v>2026</v>
      </c>
      <c r="F2399" s="116" t="str">
        <f t="shared" si="75"/>
        <v>1045. Cuidado Continuo por una vida con bienestar con enfoque Población para formas extremas de exclusión:Comunitario2026</v>
      </c>
      <c r="G2399" s="118" t="s">
        <v>168</v>
      </c>
      <c r="H2399" s="118" t="s">
        <v>67</v>
      </c>
      <c r="I2399" s="118" t="s">
        <v>68</v>
      </c>
      <c r="J2399" s="116" t="s">
        <v>37</v>
      </c>
      <c r="K2399" s="119" t="s">
        <v>69</v>
      </c>
      <c r="L2399" s="119" t="s">
        <v>58</v>
      </c>
      <c r="M2399" s="120" t="s">
        <v>10</v>
      </c>
      <c r="N2399" s="96" t="s">
        <v>2</v>
      </c>
      <c r="O2399" s="116" t="str">
        <f t="shared" si="74"/>
        <v>1045. Cuidado Continuo por una vida con bienestar con enfoque Población para formas extremas de exclusión:Comunitario20264_SUMAPAZ3_MARZO_2026</v>
      </c>
      <c r="P2399" s="121">
        <v>210809</v>
      </c>
      <c r="Q2399" s="121"/>
      <c r="R2399" s="121"/>
      <c r="S2399" s="122"/>
      <c r="T2399" s="123">
        <v>0</v>
      </c>
    </row>
    <row r="2400" spans="2:20" ht="30.2" hidden="1" customHeight="1">
      <c r="B2400" s="117">
        <v>105</v>
      </c>
      <c r="C2400" s="118" t="s">
        <v>164</v>
      </c>
      <c r="D2400" s="118" t="s">
        <v>65</v>
      </c>
      <c r="E2400" s="83">
        <v>2026</v>
      </c>
      <c r="F2400" s="116" t="str">
        <f t="shared" si="75"/>
        <v>1055. Cuidado Continuo por una vida con bienestar con enfoque Población para formas extremas de exclusión:Comunitario2026</v>
      </c>
      <c r="G2400" s="118" t="s">
        <v>169</v>
      </c>
      <c r="H2400" s="118" t="s">
        <v>96</v>
      </c>
      <c r="I2400" s="118" t="s">
        <v>68</v>
      </c>
      <c r="J2400" s="116" t="s">
        <v>37</v>
      </c>
      <c r="K2400" s="119" t="s">
        <v>97</v>
      </c>
      <c r="L2400" s="119" t="s">
        <v>58</v>
      </c>
      <c r="M2400" s="120" t="s">
        <v>10</v>
      </c>
      <c r="N2400" s="96" t="s">
        <v>2</v>
      </c>
      <c r="O2400" s="116" t="str">
        <f t="shared" si="74"/>
        <v>1055. Cuidado Continuo por una vida con bienestar con enfoque Población para formas extremas de exclusión:Comunitario20264_SUMAPAZ3_MARZO_2026</v>
      </c>
      <c r="P2400" s="121">
        <v>281078</v>
      </c>
      <c r="Q2400" s="121"/>
      <c r="R2400" s="121"/>
      <c r="S2400" s="122"/>
      <c r="T2400" s="123">
        <v>0</v>
      </c>
    </row>
    <row r="2401" spans="2:20" ht="30.2" hidden="1" customHeight="1">
      <c r="B2401" s="117">
        <v>106</v>
      </c>
      <c r="C2401" s="118" t="s">
        <v>164</v>
      </c>
      <c r="D2401" s="118" t="s">
        <v>65</v>
      </c>
      <c r="E2401" s="83">
        <v>2026</v>
      </c>
      <c r="F2401" s="116" t="str">
        <f t="shared" si="75"/>
        <v>1065. Cuidado Continuo por una vida con bienestar con enfoque Población para formas extremas de exclusión:Comunitario2026</v>
      </c>
      <c r="G2401" s="118" t="s">
        <v>170</v>
      </c>
      <c r="H2401" s="118" t="s">
        <v>67</v>
      </c>
      <c r="I2401" s="118" t="s">
        <v>68</v>
      </c>
      <c r="J2401" s="116" t="s">
        <v>37</v>
      </c>
      <c r="K2401" s="119" t="s">
        <v>69</v>
      </c>
      <c r="L2401" s="119" t="s">
        <v>42</v>
      </c>
      <c r="M2401" s="120" t="s">
        <v>10</v>
      </c>
      <c r="N2401" s="96" t="s">
        <v>2</v>
      </c>
      <c r="O2401" s="116" t="str">
        <f t="shared" si="74"/>
        <v>1065. Cuidado Continuo por una vida con bienestar con enfoque Población para formas extremas de exclusión:Comunitario20264_SUMAPAZ3_MARZO_2026</v>
      </c>
      <c r="P2401" s="121">
        <v>210809</v>
      </c>
      <c r="Q2401" s="121"/>
      <c r="R2401" s="121"/>
      <c r="S2401" s="122"/>
      <c r="T2401" s="123">
        <v>0</v>
      </c>
    </row>
    <row r="2402" spans="2:20" ht="30.2" hidden="1" customHeight="1">
      <c r="B2402" s="117">
        <v>107</v>
      </c>
      <c r="C2402" s="118" t="s">
        <v>164</v>
      </c>
      <c r="D2402" s="118" t="s">
        <v>65</v>
      </c>
      <c r="E2402" s="83">
        <v>2026</v>
      </c>
      <c r="F2402" s="116" t="str">
        <f t="shared" si="75"/>
        <v>1075. Cuidado Continuo por una vida con bienestar con enfoque Población para formas extremas de exclusión:Comunitario2026</v>
      </c>
      <c r="G2402" s="118" t="s">
        <v>171</v>
      </c>
      <c r="H2402" s="118" t="s">
        <v>88</v>
      </c>
      <c r="I2402" s="118" t="s">
        <v>68</v>
      </c>
      <c r="J2402" s="116" t="s">
        <v>37</v>
      </c>
      <c r="K2402" s="119" t="s">
        <v>69</v>
      </c>
      <c r="L2402" s="119" t="s">
        <v>42</v>
      </c>
      <c r="M2402" s="120" t="s">
        <v>10</v>
      </c>
      <c r="N2402" s="96" t="s">
        <v>2</v>
      </c>
      <c r="O2402" s="116" t="str">
        <f t="shared" si="74"/>
        <v>1075. Cuidado Continuo por una vida con bienestar con enfoque Población para formas extremas de exclusión:Comunitario20264_SUMAPAZ3_MARZO_2026</v>
      </c>
      <c r="P2402" s="121">
        <v>55938</v>
      </c>
      <c r="Q2402" s="121"/>
      <c r="R2402" s="121"/>
      <c r="S2402" s="122"/>
      <c r="T2402" s="123">
        <v>0</v>
      </c>
    </row>
    <row r="2403" spans="2:20" ht="30.2" hidden="1" customHeight="1">
      <c r="B2403" s="117">
        <v>108</v>
      </c>
      <c r="C2403" s="118" t="s">
        <v>164</v>
      </c>
      <c r="D2403" s="118" t="s">
        <v>65</v>
      </c>
      <c r="E2403" s="83">
        <v>2026</v>
      </c>
      <c r="F2403" s="116" t="str">
        <f t="shared" si="75"/>
        <v>1085. Cuidado Continuo por una vida con bienestar con enfoque Población para formas extremas de exclusión:Comunitario2026</v>
      </c>
      <c r="G2403" s="118" t="s">
        <v>172</v>
      </c>
      <c r="H2403" s="118" t="s">
        <v>88</v>
      </c>
      <c r="I2403" s="118" t="s">
        <v>68</v>
      </c>
      <c r="J2403" s="116" t="s">
        <v>37</v>
      </c>
      <c r="K2403" s="119" t="s">
        <v>69</v>
      </c>
      <c r="L2403" s="119" t="s">
        <v>42</v>
      </c>
      <c r="M2403" s="120" t="s">
        <v>10</v>
      </c>
      <c r="N2403" s="96" t="s">
        <v>2</v>
      </c>
      <c r="O2403" s="116" t="str">
        <f t="shared" si="74"/>
        <v>1085. Cuidado Continuo por una vida con bienestar con enfoque Población para formas extremas de exclusión:Comunitario20264_SUMAPAZ3_MARZO_2026</v>
      </c>
      <c r="P2403" s="121">
        <v>210809</v>
      </c>
      <c r="Q2403" s="121"/>
      <c r="R2403" s="121"/>
      <c r="S2403" s="122"/>
      <c r="T2403" s="123">
        <v>0</v>
      </c>
    </row>
    <row r="2404" spans="2:20" ht="30.2" hidden="1" customHeight="1">
      <c r="B2404" s="117">
        <v>109</v>
      </c>
      <c r="C2404" s="118" t="s">
        <v>164</v>
      </c>
      <c r="D2404" s="118" t="s">
        <v>65</v>
      </c>
      <c r="E2404" s="83">
        <v>2026</v>
      </c>
      <c r="F2404" s="116" t="str">
        <f t="shared" si="75"/>
        <v>1095. Cuidado Continuo por una vida con bienestar con enfoque Población para formas extremas de exclusión:Comunitario2026</v>
      </c>
      <c r="G2404" s="118" t="s">
        <v>173</v>
      </c>
      <c r="H2404" s="118" t="s">
        <v>96</v>
      </c>
      <c r="I2404" s="118" t="s">
        <v>68</v>
      </c>
      <c r="J2404" s="116" t="s">
        <v>37</v>
      </c>
      <c r="K2404" s="119" t="s">
        <v>97</v>
      </c>
      <c r="L2404" s="119" t="s">
        <v>42</v>
      </c>
      <c r="M2404" s="120" t="s">
        <v>10</v>
      </c>
      <c r="N2404" s="96" t="s">
        <v>2</v>
      </c>
      <c r="O2404" s="116" t="str">
        <f t="shared" si="74"/>
        <v>1095. Cuidado Continuo por una vida con bienestar con enfoque Población para formas extremas de exclusión:Comunitario20264_SUMAPAZ3_MARZO_2026</v>
      </c>
      <c r="P2404" s="121">
        <v>199714</v>
      </c>
      <c r="Q2404" s="121"/>
      <c r="R2404" s="121"/>
      <c r="S2404" s="122"/>
      <c r="T2404" s="123">
        <v>0</v>
      </c>
    </row>
    <row r="2405" spans="2:20" ht="30.2" hidden="1" customHeight="1">
      <c r="B2405" s="117">
        <v>110</v>
      </c>
      <c r="C2405" s="118" t="s">
        <v>164</v>
      </c>
      <c r="D2405" s="118" t="s">
        <v>76</v>
      </c>
      <c r="E2405" s="83">
        <v>2026</v>
      </c>
      <c r="F2405" s="116" t="str">
        <f t="shared" si="75"/>
        <v>1105. Cuidado Continuo por una vida con bienestar con enfoque Población para formas extremas de exclusión:Laboral2026</v>
      </c>
      <c r="G2405" s="118" t="s">
        <v>174</v>
      </c>
      <c r="H2405" s="118" t="s">
        <v>67</v>
      </c>
      <c r="I2405" s="118" t="s">
        <v>68</v>
      </c>
      <c r="J2405" s="116" t="s">
        <v>37</v>
      </c>
      <c r="K2405" s="119" t="s">
        <v>69</v>
      </c>
      <c r="L2405" s="119" t="s">
        <v>42</v>
      </c>
      <c r="M2405" s="120" t="s">
        <v>10</v>
      </c>
      <c r="N2405" s="96" t="s">
        <v>2</v>
      </c>
      <c r="O2405" s="116" t="str">
        <f t="shared" si="74"/>
        <v>1105. Cuidado Continuo por una vida con bienestar con enfoque Población para formas extremas de exclusión:Laboral20264_SUMAPAZ3_MARZO_2026</v>
      </c>
      <c r="P2405" s="121">
        <v>316213</v>
      </c>
      <c r="Q2405" s="121"/>
      <c r="R2405" s="121"/>
      <c r="S2405" s="122"/>
      <c r="T2405" s="123">
        <v>0</v>
      </c>
    </row>
    <row r="2406" spans="2:20" ht="30.2" hidden="1" customHeight="1">
      <c r="B2406" s="117">
        <v>111</v>
      </c>
      <c r="C2406" s="118" t="s">
        <v>164</v>
      </c>
      <c r="D2406" s="118" t="s">
        <v>76</v>
      </c>
      <c r="E2406" s="83">
        <v>2026</v>
      </c>
      <c r="F2406" s="116" t="str">
        <f t="shared" si="75"/>
        <v>1115. Cuidado Continuo por una vida con bienestar con enfoque Población para formas extremas de exclusión:Laboral2026</v>
      </c>
      <c r="G2406" s="118" t="s">
        <v>175</v>
      </c>
      <c r="H2406" s="118" t="s">
        <v>88</v>
      </c>
      <c r="I2406" s="118" t="s">
        <v>68</v>
      </c>
      <c r="J2406" s="116" t="s">
        <v>37</v>
      </c>
      <c r="K2406" s="119" t="s">
        <v>176</v>
      </c>
      <c r="L2406" s="119" t="s">
        <v>42</v>
      </c>
      <c r="M2406" s="120" t="s">
        <v>10</v>
      </c>
      <c r="N2406" s="96" t="s">
        <v>2</v>
      </c>
      <c r="O2406" s="116" t="str">
        <f t="shared" si="74"/>
        <v>1115. Cuidado Continuo por una vida con bienestar con enfoque Población para formas extremas de exclusión:Laboral20264_SUMAPAZ3_MARZO_2026</v>
      </c>
      <c r="P2406" s="121">
        <v>421618</v>
      </c>
      <c r="Q2406" s="121"/>
      <c r="R2406" s="121"/>
      <c r="S2406" s="122"/>
      <c r="T2406" s="123">
        <v>0</v>
      </c>
    </row>
    <row r="2407" spans="2:20" ht="30.2" hidden="1" customHeight="1">
      <c r="B2407" s="117">
        <v>112</v>
      </c>
      <c r="C2407" s="118" t="s">
        <v>164</v>
      </c>
      <c r="D2407" s="118" t="s">
        <v>76</v>
      </c>
      <c r="E2407" s="83">
        <v>2026</v>
      </c>
      <c r="F2407" s="116" t="str">
        <f t="shared" si="75"/>
        <v>1125. Cuidado Continuo por una vida con bienestar con enfoque Población para formas extremas de exclusión:Laboral2026</v>
      </c>
      <c r="G2407" s="118" t="s">
        <v>177</v>
      </c>
      <c r="H2407" s="118" t="s">
        <v>67</v>
      </c>
      <c r="I2407" s="118" t="s">
        <v>68</v>
      </c>
      <c r="J2407" s="116" t="s">
        <v>37</v>
      </c>
      <c r="K2407" s="119" t="s">
        <v>69</v>
      </c>
      <c r="L2407" s="119" t="s">
        <v>42</v>
      </c>
      <c r="M2407" s="120" t="s">
        <v>10</v>
      </c>
      <c r="N2407" s="96" t="s">
        <v>2</v>
      </c>
      <c r="O2407" s="116" t="str">
        <f t="shared" si="74"/>
        <v>1125. Cuidado Continuo por una vida con bienestar con enfoque Población para formas extremas de exclusión:Laboral20264_SUMAPAZ3_MARZO_2026</v>
      </c>
      <c r="P2407" s="121">
        <v>140539</v>
      </c>
      <c r="Q2407" s="121"/>
      <c r="R2407" s="121"/>
      <c r="S2407" s="122"/>
      <c r="T2407" s="123">
        <v>0</v>
      </c>
    </row>
    <row r="2408" spans="2:20" ht="30.2" hidden="1" customHeight="1">
      <c r="B2408" s="117">
        <v>113</v>
      </c>
      <c r="C2408" s="118" t="s">
        <v>164</v>
      </c>
      <c r="D2408" s="118" t="s">
        <v>76</v>
      </c>
      <c r="E2408" s="83">
        <v>2026</v>
      </c>
      <c r="F2408" s="116" t="str">
        <f t="shared" si="75"/>
        <v>1135. Cuidado Continuo por una vida con bienestar con enfoque Población para formas extremas de exclusión:Laboral2026</v>
      </c>
      <c r="G2408" s="118" t="s">
        <v>178</v>
      </c>
      <c r="H2408" s="118" t="s">
        <v>88</v>
      </c>
      <c r="I2408" s="118" t="s">
        <v>68</v>
      </c>
      <c r="J2408" s="116" t="s">
        <v>37</v>
      </c>
      <c r="K2408" s="119" t="s">
        <v>135</v>
      </c>
      <c r="L2408" s="119" t="s">
        <v>42</v>
      </c>
      <c r="M2408" s="120" t="s">
        <v>10</v>
      </c>
      <c r="N2408" s="96" t="s">
        <v>2</v>
      </c>
      <c r="O2408" s="116" t="str">
        <f t="shared" si="74"/>
        <v>1135. Cuidado Continuo por una vida con bienestar con enfoque Población para formas extremas de exclusión:Laboral20264_SUMAPAZ3_MARZO_2026</v>
      </c>
      <c r="P2408" s="121">
        <v>70270</v>
      </c>
      <c r="Q2408" s="121"/>
      <c r="R2408" s="121"/>
      <c r="S2408" s="122"/>
      <c r="T2408" s="123">
        <v>0</v>
      </c>
    </row>
    <row r="2409" spans="2:20" ht="30.2" hidden="1" customHeight="1">
      <c r="B2409" s="117">
        <v>114</v>
      </c>
      <c r="C2409" s="118" t="s">
        <v>164</v>
      </c>
      <c r="D2409" s="118" t="s">
        <v>76</v>
      </c>
      <c r="E2409" s="83">
        <v>2026</v>
      </c>
      <c r="F2409" s="116" t="str">
        <f t="shared" si="75"/>
        <v>1145. Cuidado Continuo por una vida con bienestar con enfoque Población para formas extremas de exclusión:Laboral2026</v>
      </c>
      <c r="G2409" s="118" t="s">
        <v>179</v>
      </c>
      <c r="H2409" s="118" t="s">
        <v>96</v>
      </c>
      <c r="I2409" s="118" t="s">
        <v>68</v>
      </c>
      <c r="J2409" s="116" t="s">
        <v>37</v>
      </c>
      <c r="K2409" s="119" t="s">
        <v>180</v>
      </c>
      <c r="L2409" s="119" t="s">
        <v>42</v>
      </c>
      <c r="M2409" s="120" t="s">
        <v>10</v>
      </c>
      <c r="N2409" s="96" t="s">
        <v>2</v>
      </c>
      <c r="O2409" s="116" t="str">
        <f t="shared" si="74"/>
        <v>1145. Cuidado Continuo por una vida con bienestar con enfoque Población para formas extremas de exclusión:Laboral20264_SUMAPAZ3_MARZO_2026</v>
      </c>
      <c r="P2409" s="121">
        <v>19971</v>
      </c>
      <c r="Q2409" s="121"/>
      <c r="R2409" s="121"/>
      <c r="S2409" s="122"/>
      <c r="T2409" s="123">
        <v>0</v>
      </c>
    </row>
    <row r="2410" spans="2:20" ht="30.2" hidden="1" customHeight="1">
      <c r="B2410" s="117">
        <v>115</v>
      </c>
      <c r="C2410" s="118" t="s">
        <v>164</v>
      </c>
      <c r="D2410" s="118" t="s">
        <v>76</v>
      </c>
      <c r="E2410" s="83">
        <v>2026</v>
      </c>
      <c r="F2410" s="116" t="str">
        <f t="shared" si="75"/>
        <v>1155. Cuidado Continuo por una vida con bienestar con enfoque Población para formas extremas de exclusión:Laboral2026</v>
      </c>
      <c r="G2410" s="118" t="s">
        <v>181</v>
      </c>
      <c r="H2410" s="118" t="s">
        <v>88</v>
      </c>
      <c r="I2410" s="118" t="s">
        <v>68</v>
      </c>
      <c r="J2410" s="116" t="s">
        <v>37</v>
      </c>
      <c r="K2410" s="119" t="s">
        <v>182</v>
      </c>
      <c r="L2410" s="119" t="s">
        <v>42</v>
      </c>
      <c r="M2410" s="120" t="s">
        <v>10</v>
      </c>
      <c r="N2410" s="96" t="s">
        <v>2</v>
      </c>
      <c r="O2410" s="116" t="str">
        <f t="shared" si="74"/>
        <v>1155. Cuidado Continuo por una vida con bienestar con enfoque Población para formas extremas de exclusión:Laboral20264_SUMAPAZ3_MARZO_2026</v>
      </c>
      <c r="P2410" s="121">
        <v>70270</v>
      </c>
      <c r="Q2410" s="121"/>
      <c r="R2410" s="121"/>
      <c r="S2410" s="122"/>
      <c r="T2410" s="123">
        <v>0</v>
      </c>
    </row>
    <row r="2411" spans="2:20" ht="30.2" hidden="1" customHeight="1">
      <c r="B2411" s="117">
        <v>116</v>
      </c>
      <c r="C2411" s="118" t="s">
        <v>183</v>
      </c>
      <c r="D2411" s="118" t="s">
        <v>70</v>
      </c>
      <c r="E2411" s="83">
        <v>2026</v>
      </c>
      <c r="F2411" s="116" t="str">
        <f t="shared" si="75"/>
        <v>1166. Cuidado Continuo por una vida con bienestar para la población migrante internacional de BogotáEducativo 2026</v>
      </c>
      <c r="G2411" s="118" t="s">
        <v>184</v>
      </c>
      <c r="H2411" s="118" t="s">
        <v>67</v>
      </c>
      <c r="I2411" s="118" t="s">
        <v>68</v>
      </c>
      <c r="J2411" s="116" t="s">
        <v>37</v>
      </c>
      <c r="K2411" s="119" t="s">
        <v>69</v>
      </c>
      <c r="L2411" s="119" t="s">
        <v>42</v>
      </c>
      <c r="M2411" s="120" t="s">
        <v>10</v>
      </c>
      <c r="N2411" s="96" t="s">
        <v>2</v>
      </c>
      <c r="O2411" s="116" t="str">
        <f t="shared" si="74"/>
        <v>1166. Cuidado Continuo por una vida con bienestar para la población migrante internacional de BogotáEducativo 20264_SUMAPAZ3_MARZO_2026</v>
      </c>
      <c r="P2411" s="121">
        <v>105404</v>
      </c>
      <c r="Q2411" s="121"/>
      <c r="R2411" s="121"/>
      <c r="S2411" s="122"/>
      <c r="T2411" s="123">
        <v>0</v>
      </c>
    </row>
    <row r="2412" spans="2:20" ht="30.2" hidden="1" customHeight="1">
      <c r="B2412" s="117">
        <v>117</v>
      </c>
      <c r="C2412" s="118" t="s">
        <v>185</v>
      </c>
      <c r="D2412" s="118" t="s">
        <v>70</v>
      </c>
      <c r="E2412" s="83">
        <v>2026</v>
      </c>
      <c r="F2412" s="116" t="str">
        <f t="shared" si="75"/>
        <v>1177. Cuidado Continuo por una vida con bienestar para la población con discapacidadEducativo 2026</v>
      </c>
      <c r="G2412" s="118" t="s">
        <v>186</v>
      </c>
      <c r="H2412" s="118" t="s">
        <v>67</v>
      </c>
      <c r="I2412" s="118" t="s">
        <v>68</v>
      </c>
      <c r="J2412" s="116" t="s">
        <v>37</v>
      </c>
      <c r="K2412" s="119" t="s">
        <v>69</v>
      </c>
      <c r="L2412" s="119" t="s">
        <v>42</v>
      </c>
      <c r="M2412" s="120" t="s">
        <v>10</v>
      </c>
      <c r="N2412" s="96" t="s">
        <v>2</v>
      </c>
      <c r="O2412" s="116" t="str">
        <f t="shared" si="74"/>
        <v>1177. Cuidado Continuo por una vida con bienestar para la población con discapacidadEducativo 20264_SUMAPAZ3_MARZO_2026</v>
      </c>
      <c r="P2412" s="121">
        <v>161342</v>
      </c>
      <c r="Q2412" s="121"/>
      <c r="R2412" s="121"/>
      <c r="S2412" s="122"/>
      <c r="T2412" s="123">
        <v>0</v>
      </c>
    </row>
    <row r="2413" spans="2:20" ht="30.2" hidden="1" customHeight="1">
      <c r="B2413" s="117">
        <v>117</v>
      </c>
      <c r="C2413" s="118" t="s">
        <v>185</v>
      </c>
      <c r="D2413" s="118" t="s">
        <v>76</v>
      </c>
      <c r="E2413" s="83">
        <v>2026</v>
      </c>
      <c r="F2413" s="116" t="str">
        <f t="shared" si="75"/>
        <v>1177. Cuidado Continuo por una vida con bienestar para la población con discapacidadLaboral2026</v>
      </c>
      <c r="G2413" s="118" t="s">
        <v>186</v>
      </c>
      <c r="H2413" s="118" t="s">
        <v>67</v>
      </c>
      <c r="I2413" s="118" t="s">
        <v>68</v>
      </c>
      <c r="J2413" s="116" t="s">
        <v>37</v>
      </c>
      <c r="K2413" s="119" t="s">
        <v>69</v>
      </c>
      <c r="L2413" s="119" t="s">
        <v>39</v>
      </c>
      <c r="M2413" s="120" t="s">
        <v>10</v>
      </c>
      <c r="N2413" s="96" t="s">
        <v>2</v>
      </c>
      <c r="O2413" s="116" t="str">
        <f t="shared" si="74"/>
        <v>1177. Cuidado Continuo por una vida con bienestar para la población con discapacidadLaboral20264_SUMAPAZ3_MARZO_2026</v>
      </c>
      <c r="P2413" s="121">
        <v>161342</v>
      </c>
      <c r="Q2413" s="121"/>
      <c r="R2413" s="121"/>
      <c r="S2413" s="122"/>
      <c r="T2413" s="123">
        <v>0</v>
      </c>
    </row>
    <row r="2414" spans="2:20" ht="30.2" hidden="1" customHeight="1">
      <c r="B2414" s="117">
        <v>118</v>
      </c>
      <c r="C2414" s="118" t="s">
        <v>185</v>
      </c>
      <c r="D2414" s="118" t="s">
        <v>65</v>
      </c>
      <c r="E2414" s="83">
        <v>2026</v>
      </c>
      <c r="F2414" s="116" t="str">
        <f t="shared" si="75"/>
        <v>1187. Cuidado Continuo por una vida con bienestar para la población con discapacidadComunitario2026</v>
      </c>
      <c r="G2414" s="118" t="s">
        <v>187</v>
      </c>
      <c r="H2414" s="118" t="s">
        <v>67</v>
      </c>
      <c r="I2414" s="118" t="s">
        <v>68</v>
      </c>
      <c r="J2414" s="116" t="s">
        <v>37</v>
      </c>
      <c r="K2414" s="119" t="s">
        <v>86</v>
      </c>
      <c r="L2414" s="119" t="s">
        <v>42</v>
      </c>
      <c r="M2414" s="120" t="s">
        <v>10</v>
      </c>
      <c r="N2414" s="96" t="s">
        <v>2</v>
      </c>
      <c r="O2414" s="116" t="str">
        <f t="shared" si="74"/>
        <v>1187. Cuidado Continuo por una vida con bienestar para la población con discapacidadComunitario20264_SUMAPAZ3_MARZO_2026</v>
      </c>
      <c r="P2414" s="121">
        <v>992404</v>
      </c>
      <c r="Q2414" s="121"/>
      <c r="R2414" s="121"/>
      <c r="S2414" s="122"/>
      <c r="T2414" s="123">
        <v>0</v>
      </c>
    </row>
    <row r="2415" spans="2:20" ht="30.2" hidden="1" customHeight="1">
      <c r="B2415" s="117">
        <v>119</v>
      </c>
      <c r="C2415" s="118" t="s">
        <v>185</v>
      </c>
      <c r="D2415" s="118" t="s">
        <v>65</v>
      </c>
      <c r="E2415" s="83">
        <v>2026</v>
      </c>
      <c r="F2415" s="116" t="str">
        <f t="shared" si="75"/>
        <v>1197. Cuidado Continuo por una vida con bienestar para la población con discapacidadComunitario2026</v>
      </c>
      <c r="G2415" s="118" t="s">
        <v>188</v>
      </c>
      <c r="H2415" s="118" t="s">
        <v>67</v>
      </c>
      <c r="I2415" s="118" t="s">
        <v>68</v>
      </c>
      <c r="J2415" s="116" t="s">
        <v>37</v>
      </c>
      <c r="K2415" s="119" t="s">
        <v>69</v>
      </c>
      <c r="L2415" s="119" t="s">
        <v>42</v>
      </c>
      <c r="M2415" s="120" t="s">
        <v>10</v>
      </c>
      <c r="N2415" s="96" t="s">
        <v>2</v>
      </c>
      <c r="O2415" s="116" t="str">
        <f t="shared" si="74"/>
        <v>1197. Cuidado Continuo por una vida con bienestar para la población con discapacidadComunitario20264_SUMAPAZ3_MARZO_2026</v>
      </c>
      <c r="P2415" s="121">
        <v>355662</v>
      </c>
      <c r="Q2415" s="121"/>
      <c r="R2415" s="121"/>
      <c r="S2415" s="122"/>
      <c r="T2415" s="123">
        <v>0</v>
      </c>
    </row>
    <row r="2416" spans="2:20" ht="30.2" hidden="1" customHeight="1">
      <c r="B2416" s="117">
        <v>120</v>
      </c>
      <c r="C2416" s="118" t="s">
        <v>185</v>
      </c>
      <c r="D2416" s="118" t="s">
        <v>65</v>
      </c>
      <c r="E2416" s="83">
        <v>2026</v>
      </c>
      <c r="F2416" s="116" t="str">
        <f t="shared" si="75"/>
        <v>1207. Cuidado Continuo por una vida con bienestar para la población con discapacidadComunitario2026</v>
      </c>
      <c r="G2416" s="118" t="s">
        <v>189</v>
      </c>
      <c r="H2416" s="118" t="s">
        <v>67</v>
      </c>
      <c r="I2416" s="118" t="s">
        <v>68</v>
      </c>
      <c r="J2416" s="116" t="s">
        <v>37</v>
      </c>
      <c r="K2416" s="119" t="s">
        <v>190</v>
      </c>
      <c r="L2416" s="119" t="s">
        <v>42</v>
      </c>
      <c r="M2416" s="120" t="s">
        <v>10</v>
      </c>
      <c r="N2416" s="96" t="s">
        <v>2</v>
      </c>
      <c r="O2416" s="116" t="str">
        <f t="shared" si="74"/>
        <v>1207. Cuidado Continuo por una vida con bienestar para la población con discapacidadComunitario20264_SUMAPAZ3_MARZO_2026</v>
      </c>
      <c r="P2416" s="121">
        <v>1422652</v>
      </c>
      <c r="Q2416" s="121"/>
      <c r="R2416" s="121"/>
      <c r="S2416" s="122"/>
      <c r="T2416" s="123">
        <v>0</v>
      </c>
    </row>
    <row r="2417" spans="2:20" ht="30.2" hidden="1" customHeight="1">
      <c r="B2417" s="117">
        <v>121</v>
      </c>
      <c r="C2417" s="118" t="s">
        <v>185</v>
      </c>
      <c r="D2417" s="118" t="s">
        <v>65</v>
      </c>
      <c r="E2417" s="83">
        <v>2026</v>
      </c>
      <c r="F2417" s="116" t="str">
        <f t="shared" si="75"/>
        <v>1217. Cuidado Continuo por una vida con bienestar para la población con discapacidadComunitario2026</v>
      </c>
      <c r="G2417" s="118" t="s">
        <v>191</v>
      </c>
      <c r="H2417" s="118" t="s">
        <v>96</v>
      </c>
      <c r="I2417" s="118" t="s">
        <v>68</v>
      </c>
      <c r="J2417" s="116" t="s">
        <v>37</v>
      </c>
      <c r="K2417" s="119" t="s">
        <v>135</v>
      </c>
      <c r="L2417" s="119" t="s">
        <v>42</v>
      </c>
      <c r="M2417" s="120" t="s">
        <v>10</v>
      </c>
      <c r="N2417" s="96" t="s">
        <v>2</v>
      </c>
      <c r="O2417" s="116" t="str">
        <f t="shared" si="74"/>
        <v>1217. Cuidado Continuo por una vida con bienestar para la población con discapacidadComunitario20264_SUMAPAZ3_MARZO_2026</v>
      </c>
      <c r="P2417" s="121">
        <v>35135</v>
      </c>
      <c r="Q2417" s="121"/>
      <c r="R2417" s="121"/>
      <c r="S2417" s="122"/>
      <c r="T2417" s="123">
        <v>0</v>
      </c>
    </row>
    <row r="2418" spans="2:20" ht="30.2" hidden="1" customHeight="1">
      <c r="B2418" s="117">
        <v>122</v>
      </c>
      <c r="C2418" s="118" t="s">
        <v>185</v>
      </c>
      <c r="D2418" s="118" t="s">
        <v>65</v>
      </c>
      <c r="E2418" s="83">
        <v>2026</v>
      </c>
      <c r="F2418" s="116" t="str">
        <f t="shared" si="75"/>
        <v>1227. Cuidado Continuo por una vida con bienestar para la población con discapacidadComunitario2026</v>
      </c>
      <c r="G2418" s="118" t="s">
        <v>192</v>
      </c>
      <c r="H2418" s="118" t="s">
        <v>88</v>
      </c>
      <c r="I2418" s="118" t="s">
        <v>68</v>
      </c>
      <c r="J2418" s="116" t="s">
        <v>37</v>
      </c>
      <c r="K2418" s="119" t="s">
        <v>193</v>
      </c>
      <c r="L2418" s="119" t="s">
        <v>42</v>
      </c>
      <c r="M2418" s="120" t="s">
        <v>10</v>
      </c>
      <c r="N2418" s="96" t="s">
        <v>2</v>
      </c>
      <c r="O2418" s="116" t="str">
        <f t="shared" si="74"/>
        <v>1227. Cuidado Continuo por una vida con bienestar para la población con discapacidadComunitario20264_SUMAPAZ3_MARZO_2026</v>
      </c>
      <c r="P2418" s="121">
        <v>53781</v>
      </c>
      <c r="Q2418" s="121"/>
      <c r="R2418" s="121"/>
      <c r="S2418" s="122"/>
      <c r="T2418" s="123">
        <v>0</v>
      </c>
    </row>
    <row r="2419" spans="2:20" ht="30.2" hidden="1" customHeight="1">
      <c r="B2419" s="117">
        <v>123</v>
      </c>
      <c r="C2419" s="118" t="s">
        <v>185</v>
      </c>
      <c r="D2419" s="118" t="s">
        <v>71</v>
      </c>
      <c r="E2419" s="83">
        <v>2026</v>
      </c>
      <c r="F2419" s="116" t="str">
        <f t="shared" si="75"/>
        <v>1237. Cuidado Continuo por una vida con bienestar para la población con discapacidadInstitucional2026</v>
      </c>
      <c r="G2419" s="118" t="s">
        <v>194</v>
      </c>
      <c r="H2419" s="118" t="s">
        <v>67</v>
      </c>
      <c r="I2419" s="118" t="s">
        <v>68</v>
      </c>
      <c r="J2419" s="116" t="s">
        <v>37</v>
      </c>
      <c r="K2419" s="119" t="s">
        <v>69</v>
      </c>
      <c r="L2419" s="119" t="s">
        <v>42</v>
      </c>
      <c r="M2419" s="120" t="s">
        <v>10</v>
      </c>
      <c r="N2419" s="96" t="s">
        <v>2</v>
      </c>
      <c r="O2419" s="116" t="str">
        <f t="shared" si="74"/>
        <v>1237. Cuidado Continuo por una vida con bienestar para la población con discapacidadInstitucional20264_SUMAPAZ3_MARZO_2026</v>
      </c>
      <c r="P2419" s="121">
        <v>266747</v>
      </c>
      <c r="Q2419" s="121"/>
      <c r="R2419" s="121"/>
      <c r="S2419" s="122"/>
      <c r="T2419" s="123">
        <v>0</v>
      </c>
    </row>
    <row r="2420" spans="2:20" ht="30.2" hidden="1" customHeight="1">
      <c r="B2420" s="117">
        <v>124</v>
      </c>
      <c r="C2420" s="118" t="s">
        <v>185</v>
      </c>
      <c r="D2420" s="118" t="s">
        <v>65</v>
      </c>
      <c r="E2420" s="83">
        <v>2026</v>
      </c>
      <c r="F2420" s="116" t="str">
        <f t="shared" si="75"/>
        <v>1247. Cuidado Continuo por una vida con bienestar para la población con discapacidadComunitario2026</v>
      </c>
      <c r="G2420" s="118" t="s">
        <v>195</v>
      </c>
      <c r="H2420" s="118" t="s">
        <v>67</v>
      </c>
      <c r="I2420" s="118" t="s">
        <v>68</v>
      </c>
      <c r="J2420" s="116" t="s">
        <v>37</v>
      </c>
      <c r="K2420" s="119" t="s">
        <v>196</v>
      </c>
      <c r="L2420" s="119" t="s">
        <v>42</v>
      </c>
      <c r="M2420" s="120" t="s">
        <v>10</v>
      </c>
      <c r="N2420" s="96" t="s">
        <v>2</v>
      </c>
      <c r="O2420" s="116" t="str">
        <f t="shared" si="74"/>
        <v>1247. Cuidado Continuo por una vida con bienestar para la población con discapacidadComunitario20264_SUMAPAZ3_MARZO_2026</v>
      </c>
      <c r="P2420" s="121">
        <v>851865</v>
      </c>
      <c r="Q2420" s="121"/>
      <c r="R2420" s="121"/>
      <c r="S2420" s="122"/>
      <c r="T2420" s="123">
        <v>0</v>
      </c>
    </row>
    <row r="2421" spans="2:20" ht="30.2" hidden="1" customHeight="1">
      <c r="B2421" s="117">
        <v>125</v>
      </c>
      <c r="C2421" s="118" t="s">
        <v>185</v>
      </c>
      <c r="D2421" s="118" t="s">
        <v>65</v>
      </c>
      <c r="E2421" s="83">
        <v>2026</v>
      </c>
      <c r="F2421" s="116" t="str">
        <f t="shared" si="75"/>
        <v>1257. Cuidado Continuo por una vida con bienestar para la población con discapacidadComunitario2026</v>
      </c>
      <c r="G2421" s="118" t="s">
        <v>197</v>
      </c>
      <c r="H2421" s="118" t="s">
        <v>67</v>
      </c>
      <c r="I2421" s="118" t="s">
        <v>68</v>
      </c>
      <c r="J2421" s="116" t="s">
        <v>37</v>
      </c>
      <c r="K2421" s="119" t="s">
        <v>38</v>
      </c>
      <c r="L2421" s="119" t="s">
        <v>58</v>
      </c>
      <c r="M2421" s="120" t="s">
        <v>10</v>
      </c>
      <c r="N2421" s="96" t="s">
        <v>2</v>
      </c>
      <c r="O2421" s="116" t="str">
        <f t="shared" si="74"/>
        <v>1257. Cuidado Continuo por una vida con bienestar para la población con discapacidadComunitario20264_SUMAPAZ3_MARZO_2026</v>
      </c>
      <c r="P2421" s="121">
        <v>12879544</v>
      </c>
      <c r="Q2421" s="121"/>
      <c r="R2421" s="121"/>
      <c r="S2421" s="122"/>
      <c r="T2421" s="123">
        <v>0</v>
      </c>
    </row>
    <row r="2422" spans="2:20" ht="30.2" hidden="1" customHeight="1">
      <c r="B2422" s="117">
        <v>126</v>
      </c>
      <c r="C2422" s="118" t="s">
        <v>198</v>
      </c>
      <c r="D2422" s="118" t="s">
        <v>65</v>
      </c>
      <c r="E2422" s="83">
        <v>2026</v>
      </c>
      <c r="F2422" s="116" t="str">
        <f t="shared" si="75"/>
        <v>1268. Cuidado Continuo por una vida con bienestar para la ruralidad de BogotáComunitario2026</v>
      </c>
      <c r="G2422" s="118" t="s">
        <v>199</v>
      </c>
      <c r="H2422" s="118" t="s">
        <v>67</v>
      </c>
      <c r="I2422" s="118" t="s">
        <v>68</v>
      </c>
      <c r="J2422" s="116" t="s">
        <v>37</v>
      </c>
      <c r="K2422" s="119" t="s">
        <v>69</v>
      </c>
      <c r="L2422" s="119" t="s">
        <v>58</v>
      </c>
      <c r="M2422" s="120" t="s">
        <v>10</v>
      </c>
      <c r="N2422" s="96" t="s">
        <v>2</v>
      </c>
      <c r="O2422" s="116" t="str">
        <f t="shared" si="74"/>
        <v>1268. Cuidado Continuo por una vida con bienestar para la ruralidad de BogotáComunitario20264_SUMAPAZ3_MARZO_2026</v>
      </c>
      <c r="P2422" s="121">
        <v>175674</v>
      </c>
      <c r="Q2422" s="121"/>
      <c r="R2422" s="121"/>
      <c r="S2422" s="122"/>
      <c r="T2422" s="123">
        <v>0</v>
      </c>
    </row>
    <row r="2423" spans="2:20" ht="30.2" customHeight="1">
      <c r="B2423" s="117">
        <v>127</v>
      </c>
      <c r="C2423" s="118" t="s">
        <v>198</v>
      </c>
      <c r="D2423" s="118" t="s">
        <v>65</v>
      </c>
      <c r="E2423" s="83">
        <v>2026</v>
      </c>
      <c r="F2423" s="116" t="str">
        <f t="shared" si="75"/>
        <v>1278. Cuidado Continuo por una vida con bienestar para la ruralidad de BogotáComunitario2026</v>
      </c>
      <c r="G2423" s="118" t="s">
        <v>200</v>
      </c>
      <c r="H2423" s="118" t="s">
        <v>67</v>
      </c>
      <c r="I2423" s="118" t="s">
        <v>68</v>
      </c>
      <c r="J2423" s="116" t="s">
        <v>37</v>
      </c>
      <c r="K2423" s="119" t="s">
        <v>69</v>
      </c>
      <c r="L2423" s="119" t="s">
        <v>42</v>
      </c>
      <c r="M2423" s="120" t="s">
        <v>10</v>
      </c>
      <c r="N2423" s="96" t="s">
        <v>2</v>
      </c>
      <c r="O2423" s="116" t="str">
        <f t="shared" si="74"/>
        <v>1278. Cuidado Continuo por una vida con bienestar para la ruralidad de BogotáComunitario20264_SUMAPAZ3_MARZO_2026</v>
      </c>
      <c r="P2423" s="121">
        <v>468320</v>
      </c>
      <c r="Q2423" s="121"/>
      <c r="R2423" s="121"/>
      <c r="S2423" s="122">
        <v>18</v>
      </c>
      <c r="T2423" s="123">
        <v>8429760</v>
      </c>
    </row>
    <row r="2424" spans="2:20" ht="30.2" customHeight="1">
      <c r="B2424" s="117">
        <v>127</v>
      </c>
      <c r="C2424" s="118" t="s">
        <v>198</v>
      </c>
      <c r="D2424" s="118" t="s">
        <v>70</v>
      </c>
      <c r="E2424" s="83">
        <v>2026</v>
      </c>
      <c r="F2424" s="116" t="str">
        <f t="shared" si="75"/>
        <v>1278. Cuidado Continuo por una vida con bienestar para la ruralidad de BogotáEducativo 2026</v>
      </c>
      <c r="G2424" s="118" t="s">
        <v>200</v>
      </c>
      <c r="H2424" s="118" t="s">
        <v>67</v>
      </c>
      <c r="I2424" s="118" t="s">
        <v>68</v>
      </c>
      <c r="J2424" s="116" t="s">
        <v>37</v>
      </c>
      <c r="K2424" s="119" t="s">
        <v>69</v>
      </c>
      <c r="L2424" s="119" t="s">
        <v>42</v>
      </c>
      <c r="M2424" s="120" t="s">
        <v>10</v>
      </c>
      <c r="N2424" s="96" t="s">
        <v>2</v>
      </c>
      <c r="O2424" s="116" t="str">
        <f t="shared" si="74"/>
        <v>1278. Cuidado Continuo por una vida con bienestar para la ruralidad de BogotáEducativo 20264_SUMAPAZ3_MARZO_2026</v>
      </c>
      <c r="P2424" s="121">
        <v>468320</v>
      </c>
      <c r="Q2424" s="121"/>
      <c r="R2424" s="121"/>
      <c r="S2424" s="122">
        <v>80</v>
      </c>
      <c r="T2424" s="123">
        <v>37465600</v>
      </c>
    </row>
    <row r="2425" spans="2:20" ht="30.2" customHeight="1">
      <c r="B2425" s="117">
        <v>127</v>
      </c>
      <c r="C2425" s="118" t="s">
        <v>198</v>
      </c>
      <c r="D2425" s="118" t="s">
        <v>71</v>
      </c>
      <c r="E2425" s="83">
        <v>2026</v>
      </c>
      <c r="F2425" s="116" t="str">
        <f t="shared" si="75"/>
        <v>1278. Cuidado Continuo por una vida con bienestar para la ruralidad de BogotáInstitucional2026</v>
      </c>
      <c r="G2425" s="118" t="s">
        <v>200</v>
      </c>
      <c r="H2425" s="118" t="s">
        <v>67</v>
      </c>
      <c r="I2425" s="118" t="s">
        <v>68</v>
      </c>
      <c r="J2425" s="116" t="s">
        <v>37</v>
      </c>
      <c r="K2425" s="119" t="s">
        <v>69</v>
      </c>
      <c r="L2425" s="119" t="s">
        <v>42</v>
      </c>
      <c r="M2425" s="120" t="s">
        <v>10</v>
      </c>
      <c r="N2425" s="96" t="s">
        <v>2</v>
      </c>
      <c r="O2425" s="116" t="str">
        <f t="shared" si="74"/>
        <v>1278. Cuidado Continuo por una vida con bienestar para la ruralidad de BogotáInstitucional20264_SUMAPAZ3_MARZO_2026</v>
      </c>
      <c r="P2425" s="121">
        <v>468320</v>
      </c>
      <c r="Q2425" s="121"/>
      <c r="R2425" s="121"/>
      <c r="S2425" s="122">
        <v>1</v>
      </c>
      <c r="T2425" s="123">
        <v>468320</v>
      </c>
    </row>
    <row r="2426" spans="2:20" ht="30.2" hidden="1" customHeight="1">
      <c r="B2426" s="117">
        <v>128</v>
      </c>
      <c r="C2426" s="118" t="s">
        <v>198</v>
      </c>
      <c r="D2426" s="118" t="s">
        <v>65</v>
      </c>
      <c r="E2426" s="83">
        <v>2026</v>
      </c>
      <c r="F2426" s="116" t="str">
        <f t="shared" si="75"/>
        <v>1288. Cuidado Continuo por una vida con bienestar para la ruralidad de BogotáComunitario2026</v>
      </c>
      <c r="G2426" s="118" t="s">
        <v>201</v>
      </c>
      <c r="H2426" s="118" t="s">
        <v>67</v>
      </c>
      <c r="I2426" s="118" t="s">
        <v>68</v>
      </c>
      <c r="J2426" s="116" t="s">
        <v>37</v>
      </c>
      <c r="K2426" s="119" t="s">
        <v>69</v>
      </c>
      <c r="L2426" s="119" t="s">
        <v>58</v>
      </c>
      <c r="M2426" s="120" t="s">
        <v>10</v>
      </c>
      <c r="N2426" s="96" t="s">
        <v>2</v>
      </c>
      <c r="O2426" s="116" t="str">
        <f t="shared" si="74"/>
        <v>1288. Cuidado Continuo por una vida con bienestar para la ruralidad de BogotáComunitario20264_SUMAPAZ3_MARZO_2026</v>
      </c>
      <c r="P2426" s="121">
        <v>140539</v>
      </c>
      <c r="Q2426" s="121"/>
      <c r="R2426" s="121"/>
      <c r="S2426" s="122"/>
      <c r="T2426" s="123">
        <v>0</v>
      </c>
    </row>
    <row r="2427" spans="2:20" ht="30.2" hidden="1" customHeight="1">
      <c r="B2427" s="117">
        <v>128</v>
      </c>
      <c r="C2427" s="118" t="s">
        <v>198</v>
      </c>
      <c r="D2427" s="118" t="s">
        <v>70</v>
      </c>
      <c r="E2427" s="83">
        <v>2026</v>
      </c>
      <c r="F2427" s="116" t="str">
        <f t="shared" si="75"/>
        <v>1288. Cuidado Continuo por una vida con bienestar para la ruralidad de BogotáEducativo 2026</v>
      </c>
      <c r="G2427" s="118" t="s">
        <v>201</v>
      </c>
      <c r="H2427" s="118" t="s">
        <v>67</v>
      </c>
      <c r="I2427" s="118" t="s">
        <v>68</v>
      </c>
      <c r="J2427" s="116" t="s">
        <v>37</v>
      </c>
      <c r="K2427" s="119" t="s">
        <v>69</v>
      </c>
      <c r="L2427" s="119" t="s">
        <v>58</v>
      </c>
      <c r="M2427" s="120" t="s">
        <v>10</v>
      </c>
      <c r="N2427" s="96" t="s">
        <v>2</v>
      </c>
      <c r="O2427" s="116" t="str">
        <f t="shared" si="74"/>
        <v>1288. Cuidado Continuo por una vida con bienestar para la ruralidad de BogotáEducativo 20264_SUMAPAZ3_MARZO_2026</v>
      </c>
      <c r="P2427" s="121">
        <v>140539</v>
      </c>
      <c r="Q2427" s="121"/>
      <c r="R2427" s="121"/>
      <c r="S2427" s="122"/>
      <c r="T2427" s="123">
        <v>0</v>
      </c>
    </row>
    <row r="2428" spans="2:20" ht="30.2" customHeight="1">
      <c r="B2428" s="117">
        <v>129</v>
      </c>
      <c r="C2428" s="118" t="s">
        <v>198</v>
      </c>
      <c r="D2428" s="118" t="s">
        <v>65</v>
      </c>
      <c r="E2428" s="83">
        <v>2026</v>
      </c>
      <c r="F2428" s="116" t="str">
        <f t="shared" si="75"/>
        <v>1298. Cuidado Continuo por una vida con bienestar para la ruralidad de BogotáComunitario2026</v>
      </c>
      <c r="G2428" s="118" t="s">
        <v>202</v>
      </c>
      <c r="H2428" s="118" t="s">
        <v>67</v>
      </c>
      <c r="I2428" s="118" t="s">
        <v>68</v>
      </c>
      <c r="J2428" s="116" t="s">
        <v>37</v>
      </c>
      <c r="K2428" s="119" t="s">
        <v>69</v>
      </c>
      <c r="L2428" s="119" t="s">
        <v>42</v>
      </c>
      <c r="M2428" s="120" t="s">
        <v>10</v>
      </c>
      <c r="N2428" s="96" t="s">
        <v>2</v>
      </c>
      <c r="O2428" s="116" t="str">
        <f t="shared" si="74"/>
        <v>1298. Cuidado Continuo por una vida con bienestar para la ruralidad de BogotáComunitario20264_SUMAPAZ3_MARZO_2026</v>
      </c>
      <c r="P2428" s="121">
        <v>175674</v>
      </c>
      <c r="Q2428" s="121"/>
      <c r="R2428" s="121"/>
      <c r="S2428" s="122">
        <v>2</v>
      </c>
      <c r="T2428" s="123">
        <v>351348</v>
      </c>
    </row>
    <row r="2429" spans="2:20" ht="30.2" hidden="1" customHeight="1">
      <c r="B2429" s="117">
        <v>130</v>
      </c>
      <c r="C2429" s="118" t="s">
        <v>198</v>
      </c>
      <c r="D2429" s="118" t="s">
        <v>65</v>
      </c>
      <c r="E2429" s="83">
        <v>2026</v>
      </c>
      <c r="F2429" s="116" t="str">
        <f t="shared" si="75"/>
        <v>1308. Cuidado Continuo por una vida con bienestar para la ruralidad de BogotáComunitario2026</v>
      </c>
      <c r="G2429" s="118" t="s">
        <v>203</v>
      </c>
      <c r="H2429" s="118" t="s">
        <v>67</v>
      </c>
      <c r="I2429" s="118" t="s">
        <v>68</v>
      </c>
      <c r="J2429" s="116" t="s">
        <v>37</v>
      </c>
      <c r="K2429" s="119" t="s">
        <v>69</v>
      </c>
      <c r="L2429" s="119" t="s">
        <v>58</v>
      </c>
      <c r="M2429" s="120" t="s">
        <v>10</v>
      </c>
      <c r="N2429" s="96" t="s">
        <v>2</v>
      </c>
      <c r="O2429" s="116" t="str">
        <f t="shared" si="74"/>
        <v>1308. Cuidado Continuo por una vida con bienestar para la ruralidad de BogotáComunitario20264_SUMAPAZ3_MARZO_2026</v>
      </c>
      <c r="P2429" s="121">
        <v>140539</v>
      </c>
      <c r="Q2429" s="121"/>
      <c r="R2429" s="121"/>
      <c r="S2429" s="122"/>
      <c r="T2429" s="123">
        <v>0</v>
      </c>
    </row>
    <row r="2430" spans="2:20" ht="30.2" hidden="1" customHeight="1">
      <c r="B2430" s="117">
        <v>131</v>
      </c>
      <c r="C2430" s="118" t="s">
        <v>198</v>
      </c>
      <c r="D2430" s="118" t="s">
        <v>76</v>
      </c>
      <c r="E2430" s="83">
        <v>2026</v>
      </c>
      <c r="F2430" s="116" t="str">
        <f t="shared" si="75"/>
        <v>1318. Cuidado Continuo por una vida con bienestar para la ruralidad de BogotáLaboral2026</v>
      </c>
      <c r="G2430" s="118" t="s">
        <v>204</v>
      </c>
      <c r="H2430" s="118" t="s">
        <v>88</v>
      </c>
      <c r="I2430" s="118" t="s">
        <v>68</v>
      </c>
      <c r="J2430" s="116" t="s">
        <v>37</v>
      </c>
      <c r="K2430" s="119" t="s">
        <v>132</v>
      </c>
      <c r="L2430" s="119" t="s">
        <v>42</v>
      </c>
      <c r="M2430" s="120" t="s">
        <v>10</v>
      </c>
      <c r="N2430" s="96" t="s">
        <v>2</v>
      </c>
      <c r="O2430" s="116" t="str">
        <f t="shared" si="74"/>
        <v>1318. Cuidado Continuo por una vida con bienestar para la ruralidad de BogotáLaboral20264_SUMAPAZ3_MARZO_2026</v>
      </c>
      <c r="P2430" s="121">
        <v>940787</v>
      </c>
      <c r="Q2430" s="121"/>
      <c r="R2430" s="121"/>
      <c r="S2430" s="122"/>
      <c r="T2430" s="123">
        <v>0</v>
      </c>
    </row>
    <row r="2431" spans="2:20" ht="30.2" hidden="1" customHeight="1">
      <c r="B2431" s="117">
        <v>132</v>
      </c>
      <c r="C2431" s="118" t="s">
        <v>198</v>
      </c>
      <c r="D2431" s="118" t="s">
        <v>76</v>
      </c>
      <c r="E2431" s="83">
        <v>2026</v>
      </c>
      <c r="F2431" s="116" t="str">
        <f t="shared" si="75"/>
        <v>1328. Cuidado Continuo por una vida con bienestar para la ruralidad de BogotáLaboral2026</v>
      </c>
      <c r="G2431" s="118" t="s">
        <v>205</v>
      </c>
      <c r="H2431" s="118" t="s">
        <v>88</v>
      </c>
      <c r="I2431" s="118" t="s">
        <v>68</v>
      </c>
      <c r="J2431" s="116" t="s">
        <v>37</v>
      </c>
      <c r="K2431" s="119" t="s">
        <v>206</v>
      </c>
      <c r="L2431" s="119" t="s">
        <v>58</v>
      </c>
      <c r="M2431" s="120" t="s">
        <v>10</v>
      </c>
      <c r="N2431" s="96" t="s">
        <v>2</v>
      </c>
      <c r="O2431" s="116" t="str">
        <f t="shared" si="74"/>
        <v>1328. Cuidado Continuo por una vida con bienestar para la ruralidad de BogotáLaboral20264_SUMAPAZ3_MARZO_2026</v>
      </c>
      <c r="P2431" s="121">
        <v>250875</v>
      </c>
      <c r="Q2431" s="121"/>
      <c r="R2431" s="121"/>
      <c r="S2431" s="122"/>
      <c r="T2431" s="123">
        <v>0</v>
      </c>
    </row>
    <row r="2432" spans="2:20" ht="30.2" hidden="1" customHeight="1">
      <c r="B2432" s="117">
        <v>133</v>
      </c>
      <c r="C2432" s="118" t="s">
        <v>198</v>
      </c>
      <c r="D2432" s="118" t="s">
        <v>76</v>
      </c>
      <c r="E2432" s="83">
        <v>2026</v>
      </c>
      <c r="F2432" s="116" t="str">
        <f t="shared" si="75"/>
        <v>1338. Cuidado Continuo por una vida con bienestar para la ruralidad de BogotáLaboral2026</v>
      </c>
      <c r="G2432" s="118" t="s">
        <v>207</v>
      </c>
      <c r="H2432" s="118" t="s">
        <v>88</v>
      </c>
      <c r="I2432" s="118" t="s">
        <v>68</v>
      </c>
      <c r="J2432" s="116" t="s">
        <v>37</v>
      </c>
      <c r="K2432" s="119" t="s">
        <v>206</v>
      </c>
      <c r="L2432" s="119" t="s">
        <v>58</v>
      </c>
      <c r="M2432" s="120" t="s">
        <v>10</v>
      </c>
      <c r="N2432" s="96" t="s">
        <v>2</v>
      </c>
      <c r="O2432" s="116" t="str">
        <f t="shared" si="74"/>
        <v>1338. Cuidado Continuo por una vida con bienestar para la ruralidad de BogotáLaboral20264_SUMAPAZ3_MARZO_2026</v>
      </c>
      <c r="P2432" s="121">
        <v>183687</v>
      </c>
      <c r="Q2432" s="121"/>
      <c r="R2432" s="121"/>
      <c r="S2432" s="122"/>
      <c r="T2432" s="123">
        <v>0</v>
      </c>
    </row>
    <row r="2433" spans="2:20" ht="30.2" hidden="1" customHeight="1">
      <c r="B2433" s="117">
        <v>134</v>
      </c>
      <c r="C2433" s="118" t="s">
        <v>198</v>
      </c>
      <c r="D2433" s="118" t="s">
        <v>76</v>
      </c>
      <c r="E2433" s="83">
        <v>2026</v>
      </c>
      <c r="F2433" s="116" t="str">
        <f t="shared" si="75"/>
        <v>1348. Cuidado Continuo por una vida con bienestar para la ruralidad de BogotáLaboral2026</v>
      </c>
      <c r="G2433" s="118" t="s">
        <v>208</v>
      </c>
      <c r="H2433" s="118" t="s">
        <v>88</v>
      </c>
      <c r="I2433" s="118" t="s">
        <v>68</v>
      </c>
      <c r="J2433" s="116" t="s">
        <v>37</v>
      </c>
      <c r="K2433" s="119" t="s">
        <v>129</v>
      </c>
      <c r="L2433" s="119" t="s">
        <v>58</v>
      </c>
      <c r="M2433" s="120" t="s">
        <v>10</v>
      </c>
      <c r="N2433" s="96" t="s">
        <v>2</v>
      </c>
      <c r="O2433" s="116" t="str">
        <f t="shared" si="74"/>
        <v>1348. Cuidado Continuo por una vida con bienestar para la ruralidad de BogotáLaboral20264_SUMAPAZ3_MARZO_2026</v>
      </c>
      <c r="P2433" s="121">
        <v>110336</v>
      </c>
      <c r="Q2433" s="121"/>
      <c r="R2433" s="121"/>
      <c r="S2433" s="122"/>
      <c r="T2433" s="123">
        <v>0</v>
      </c>
    </row>
    <row r="2434" spans="2:20" ht="30.2" customHeight="1">
      <c r="B2434" s="117">
        <v>135</v>
      </c>
      <c r="C2434" s="118" t="s">
        <v>198</v>
      </c>
      <c r="D2434" s="118" t="s">
        <v>76</v>
      </c>
      <c r="E2434" s="83">
        <v>2026</v>
      </c>
      <c r="F2434" s="116" t="str">
        <f t="shared" si="75"/>
        <v>1358. Cuidado Continuo por una vida con bienestar para la ruralidad de BogotáLaboral2026</v>
      </c>
      <c r="G2434" s="118" t="s">
        <v>209</v>
      </c>
      <c r="H2434" s="118" t="s">
        <v>88</v>
      </c>
      <c r="I2434" s="118" t="s">
        <v>68</v>
      </c>
      <c r="J2434" s="116" t="s">
        <v>37</v>
      </c>
      <c r="K2434" s="119" t="s">
        <v>129</v>
      </c>
      <c r="L2434" s="119" t="s">
        <v>42</v>
      </c>
      <c r="M2434" s="120" t="s">
        <v>10</v>
      </c>
      <c r="N2434" s="96" t="s">
        <v>2</v>
      </c>
      <c r="O2434" s="116" t="str">
        <f t="shared" si="74"/>
        <v>1358. Cuidado Continuo por una vida con bienestar para la ruralidad de BogotáLaboral20264_SUMAPAZ3_MARZO_2026</v>
      </c>
      <c r="P2434" s="121">
        <v>137922</v>
      </c>
      <c r="Q2434" s="121"/>
      <c r="R2434" s="121"/>
      <c r="S2434" s="122">
        <v>40</v>
      </c>
      <c r="T2434" s="123">
        <v>5516880</v>
      </c>
    </row>
    <row r="2435" spans="2:20" ht="30.2" hidden="1" customHeight="1">
      <c r="B2435" s="117">
        <v>86</v>
      </c>
      <c r="C2435" s="118" t="s">
        <v>210</v>
      </c>
      <c r="D2435" s="118" t="s">
        <v>211</v>
      </c>
      <c r="E2435" s="83">
        <v>2026</v>
      </c>
      <c r="F2435" s="116" t="str">
        <f t="shared" si="75"/>
        <v>869. Gestión de Programas Estrategias y Planes para el BienestarGestión Integral Estrategias y Programas2026</v>
      </c>
      <c r="G2435" s="118" t="s">
        <v>212</v>
      </c>
      <c r="H2435" s="118" t="s">
        <v>213</v>
      </c>
      <c r="I2435" s="118" t="s">
        <v>68</v>
      </c>
      <c r="J2435" s="116" t="s">
        <v>37</v>
      </c>
      <c r="K2435" s="119" t="s">
        <v>196</v>
      </c>
      <c r="L2435" s="119" t="s">
        <v>39</v>
      </c>
      <c r="M2435" s="120" t="s">
        <v>10</v>
      </c>
      <c r="N2435" s="96" t="s">
        <v>2</v>
      </c>
      <c r="O2435" s="116" t="str">
        <f t="shared" si="74"/>
        <v>869. Gestión de Programas Estrategias y Planes para el BienestarGestión Integral Estrategias y Programas20264_SUMAPAZ3_MARZO_2026</v>
      </c>
      <c r="P2435" s="121">
        <v>73474880</v>
      </c>
      <c r="Q2435" s="121"/>
      <c r="R2435" s="121"/>
      <c r="S2435" s="122"/>
      <c r="T2435" s="123">
        <v>0</v>
      </c>
    </row>
    <row r="2436" spans="2:20" ht="30.2" hidden="1" customHeight="1">
      <c r="B2436" s="117">
        <v>136</v>
      </c>
      <c r="C2436" s="118" t="s">
        <v>210</v>
      </c>
      <c r="D2436" s="118" t="s">
        <v>211</v>
      </c>
      <c r="E2436" s="83">
        <v>2026</v>
      </c>
      <c r="F2436" s="116" t="str">
        <f t="shared" si="75"/>
        <v>1369. Gestión de Programas Estrategias y Planes para el BienestarGestión Integral Estrategias y Programas2026</v>
      </c>
      <c r="G2436" s="118" t="s">
        <v>214</v>
      </c>
      <c r="H2436" s="118" t="s">
        <v>215</v>
      </c>
      <c r="I2436" s="118" t="s">
        <v>47</v>
      </c>
      <c r="J2436" s="116" t="s">
        <v>37</v>
      </c>
      <c r="K2436" s="119" t="s">
        <v>38</v>
      </c>
      <c r="L2436" s="119" t="s">
        <v>39</v>
      </c>
      <c r="M2436" s="120" t="s">
        <v>10</v>
      </c>
      <c r="N2436" s="96" t="s">
        <v>2</v>
      </c>
      <c r="O2436" s="116" t="str">
        <f t="shared" si="74"/>
        <v>1369. Gestión de Programas Estrategias y Planes para el BienestarGestión Integral Estrategias y Programas20264_SUMAPAZ3_MARZO_2026</v>
      </c>
      <c r="P2436" s="121">
        <v>5621568</v>
      </c>
      <c r="Q2436" s="121"/>
      <c r="R2436" s="121"/>
      <c r="S2436" s="122"/>
      <c r="T2436" s="123">
        <v>0</v>
      </c>
    </row>
    <row r="2437" spans="2:20" ht="30.2" hidden="1" customHeight="1">
      <c r="B2437" s="117">
        <v>137</v>
      </c>
      <c r="C2437" s="118" t="s">
        <v>210</v>
      </c>
      <c r="D2437" s="118" t="s">
        <v>211</v>
      </c>
      <c r="E2437" s="83">
        <v>2026</v>
      </c>
      <c r="F2437" s="116" t="str">
        <f t="shared" si="75"/>
        <v>1379. Gestión de Programas Estrategias y Planes para el BienestarGestión Integral Estrategias y Programas2026</v>
      </c>
      <c r="G2437" s="118" t="s">
        <v>216</v>
      </c>
      <c r="H2437" s="118" t="s">
        <v>215</v>
      </c>
      <c r="I2437" s="118" t="s">
        <v>47</v>
      </c>
      <c r="J2437" s="116" t="s">
        <v>37</v>
      </c>
      <c r="K2437" s="119" t="s">
        <v>38</v>
      </c>
      <c r="L2437" s="119" t="s">
        <v>39</v>
      </c>
      <c r="M2437" s="120" t="s">
        <v>10</v>
      </c>
      <c r="N2437" s="96" t="s">
        <v>2</v>
      </c>
      <c r="O2437" s="116" t="str">
        <f t="shared" si="74"/>
        <v>1379. Gestión de Programas Estrategias y Planes para el BienestarGestión Integral Estrategias y Programas20264_SUMAPAZ3_MARZO_2026</v>
      </c>
      <c r="P2437" s="121">
        <v>3994272</v>
      </c>
      <c r="Q2437" s="121"/>
      <c r="R2437" s="121"/>
      <c r="S2437" s="122"/>
      <c r="T2437" s="123">
        <v>0</v>
      </c>
    </row>
    <row r="2438" spans="2:20" ht="30.2" hidden="1" customHeight="1">
      <c r="B2438" s="117">
        <v>138</v>
      </c>
      <c r="C2438" s="118" t="s">
        <v>210</v>
      </c>
      <c r="D2438" s="118" t="s">
        <v>211</v>
      </c>
      <c r="E2438" s="83">
        <v>2026</v>
      </c>
      <c r="F2438" s="116" t="str">
        <f t="shared" si="75"/>
        <v>1389. Gestión de Programas Estrategias y Planes para el BienestarGestión Integral Estrategias y Programas2026</v>
      </c>
      <c r="G2438" s="118" t="s">
        <v>217</v>
      </c>
      <c r="H2438" s="118" t="s">
        <v>215</v>
      </c>
      <c r="I2438" s="118" t="s">
        <v>47</v>
      </c>
      <c r="J2438" s="116" t="s">
        <v>37</v>
      </c>
      <c r="K2438" s="119" t="s">
        <v>38</v>
      </c>
      <c r="L2438" s="119" t="s">
        <v>39</v>
      </c>
      <c r="M2438" s="120" t="s">
        <v>10</v>
      </c>
      <c r="N2438" s="96" t="s">
        <v>2</v>
      </c>
      <c r="O2438" s="116" t="str">
        <f t="shared" si="74"/>
        <v>1389. Gestión de Programas Estrategias y Planes para el BienestarGestión Integral Estrategias y Programas20264_SUMAPAZ3_MARZO_2026</v>
      </c>
      <c r="P2438" s="121">
        <v>12969056</v>
      </c>
      <c r="Q2438" s="121"/>
      <c r="R2438" s="121"/>
      <c r="S2438" s="122"/>
      <c r="T2438" s="123">
        <v>0</v>
      </c>
    </row>
    <row r="2439" spans="2:20" ht="30.2" hidden="1" customHeight="1">
      <c r="B2439" s="117">
        <v>139</v>
      </c>
      <c r="C2439" s="118" t="s">
        <v>210</v>
      </c>
      <c r="D2439" s="118" t="s">
        <v>211</v>
      </c>
      <c r="E2439" s="83">
        <v>2026</v>
      </c>
      <c r="F2439" s="116" t="str">
        <f t="shared" si="75"/>
        <v>1399. Gestión de Programas Estrategias y Planes para el BienestarGestión Integral Estrategias y Programas2026</v>
      </c>
      <c r="G2439" s="118" t="s">
        <v>218</v>
      </c>
      <c r="H2439" s="118" t="s">
        <v>215</v>
      </c>
      <c r="I2439" s="118" t="s">
        <v>47</v>
      </c>
      <c r="J2439" s="116" t="s">
        <v>37</v>
      </c>
      <c r="K2439" s="119" t="s">
        <v>38</v>
      </c>
      <c r="L2439" s="119" t="s">
        <v>39</v>
      </c>
      <c r="M2439" s="120" t="s">
        <v>10</v>
      </c>
      <c r="N2439" s="96" t="s">
        <v>2</v>
      </c>
      <c r="O2439" s="116" t="str">
        <f t="shared" ref="O2439:O2502" si="76">+F2439&amp;M2439&amp;N2439</f>
        <v>1399. Gestión de Programas Estrategias y Planes para el BienestarGestión Integral Estrategias y Programas20264_SUMAPAZ3_MARZO_2026</v>
      </c>
      <c r="P2439" s="121">
        <v>3994272</v>
      </c>
      <c r="Q2439" s="121"/>
      <c r="R2439" s="121"/>
      <c r="S2439" s="122"/>
      <c r="T2439" s="123">
        <v>0</v>
      </c>
    </row>
    <row r="2440" spans="2:20" ht="30.2" hidden="1" customHeight="1">
      <c r="B2440" s="117">
        <v>140</v>
      </c>
      <c r="C2440" s="118" t="s">
        <v>210</v>
      </c>
      <c r="D2440" s="118" t="s">
        <v>211</v>
      </c>
      <c r="E2440" s="83">
        <v>2026</v>
      </c>
      <c r="F2440" s="116" t="str">
        <f t="shared" ref="F2440:F2503" si="77">B2440&amp;C2440&amp;D2440&amp;E2440</f>
        <v>1409. Gestión de Programas Estrategias y Planes para el BienestarGestión Integral Estrategias y Programas2026</v>
      </c>
      <c r="G2440" s="118" t="s">
        <v>219</v>
      </c>
      <c r="H2440" s="118" t="s">
        <v>215</v>
      </c>
      <c r="I2440" s="118" t="s">
        <v>47</v>
      </c>
      <c r="J2440" s="116" t="s">
        <v>37</v>
      </c>
      <c r="K2440" s="119" t="s">
        <v>38</v>
      </c>
      <c r="L2440" s="119" t="s">
        <v>39</v>
      </c>
      <c r="M2440" s="120" t="s">
        <v>10</v>
      </c>
      <c r="N2440" s="96" t="s">
        <v>2</v>
      </c>
      <c r="O2440" s="116" t="str">
        <f t="shared" si="76"/>
        <v>1409. Gestión de Programas Estrategias y Planes para el BienestarGestión Integral Estrategias y Programas20264_SUMAPAZ3_MARZO_2026</v>
      </c>
      <c r="P2440" s="121">
        <v>5621568</v>
      </c>
      <c r="Q2440" s="121"/>
      <c r="R2440" s="121"/>
      <c r="S2440" s="122"/>
      <c r="T2440" s="123">
        <v>0</v>
      </c>
    </row>
    <row r="2441" spans="2:20" ht="30.2" hidden="1" customHeight="1">
      <c r="B2441" s="117">
        <v>141</v>
      </c>
      <c r="C2441" s="118" t="s">
        <v>210</v>
      </c>
      <c r="D2441" s="118" t="s">
        <v>211</v>
      </c>
      <c r="E2441" s="83">
        <v>2026</v>
      </c>
      <c r="F2441" s="116" t="str">
        <f t="shared" si="77"/>
        <v>1419. Gestión de Programas Estrategias y Planes para el BienestarGestión Integral Estrategias y Programas2026</v>
      </c>
      <c r="G2441" s="118" t="s">
        <v>220</v>
      </c>
      <c r="H2441" s="118" t="s">
        <v>215</v>
      </c>
      <c r="I2441" s="118" t="s">
        <v>47</v>
      </c>
      <c r="J2441" s="116" t="s">
        <v>37</v>
      </c>
      <c r="K2441" s="119" t="s">
        <v>38</v>
      </c>
      <c r="L2441" s="119" t="s">
        <v>39</v>
      </c>
      <c r="M2441" s="120" t="s">
        <v>10</v>
      </c>
      <c r="N2441" s="96" t="s">
        <v>2</v>
      </c>
      <c r="O2441" s="116" t="str">
        <f t="shared" si="76"/>
        <v>1419. Gestión de Programas Estrategias y Planes para el BienestarGestión Integral Estrategias y Programas20264_SUMAPAZ3_MARZO_2026</v>
      </c>
      <c r="P2441" s="121">
        <v>3994272</v>
      </c>
      <c r="Q2441" s="121"/>
      <c r="R2441" s="121"/>
      <c r="S2441" s="122"/>
      <c r="T2441" s="123">
        <v>0</v>
      </c>
    </row>
    <row r="2442" spans="2:20" ht="30.2" hidden="1" customHeight="1">
      <c r="B2442" s="117">
        <v>142</v>
      </c>
      <c r="C2442" s="118" t="s">
        <v>210</v>
      </c>
      <c r="D2442" s="118" t="s">
        <v>211</v>
      </c>
      <c r="E2442" s="83">
        <v>2026</v>
      </c>
      <c r="F2442" s="116" t="str">
        <f t="shared" si="77"/>
        <v>1429. Gestión de Programas Estrategias y Planes para el BienestarGestión Integral Estrategias y Programas2026</v>
      </c>
      <c r="G2442" s="118" t="s">
        <v>221</v>
      </c>
      <c r="H2442" s="118" t="s">
        <v>215</v>
      </c>
      <c r="I2442" s="118" t="s">
        <v>47</v>
      </c>
      <c r="J2442" s="116" t="s">
        <v>37</v>
      </c>
      <c r="K2442" s="119" t="s">
        <v>38</v>
      </c>
      <c r="L2442" s="119" t="s">
        <v>58</v>
      </c>
      <c r="M2442" s="120" t="s">
        <v>10</v>
      </c>
      <c r="N2442" s="96" t="s">
        <v>2</v>
      </c>
      <c r="O2442" s="116" t="str">
        <f t="shared" si="76"/>
        <v>1429. Gestión de Programas Estrategias y Planes para el BienestarGestión Integral Estrategias y Programas20264_SUMAPAZ3_MARZO_2026</v>
      </c>
      <c r="P2442" s="121">
        <v>3994272</v>
      </c>
      <c r="Q2442" s="121"/>
      <c r="R2442" s="121"/>
      <c r="S2442" s="122"/>
      <c r="T2442" s="123">
        <v>0</v>
      </c>
    </row>
    <row r="2443" spans="2:20" ht="30.2" hidden="1" customHeight="1">
      <c r="B2443" s="117">
        <v>143</v>
      </c>
      <c r="C2443" s="118" t="s">
        <v>210</v>
      </c>
      <c r="D2443" s="118" t="s">
        <v>211</v>
      </c>
      <c r="E2443" s="83">
        <v>2026</v>
      </c>
      <c r="F2443" s="116" t="str">
        <f t="shared" si="77"/>
        <v>1439. Gestión de Programas Estrategias y Planes para el BienestarGestión Integral Estrategias y Programas2026</v>
      </c>
      <c r="G2443" s="118" t="s">
        <v>222</v>
      </c>
      <c r="H2443" s="118" t="s">
        <v>223</v>
      </c>
      <c r="I2443" s="118" t="s">
        <v>47</v>
      </c>
      <c r="J2443" s="116" t="s">
        <v>37</v>
      </c>
      <c r="K2443" s="119" t="s">
        <v>38</v>
      </c>
      <c r="L2443" s="119" t="s">
        <v>39</v>
      </c>
      <c r="M2443" s="120" t="s">
        <v>10</v>
      </c>
      <c r="N2443" s="96" t="s">
        <v>2</v>
      </c>
      <c r="O2443" s="116" t="str">
        <f t="shared" si="76"/>
        <v>1439. Gestión de Programas Estrategias y Planes para el BienestarGestión Integral Estrategias y Programas20264_SUMAPAZ3_MARZO_2026</v>
      </c>
      <c r="P2443" s="121">
        <v>7508288</v>
      </c>
      <c r="Q2443" s="121"/>
      <c r="R2443" s="121"/>
      <c r="S2443" s="122"/>
      <c r="T2443" s="123">
        <v>0</v>
      </c>
    </row>
    <row r="2444" spans="2:20" ht="30.2" hidden="1" customHeight="1">
      <c r="B2444" s="117">
        <v>144</v>
      </c>
      <c r="C2444" s="118" t="s">
        <v>210</v>
      </c>
      <c r="D2444" s="118" t="s">
        <v>211</v>
      </c>
      <c r="E2444" s="83">
        <v>2026</v>
      </c>
      <c r="F2444" s="116" t="str">
        <f t="shared" si="77"/>
        <v>1449. Gestión de Programas Estrategias y Planes para el BienestarGestión Integral Estrategias y Programas2026</v>
      </c>
      <c r="G2444" s="118" t="s">
        <v>224</v>
      </c>
      <c r="H2444" s="118" t="s">
        <v>223</v>
      </c>
      <c r="I2444" s="118" t="s">
        <v>47</v>
      </c>
      <c r="J2444" s="116" t="s">
        <v>37</v>
      </c>
      <c r="K2444" s="119" t="s">
        <v>38</v>
      </c>
      <c r="L2444" s="119" t="s">
        <v>39</v>
      </c>
      <c r="M2444" s="120" t="s">
        <v>10</v>
      </c>
      <c r="N2444" s="96" t="s">
        <v>2</v>
      </c>
      <c r="O2444" s="116" t="str">
        <f t="shared" si="76"/>
        <v>1449. Gestión de Programas Estrategias y Planes para el BienestarGestión Integral Estrategias y Programas20264_SUMAPAZ3_MARZO_2026</v>
      </c>
      <c r="P2444" s="121">
        <v>7508288</v>
      </c>
      <c r="Q2444" s="121"/>
      <c r="R2444" s="121"/>
      <c r="S2444" s="122"/>
      <c r="T2444" s="123">
        <v>0</v>
      </c>
    </row>
    <row r="2445" spans="2:20" ht="30.2" hidden="1" customHeight="1">
      <c r="B2445" s="117">
        <v>145</v>
      </c>
      <c r="C2445" s="118" t="s">
        <v>210</v>
      </c>
      <c r="D2445" s="118" t="s">
        <v>211</v>
      </c>
      <c r="E2445" s="83">
        <v>2026</v>
      </c>
      <c r="F2445" s="116" t="str">
        <f t="shared" si="77"/>
        <v>1459. Gestión de Programas Estrategias y Planes para el BienestarGestión Integral Estrategias y Programas2026</v>
      </c>
      <c r="G2445" s="118" t="s">
        <v>225</v>
      </c>
      <c r="H2445" s="118" t="s">
        <v>223</v>
      </c>
      <c r="I2445" s="118" t="s">
        <v>47</v>
      </c>
      <c r="J2445" s="116" t="s">
        <v>37</v>
      </c>
      <c r="K2445" s="119" t="s">
        <v>38</v>
      </c>
      <c r="L2445" s="119" t="s">
        <v>39</v>
      </c>
      <c r="M2445" s="120" t="s">
        <v>10</v>
      </c>
      <c r="N2445" s="96" t="s">
        <v>2</v>
      </c>
      <c r="O2445" s="116" t="str">
        <f t="shared" si="76"/>
        <v>1459. Gestión de Programas Estrategias y Planes para el BienestarGestión Integral Estrategias y Programas20264_SUMAPAZ3_MARZO_2026</v>
      </c>
      <c r="P2445" s="121">
        <v>5299968</v>
      </c>
      <c r="Q2445" s="121"/>
      <c r="R2445" s="121"/>
      <c r="S2445" s="122"/>
      <c r="T2445" s="123">
        <v>0</v>
      </c>
    </row>
    <row r="2446" spans="2:20" ht="30.2" hidden="1" customHeight="1">
      <c r="B2446" s="117">
        <v>146</v>
      </c>
      <c r="C2446" s="118" t="s">
        <v>210</v>
      </c>
      <c r="D2446" s="118" t="s">
        <v>211</v>
      </c>
      <c r="E2446" s="83">
        <v>2026</v>
      </c>
      <c r="F2446" s="116" t="str">
        <f t="shared" si="77"/>
        <v>1469. Gestión de Programas Estrategias y Planes para el BienestarGestión Integral Estrategias y Programas2026</v>
      </c>
      <c r="G2446" s="118" t="s">
        <v>226</v>
      </c>
      <c r="H2446" s="118" t="s">
        <v>223</v>
      </c>
      <c r="I2446" s="118" t="s">
        <v>47</v>
      </c>
      <c r="J2446" s="116" t="s">
        <v>37</v>
      </c>
      <c r="K2446" s="119" t="s">
        <v>69</v>
      </c>
      <c r="L2446" s="119" t="s">
        <v>58</v>
      </c>
      <c r="M2446" s="120" t="s">
        <v>10</v>
      </c>
      <c r="N2446" s="96" t="s">
        <v>2</v>
      </c>
      <c r="O2446" s="116" t="str">
        <f t="shared" si="76"/>
        <v>1469. Gestión de Programas Estrategias y Planes para el BienestarGestión Integral Estrategias y Programas20264_SUMAPAZ3_MARZO_2026</v>
      </c>
      <c r="P2446" s="121">
        <v>122208</v>
      </c>
      <c r="Q2446" s="121"/>
      <c r="R2446" s="121"/>
      <c r="S2446" s="122"/>
      <c r="T2446" s="123">
        <v>0</v>
      </c>
    </row>
    <row r="2447" spans="2:20" ht="30.2" hidden="1" customHeight="1">
      <c r="B2447" s="117">
        <v>147</v>
      </c>
      <c r="C2447" s="118" t="s">
        <v>210</v>
      </c>
      <c r="D2447" s="118" t="s">
        <v>211</v>
      </c>
      <c r="E2447" s="83">
        <v>2026</v>
      </c>
      <c r="F2447" s="116" t="str">
        <f t="shared" si="77"/>
        <v>1479. Gestión de Programas Estrategias y Planes para el BienestarGestión Integral Estrategias y Programas2026</v>
      </c>
      <c r="G2447" s="118" t="s">
        <v>227</v>
      </c>
      <c r="H2447" s="118" t="s">
        <v>223</v>
      </c>
      <c r="I2447" s="118" t="s">
        <v>47</v>
      </c>
      <c r="J2447" s="116" t="s">
        <v>37</v>
      </c>
      <c r="K2447" s="119" t="s">
        <v>193</v>
      </c>
      <c r="L2447" s="119" t="s">
        <v>58</v>
      </c>
      <c r="M2447" s="120" t="s">
        <v>10</v>
      </c>
      <c r="N2447" s="96" t="s">
        <v>2</v>
      </c>
      <c r="O2447" s="116" t="str">
        <f t="shared" si="76"/>
        <v>1479. Gestión de Programas Estrategias y Planes para el BienestarGestión Integral Estrategias y Programas20264_SUMAPAZ3_MARZO_2026</v>
      </c>
      <c r="P2447" s="121">
        <v>30552</v>
      </c>
      <c r="Q2447" s="121"/>
      <c r="R2447" s="121"/>
      <c r="S2447" s="122"/>
      <c r="T2447" s="123">
        <v>0</v>
      </c>
    </row>
    <row r="2448" spans="2:20" ht="30.2" hidden="1" customHeight="1">
      <c r="B2448" s="117">
        <v>148</v>
      </c>
      <c r="C2448" s="118" t="s">
        <v>210</v>
      </c>
      <c r="D2448" s="118" t="s">
        <v>211</v>
      </c>
      <c r="E2448" s="83">
        <v>2026</v>
      </c>
      <c r="F2448" s="116" t="str">
        <f t="shared" si="77"/>
        <v>1489. Gestión de Programas Estrategias y Planes para el BienestarGestión Integral Estrategias y Programas2026</v>
      </c>
      <c r="G2448" s="118" t="s">
        <v>228</v>
      </c>
      <c r="H2448" s="118" t="s">
        <v>223</v>
      </c>
      <c r="I2448" s="118" t="s">
        <v>47</v>
      </c>
      <c r="J2448" s="116" t="s">
        <v>37</v>
      </c>
      <c r="K2448" s="119" t="s">
        <v>69</v>
      </c>
      <c r="L2448" s="119" t="s">
        <v>58</v>
      </c>
      <c r="M2448" s="120" t="s">
        <v>10</v>
      </c>
      <c r="N2448" s="96" t="s">
        <v>2</v>
      </c>
      <c r="O2448" s="116" t="str">
        <f t="shared" si="76"/>
        <v>1489. Gestión de Programas Estrategias y Planes para el BienestarGestión Integral Estrategias y Programas20264_SUMAPAZ3_MARZO_2026</v>
      </c>
      <c r="P2448" s="121">
        <v>122208</v>
      </c>
      <c r="Q2448" s="121"/>
      <c r="R2448" s="121"/>
      <c r="S2448" s="122"/>
      <c r="T2448" s="123">
        <v>0</v>
      </c>
    </row>
    <row r="2449" spans="2:20" ht="30.2" hidden="1" customHeight="1">
      <c r="B2449" s="117">
        <v>149</v>
      </c>
      <c r="C2449" s="118" t="s">
        <v>210</v>
      </c>
      <c r="D2449" s="118" t="s">
        <v>211</v>
      </c>
      <c r="E2449" s="83">
        <v>2026</v>
      </c>
      <c r="F2449" s="116" t="str">
        <f t="shared" si="77"/>
        <v>1499. Gestión de Programas Estrategias y Planes para el BienestarGestión Integral Estrategias y Programas2026</v>
      </c>
      <c r="G2449" s="118" t="s">
        <v>229</v>
      </c>
      <c r="H2449" s="118" t="s">
        <v>223</v>
      </c>
      <c r="I2449" s="118" t="s">
        <v>47</v>
      </c>
      <c r="J2449" s="116" t="s">
        <v>37</v>
      </c>
      <c r="K2449" s="119" t="s">
        <v>38</v>
      </c>
      <c r="L2449" s="119" t="s">
        <v>39</v>
      </c>
      <c r="M2449" s="120" t="s">
        <v>10</v>
      </c>
      <c r="N2449" s="96" t="s">
        <v>2</v>
      </c>
      <c r="O2449" s="116" t="str">
        <f t="shared" si="76"/>
        <v>1499. Gestión de Programas Estrategias y Planes para el BienestarGestión Integral Estrategias y Programas20264_SUMAPAZ3_MARZO_2026</v>
      </c>
      <c r="P2449" s="121">
        <v>3665168</v>
      </c>
      <c r="Q2449" s="121"/>
      <c r="R2449" s="121"/>
      <c r="S2449" s="122"/>
      <c r="T2449" s="123">
        <v>0</v>
      </c>
    </row>
    <row r="2450" spans="2:20" ht="30.2" hidden="1" customHeight="1">
      <c r="B2450" s="117">
        <v>150</v>
      </c>
      <c r="C2450" s="118" t="s">
        <v>210</v>
      </c>
      <c r="D2450" s="118" t="s">
        <v>211</v>
      </c>
      <c r="E2450" s="83">
        <v>2026</v>
      </c>
      <c r="F2450" s="116" t="str">
        <f t="shared" si="77"/>
        <v>1509. Gestión de Programas Estrategias y Planes para el BienestarGestión Integral Estrategias y Programas2026</v>
      </c>
      <c r="G2450" s="118" t="s">
        <v>230</v>
      </c>
      <c r="H2450" s="118" t="s">
        <v>223</v>
      </c>
      <c r="I2450" s="118" t="s">
        <v>47</v>
      </c>
      <c r="J2450" s="116" t="s">
        <v>37</v>
      </c>
      <c r="K2450" s="119" t="s">
        <v>38</v>
      </c>
      <c r="L2450" s="119" t="s">
        <v>39</v>
      </c>
      <c r="M2450" s="120" t="s">
        <v>10</v>
      </c>
      <c r="N2450" s="96" t="s">
        <v>2</v>
      </c>
      <c r="O2450" s="116" t="str">
        <f t="shared" si="76"/>
        <v>1509. Gestión de Programas Estrategias y Planes para el BienestarGestión Integral Estrategias y Programas20264_SUMAPAZ3_MARZO_2026</v>
      </c>
      <c r="P2450" s="121">
        <v>1057260</v>
      </c>
      <c r="Q2450" s="121"/>
      <c r="R2450" s="121"/>
      <c r="S2450" s="122"/>
      <c r="T2450" s="123">
        <v>0</v>
      </c>
    </row>
    <row r="2451" spans="2:20" ht="30.2" hidden="1" customHeight="1">
      <c r="B2451" s="117">
        <v>151</v>
      </c>
      <c r="C2451" s="118" t="s">
        <v>210</v>
      </c>
      <c r="D2451" s="118" t="s">
        <v>211</v>
      </c>
      <c r="E2451" s="83">
        <v>2026</v>
      </c>
      <c r="F2451" s="116" t="str">
        <f t="shared" si="77"/>
        <v>1519. Gestión de Programas Estrategias y Planes para el BienestarGestión Integral Estrategias y Programas2026</v>
      </c>
      <c r="G2451" s="118" t="s">
        <v>231</v>
      </c>
      <c r="H2451" s="118" t="s">
        <v>223</v>
      </c>
      <c r="I2451" s="118" t="s">
        <v>47</v>
      </c>
      <c r="J2451" s="116" t="s">
        <v>37</v>
      </c>
      <c r="K2451" s="119" t="s">
        <v>38</v>
      </c>
      <c r="L2451" s="119" t="s">
        <v>39</v>
      </c>
      <c r="M2451" s="120" t="s">
        <v>10</v>
      </c>
      <c r="N2451" s="96" t="s">
        <v>2</v>
      </c>
      <c r="O2451" s="116" t="str">
        <f t="shared" si="76"/>
        <v>1519. Gestión de Programas Estrategias y Planes para el BienestarGestión Integral Estrategias y Programas20264_SUMAPAZ3_MARZO_2026</v>
      </c>
      <c r="P2451" s="121">
        <v>1409680</v>
      </c>
      <c r="Q2451" s="121"/>
      <c r="R2451" s="121"/>
      <c r="S2451" s="122"/>
      <c r="T2451" s="123">
        <v>0</v>
      </c>
    </row>
    <row r="2452" spans="2:20" ht="30.2" hidden="1" customHeight="1">
      <c r="B2452" s="117">
        <v>152</v>
      </c>
      <c r="C2452" s="118" t="s">
        <v>210</v>
      </c>
      <c r="D2452" s="118" t="s">
        <v>211</v>
      </c>
      <c r="E2452" s="83">
        <v>2026</v>
      </c>
      <c r="F2452" s="116" t="str">
        <f t="shared" si="77"/>
        <v>1529. Gestión de Programas Estrategias y Planes para el BienestarGestión Integral Estrategias y Programas2026</v>
      </c>
      <c r="G2452" s="118" t="s">
        <v>232</v>
      </c>
      <c r="H2452" s="118" t="s">
        <v>223</v>
      </c>
      <c r="I2452" s="118" t="s">
        <v>47</v>
      </c>
      <c r="J2452" s="116" t="s">
        <v>37</v>
      </c>
      <c r="K2452" s="119" t="s">
        <v>38</v>
      </c>
      <c r="L2452" s="119" t="s">
        <v>39</v>
      </c>
      <c r="M2452" s="120" t="s">
        <v>10</v>
      </c>
      <c r="N2452" s="96" t="s">
        <v>2</v>
      </c>
      <c r="O2452" s="116" t="str">
        <f t="shared" si="76"/>
        <v>1529. Gestión de Programas Estrategias y Planes para el BienestarGestión Integral Estrategias y Programas20264_SUMAPAZ3_MARZO_2026</v>
      </c>
      <c r="P2452" s="121">
        <v>352420</v>
      </c>
      <c r="Q2452" s="121"/>
      <c r="R2452" s="121"/>
      <c r="S2452" s="122"/>
      <c r="T2452" s="123">
        <v>0</v>
      </c>
    </row>
    <row r="2453" spans="2:20" ht="30.2" hidden="1" customHeight="1">
      <c r="B2453" s="117">
        <v>153</v>
      </c>
      <c r="C2453" s="118" t="s">
        <v>210</v>
      </c>
      <c r="D2453" s="118" t="s">
        <v>211</v>
      </c>
      <c r="E2453" s="83">
        <v>2026</v>
      </c>
      <c r="F2453" s="116" t="str">
        <f t="shared" si="77"/>
        <v>1539. Gestión de Programas Estrategias y Planes para el BienestarGestión Integral Estrategias y Programas2026</v>
      </c>
      <c r="G2453" s="118" t="s">
        <v>233</v>
      </c>
      <c r="H2453" s="118" t="s">
        <v>213</v>
      </c>
      <c r="I2453" s="118" t="s">
        <v>47</v>
      </c>
      <c r="J2453" s="116" t="s">
        <v>37</v>
      </c>
      <c r="K2453" s="119" t="s">
        <v>38</v>
      </c>
      <c r="L2453" s="119" t="s">
        <v>39</v>
      </c>
      <c r="M2453" s="120" t="s">
        <v>10</v>
      </c>
      <c r="N2453" s="96" t="s">
        <v>2</v>
      </c>
      <c r="O2453" s="116" t="str">
        <f t="shared" si="76"/>
        <v>1539. Gestión de Programas Estrategias y Planes para el BienestarGestión Integral Estrategias y Programas20264_SUMAPAZ3_MARZO_2026</v>
      </c>
      <c r="P2453" s="121">
        <v>7347488</v>
      </c>
      <c r="Q2453" s="121"/>
      <c r="R2453" s="121"/>
      <c r="S2453" s="122"/>
      <c r="T2453" s="123">
        <v>0</v>
      </c>
    </row>
    <row r="2454" spans="2:20" ht="30.2" hidden="1" customHeight="1">
      <c r="B2454" s="117">
        <v>154</v>
      </c>
      <c r="C2454" s="118" t="s">
        <v>210</v>
      </c>
      <c r="D2454" s="118" t="s">
        <v>211</v>
      </c>
      <c r="E2454" s="83">
        <v>2026</v>
      </c>
      <c r="F2454" s="116" t="str">
        <f t="shared" si="77"/>
        <v>1549. Gestión de Programas Estrategias y Planes para el BienestarGestión Integral Estrategias y Programas2026</v>
      </c>
      <c r="G2454" s="118" t="s">
        <v>234</v>
      </c>
      <c r="H2454" s="118" t="s">
        <v>213</v>
      </c>
      <c r="I2454" s="118" t="s">
        <v>47</v>
      </c>
      <c r="J2454" s="116" t="s">
        <v>37</v>
      </c>
      <c r="K2454" s="119" t="s">
        <v>38</v>
      </c>
      <c r="L2454" s="119" t="s">
        <v>39</v>
      </c>
      <c r="M2454" s="120" t="s">
        <v>10</v>
      </c>
      <c r="N2454" s="96" t="s">
        <v>2</v>
      </c>
      <c r="O2454" s="116" t="str">
        <f t="shared" si="76"/>
        <v>1549. Gestión de Programas Estrategias y Planes para el BienestarGestión Integral Estrategias y Programas20264_SUMAPAZ3_MARZO_2026</v>
      </c>
      <c r="P2454" s="121">
        <v>7347488</v>
      </c>
      <c r="Q2454" s="121"/>
      <c r="R2454" s="121"/>
      <c r="S2454" s="122"/>
      <c r="T2454" s="123">
        <v>0</v>
      </c>
    </row>
    <row r="2455" spans="2:20" ht="30.2" hidden="1" customHeight="1">
      <c r="B2455" s="117">
        <v>155</v>
      </c>
      <c r="C2455" s="118" t="s">
        <v>210</v>
      </c>
      <c r="D2455" s="118" t="s">
        <v>211</v>
      </c>
      <c r="E2455" s="83">
        <v>2026</v>
      </c>
      <c r="F2455" s="116" t="str">
        <f t="shared" si="77"/>
        <v>1559. Gestión de Programas Estrategias y Planes para el BienestarGestión Integral Estrategias y Programas2026</v>
      </c>
      <c r="G2455" s="118" t="s">
        <v>235</v>
      </c>
      <c r="H2455" s="118" t="s">
        <v>213</v>
      </c>
      <c r="I2455" s="118" t="s">
        <v>47</v>
      </c>
      <c r="J2455" s="116" t="s">
        <v>37</v>
      </c>
      <c r="K2455" s="119" t="s">
        <v>38</v>
      </c>
      <c r="L2455" s="119" t="s">
        <v>39</v>
      </c>
      <c r="M2455" s="120" t="s">
        <v>10</v>
      </c>
      <c r="N2455" s="96" t="s">
        <v>2</v>
      </c>
      <c r="O2455" s="116" t="str">
        <f t="shared" si="76"/>
        <v>1559. Gestión de Programas Estrategias y Planes para el BienestarGestión Integral Estrategias y Programas20264_SUMAPAZ3_MARZO_2026</v>
      </c>
      <c r="P2455" s="121">
        <v>7347488</v>
      </c>
      <c r="Q2455" s="121"/>
      <c r="R2455" s="121"/>
      <c r="S2455" s="122"/>
      <c r="T2455" s="123">
        <v>0</v>
      </c>
    </row>
    <row r="2456" spans="2:20" ht="30.2" hidden="1" customHeight="1">
      <c r="B2456" s="117">
        <v>156</v>
      </c>
      <c r="C2456" s="118" t="s">
        <v>210</v>
      </c>
      <c r="D2456" s="118" t="s">
        <v>211</v>
      </c>
      <c r="E2456" s="83">
        <v>2026</v>
      </c>
      <c r="F2456" s="116" t="str">
        <f t="shared" si="77"/>
        <v>1569. Gestión de Programas Estrategias y Planes para el BienestarGestión Integral Estrategias y Programas2026</v>
      </c>
      <c r="G2456" s="118" t="s">
        <v>236</v>
      </c>
      <c r="H2456" s="118" t="s">
        <v>213</v>
      </c>
      <c r="I2456" s="118" t="s">
        <v>47</v>
      </c>
      <c r="J2456" s="116" t="s">
        <v>37</v>
      </c>
      <c r="K2456" s="119" t="s">
        <v>38</v>
      </c>
      <c r="L2456" s="119" t="s">
        <v>39</v>
      </c>
      <c r="M2456" s="120" t="s">
        <v>10</v>
      </c>
      <c r="N2456" s="96" t="s">
        <v>2</v>
      </c>
      <c r="O2456" s="116" t="str">
        <f t="shared" si="76"/>
        <v>1569. Gestión de Programas Estrategias y Planes para el BienestarGestión Integral Estrategias y Programas20264_SUMAPAZ3_MARZO_2026</v>
      </c>
      <c r="P2456" s="121">
        <v>13832016</v>
      </c>
      <c r="Q2456" s="121"/>
      <c r="R2456" s="121"/>
      <c r="S2456" s="122"/>
      <c r="T2456" s="123">
        <v>0</v>
      </c>
    </row>
    <row r="2457" spans="2:20" ht="30.2" hidden="1" customHeight="1">
      <c r="B2457" s="117">
        <v>157</v>
      </c>
      <c r="C2457" s="118" t="s">
        <v>210</v>
      </c>
      <c r="D2457" s="118" t="s">
        <v>211</v>
      </c>
      <c r="E2457" s="83">
        <v>2026</v>
      </c>
      <c r="F2457" s="116" t="str">
        <f t="shared" si="77"/>
        <v>1579. Gestión de Programas Estrategias y Planes para el BienestarGestión Integral Estrategias y Programas2026</v>
      </c>
      <c r="G2457" s="118" t="s">
        <v>237</v>
      </c>
      <c r="H2457" s="118" t="s">
        <v>213</v>
      </c>
      <c r="I2457" s="118" t="s">
        <v>47</v>
      </c>
      <c r="J2457" s="116" t="s">
        <v>37</v>
      </c>
      <c r="K2457" s="119" t="s">
        <v>38</v>
      </c>
      <c r="L2457" s="119" t="s">
        <v>39</v>
      </c>
      <c r="M2457" s="120" t="s">
        <v>10</v>
      </c>
      <c r="N2457" s="96" t="s">
        <v>2</v>
      </c>
      <c r="O2457" s="116" t="str">
        <f t="shared" si="76"/>
        <v>1579. Gestión de Programas Estrategias y Planes para el BienestarGestión Integral Estrategias y Programas20264_SUMAPAZ3_MARZO_2026</v>
      </c>
      <c r="P2457" s="121">
        <v>13832016</v>
      </c>
      <c r="Q2457" s="121"/>
      <c r="R2457" s="121"/>
      <c r="S2457" s="122"/>
      <c r="T2457" s="123">
        <v>0</v>
      </c>
    </row>
    <row r="2458" spans="2:20" ht="30.2" hidden="1" customHeight="1">
      <c r="B2458" s="117">
        <v>158</v>
      </c>
      <c r="C2458" s="118" t="s">
        <v>210</v>
      </c>
      <c r="D2458" s="118" t="s">
        <v>211</v>
      </c>
      <c r="E2458" s="83">
        <v>2026</v>
      </c>
      <c r="F2458" s="116" t="str">
        <f t="shared" si="77"/>
        <v>1589. Gestión de Programas Estrategias y Planes para el BienestarGestión Integral Estrategias y Programas2026</v>
      </c>
      <c r="G2458" s="118" t="s">
        <v>238</v>
      </c>
      <c r="H2458" s="118" t="s">
        <v>213</v>
      </c>
      <c r="I2458" s="118" t="s">
        <v>47</v>
      </c>
      <c r="J2458" s="116" t="s">
        <v>37</v>
      </c>
      <c r="K2458" s="119" t="s">
        <v>69</v>
      </c>
      <c r="L2458" s="119" t="s">
        <v>39</v>
      </c>
      <c r="M2458" s="120" t="s">
        <v>10</v>
      </c>
      <c r="N2458" s="96" t="s">
        <v>2</v>
      </c>
      <c r="O2458" s="116" t="str">
        <f t="shared" si="76"/>
        <v>1589. Gestión de Programas Estrategias y Planes para el BienestarGestión Integral Estrategias y Programas20264_SUMAPAZ3_MARZO_2026</v>
      </c>
      <c r="P2458" s="121">
        <v>2114520</v>
      </c>
      <c r="Q2458" s="121"/>
      <c r="R2458" s="121"/>
      <c r="S2458" s="122"/>
      <c r="T2458" s="123">
        <v>0</v>
      </c>
    </row>
    <row r="2459" spans="2:20" ht="30.2" hidden="1" customHeight="1">
      <c r="B2459" s="117">
        <v>159</v>
      </c>
      <c r="C2459" s="118" t="s">
        <v>210</v>
      </c>
      <c r="D2459" s="118" t="s">
        <v>211</v>
      </c>
      <c r="E2459" s="83">
        <v>2026</v>
      </c>
      <c r="F2459" s="116" t="str">
        <f t="shared" si="77"/>
        <v>1599. Gestión de Programas Estrategias y Planes para el BienestarGestión Integral Estrategias y Programas2026</v>
      </c>
      <c r="G2459" s="118" t="s">
        <v>239</v>
      </c>
      <c r="H2459" s="118" t="s">
        <v>213</v>
      </c>
      <c r="I2459" s="118" t="s">
        <v>47</v>
      </c>
      <c r="J2459" s="116" t="s">
        <v>37</v>
      </c>
      <c r="K2459" s="119" t="s">
        <v>38</v>
      </c>
      <c r="L2459" s="119" t="s">
        <v>39</v>
      </c>
      <c r="M2459" s="120" t="s">
        <v>10</v>
      </c>
      <c r="N2459" s="96" t="s">
        <v>2</v>
      </c>
      <c r="O2459" s="116" t="str">
        <f t="shared" si="76"/>
        <v>1599. Gestión de Programas Estrategias y Planes para el BienestarGestión Integral Estrategias y Programas20264_SUMAPAZ3_MARZO_2026</v>
      </c>
      <c r="P2459" s="121">
        <v>4370008</v>
      </c>
      <c r="Q2459" s="121"/>
      <c r="R2459" s="121"/>
      <c r="S2459" s="122"/>
      <c r="T2459" s="123">
        <v>0</v>
      </c>
    </row>
    <row r="2460" spans="2:20" ht="30.2" hidden="1" customHeight="1">
      <c r="B2460" s="117">
        <v>160</v>
      </c>
      <c r="C2460" s="118" t="s">
        <v>210</v>
      </c>
      <c r="D2460" s="118" t="s">
        <v>211</v>
      </c>
      <c r="E2460" s="83">
        <v>2026</v>
      </c>
      <c r="F2460" s="116" t="str">
        <f t="shared" si="77"/>
        <v>1609. Gestión de Programas Estrategias y Planes para el BienestarGestión Integral Estrategias y Programas2026</v>
      </c>
      <c r="G2460" s="118" t="s">
        <v>240</v>
      </c>
      <c r="H2460" s="118" t="s">
        <v>213</v>
      </c>
      <c r="I2460" s="118" t="s">
        <v>47</v>
      </c>
      <c r="J2460" s="116" t="s">
        <v>37</v>
      </c>
      <c r="K2460" s="119" t="s">
        <v>38</v>
      </c>
      <c r="L2460" s="119" t="s">
        <v>39</v>
      </c>
      <c r="M2460" s="120" t="s">
        <v>10</v>
      </c>
      <c r="N2460" s="96" t="s">
        <v>2</v>
      </c>
      <c r="O2460" s="116" t="str">
        <f t="shared" si="76"/>
        <v>1609. Gestión de Programas Estrategias y Planes para el BienestarGestión Integral Estrategias y Programas20264_SUMAPAZ3_MARZO_2026</v>
      </c>
      <c r="P2460" s="121">
        <v>3994272</v>
      </c>
      <c r="Q2460" s="121"/>
      <c r="R2460" s="121"/>
      <c r="S2460" s="122"/>
      <c r="T2460" s="123">
        <v>0</v>
      </c>
    </row>
    <row r="2461" spans="2:20" ht="30.2" hidden="1" customHeight="1">
      <c r="B2461" s="117">
        <v>161</v>
      </c>
      <c r="C2461" s="118" t="s">
        <v>210</v>
      </c>
      <c r="D2461" s="118" t="s">
        <v>211</v>
      </c>
      <c r="E2461" s="83">
        <v>2026</v>
      </c>
      <c r="F2461" s="116" t="str">
        <f t="shared" si="77"/>
        <v>1619. Gestión de Programas Estrategias y Planes para el BienestarGestión Integral Estrategias y Programas2026</v>
      </c>
      <c r="G2461" s="118" t="s">
        <v>241</v>
      </c>
      <c r="H2461" s="118" t="s">
        <v>215</v>
      </c>
      <c r="I2461" s="118" t="s">
        <v>47</v>
      </c>
      <c r="J2461" s="116" t="s">
        <v>37</v>
      </c>
      <c r="K2461" s="119" t="s">
        <v>38</v>
      </c>
      <c r="L2461" s="119" t="s">
        <v>39</v>
      </c>
      <c r="M2461" s="120" t="s">
        <v>10</v>
      </c>
      <c r="N2461" s="96" t="s">
        <v>2</v>
      </c>
      <c r="O2461" s="116" t="str">
        <f t="shared" si="76"/>
        <v>1619. Gestión de Programas Estrategias y Planes para el BienestarGestión Integral Estrategias y Programas20264_SUMAPAZ3_MARZO_2026</v>
      </c>
      <c r="P2461" s="121">
        <v>7347488</v>
      </c>
      <c r="Q2461" s="121"/>
      <c r="R2461" s="121"/>
      <c r="S2461" s="122"/>
      <c r="T2461" s="123">
        <v>0</v>
      </c>
    </row>
    <row r="2462" spans="2:20" ht="30.2" hidden="1" customHeight="1">
      <c r="B2462" s="117">
        <v>162</v>
      </c>
      <c r="C2462" s="118" t="s">
        <v>210</v>
      </c>
      <c r="D2462" s="118" t="s">
        <v>211</v>
      </c>
      <c r="E2462" s="83">
        <v>2026</v>
      </c>
      <c r="F2462" s="116" t="str">
        <f t="shared" si="77"/>
        <v>1629. Gestión de Programas Estrategias y Planes para el BienestarGestión Integral Estrategias y Programas2026</v>
      </c>
      <c r="G2462" s="118" t="s">
        <v>242</v>
      </c>
      <c r="H2462" s="118" t="s">
        <v>215</v>
      </c>
      <c r="I2462" s="118" t="s">
        <v>47</v>
      </c>
      <c r="J2462" s="116" t="s">
        <v>37</v>
      </c>
      <c r="K2462" s="119" t="s">
        <v>38</v>
      </c>
      <c r="L2462" s="119" t="s">
        <v>39</v>
      </c>
      <c r="M2462" s="120" t="s">
        <v>10</v>
      </c>
      <c r="N2462" s="96" t="s">
        <v>2</v>
      </c>
      <c r="O2462" s="116" t="str">
        <f t="shared" si="76"/>
        <v>1629. Gestión de Programas Estrategias y Planes para el BienestarGestión Integral Estrategias y Programas20264_SUMAPAZ3_MARZO_2026</v>
      </c>
      <c r="P2462" s="121">
        <v>10478800</v>
      </c>
      <c r="Q2462" s="121"/>
      <c r="R2462" s="121"/>
      <c r="S2462" s="122"/>
      <c r="T2462" s="123">
        <v>0</v>
      </c>
    </row>
    <row r="2463" spans="2:20" ht="30.2" hidden="1" customHeight="1">
      <c r="B2463" s="117">
        <v>163</v>
      </c>
      <c r="C2463" s="118" t="s">
        <v>210</v>
      </c>
      <c r="D2463" s="118" t="s">
        <v>211</v>
      </c>
      <c r="E2463" s="83">
        <v>2026</v>
      </c>
      <c r="F2463" s="116" t="str">
        <f t="shared" si="77"/>
        <v>1639. Gestión de Programas Estrategias y Planes para el BienestarGestión Integral Estrategias y Programas2026</v>
      </c>
      <c r="G2463" s="118" t="s">
        <v>243</v>
      </c>
      <c r="H2463" s="118" t="s">
        <v>215</v>
      </c>
      <c r="I2463" s="118" t="s">
        <v>47</v>
      </c>
      <c r="J2463" s="116" t="s">
        <v>37</v>
      </c>
      <c r="K2463" s="119" t="s">
        <v>38</v>
      </c>
      <c r="L2463" s="119" t="s">
        <v>39</v>
      </c>
      <c r="M2463" s="120" t="s">
        <v>10</v>
      </c>
      <c r="N2463" s="96" t="s">
        <v>2</v>
      </c>
      <c r="O2463" s="116" t="str">
        <f t="shared" si="76"/>
        <v>1639. Gestión de Programas Estrategias y Planes para el BienestarGestión Integral Estrategias y Programas20264_SUMAPAZ3_MARZO_2026</v>
      </c>
      <c r="P2463" s="121">
        <v>3994272</v>
      </c>
      <c r="Q2463" s="121"/>
      <c r="R2463" s="121"/>
      <c r="S2463" s="122"/>
      <c r="T2463" s="123">
        <v>0</v>
      </c>
    </row>
    <row r="2464" spans="2:20" ht="30.2" hidden="1" customHeight="1">
      <c r="B2464" s="117">
        <v>164</v>
      </c>
      <c r="C2464" s="118" t="s">
        <v>210</v>
      </c>
      <c r="D2464" s="118" t="s">
        <v>211</v>
      </c>
      <c r="E2464" s="83">
        <v>2026</v>
      </c>
      <c r="F2464" s="116" t="str">
        <f t="shared" si="77"/>
        <v>1649. Gestión de Programas Estrategias y Planes para el BienestarGestión Integral Estrategias y Programas2026</v>
      </c>
      <c r="G2464" s="118" t="s">
        <v>244</v>
      </c>
      <c r="H2464" s="118" t="s">
        <v>215</v>
      </c>
      <c r="I2464" s="118" t="s">
        <v>47</v>
      </c>
      <c r="J2464" s="116" t="s">
        <v>37</v>
      </c>
      <c r="K2464" s="119" t="s">
        <v>38</v>
      </c>
      <c r="L2464" s="119" t="s">
        <v>39</v>
      </c>
      <c r="M2464" s="120" t="s">
        <v>10</v>
      </c>
      <c r="N2464" s="96" t="s">
        <v>2</v>
      </c>
      <c r="O2464" s="116" t="str">
        <f t="shared" si="76"/>
        <v>1649. Gestión de Programas Estrategias y Planes para el BienestarGestión Integral Estrategias y Programas20264_SUMAPAZ3_MARZO_2026</v>
      </c>
      <c r="P2464" s="121">
        <v>6484528</v>
      </c>
      <c r="Q2464" s="121"/>
      <c r="R2464" s="121"/>
      <c r="S2464" s="122"/>
      <c r="T2464" s="123">
        <v>0</v>
      </c>
    </row>
    <row r="2465" spans="2:20" ht="30.2" hidden="1" customHeight="1">
      <c r="B2465" s="117">
        <v>165</v>
      </c>
      <c r="C2465" s="118" t="s">
        <v>210</v>
      </c>
      <c r="D2465" s="118" t="s">
        <v>211</v>
      </c>
      <c r="E2465" s="83">
        <v>2026</v>
      </c>
      <c r="F2465" s="116" t="str">
        <f t="shared" si="77"/>
        <v>1659. Gestión de Programas Estrategias y Planes para el BienestarGestión Integral Estrategias y Programas2026</v>
      </c>
      <c r="G2465" s="118" t="s">
        <v>245</v>
      </c>
      <c r="H2465" s="118" t="s">
        <v>215</v>
      </c>
      <c r="I2465" s="118" t="s">
        <v>47</v>
      </c>
      <c r="J2465" s="116" t="s">
        <v>37</v>
      </c>
      <c r="K2465" s="119" t="s">
        <v>38</v>
      </c>
      <c r="L2465" s="119" t="s">
        <v>39</v>
      </c>
      <c r="M2465" s="120" t="s">
        <v>10</v>
      </c>
      <c r="N2465" s="96" t="s">
        <v>2</v>
      </c>
      <c r="O2465" s="116" t="str">
        <f t="shared" si="76"/>
        <v>1659. Gestión de Programas Estrategias y Planes para el BienestarGestión Integral Estrategias y Programas20264_SUMAPAZ3_MARZO_2026</v>
      </c>
      <c r="P2465" s="121">
        <v>3994272</v>
      </c>
      <c r="Q2465" s="121"/>
      <c r="R2465" s="121"/>
      <c r="S2465" s="122"/>
      <c r="T2465" s="123">
        <v>0</v>
      </c>
    </row>
    <row r="2466" spans="2:20" ht="30.2" hidden="1" customHeight="1">
      <c r="B2466" s="117">
        <v>166</v>
      </c>
      <c r="C2466" s="118" t="s">
        <v>210</v>
      </c>
      <c r="D2466" s="118" t="s">
        <v>211</v>
      </c>
      <c r="E2466" s="83">
        <v>2026</v>
      </c>
      <c r="F2466" s="116" t="str">
        <f t="shared" si="77"/>
        <v>1669. Gestión de Programas Estrategias y Planes para el BienestarGestión Integral Estrategias y Programas2026</v>
      </c>
      <c r="G2466" s="118" t="s">
        <v>246</v>
      </c>
      <c r="H2466" s="118" t="s">
        <v>215</v>
      </c>
      <c r="I2466" s="118" t="s">
        <v>47</v>
      </c>
      <c r="J2466" s="116" t="s">
        <v>37</v>
      </c>
      <c r="K2466" s="119" t="s">
        <v>38</v>
      </c>
      <c r="L2466" s="119" t="s">
        <v>39</v>
      </c>
      <c r="M2466" s="120" t="s">
        <v>10</v>
      </c>
      <c r="N2466" s="96" t="s">
        <v>2</v>
      </c>
      <c r="O2466" s="116" t="str">
        <f t="shared" si="76"/>
        <v>1669. Gestión de Programas Estrategias y Planes para el BienestarGestión Integral Estrategias y Programas20264_SUMAPAZ3_MARZO_2026</v>
      </c>
      <c r="P2466" s="121">
        <v>2983376</v>
      </c>
      <c r="Q2466" s="121"/>
      <c r="R2466" s="121"/>
      <c r="S2466" s="122"/>
      <c r="T2466" s="123">
        <v>0</v>
      </c>
    </row>
    <row r="2467" spans="2:20" ht="30.2" hidden="1" customHeight="1">
      <c r="B2467" s="117">
        <v>167</v>
      </c>
      <c r="C2467" s="118" t="s">
        <v>210</v>
      </c>
      <c r="D2467" s="118" t="s">
        <v>211</v>
      </c>
      <c r="E2467" s="83">
        <v>2026</v>
      </c>
      <c r="F2467" s="116" t="str">
        <f t="shared" si="77"/>
        <v>1679. Gestión de Programas Estrategias y Planes para el BienestarGestión Integral Estrategias y Programas2026</v>
      </c>
      <c r="G2467" s="118" t="s">
        <v>247</v>
      </c>
      <c r="H2467" s="118" t="s">
        <v>215</v>
      </c>
      <c r="I2467" s="118" t="s">
        <v>47</v>
      </c>
      <c r="J2467" s="116" t="s">
        <v>37</v>
      </c>
      <c r="K2467" s="119" t="s">
        <v>38</v>
      </c>
      <c r="L2467" s="119" t="s">
        <v>39</v>
      </c>
      <c r="M2467" s="120" t="s">
        <v>10</v>
      </c>
      <c r="N2467" s="96" t="s">
        <v>2</v>
      </c>
      <c r="O2467" s="116" t="str">
        <f t="shared" si="76"/>
        <v>1679. Gestión de Programas Estrategias y Planes para el BienestarGestión Integral Estrategias y Programas20264_SUMAPAZ3_MARZO_2026</v>
      </c>
      <c r="P2467" s="121">
        <v>6484528</v>
      </c>
      <c r="Q2467" s="121"/>
      <c r="R2467" s="121"/>
      <c r="S2467" s="122"/>
      <c r="T2467" s="123">
        <v>0</v>
      </c>
    </row>
    <row r="2468" spans="2:20" ht="30.2" hidden="1" customHeight="1">
      <c r="B2468" s="117">
        <v>168</v>
      </c>
      <c r="C2468" s="118" t="s">
        <v>210</v>
      </c>
      <c r="D2468" s="118" t="s">
        <v>211</v>
      </c>
      <c r="E2468" s="83">
        <v>2026</v>
      </c>
      <c r="F2468" s="116" t="str">
        <f t="shared" si="77"/>
        <v>1689. Gestión de Programas Estrategias y Planes para el BienestarGestión Integral Estrategias y Programas2026</v>
      </c>
      <c r="G2468" s="118" t="s">
        <v>248</v>
      </c>
      <c r="H2468" s="118" t="s">
        <v>215</v>
      </c>
      <c r="I2468" s="118" t="s">
        <v>47</v>
      </c>
      <c r="J2468" s="116" t="s">
        <v>37</v>
      </c>
      <c r="K2468" s="119" t="s">
        <v>38</v>
      </c>
      <c r="L2468" s="119" t="s">
        <v>39</v>
      </c>
      <c r="M2468" s="120" t="s">
        <v>10</v>
      </c>
      <c r="N2468" s="96" t="s">
        <v>2</v>
      </c>
      <c r="O2468" s="116" t="str">
        <f t="shared" si="76"/>
        <v>1689. Gestión de Programas Estrategias y Planes para el BienestarGestión Integral Estrategias y Programas20264_SUMAPAZ3_MARZO_2026</v>
      </c>
      <c r="P2468" s="121">
        <v>3994272</v>
      </c>
      <c r="Q2468" s="121"/>
      <c r="R2468" s="121"/>
      <c r="S2468" s="122"/>
      <c r="T2468" s="123">
        <v>0</v>
      </c>
    </row>
    <row r="2469" spans="2:20" ht="30.2" hidden="1" customHeight="1">
      <c r="B2469" s="117">
        <v>169</v>
      </c>
      <c r="C2469" s="118" t="s">
        <v>210</v>
      </c>
      <c r="D2469" s="118" t="s">
        <v>211</v>
      </c>
      <c r="E2469" s="83">
        <v>2026</v>
      </c>
      <c r="F2469" s="116" t="str">
        <f t="shared" si="77"/>
        <v>1699. Gestión de Programas Estrategias y Planes para el BienestarGestión Integral Estrategias y Programas2026</v>
      </c>
      <c r="G2469" s="118" t="s">
        <v>249</v>
      </c>
      <c r="H2469" s="118" t="s">
        <v>215</v>
      </c>
      <c r="I2469" s="118" t="s">
        <v>47</v>
      </c>
      <c r="J2469" s="116" t="s">
        <v>37</v>
      </c>
      <c r="K2469" s="119" t="s">
        <v>38</v>
      </c>
      <c r="L2469" s="119" t="s">
        <v>39</v>
      </c>
      <c r="M2469" s="120" t="s">
        <v>10</v>
      </c>
      <c r="N2469" s="96" t="s">
        <v>2</v>
      </c>
      <c r="O2469" s="116" t="str">
        <f t="shared" si="76"/>
        <v>1699. Gestión de Programas Estrategias y Planes para el BienestarGestión Integral Estrategias y Programas20264_SUMAPAZ3_MARZO_2026</v>
      </c>
      <c r="P2469" s="121">
        <v>3994272</v>
      </c>
      <c r="Q2469" s="121"/>
      <c r="R2469" s="121"/>
      <c r="S2469" s="122"/>
      <c r="T2469" s="123">
        <v>0</v>
      </c>
    </row>
    <row r="2470" spans="2:20" ht="30.2" hidden="1" customHeight="1">
      <c r="B2470" s="117">
        <v>170</v>
      </c>
      <c r="C2470" s="118" t="s">
        <v>210</v>
      </c>
      <c r="D2470" s="118" t="s">
        <v>211</v>
      </c>
      <c r="E2470" s="83">
        <v>2026</v>
      </c>
      <c r="F2470" s="116" t="str">
        <f t="shared" si="77"/>
        <v>1709. Gestión de Programas Estrategias y Planes para el BienestarGestión Integral Estrategias y Programas2026</v>
      </c>
      <c r="G2470" s="118" t="s">
        <v>250</v>
      </c>
      <c r="H2470" s="118" t="s">
        <v>215</v>
      </c>
      <c r="I2470" s="118" t="s">
        <v>47</v>
      </c>
      <c r="J2470" s="116" t="s">
        <v>37</v>
      </c>
      <c r="K2470" s="119" t="s">
        <v>251</v>
      </c>
      <c r="L2470" s="119" t="s">
        <v>39</v>
      </c>
      <c r="M2470" s="120" t="s">
        <v>10</v>
      </c>
      <c r="N2470" s="96" t="s">
        <v>2</v>
      </c>
      <c r="O2470" s="116" t="str">
        <f t="shared" si="76"/>
        <v>1709. Gestión de Programas Estrategias y Planes para el BienestarGestión Integral Estrategias y Programas20264_SUMAPAZ3_MARZO_2026</v>
      </c>
      <c r="P2470" s="121">
        <v>19450000</v>
      </c>
      <c r="Q2470" s="121"/>
      <c r="R2470" s="121"/>
      <c r="S2470" s="122"/>
      <c r="T2470" s="123">
        <v>0</v>
      </c>
    </row>
    <row r="2471" spans="2:20" ht="30.2" hidden="1" customHeight="1">
      <c r="B2471" s="117">
        <v>171</v>
      </c>
      <c r="C2471" s="118" t="s">
        <v>210</v>
      </c>
      <c r="D2471" s="118" t="s">
        <v>211</v>
      </c>
      <c r="E2471" s="83">
        <v>2026</v>
      </c>
      <c r="F2471" s="116" t="str">
        <f t="shared" si="77"/>
        <v>1719. Gestión de Programas Estrategias y Planes para el BienestarGestión Integral Estrategias y Programas2026</v>
      </c>
      <c r="G2471" s="118" t="s">
        <v>252</v>
      </c>
      <c r="H2471" s="118" t="s">
        <v>215</v>
      </c>
      <c r="I2471" s="118" t="s">
        <v>47</v>
      </c>
      <c r="J2471" s="116" t="s">
        <v>37</v>
      </c>
      <c r="K2471" s="119" t="s">
        <v>253</v>
      </c>
      <c r="L2471" s="119" t="s">
        <v>39</v>
      </c>
      <c r="M2471" s="120" t="s">
        <v>10</v>
      </c>
      <c r="N2471" s="96" t="s">
        <v>2</v>
      </c>
      <c r="O2471" s="116" t="str">
        <f t="shared" si="76"/>
        <v>1719. Gestión de Programas Estrategias y Planes para el BienestarGestión Integral Estrategias y Programas20264_SUMAPAZ3_MARZO_2026</v>
      </c>
      <c r="P2471" s="121">
        <v>3994272</v>
      </c>
      <c r="Q2471" s="121"/>
      <c r="R2471" s="121"/>
      <c r="S2471" s="122"/>
      <c r="T2471" s="123">
        <v>0</v>
      </c>
    </row>
    <row r="2472" spans="2:20" ht="30.2" hidden="1" customHeight="1">
      <c r="B2472" s="117">
        <v>172</v>
      </c>
      <c r="C2472" s="118" t="s">
        <v>210</v>
      </c>
      <c r="D2472" s="118" t="s">
        <v>211</v>
      </c>
      <c r="E2472" s="83">
        <v>2026</v>
      </c>
      <c r="F2472" s="116" t="str">
        <f t="shared" si="77"/>
        <v>1729. Gestión de Programas Estrategias y Planes para el BienestarGestión Integral Estrategias y Programas2026</v>
      </c>
      <c r="G2472" s="118" t="s">
        <v>254</v>
      </c>
      <c r="H2472" s="118" t="s">
        <v>215</v>
      </c>
      <c r="I2472" s="118" t="s">
        <v>47</v>
      </c>
      <c r="J2472" s="116" t="s">
        <v>37</v>
      </c>
      <c r="K2472" s="119" t="s">
        <v>38</v>
      </c>
      <c r="L2472" s="119" t="s">
        <v>39</v>
      </c>
      <c r="M2472" s="120" t="s">
        <v>10</v>
      </c>
      <c r="N2472" s="96" t="s">
        <v>2</v>
      </c>
      <c r="O2472" s="116" t="str">
        <f t="shared" si="76"/>
        <v>1729. Gestión de Programas Estrategias y Planes para el BienestarGestión Integral Estrategias y Programas20264_SUMAPAZ3_MARZO_2026</v>
      </c>
      <c r="P2472" s="121">
        <v>9985680</v>
      </c>
      <c r="Q2472" s="121"/>
      <c r="R2472" s="121"/>
      <c r="S2472" s="122"/>
      <c r="T2472" s="123">
        <v>0</v>
      </c>
    </row>
    <row r="2473" spans="2:20" ht="30.2" hidden="1" customHeight="1">
      <c r="B2473" s="117">
        <v>173</v>
      </c>
      <c r="C2473" s="118" t="s">
        <v>210</v>
      </c>
      <c r="D2473" s="118" t="s">
        <v>211</v>
      </c>
      <c r="E2473" s="83">
        <v>2026</v>
      </c>
      <c r="F2473" s="116" t="str">
        <f t="shared" si="77"/>
        <v>1739. Gestión de Programas Estrategias y Planes para el BienestarGestión Integral Estrategias y Programas2026</v>
      </c>
      <c r="G2473" s="118" t="s">
        <v>255</v>
      </c>
      <c r="H2473" s="118" t="s">
        <v>215</v>
      </c>
      <c r="I2473" s="118" t="s">
        <v>47</v>
      </c>
      <c r="J2473" s="116" t="s">
        <v>37</v>
      </c>
      <c r="K2473" s="119" t="s">
        <v>38</v>
      </c>
      <c r="L2473" s="119" t="s">
        <v>39</v>
      </c>
      <c r="M2473" s="120" t="s">
        <v>10</v>
      </c>
      <c r="N2473" s="96" t="s">
        <v>2</v>
      </c>
      <c r="O2473" s="116" t="str">
        <f t="shared" si="76"/>
        <v>1739. Gestión de Programas Estrategias y Planes para el BienestarGestión Integral Estrategias y Programas20264_SUMAPAZ3_MARZO_2026</v>
      </c>
      <c r="P2473" s="121">
        <v>2983376</v>
      </c>
      <c r="Q2473" s="121"/>
      <c r="R2473" s="121"/>
      <c r="S2473" s="122"/>
      <c r="T2473" s="123">
        <v>0</v>
      </c>
    </row>
    <row r="2474" spans="2:20" ht="30.2" hidden="1" customHeight="1">
      <c r="B2474" s="117">
        <v>174</v>
      </c>
      <c r="C2474" s="118" t="s">
        <v>256</v>
      </c>
      <c r="D2474" s="118" t="s">
        <v>257</v>
      </c>
      <c r="E2474" s="83">
        <v>2026</v>
      </c>
      <c r="F2474" s="116" t="str">
        <f t="shared" si="77"/>
        <v>17410. Proceso integral e integrado de la Vigilancia de la Salud PúblicaVigilancia en salud pública2026</v>
      </c>
      <c r="G2474" s="118" t="s">
        <v>258</v>
      </c>
      <c r="H2474" s="118" t="s">
        <v>259</v>
      </c>
      <c r="I2474" s="118" t="s">
        <v>47</v>
      </c>
      <c r="J2474" s="116" t="s">
        <v>37</v>
      </c>
      <c r="K2474" s="119" t="s">
        <v>38</v>
      </c>
      <c r="L2474" s="119" t="s">
        <v>39</v>
      </c>
      <c r="M2474" s="120" t="s">
        <v>10</v>
      </c>
      <c r="N2474" s="96" t="s">
        <v>2</v>
      </c>
      <c r="O2474" s="116" t="str">
        <f t="shared" si="76"/>
        <v>17410. Proceso integral e integrado de la Vigilancia de la Salud PúblicaVigilancia en salud pública20264_SUMAPAZ3_MARZO_2026</v>
      </c>
      <c r="P2474" s="121">
        <v>37920928</v>
      </c>
      <c r="Q2474" s="121"/>
      <c r="R2474" s="121"/>
      <c r="S2474" s="122">
        <v>0</v>
      </c>
      <c r="T2474" s="123">
        <v>0</v>
      </c>
    </row>
    <row r="2475" spans="2:20" ht="30.2" hidden="1" customHeight="1">
      <c r="B2475" s="117">
        <v>175</v>
      </c>
      <c r="C2475" s="118" t="s">
        <v>256</v>
      </c>
      <c r="D2475" s="118" t="s">
        <v>257</v>
      </c>
      <c r="E2475" s="83">
        <v>2026</v>
      </c>
      <c r="F2475" s="116" t="str">
        <f t="shared" si="77"/>
        <v>17510. Proceso integral e integrado de la Vigilancia de la Salud PúblicaVigilancia en salud pública2026</v>
      </c>
      <c r="G2475" s="118" t="s">
        <v>260</v>
      </c>
      <c r="H2475" s="118" t="s">
        <v>259</v>
      </c>
      <c r="I2475" s="118" t="s">
        <v>47</v>
      </c>
      <c r="J2475" s="116" t="s">
        <v>37</v>
      </c>
      <c r="K2475" s="119" t="s">
        <v>38</v>
      </c>
      <c r="L2475" s="119" t="s">
        <v>39</v>
      </c>
      <c r="M2475" s="120" t="s">
        <v>10</v>
      </c>
      <c r="N2475" s="96" t="s">
        <v>2</v>
      </c>
      <c r="O2475" s="116" t="str">
        <f t="shared" si="76"/>
        <v>17510. Proceso integral e integrado de la Vigilancia de la Salud PúblicaVigilancia en salud pública20264_SUMAPAZ3_MARZO_2026</v>
      </c>
      <c r="P2475" s="121">
        <v>26899696</v>
      </c>
      <c r="Q2475" s="121"/>
      <c r="R2475" s="121"/>
      <c r="S2475" s="122">
        <v>0</v>
      </c>
      <c r="T2475" s="123">
        <v>0</v>
      </c>
    </row>
    <row r="2476" spans="2:20" ht="30.2" hidden="1" customHeight="1">
      <c r="B2476" s="117">
        <v>176</v>
      </c>
      <c r="C2476" s="118" t="s">
        <v>256</v>
      </c>
      <c r="D2476" s="118" t="s">
        <v>257</v>
      </c>
      <c r="E2476" s="83">
        <v>2026</v>
      </c>
      <c r="F2476" s="116" t="str">
        <f t="shared" si="77"/>
        <v>17610. Proceso integral e integrado de la Vigilancia de la Salud PúblicaVigilancia en salud pública2026</v>
      </c>
      <c r="G2476" s="118" t="s">
        <v>261</v>
      </c>
      <c r="H2476" s="118" t="s">
        <v>259</v>
      </c>
      <c r="I2476" s="118" t="s">
        <v>47</v>
      </c>
      <c r="J2476" s="116" t="s">
        <v>37</v>
      </c>
      <c r="K2476" s="119" t="s">
        <v>38</v>
      </c>
      <c r="L2476" s="119" t="s">
        <v>58</v>
      </c>
      <c r="M2476" s="120" t="s">
        <v>10</v>
      </c>
      <c r="N2476" s="96" t="s">
        <v>2</v>
      </c>
      <c r="O2476" s="116" t="str">
        <f t="shared" si="76"/>
        <v>17610. Proceso integral e integrado de la Vigilancia de la Salud PúblicaVigilancia en salud pública20264_SUMAPAZ3_MARZO_2026</v>
      </c>
      <c r="P2476" s="121">
        <v>28206464</v>
      </c>
      <c r="Q2476" s="121"/>
      <c r="R2476" s="121"/>
      <c r="S2476" s="122">
        <v>0</v>
      </c>
      <c r="T2476" s="123">
        <v>0</v>
      </c>
    </row>
    <row r="2477" spans="2:20" ht="30.2" hidden="1" customHeight="1">
      <c r="B2477" s="117">
        <v>177</v>
      </c>
      <c r="C2477" s="118" t="s">
        <v>256</v>
      </c>
      <c r="D2477" s="118" t="s">
        <v>257</v>
      </c>
      <c r="E2477" s="83">
        <v>2026</v>
      </c>
      <c r="F2477" s="116" t="str">
        <f t="shared" si="77"/>
        <v>17710. Proceso integral e integrado de la Vigilancia de la Salud PúblicaVigilancia en salud pública2026</v>
      </c>
      <c r="G2477" s="118" t="s">
        <v>262</v>
      </c>
      <c r="H2477" s="118" t="s">
        <v>259</v>
      </c>
      <c r="I2477" s="118" t="s">
        <v>47</v>
      </c>
      <c r="J2477" s="116" t="s">
        <v>37</v>
      </c>
      <c r="K2477" s="119" t="s">
        <v>38</v>
      </c>
      <c r="L2477" s="119" t="s">
        <v>58</v>
      </c>
      <c r="M2477" s="120" t="s">
        <v>10</v>
      </c>
      <c r="N2477" s="96" t="s">
        <v>2</v>
      </c>
      <c r="O2477" s="116" t="str">
        <f t="shared" si="76"/>
        <v>17710. Proceso integral e integrado de la Vigilancia de la Salud PúblicaVigilancia en salud pública20264_SUMAPAZ3_MARZO_2026</v>
      </c>
      <c r="P2477" s="121">
        <v>37181248</v>
      </c>
      <c r="Q2477" s="121"/>
      <c r="R2477" s="121"/>
      <c r="S2477" s="122">
        <v>0</v>
      </c>
      <c r="T2477" s="123">
        <v>0</v>
      </c>
    </row>
    <row r="2478" spans="2:20" ht="30.2" hidden="1" customHeight="1">
      <c r="B2478" s="117">
        <v>178</v>
      </c>
      <c r="C2478" s="118" t="s">
        <v>256</v>
      </c>
      <c r="D2478" s="118" t="s">
        <v>257</v>
      </c>
      <c r="E2478" s="83">
        <v>2026</v>
      </c>
      <c r="F2478" s="116" t="str">
        <f t="shared" si="77"/>
        <v>17810. Proceso integral e integrado de la Vigilancia de la Salud PúblicaVigilancia en salud pública2026</v>
      </c>
      <c r="G2478" s="118" t="s">
        <v>263</v>
      </c>
      <c r="H2478" s="118" t="s">
        <v>259</v>
      </c>
      <c r="I2478" s="118" t="s">
        <v>47</v>
      </c>
      <c r="J2478" s="116" t="s">
        <v>37</v>
      </c>
      <c r="K2478" s="119" t="s">
        <v>38</v>
      </c>
      <c r="L2478" s="119" t="s">
        <v>39</v>
      </c>
      <c r="M2478" s="120" t="s">
        <v>10</v>
      </c>
      <c r="N2478" s="96" t="s">
        <v>2</v>
      </c>
      <c r="O2478" s="116" t="str">
        <f t="shared" si="76"/>
        <v>17810. Proceso integral e integrado de la Vigilancia de la Salud PúblicaVigilancia en salud pública20264_SUMAPAZ3_MARZO_2026</v>
      </c>
      <c r="P2478" s="121">
        <v>7347488</v>
      </c>
      <c r="Q2478" s="121"/>
      <c r="R2478" s="121"/>
      <c r="S2478" s="122">
        <v>0</v>
      </c>
      <c r="T2478" s="123">
        <v>0</v>
      </c>
    </row>
    <row r="2479" spans="2:20" ht="30.2" hidden="1" customHeight="1">
      <c r="B2479" s="117">
        <v>179</v>
      </c>
      <c r="C2479" s="118" t="s">
        <v>256</v>
      </c>
      <c r="D2479" s="118" t="s">
        <v>257</v>
      </c>
      <c r="E2479" s="83">
        <v>2026</v>
      </c>
      <c r="F2479" s="116" t="str">
        <f t="shared" si="77"/>
        <v>17910. Proceso integral e integrado de la Vigilancia de la Salud PúblicaVigilancia en salud pública2026</v>
      </c>
      <c r="G2479" s="118" t="s">
        <v>264</v>
      </c>
      <c r="H2479" s="118" t="s">
        <v>259</v>
      </c>
      <c r="I2479" s="118" t="s">
        <v>47</v>
      </c>
      <c r="J2479" s="116" t="s">
        <v>37</v>
      </c>
      <c r="K2479" s="119" t="s">
        <v>38</v>
      </c>
      <c r="L2479" s="119" t="s">
        <v>39</v>
      </c>
      <c r="M2479" s="120" t="s">
        <v>10</v>
      </c>
      <c r="N2479" s="96" t="s">
        <v>2</v>
      </c>
      <c r="O2479" s="116" t="str">
        <f t="shared" si="76"/>
        <v>17910. Proceso integral e integrado de la Vigilancia de la Salud PúblicaVigilancia en salud pública20264_SUMAPAZ3_MARZO_2026</v>
      </c>
      <c r="P2479" s="121">
        <v>3673744</v>
      </c>
      <c r="Q2479" s="121"/>
      <c r="R2479" s="121"/>
      <c r="S2479" s="122">
        <v>0</v>
      </c>
      <c r="T2479" s="123">
        <v>0</v>
      </c>
    </row>
    <row r="2480" spans="2:20" ht="30.2" hidden="1" customHeight="1">
      <c r="B2480" s="117">
        <v>180</v>
      </c>
      <c r="C2480" s="118" t="s">
        <v>256</v>
      </c>
      <c r="D2480" s="118" t="s">
        <v>257</v>
      </c>
      <c r="E2480" s="83">
        <v>2026</v>
      </c>
      <c r="F2480" s="116" t="str">
        <f t="shared" si="77"/>
        <v>18010. Proceso integral e integrado de la Vigilancia de la Salud PúblicaVigilancia en salud pública2026</v>
      </c>
      <c r="G2480" s="118" t="s">
        <v>265</v>
      </c>
      <c r="H2480" s="118" t="s">
        <v>259</v>
      </c>
      <c r="I2480" s="118" t="s">
        <v>47</v>
      </c>
      <c r="J2480" s="116" t="s">
        <v>37</v>
      </c>
      <c r="K2480" s="119" t="s">
        <v>38</v>
      </c>
      <c r="L2480" s="119" t="s">
        <v>39</v>
      </c>
      <c r="M2480" s="120" t="s">
        <v>10</v>
      </c>
      <c r="N2480" s="96" t="s">
        <v>2</v>
      </c>
      <c r="O2480" s="116" t="str">
        <f t="shared" si="76"/>
        <v>18010. Proceso integral e integrado de la Vigilancia de la Salud PúblicaVigilancia en salud pública20264_SUMAPAZ3_MARZO_2026</v>
      </c>
      <c r="P2480" s="121">
        <v>3673744</v>
      </c>
      <c r="Q2480" s="121"/>
      <c r="R2480" s="121"/>
      <c r="S2480" s="122">
        <v>0</v>
      </c>
      <c r="T2480" s="123">
        <v>0</v>
      </c>
    </row>
    <row r="2481" spans="2:20" ht="30.2" hidden="1" customHeight="1">
      <c r="B2481" s="117">
        <v>181</v>
      </c>
      <c r="C2481" s="118" t="s">
        <v>256</v>
      </c>
      <c r="D2481" s="118" t="s">
        <v>257</v>
      </c>
      <c r="E2481" s="83">
        <v>2026</v>
      </c>
      <c r="F2481" s="116" t="str">
        <f t="shared" si="77"/>
        <v>18110. Proceso integral e integrado de la Vigilancia de la Salud PúblicaVigilancia en salud pública2026</v>
      </c>
      <c r="G2481" s="118" t="s">
        <v>266</v>
      </c>
      <c r="H2481" s="118" t="s">
        <v>259</v>
      </c>
      <c r="I2481" s="118" t="s">
        <v>47</v>
      </c>
      <c r="J2481" s="116" t="s">
        <v>37</v>
      </c>
      <c r="K2481" s="119" t="s">
        <v>38</v>
      </c>
      <c r="L2481" s="119" t="s">
        <v>39</v>
      </c>
      <c r="M2481" s="120" t="s">
        <v>10</v>
      </c>
      <c r="N2481" s="96" t="s">
        <v>2</v>
      </c>
      <c r="O2481" s="116" t="str">
        <f t="shared" si="76"/>
        <v>18110. Proceso integral e integrado de la Vigilancia de la Salud PúblicaVigilancia en salud pública20264_SUMAPAZ3_MARZO_2026</v>
      </c>
      <c r="P2481" s="121">
        <v>87405520</v>
      </c>
      <c r="Q2481" s="121"/>
      <c r="R2481" s="121"/>
      <c r="S2481" s="122">
        <v>0</v>
      </c>
      <c r="T2481" s="123">
        <v>0</v>
      </c>
    </row>
    <row r="2482" spans="2:20" ht="30.2" hidden="1" customHeight="1">
      <c r="B2482" s="117">
        <v>182</v>
      </c>
      <c r="C2482" s="118" t="s">
        <v>256</v>
      </c>
      <c r="D2482" s="118" t="s">
        <v>257</v>
      </c>
      <c r="E2482" s="83">
        <v>2026</v>
      </c>
      <c r="F2482" s="116" t="str">
        <f t="shared" si="77"/>
        <v>18210. Proceso integral e integrado de la Vigilancia de la Salud PúblicaVigilancia en salud pública2026</v>
      </c>
      <c r="G2482" s="118" t="s">
        <v>267</v>
      </c>
      <c r="H2482" s="118" t="s">
        <v>259</v>
      </c>
      <c r="I2482" s="118" t="s">
        <v>47</v>
      </c>
      <c r="J2482" s="116" t="s">
        <v>37</v>
      </c>
      <c r="K2482" s="119" t="s">
        <v>38</v>
      </c>
      <c r="L2482" s="119" t="s">
        <v>39</v>
      </c>
      <c r="M2482" s="120" t="s">
        <v>10</v>
      </c>
      <c r="N2482" s="96" t="s">
        <v>2</v>
      </c>
      <c r="O2482" s="116" t="str">
        <f t="shared" si="76"/>
        <v>18210. Proceso integral e integrado de la Vigilancia de la Salud PúblicaVigilancia en salud pública20264_SUMAPAZ3_MARZO_2026</v>
      </c>
      <c r="P2482" s="121">
        <v>17288787</v>
      </c>
      <c r="Q2482" s="121"/>
      <c r="R2482" s="121"/>
      <c r="S2482" s="122">
        <v>0</v>
      </c>
      <c r="T2482" s="123">
        <v>0</v>
      </c>
    </row>
    <row r="2483" spans="2:20" ht="30.2" hidden="1" customHeight="1">
      <c r="B2483" s="117">
        <v>183</v>
      </c>
      <c r="C2483" s="118" t="s">
        <v>256</v>
      </c>
      <c r="D2483" s="118" t="s">
        <v>257</v>
      </c>
      <c r="E2483" s="83">
        <v>2026</v>
      </c>
      <c r="F2483" s="116" t="str">
        <f t="shared" si="77"/>
        <v>18310. Proceso integral e integrado de la Vigilancia de la Salud PúblicaVigilancia en salud pública2026</v>
      </c>
      <c r="G2483" s="118" t="s">
        <v>268</v>
      </c>
      <c r="H2483" s="118" t="s">
        <v>259</v>
      </c>
      <c r="I2483" s="118" t="s">
        <v>47</v>
      </c>
      <c r="J2483" s="116" t="s">
        <v>37</v>
      </c>
      <c r="K2483" s="119" t="s">
        <v>38</v>
      </c>
      <c r="L2483" s="119" t="s">
        <v>39</v>
      </c>
      <c r="M2483" s="120" t="s">
        <v>10</v>
      </c>
      <c r="N2483" s="96" t="s">
        <v>2</v>
      </c>
      <c r="O2483" s="116" t="str">
        <f t="shared" si="76"/>
        <v>18310. Proceso integral e integrado de la Vigilancia de la Salud PúblicaVigilancia en salud pública20264_SUMAPAZ3_MARZO_2026</v>
      </c>
      <c r="P2483" s="121">
        <v>61146880</v>
      </c>
      <c r="Q2483" s="121"/>
      <c r="R2483" s="121"/>
      <c r="S2483" s="122">
        <v>0</v>
      </c>
      <c r="T2483" s="123">
        <v>0</v>
      </c>
    </row>
    <row r="2484" spans="2:20" ht="30.2" hidden="1" customHeight="1">
      <c r="B2484" s="117">
        <v>184</v>
      </c>
      <c r="C2484" s="118" t="s">
        <v>256</v>
      </c>
      <c r="D2484" s="118" t="s">
        <v>257</v>
      </c>
      <c r="E2484" s="83">
        <v>2026</v>
      </c>
      <c r="F2484" s="116" t="str">
        <f t="shared" si="77"/>
        <v>18410. Proceso integral e integrado de la Vigilancia de la Salud PúblicaVigilancia en salud pública2026</v>
      </c>
      <c r="G2484" s="118" t="s">
        <v>269</v>
      </c>
      <c r="H2484" s="118" t="s">
        <v>259</v>
      </c>
      <c r="I2484" s="118" t="s">
        <v>47</v>
      </c>
      <c r="J2484" s="116" t="s">
        <v>37</v>
      </c>
      <c r="K2484" s="119" t="s">
        <v>38</v>
      </c>
      <c r="L2484" s="119" t="s">
        <v>39</v>
      </c>
      <c r="M2484" s="120" t="s">
        <v>10</v>
      </c>
      <c r="N2484" s="96" t="s">
        <v>2</v>
      </c>
      <c r="O2484" s="116" t="str">
        <f t="shared" si="76"/>
        <v>18410. Proceso integral e integrado de la Vigilancia de la Salud PúblicaVigilancia en salud pública20264_SUMAPAZ3_MARZO_2026</v>
      </c>
      <c r="P2484" s="121">
        <v>9941299</v>
      </c>
      <c r="Q2484" s="121"/>
      <c r="R2484" s="121"/>
      <c r="S2484" s="122">
        <v>0</v>
      </c>
      <c r="T2484" s="123">
        <v>0</v>
      </c>
    </row>
    <row r="2485" spans="2:20" ht="30.2" hidden="1" customHeight="1">
      <c r="B2485" s="117">
        <v>185</v>
      </c>
      <c r="C2485" s="118" t="s">
        <v>256</v>
      </c>
      <c r="D2485" s="118" t="s">
        <v>257</v>
      </c>
      <c r="E2485" s="83">
        <v>2026</v>
      </c>
      <c r="F2485" s="116" t="str">
        <f t="shared" si="77"/>
        <v>18510. Proceso integral e integrado de la Vigilancia de la Salud PúblicaVigilancia en salud pública2026</v>
      </c>
      <c r="G2485" s="118" t="s">
        <v>270</v>
      </c>
      <c r="H2485" s="118" t="s">
        <v>259</v>
      </c>
      <c r="I2485" s="118" t="s">
        <v>47</v>
      </c>
      <c r="J2485" s="116" t="s">
        <v>37</v>
      </c>
      <c r="K2485" s="119" t="s">
        <v>38</v>
      </c>
      <c r="L2485" s="119" t="s">
        <v>39</v>
      </c>
      <c r="M2485" s="120" t="s">
        <v>10</v>
      </c>
      <c r="N2485" s="96" t="s">
        <v>2</v>
      </c>
      <c r="O2485" s="116" t="str">
        <f t="shared" si="76"/>
        <v>18510. Proceso integral e integrado de la Vigilancia de la Salud PúblicaVigilancia en salud pública20264_SUMAPAZ3_MARZO_2026</v>
      </c>
      <c r="P2485" s="121">
        <v>40189280</v>
      </c>
      <c r="Q2485" s="121"/>
      <c r="R2485" s="121"/>
      <c r="S2485" s="122">
        <v>0</v>
      </c>
      <c r="T2485" s="123">
        <v>0</v>
      </c>
    </row>
    <row r="2486" spans="2:20" ht="30.2" hidden="1" customHeight="1">
      <c r="B2486" s="117">
        <v>186</v>
      </c>
      <c r="C2486" s="118" t="s">
        <v>256</v>
      </c>
      <c r="D2486" s="118" t="s">
        <v>257</v>
      </c>
      <c r="E2486" s="83">
        <v>2026</v>
      </c>
      <c r="F2486" s="116" t="str">
        <f t="shared" si="77"/>
        <v>18610. Proceso integral e integrado de la Vigilancia de la Salud PúblicaVigilancia en salud pública2026</v>
      </c>
      <c r="G2486" s="118" t="s">
        <v>271</v>
      </c>
      <c r="H2486" s="118" t="s">
        <v>259</v>
      </c>
      <c r="I2486" s="118" t="s">
        <v>47</v>
      </c>
      <c r="J2486" s="116" t="s">
        <v>37</v>
      </c>
      <c r="K2486" s="119" t="s">
        <v>38</v>
      </c>
      <c r="L2486" s="119" t="s">
        <v>58</v>
      </c>
      <c r="M2486" s="120" t="s">
        <v>10</v>
      </c>
      <c r="N2486" s="96" t="s">
        <v>2</v>
      </c>
      <c r="O2486" s="116" t="str">
        <f t="shared" si="76"/>
        <v>18610. Proceso integral e integrado de la Vigilancia de la Salud PúblicaVigilancia en salud pública20264_SUMAPAZ3_MARZO_2026</v>
      </c>
      <c r="P2486" s="121">
        <v>7347488</v>
      </c>
      <c r="Q2486" s="121"/>
      <c r="R2486" s="121"/>
      <c r="S2486" s="122">
        <v>0</v>
      </c>
      <c r="T2486" s="123">
        <v>0</v>
      </c>
    </row>
    <row r="2487" spans="2:20" ht="30.2" hidden="1" customHeight="1">
      <c r="B2487" s="117">
        <v>187</v>
      </c>
      <c r="C2487" s="118" t="s">
        <v>256</v>
      </c>
      <c r="D2487" s="118" t="s">
        <v>257</v>
      </c>
      <c r="E2487" s="83">
        <v>2026</v>
      </c>
      <c r="F2487" s="116" t="str">
        <f t="shared" si="77"/>
        <v>18710. Proceso integral e integrado de la Vigilancia de la Salud PúblicaVigilancia en salud pública2026</v>
      </c>
      <c r="G2487" s="118" t="s">
        <v>272</v>
      </c>
      <c r="H2487" s="118" t="s">
        <v>273</v>
      </c>
      <c r="I2487" s="118" t="s">
        <v>47</v>
      </c>
      <c r="J2487" s="116" t="s">
        <v>37</v>
      </c>
      <c r="K2487" s="119" t="s">
        <v>38</v>
      </c>
      <c r="L2487" s="119" t="s">
        <v>39</v>
      </c>
      <c r="M2487" s="120" t="s">
        <v>10</v>
      </c>
      <c r="N2487" s="96" t="s">
        <v>2</v>
      </c>
      <c r="O2487" s="116" t="str">
        <f t="shared" si="76"/>
        <v>18710. Proceso integral e integrado de la Vigilancia de la Salud PúblicaVigilancia en salud pública20264_SUMAPAZ3_MARZO_2026</v>
      </c>
      <c r="P2487" s="121">
        <v>3994272</v>
      </c>
      <c r="Q2487" s="121"/>
      <c r="R2487" s="121"/>
      <c r="S2487" s="122">
        <v>0</v>
      </c>
      <c r="T2487" s="123">
        <v>0</v>
      </c>
    </row>
    <row r="2488" spans="2:20" ht="30.2" hidden="1" customHeight="1">
      <c r="B2488" s="117">
        <v>188</v>
      </c>
      <c r="C2488" s="118" t="s">
        <v>256</v>
      </c>
      <c r="D2488" s="118" t="s">
        <v>257</v>
      </c>
      <c r="E2488" s="83">
        <v>2026</v>
      </c>
      <c r="F2488" s="116" t="str">
        <f t="shared" si="77"/>
        <v>18810. Proceso integral e integrado de la Vigilancia de la Salud PúblicaVigilancia en salud pública2026</v>
      </c>
      <c r="G2488" s="118" t="s">
        <v>274</v>
      </c>
      <c r="H2488" s="118" t="s">
        <v>273</v>
      </c>
      <c r="I2488" s="118" t="s">
        <v>47</v>
      </c>
      <c r="J2488" s="116" t="s">
        <v>37</v>
      </c>
      <c r="K2488" s="119" t="s">
        <v>38</v>
      </c>
      <c r="L2488" s="119" t="s">
        <v>39</v>
      </c>
      <c r="M2488" s="120" t="s">
        <v>10</v>
      </c>
      <c r="N2488" s="96" t="s">
        <v>2</v>
      </c>
      <c r="O2488" s="116" t="str">
        <f t="shared" si="76"/>
        <v>18810. Proceso integral e integrado de la Vigilancia de la Salud PúblicaVigilancia en salud pública20264_SUMAPAZ3_MARZO_2026</v>
      </c>
      <c r="P2488" s="121">
        <v>33280669</v>
      </c>
      <c r="Q2488" s="121"/>
      <c r="R2488" s="121"/>
      <c r="S2488" s="122">
        <v>0</v>
      </c>
      <c r="T2488" s="123">
        <v>0</v>
      </c>
    </row>
    <row r="2489" spans="2:20" ht="30.2" hidden="1" customHeight="1">
      <c r="B2489" s="117">
        <v>189</v>
      </c>
      <c r="C2489" s="118" t="s">
        <v>256</v>
      </c>
      <c r="D2489" s="118" t="s">
        <v>257</v>
      </c>
      <c r="E2489" s="83">
        <v>2026</v>
      </c>
      <c r="F2489" s="116" t="str">
        <f t="shared" si="77"/>
        <v>18910. Proceso integral e integrado de la Vigilancia de la Salud PúblicaVigilancia en salud pública2026</v>
      </c>
      <c r="G2489" s="118" t="s">
        <v>275</v>
      </c>
      <c r="H2489" s="118" t="s">
        <v>273</v>
      </c>
      <c r="I2489" s="118" t="s">
        <v>47</v>
      </c>
      <c r="J2489" s="116" t="s">
        <v>37</v>
      </c>
      <c r="K2489" s="119" t="s">
        <v>38</v>
      </c>
      <c r="L2489" s="119" t="s">
        <v>39</v>
      </c>
      <c r="M2489" s="120" t="s">
        <v>10</v>
      </c>
      <c r="N2489" s="96" t="s">
        <v>2</v>
      </c>
      <c r="O2489" s="116" t="str">
        <f t="shared" si="76"/>
        <v>18910. Proceso integral e integrado de la Vigilancia de la Salud PúblicaVigilancia en salud pública20264_SUMAPAZ3_MARZO_2026</v>
      </c>
      <c r="P2489" s="121">
        <v>25933181</v>
      </c>
      <c r="Q2489" s="121"/>
      <c r="R2489" s="121"/>
      <c r="S2489" s="122">
        <v>0</v>
      </c>
      <c r="T2489" s="123">
        <v>0</v>
      </c>
    </row>
    <row r="2490" spans="2:20" ht="30.2" hidden="1" customHeight="1">
      <c r="B2490" s="117">
        <v>190</v>
      </c>
      <c r="C2490" s="118" t="s">
        <v>256</v>
      </c>
      <c r="D2490" s="118" t="s">
        <v>257</v>
      </c>
      <c r="E2490" s="83">
        <v>2026</v>
      </c>
      <c r="F2490" s="116" t="str">
        <f t="shared" si="77"/>
        <v>19010. Proceso integral e integrado de la Vigilancia de la Salud PúblicaVigilancia en salud pública2026</v>
      </c>
      <c r="G2490" s="118" t="s">
        <v>276</v>
      </c>
      <c r="H2490" s="118" t="s">
        <v>273</v>
      </c>
      <c r="I2490" s="118" t="s">
        <v>47</v>
      </c>
      <c r="J2490" s="116" t="s">
        <v>37</v>
      </c>
      <c r="K2490" s="119" t="s">
        <v>38</v>
      </c>
      <c r="L2490" s="119" t="s">
        <v>39</v>
      </c>
      <c r="M2490" s="120" t="s">
        <v>10</v>
      </c>
      <c r="N2490" s="96" t="s">
        <v>2</v>
      </c>
      <c r="O2490" s="116" t="str">
        <f t="shared" si="76"/>
        <v>19010. Proceso integral e integrado de la Vigilancia de la Salud PúblicaVigilancia en salud pública20264_SUMAPAZ3_MARZO_2026</v>
      </c>
      <c r="P2490" s="121">
        <v>8432352</v>
      </c>
      <c r="Q2490" s="121"/>
      <c r="R2490" s="121"/>
      <c r="S2490" s="122">
        <v>0</v>
      </c>
      <c r="T2490" s="123">
        <v>0</v>
      </c>
    </row>
    <row r="2491" spans="2:20" ht="30.2" hidden="1" customHeight="1">
      <c r="B2491" s="117">
        <v>191</v>
      </c>
      <c r="C2491" s="118" t="s">
        <v>256</v>
      </c>
      <c r="D2491" s="118" t="s">
        <v>257</v>
      </c>
      <c r="E2491" s="83">
        <v>2026</v>
      </c>
      <c r="F2491" s="116" t="str">
        <f t="shared" si="77"/>
        <v>19110. Proceso integral e integrado de la Vigilancia de la Salud PúblicaVigilancia en salud pública2026</v>
      </c>
      <c r="G2491" s="118" t="s">
        <v>277</v>
      </c>
      <c r="H2491" s="118" t="s">
        <v>259</v>
      </c>
      <c r="I2491" s="118" t="s">
        <v>47</v>
      </c>
      <c r="J2491" s="116" t="s">
        <v>37</v>
      </c>
      <c r="K2491" s="119" t="s">
        <v>38</v>
      </c>
      <c r="L2491" s="119" t="s">
        <v>39</v>
      </c>
      <c r="M2491" s="120" t="s">
        <v>10</v>
      </c>
      <c r="N2491" s="96" t="s">
        <v>2</v>
      </c>
      <c r="O2491" s="116" t="str">
        <f t="shared" si="76"/>
        <v>19110. Proceso integral e integrado de la Vigilancia de la Salud PúblicaVigilancia en salud pública20264_SUMAPAZ3_MARZO_2026</v>
      </c>
      <c r="P2491" s="121">
        <v>7347488</v>
      </c>
      <c r="Q2491" s="121"/>
      <c r="R2491" s="121"/>
      <c r="S2491" s="122">
        <v>0</v>
      </c>
      <c r="T2491" s="123">
        <v>0</v>
      </c>
    </row>
    <row r="2492" spans="2:20" ht="30.2" hidden="1" customHeight="1">
      <c r="B2492" s="117">
        <v>192</v>
      </c>
      <c r="C2492" s="118" t="s">
        <v>256</v>
      </c>
      <c r="D2492" s="118" t="s">
        <v>257</v>
      </c>
      <c r="E2492" s="83">
        <v>2026</v>
      </c>
      <c r="F2492" s="116" t="str">
        <f t="shared" si="77"/>
        <v>19210. Proceso integral e integrado de la Vigilancia de la Salud PúblicaVigilancia en salud pública2026</v>
      </c>
      <c r="G2492" s="118" t="s">
        <v>278</v>
      </c>
      <c r="H2492" s="118" t="s">
        <v>259</v>
      </c>
      <c r="I2492" s="118" t="s">
        <v>47</v>
      </c>
      <c r="J2492" s="116" t="s">
        <v>37</v>
      </c>
      <c r="K2492" s="119" t="s">
        <v>38</v>
      </c>
      <c r="L2492" s="119" t="s">
        <v>39</v>
      </c>
      <c r="M2492" s="120" t="s">
        <v>10</v>
      </c>
      <c r="N2492" s="96" t="s">
        <v>2</v>
      </c>
      <c r="O2492" s="116" t="str">
        <f t="shared" si="76"/>
        <v>19210. Proceso integral e integrado de la Vigilancia de la Salud PúblicaVigilancia en salud pública20264_SUMAPAZ3_MARZO_2026</v>
      </c>
      <c r="P2492" s="121">
        <v>3673744</v>
      </c>
      <c r="Q2492" s="121"/>
      <c r="R2492" s="121"/>
      <c r="S2492" s="122">
        <v>0</v>
      </c>
      <c r="T2492" s="123">
        <v>0</v>
      </c>
    </row>
    <row r="2493" spans="2:20" ht="30.2" hidden="1" customHeight="1">
      <c r="B2493" s="117">
        <v>193</v>
      </c>
      <c r="C2493" s="118" t="s">
        <v>256</v>
      </c>
      <c r="D2493" s="118" t="s">
        <v>257</v>
      </c>
      <c r="E2493" s="83">
        <v>2026</v>
      </c>
      <c r="F2493" s="116" t="str">
        <f t="shared" si="77"/>
        <v>19310. Proceso integral e integrado de la Vigilancia de la Salud PúblicaVigilancia en salud pública2026</v>
      </c>
      <c r="G2493" s="118" t="s">
        <v>279</v>
      </c>
      <c r="H2493" s="118" t="s">
        <v>273</v>
      </c>
      <c r="I2493" s="118" t="s">
        <v>47</v>
      </c>
      <c r="J2493" s="116" t="s">
        <v>37</v>
      </c>
      <c r="K2493" s="119" t="s">
        <v>38</v>
      </c>
      <c r="L2493" s="119" t="s">
        <v>39</v>
      </c>
      <c r="M2493" s="120" t="s">
        <v>10</v>
      </c>
      <c r="N2493" s="96" t="s">
        <v>2</v>
      </c>
      <c r="O2493" s="116" t="str">
        <f t="shared" si="76"/>
        <v>19310. Proceso integral e integrado de la Vigilancia de la Salud PúblicaVigilancia en salud pública20264_SUMAPAZ3_MARZO_2026</v>
      </c>
      <c r="P2493" s="121">
        <v>42556256</v>
      </c>
      <c r="Q2493" s="121"/>
      <c r="R2493" s="121"/>
      <c r="S2493" s="122">
        <v>0</v>
      </c>
      <c r="T2493" s="123">
        <v>0</v>
      </c>
    </row>
    <row r="2494" spans="2:20" ht="30.2" hidden="1" customHeight="1">
      <c r="B2494" s="117">
        <v>194</v>
      </c>
      <c r="C2494" s="118" t="s">
        <v>256</v>
      </c>
      <c r="D2494" s="118" t="s">
        <v>257</v>
      </c>
      <c r="E2494" s="83">
        <v>2026</v>
      </c>
      <c r="F2494" s="116" t="str">
        <f t="shared" si="77"/>
        <v>19410. Proceso integral e integrado de la Vigilancia de la Salud PúblicaVigilancia en salud pública2026</v>
      </c>
      <c r="G2494" s="118" t="s">
        <v>280</v>
      </c>
      <c r="H2494" s="118" t="s">
        <v>273</v>
      </c>
      <c r="I2494" s="118" t="s">
        <v>47</v>
      </c>
      <c r="J2494" s="116" t="s">
        <v>37</v>
      </c>
      <c r="K2494" s="119" t="s">
        <v>38</v>
      </c>
      <c r="L2494" s="119" t="s">
        <v>39</v>
      </c>
      <c r="M2494" s="120" t="s">
        <v>10</v>
      </c>
      <c r="N2494" s="96" t="s">
        <v>2</v>
      </c>
      <c r="O2494" s="116" t="str">
        <f t="shared" si="76"/>
        <v>19410. Proceso integral e integrado de la Vigilancia de la Salud PúblicaVigilancia en salud pública20264_SUMAPAZ3_MARZO_2026</v>
      </c>
      <c r="P2494" s="121">
        <v>38561984</v>
      </c>
      <c r="Q2494" s="121"/>
      <c r="R2494" s="121"/>
      <c r="S2494" s="122">
        <v>0</v>
      </c>
      <c r="T2494" s="123">
        <v>0</v>
      </c>
    </row>
    <row r="2495" spans="2:20" ht="30.2" hidden="1" customHeight="1">
      <c r="B2495" s="117">
        <v>195</v>
      </c>
      <c r="C2495" s="118" t="s">
        <v>256</v>
      </c>
      <c r="D2495" s="118" t="s">
        <v>257</v>
      </c>
      <c r="E2495" s="83">
        <v>2026</v>
      </c>
      <c r="F2495" s="116" t="str">
        <f t="shared" si="77"/>
        <v>19510. Proceso integral e integrado de la Vigilancia de la Salud PúblicaVigilancia en salud pública2026</v>
      </c>
      <c r="G2495" s="118" t="s">
        <v>281</v>
      </c>
      <c r="H2495" s="118" t="s">
        <v>259</v>
      </c>
      <c r="I2495" s="118" t="s">
        <v>47</v>
      </c>
      <c r="J2495" s="116" t="s">
        <v>37</v>
      </c>
      <c r="K2495" s="119" t="s">
        <v>38</v>
      </c>
      <c r="L2495" s="119" t="s">
        <v>39</v>
      </c>
      <c r="M2495" s="120" t="s">
        <v>10</v>
      </c>
      <c r="N2495" s="96" t="s">
        <v>2</v>
      </c>
      <c r="O2495" s="116" t="str">
        <f t="shared" si="76"/>
        <v>19510. Proceso integral e integrado de la Vigilancia de la Salud PúblicaVigilancia en salud pública20264_SUMAPAZ3_MARZO_2026</v>
      </c>
      <c r="P2495" s="121">
        <v>125967504</v>
      </c>
      <c r="Q2495" s="121"/>
      <c r="R2495" s="121"/>
      <c r="S2495" s="122">
        <v>0</v>
      </c>
      <c r="T2495" s="123">
        <v>0</v>
      </c>
    </row>
    <row r="2496" spans="2:20" ht="30.2" hidden="1" customHeight="1">
      <c r="B2496" s="117">
        <v>196</v>
      </c>
      <c r="C2496" s="118" t="s">
        <v>256</v>
      </c>
      <c r="D2496" s="118" t="s">
        <v>257</v>
      </c>
      <c r="E2496" s="83">
        <v>2026</v>
      </c>
      <c r="F2496" s="116" t="str">
        <f t="shared" si="77"/>
        <v>19610. Proceso integral e integrado de la Vigilancia de la Salud PúblicaVigilancia en salud pública2026</v>
      </c>
      <c r="G2496" s="118" t="s">
        <v>282</v>
      </c>
      <c r="H2496" s="118" t="s">
        <v>259</v>
      </c>
      <c r="I2496" s="118" t="s">
        <v>47</v>
      </c>
      <c r="J2496" s="116" t="s">
        <v>37</v>
      </c>
      <c r="K2496" s="119" t="s">
        <v>38</v>
      </c>
      <c r="L2496" s="119" t="s">
        <v>39</v>
      </c>
      <c r="M2496" s="120" t="s">
        <v>10</v>
      </c>
      <c r="N2496" s="96" t="s">
        <v>2</v>
      </c>
      <c r="O2496" s="116" t="str">
        <f t="shared" si="76"/>
        <v>19610. Proceso integral e integrado de la Vigilancia de la Salud PúblicaVigilancia en salud pública20264_SUMAPAZ3_MARZO_2026</v>
      </c>
      <c r="P2496" s="121">
        <v>59199056</v>
      </c>
      <c r="Q2496" s="121"/>
      <c r="R2496" s="121"/>
      <c r="S2496" s="122">
        <v>0</v>
      </c>
      <c r="T2496" s="123">
        <v>0</v>
      </c>
    </row>
    <row r="2497" spans="2:20" ht="30.2" hidden="1" customHeight="1">
      <c r="B2497" s="117">
        <v>197</v>
      </c>
      <c r="C2497" s="118" t="s">
        <v>256</v>
      </c>
      <c r="D2497" s="118" t="s">
        <v>257</v>
      </c>
      <c r="E2497" s="83">
        <v>2026</v>
      </c>
      <c r="F2497" s="116" t="str">
        <f t="shared" si="77"/>
        <v>19710. Proceso integral e integrado de la Vigilancia de la Salud PúblicaVigilancia en salud pública2026</v>
      </c>
      <c r="G2497" s="118" t="s">
        <v>283</v>
      </c>
      <c r="H2497" s="118" t="s">
        <v>259</v>
      </c>
      <c r="I2497" s="118" t="s">
        <v>47</v>
      </c>
      <c r="J2497" s="116" t="s">
        <v>37</v>
      </c>
      <c r="K2497" s="119" t="s">
        <v>38</v>
      </c>
      <c r="L2497" s="119" t="s">
        <v>39</v>
      </c>
      <c r="M2497" s="120" t="s">
        <v>10</v>
      </c>
      <c r="N2497" s="96" t="s">
        <v>2</v>
      </c>
      <c r="O2497" s="116" t="str">
        <f t="shared" si="76"/>
        <v>19710. Proceso integral e integrado de la Vigilancia de la Salud PúblicaVigilancia en salud pública20264_SUMAPAZ3_MARZO_2026</v>
      </c>
      <c r="P2497" s="121">
        <v>34888240</v>
      </c>
      <c r="Q2497" s="121"/>
      <c r="R2497" s="121"/>
      <c r="S2497" s="122">
        <v>0</v>
      </c>
      <c r="T2497" s="123">
        <v>0</v>
      </c>
    </row>
    <row r="2498" spans="2:20" ht="30.2" hidden="1" customHeight="1">
      <c r="B2498" s="117">
        <v>198</v>
      </c>
      <c r="C2498" s="118" t="s">
        <v>256</v>
      </c>
      <c r="D2498" s="118" t="s">
        <v>257</v>
      </c>
      <c r="E2498" s="83">
        <v>2026</v>
      </c>
      <c r="F2498" s="116" t="str">
        <f t="shared" si="77"/>
        <v>19810. Proceso integral e integrado de la Vigilancia de la Salud PúblicaVigilancia en salud pública2026</v>
      </c>
      <c r="G2498" s="118" t="s">
        <v>284</v>
      </c>
      <c r="H2498" s="118" t="s">
        <v>259</v>
      </c>
      <c r="I2498" s="118" t="s">
        <v>47</v>
      </c>
      <c r="J2498" s="116" t="s">
        <v>37</v>
      </c>
      <c r="K2498" s="119" t="s">
        <v>38</v>
      </c>
      <c r="L2498" s="119" t="s">
        <v>39</v>
      </c>
      <c r="M2498" s="120" t="s">
        <v>10</v>
      </c>
      <c r="N2498" s="96" t="s">
        <v>2</v>
      </c>
      <c r="O2498" s="116" t="str">
        <f t="shared" si="76"/>
        <v>19810. Proceso integral e integrado de la Vigilancia de la Salud PúblicaVigilancia en salud pública20264_SUMAPAZ3_MARZO_2026</v>
      </c>
      <c r="P2498" s="121">
        <v>73252976</v>
      </c>
      <c r="Q2498" s="121"/>
      <c r="R2498" s="121"/>
      <c r="S2498" s="122">
        <v>0</v>
      </c>
      <c r="T2498" s="123">
        <v>0</v>
      </c>
    </row>
    <row r="2499" spans="2:20" ht="30.2" hidden="1" customHeight="1">
      <c r="B2499" s="117">
        <v>199</v>
      </c>
      <c r="C2499" s="118" t="s">
        <v>256</v>
      </c>
      <c r="D2499" s="118" t="s">
        <v>257</v>
      </c>
      <c r="E2499" s="83">
        <v>2026</v>
      </c>
      <c r="F2499" s="116" t="str">
        <f t="shared" si="77"/>
        <v>19910. Proceso integral e integrado de la Vigilancia de la Salud PúblicaVigilancia en salud pública2026</v>
      </c>
      <c r="G2499" s="118" t="s">
        <v>285</v>
      </c>
      <c r="H2499" s="118" t="s">
        <v>259</v>
      </c>
      <c r="I2499" s="118" t="s">
        <v>47</v>
      </c>
      <c r="J2499" s="116" t="s">
        <v>37</v>
      </c>
      <c r="K2499" s="119" t="s">
        <v>38</v>
      </c>
      <c r="L2499" s="119" t="s">
        <v>39</v>
      </c>
      <c r="M2499" s="120" t="s">
        <v>10</v>
      </c>
      <c r="N2499" s="96" t="s">
        <v>2</v>
      </c>
      <c r="O2499" s="116" t="str">
        <f t="shared" si="76"/>
        <v>19910. Proceso integral e integrado de la Vigilancia de la Salud PúblicaVigilancia en salud pública20264_SUMAPAZ3_MARZO_2026</v>
      </c>
      <c r="P2499" s="121">
        <v>67631408</v>
      </c>
      <c r="Q2499" s="121"/>
      <c r="R2499" s="121"/>
      <c r="S2499" s="122">
        <v>0</v>
      </c>
      <c r="T2499" s="123">
        <v>0</v>
      </c>
    </row>
    <row r="2500" spans="2:20" ht="30.2" hidden="1" customHeight="1">
      <c r="B2500" s="117">
        <v>200</v>
      </c>
      <c r="C2500" s="118" t="s">
        <v>256</v>
      </c>
      <c r="D2500" s="118" t="s">
        <v>257</v>
      </c>
      <c r="E2500" s="83">
        <v>2026</v>
      </c>
      <c r="F2500" s="116" t="str">
        <f t="shared" si="77"/>
        <v>20010. Proceso integral e integrado de la Vigilancia de la Salud PúblicaVigilancia en salud pública2026</v>
      </c>
      <c r="G2500" s="118" t="s">
        <v>286</v>
      </c>
      <c r="H2500" s="118" t="s">
        <v>259</v>
      </c>
      <c r="I2500" s="118" t="s">
        <v>47</v>
      </c>
      <c r="J2500" s="116" t="s">
        <v>37</v>
      </c>
      <c r="K2500" s="119" t="s">
        <v>38</v>
      </c>
      <c r="L2500" s="119" t="s">
        <v>39</v>
      </c>
      <c r="M2500" s="120" t="s">
        <v>10</v>
      </c>
      <c r="N2500" s="96" t="s">
        <v>2</v>
      </c>
      <c r="O2500" s="116" t="str">
        <f t="shared" si="76"/>
        <v>20010. Proceso integral e integrado de la Vigilancia de la Salud PúblicaVigilancia en salud pública20264_SUMAPAZ3_MARZO_2026</v>
      </c>
      <c r="P2500" s="121">
        <v>62009840</v>
      </c>
      <c r="Q2500" s="121"/>
      <c r="R2500" s="121"/>
      <c r="S2500" s="122">
        <v>0</v>
      </c>
      <c r="T2500" s="123">
        <v>0</v>
      </c>
    </row>
    <row r="2501" spans="2:20" ht="30.2" hidden="1" customHeight="1">
      <c r="B2501" s="117">
        <v>201</v>
      </c>
      <c r="C2501" s="118" t="s">
        <v>256</v>
      </c>
      <c r="D2501" s="118" t="s">
        <v>257</v>
      </c>
      <c r="E2501" s="83">
        <v>2026</v>
      </c>
      <c r="F2501" s="116" t="str">
        <f t="shared" si="77"/>
        <v>20110. Proceso integral e integrado de la Vigilancia de la Salud PúblicaVigilancia en salud pública2026</v>
      </c>
      <c r="G2501" s="118" t="s">
        <v>287</v>
      </c>
      <c r="H2501" s="118" t="s">
        <v>273</v>
      </c>
      <c r="I2501" s="118" t="s">
        <v>47</v>
      </c>
      <c r="J2501" s="116" t="s">
        <v>37</v>
      </c>
      <c r="K2501" s="119" t="s">
        <v>288</v>
      </c>
      <c r="L2501" s="119" t="s">
        <v>39</v>
      </c>
      <c r="M2501" s="120" t="s">
        <v>10</v>
      </c>
      <c r="N2501" s="96" t="s">
        <v>2</v>
      </c>
      <c r="O2501" s="116" t="str">
        <f t="shared" si="76"/>
        <v>20110. Proceso integral e integrado de la Vigilancia de la Salud PúblicaVigilancia en salud pública20264_SUMAPAZ3_MARZO_2026</v>
      </c>
      <c r="P2501" s="121">
        <v>152760</v>
      </c>
      <c r="Q2501" s="121"/>
      <c r="R2501" s="121"/>
      <c r="S2501" s="122">
        <v>0</v>
      </c>
      <c r="T2501" s="123">
        <v>0</v>
      </c>
    </row>
    <row r="2502" spans="2:20" ht="30.2" hidden="1" customHeight="1">
      <c r="B2502" s="117">
        <v>202</v>
      </c>
      <c r="C2502" s="118" t="s">
        <v>256</v>
      </c>
      <c r="D2502" s="118" t="s">
        <v>257</v>
      </c>
      <c r="E2502" s="83">
        <v>2026</v>
      </c>
      <c r="F2502" s="116" t="str">
        <f t="shared" si="77"/>
        <v>20210. Proceso integral e integrado de la Vigilancia de la Salud PúblicaVigilancia en salud pública2026</v>
      </c>
      <c r="G2502" s="118" t="s">
        <v>289</v>
      </c>
      <c r="H2502" s="118" t="s">
        <v>259</v>
      </c>
      <c r="I2502" s="118" t="s">
        <v>47</v>
      </c>
      <c r="J2502" s="116" t="s">
        <v>37</v>
      </c>
      <c r="K2502" s="119" t="s">
        <v>38</v>
      </c>
      <c r="L2502" s="119" t="s">
        <v>39</v>
      </c>
      <c r="M2502" s="120" t="s">
        <v>10</v>
      </c>
      <c r="N2502" s="96" t="s">
        <v>2</v>
      </c>
      <c r="O2502" s="116" t="str">
        <f t="shared" si="76"/>
        <v>20210. Proceso integral e integrado de la Vigilancia de la Salud PúblicaVigilancia en salud pública20264_SUMAPAZ3_MARZO_2026</v>
      </c>
      <c r="P2502" s="121">
        <v>41150864</v>
      </c>
      <c r="Q2502" s="121"/>
      <c r="R2502" s="121"/>
      <c r="S2502" s="122">
        <v>0</v>
      </c>
      <c r="T2502" s="123">
        <v>0</v>
      </c>
    </row>
    <row r="2503" spans="2:20" ht="30.2" hidden="1" customHeight="1">
      <c r="B2503" s="117">
        <v>203</v>
      </c>
      <c r="C2503" s="118" t="s">
        <v>256</v>
      </c>
      <c r="D2503" s="118" t="s">
        <v>257</v>
      </c>
      <c r="E2503" s="83">
        <v>2026</v>
      </c>
      <c r="F2503" s="116" t="str">
        <f t="shared" si="77"/>
        <v>20310. Proceso integral e integrado de la Vigilancia de la Salud PúblicaVigilancia en salud pública2026</v>
      </c>
      <c r="G2503" s="118" t="s">
        <v>290</v>
      </c>
      <c r="H2503" s="118" t="s">
        <v>259</v>
      </c>
      <c r="I2503" s="118" t="s">
        <v>47</v>
      </c>
      <c r="J2503" s="116" t="s">
        <v>37</v>
      </c>
      <c r="K2503" s="119" t="s">
        <v>38</v>
      </c>
      <c r="L2503" s="119" t="s">
        <v>39</v>
      </c>
      <c r="M2503" s="120" t="s">
        <v>10</v>
      </c>
      <c r="N2503" s="96" t="s">
        <v>2</v>
      </c>
      <c r="O2503" s="116" t="str">
        <f t="shared" ref="O2503:O2566" si="78">+F2503&amp;M2503&amp;N2503</f>
        <v>20310. Proceso integral e integrado de la Vigilancia de la Salud PúblicaVigilancia en salud pública20264_SUMAPAZ3_MARZO_2026</v>
      </c>
      <c r="P2503" s="121">
        <v>37156592</v>
      </c>
      <c r="Q2503" s="121"/>
      <c r="R2503" s="121"/>
      <c r="S2503" s="122">
        <v>0</v>
      </c>
      <c r="T2503" s="123">
        <v>0</v>
      </c>
    </row>
    <row r="2504" spans="2:20" ht="30.2" hidden="1" customHeight="1">
      <c r="B2504" s="117">
        <v>204</v>
      </c>
      <c r="C2504" s="118" t="s">
        <v>256</v>
      </c>
      <c r="D2504" s="118" t="s">
        <v>257</v>
      </c>
      <c r="E2504" s="83">
        <v>2026</v>
      </c>
      <c r="F2504" s="116" t="str">
        <f t="shared" ref="F2504:F2567" si="79">B2504&amp;C2504&amp;D2504&amp;E2504</f>
        <v>20410. Proceso integral e integrado de la Vigilancia de la Salud PúblicaVigilancia en salud pública2026</v>
      </c>
      <c r="G2504" s="118" t="s">
        <v>291</v>
      </c>
      <c r="H2504" s="118" t="s">
        <v>259</v>
      </c>
      <c r="I2504" s="118" t="s">
        <v>47</v>
      </c>
      <c r="J2504" s="116" t="s">
        <v>37</v>
      </c>
      <c r="K2504" s="119" t="s">
        <v>38</v>
      </c>
      <c r="L2504" s="119" t="s">
        <v>39</v>
      </c>
      <c r="M2504" s="120" t="s">
        <v>10</v>
      </c>
      <c r="N2504" s="96" t="s">
        <v>2</v>
      </c>
      <c r="O2504" s="116" t="str">
        <f t="shared" si="78"/>
        <v>20410. Proceso integral e integrado de la Vigilancia de la Salud PúblicaVigilancia en salud pública20264_SUMAPAZ3_MARZO_2026</v>
      </c>
      <c r="P2504" s="121">
        <v>33162320</v>
      </c>
      <c r="Q2504" s="121"/>
      <c r="R2504" s="121"/>
      <c r="S2504" s="122">
        <v>0</v>
      </c>
      <c r="T2504" s="123">
        <v>0</v>
      </c>
    </row>
    <row r="2505" spans="2:20" ht="30.2" hidden="1" customHeight="1">
      <c r="B2505" s="117">
        <v>205</v>
      </c>
      <c r="C2505" s="118" t="s">
        <v>256</v>
      </c>
      <c r="D2505" s="118" t="s">
        <v>257</v>
      </c>
      <c r="E2505" s="83">
        <v>2026</v>
      </c>
      <c r="F2505" s="116" t="str">
        <f t="shared" si="79"/>
        <v>20510. Proceso integral e integrado de la Vigilancia de la Salud PúblicaVigilancia en salud pública2026</v>
      </c>
      <c r="G2505" s="118" t="s">
        <v>292</v>
      </c>
      <c r="H2505" s="118" t="s">
        <v>259</v>
      </c>
      <c r="I2505" s="118" t="s">
        <v>47</v>
      </c>
      <c r="J2505" s="116" t="s">
        <v>37</v>
      </c>
      <c r="K2505" s="119" t="s">
        <v>38</v>
      </c>
      <c r="L2505" s="119" t="s">
        <v>39</v>
      </c>
      <c r="M2505" s="120" t="s">
        <v>10</v>
      </c>
      <c r="N2505" s="96" t="s">
        <v>2</v>
      </c>
      <c r="O2505" s="116" t="str">
        <f t="shared" si="78"/>
        <v>20510. Proceso integral e integrado de la Vigilancia de la Salud PúblicaVigilancia en salud pública20264_SUMAPAZ3_MARZO_2026</v>
      </c>
      <c r="P2505" s="121">
        <v>11243136</v>
      </c>
      <c r="Q2505" s="121"/>
      <c r="R2505" s="121"/>
      <c r="S2505" s="122">
        <v>0</v>
      </c>
      <c r="T2505" s="123">
        <v>0</v>
      </c>
    </row>
    <row r="2506" spans="2:20" ht="30.2" hidden="1" customHeight="1">
      <c r="B2506" s="117">
        <v>206</v>
      </c>
      <c r="C2506" s="118" t="s">
        <v>256</v>
      </c>
      <c r="D2506" s="118" t="s">
        <v>257</v>
      </c>
      <c r="E2506" s="83">
        <v>2026</v>
      </c>
      <c r="F2506" s="116" t="str">
        <f t="shared" si="79"/>
        <v>20610. Proceso integral e integrado de la Vigilancia de la Salud PúblicaVigilancia en salud pública2026</v>
      </c>
      <c r="G2506" s="118" t="s">
        <v>293</v>
      </c>
      <c r="H2506" s="118" t="s">
        <v>259</v>
      </c>
      <c r="I2506" s="118" t="s">
        <v>47</v>
      </c>
      <c r="J2506" s="116" t="s">
        <v>37</v>
      </c>
      <c r="K2506" s="119" t="s">
        <v>38</v>
      </c>
      <c r="L2506" s="119" t="s">
        <v>39</v>
      </c>
      <c r="M2506" s="120" t="s">
        <v>10</v>
      </c>
      <c r="N2506" s="96" t="s">
        <v>2</v>
      </c>
      <c r="O2506" s="116" t="str">
        <f t="shared" si="78"/>
        <v>20610. Proceso integral e integrado de la Vigilancia de la Salud PúblicaVigilancia en salud pública20264_SUMAPAZ3_MARZO_2026</v>
      </c>
      <c r="P2506" s="121">
        <v>7347488</v>
      </c>
      <c r="Q2506" s="121"/>
      <c r="R2506" s="121"/>
      <c r="S2506" s="122">
        <v>0</v>
      </c>
      <c r="T2506" s="123">
        <v>0</v>
      </c>
    </row>
    <row r="2507" spans="2:20" ht="30.2" hidden="1" customHeight="1">
      <c r="B2507" s="117">
        <v>207</v>
      </c>
      <c r="C2507" s="118" t="s">
        <v>256</v>
      </c>
      <c r="D2507" s="118" t="s">
        <v>257</v>
      </c>
      <c r="E2507" s="83">
        <v>2026</v>
      </c>
      <c r="F2507" s="116" t="str">
        <f t="shared" si="79"/>
        <v>20710. Proceso integral e integrado de la Vigilancia de la Salud PúblicaVigilancia en salud pública2026</v>
      </c>
      <c r="G2507" s="118" t="s">
        <v>294</v>
      </c>
      <c r="H2507" s="118" t="s">
        <v>259</v>
      </c>
      <c r="I2507" s="118" t="s">
        <v>47</v>
      </c>
      <c r="J2507" s="116" t="s">
        <v>37</v>
      </c>
      <c r="K2507" s="119" t="s">
        <v>38</v>
      </c>
      <c r="L2507" s="119" t="s">
        <v>39</v>
      </c>
      <c r="M2507" s="120" t="s">
        <v>10</v>
      </c>
      <c r="N2507" s="96" t="s">
        <v>2</v>
      </c>
      <c r="O2507" s="116" t="str">
        <f t="shared" si="78"/>
        <v>20710. Proceso integral e integrado de la Vigilancia de la Salud PúblicaVigilancia en salud pública20264_SUMAPAZ3_MARZO_2026</v>
      </c>
      <c r="P2507" s="121">
        <v>8210448</v>
      </c>
      <c r="Q2507" s="121"/>
      <c r="R2507" s="121"/>
      <c r="S2507" s="122">
        <v>0</v>
      </c>
      <c r="T2507" s="123">
        <v>0</v>
      </c>
    </row>
    <row r="2508" spans="2:20" ht="30.2" hidden="1" customHeight="1">
      <c r="B2508" s="117">
        <v>208</v>
      </c>
      <c r="C2508" s="118" t="s">
        <v>256</v>
      </c>
      <c r="D2508" s="118" t="s">
        <v>257</v>
      </c>
      <c r="E2508" s="83">
        <v>2026</v>
      </c>
      <c r="F2508" s="116" t="str">
        <f t="shared" si="79"/>
        <v>20810. Proceso integral e integrado de la Vigilancia de la Salud PúblicaVigilancia en salud pública2026</v>
      </c>
      <c r="G2508" s="118" t="s">
        <v>295</v>
      </c>
      <c r="H2508" s="118" t="s">
        <v>273</v>
      </c>
      <c r="I2508" s="118" t="s">
        <v>47</v>
      </c>
      <c r="J2508" s="116" t="s">
        <v>37</v>
      </c>
      <c r="K2508" s="119" t="s">
        <v>38</v>
      </c>
      <c r="L2508" s="119" t="s">
        <v>39</v>
      </c>
      <c r="M2508" s="120" t="s">
        <v>10</v>
      </c>
      <c r="N2508" s="96" t="s">
        <v>2</v>
      </c>
      <c r="O2508" s="116" t="str">
        <f t="shared" si="78"/>
        <v>20810. Proceso integral e integrado de la Vigilancia de la Salud PúblicaVigilancia en salud pública20264_SUMAPAZ3_MARZO_2026</v>
      </c>
      <c r="P2508" s="121">
        <v>12969056</v>
      </c>
      <c r="Q2508" s="121"/>
      <c r="R2508" s="121"/>
      <c r="S2508" s="122">
        <v>0</v>
      </c>
      <c r="T2508" s="123">
        <v>0</v>
      </c>
    </row>
    <row r="2509" spans="2:20" ht="30.2" hidden="1" customHeight="1">
      <c r="B2509" s="117">
        <v>209</v>
      </c>
      <c r="C2509" s="118" t="s">
        <v>256</v>
      </c>
      <c r="D2509" s="118" t="s">
        <v>257</v>
      </c>
      <c r="E2509" s="83">
        <v>2026</v>
      </c>
      <c r="F2509" s="116" t="str">
        <f t="shared" si="79"/>
        <v>20910. Proceso integral e integrado de la Vigilancia de la Salud PúblicaVigilancia en salud pública2026</v>
      </c>
      <c r="G2509" s="118" t="s">
        <v>296</v>
      </c>
      <c r="H2509" s="118" t="s">
        <v>273</v>
      </c>
      <c r="I2509" s="118" t="s">
        <v>47</v>
      </c>
      <c r="J2509" s="116" t="s">
        <v>37</v>
      </c>
      <c r="K2509" s="119" t="s">
        <v>38</v>
      </c>
      <c r="L2509" s="119" t="s">
        <v>39</v>
      </c>
      <c r="M2509" s="120" t="s">
        <v>10</v>
      </c>
      <c r="N2509" s="96" t="s">
        <v>2</v>
      </c>
      <c r="O2509" s="116" t="str">
        <f t="shared" si="78"/>
        <v>20910. Proceso integral e integrado de la Vigilancia de la Salud PúblicaVigilancia en salud pública20264_SUMAPAZ3_MARZO_2026</v>
      </c>
      <c r="P2509" s="121">
        <v>7988544</v>
      </c>
      <c r="Q2509" s="121"/>
      <c r="R2509" s="121"/>
      <c r="S2509" s="122">
        <v>0</v>
      </c>
      <c r="T2509" s="123">
        <v>0</v>
      </c>
    </row>
    <row r="2510" spans="2:20" ht="30.2" hidden="1" customHeight="1">
      <c r="B2510" s="117">
        <v>210</v>
      </c>
      <c r="C2510" s="118" t="s">
        <v>256</v>
      </c>
      <c r="D2510" s="118" t="s">
        <v>257</v>
      </c>
      <c r="E2510" s="83">
        <v>2026</v>
      </c>
      <c r="F2510" s="116" t="str">
        <f t="shared" si="79"/>
        <v>21010. Proceso integral e integrado de la Vigilancia de la Salud PúblicaVigilancia en salud pública2026</v>
      </c>
      <c r="G2510" s="118" t="s">
        <v>297</v>
      </c>
      <c r="H2510" s="118" t="s">
        <v>273</v>
      </c>
      <c r="I2510" s="118" t="s">
        <v>47</v>
      </c>
      <c r="J2510" s="116" t="s">
        <v>37</v>
      </c>
      <c r="K2510" s="119" t="s">
        <v>38</v>
      </c>
      <c r="L2510" s="119" t="s">
        <v>58</v>
      </c>
      <c r="M2510" s="120" t="s">
        <v>10</v>
      </c>
      <c r="N2510" s="96" t="s">
        <v>2</v>
      </c>
      <c r="O2510" s="116" t="str">
        <f t="shared" si="78"/>
        <v>21010. Proceso integral e integrado de la Vigilancia de la Salud PúblicaVigilancia en salud pública20264_SUMAPAZ3_MARZO_2026</v>
      </c>
      <c r="P2510" s="121">
        <v>70836688</v>
      </c>
      <c r="Q2510" s="121"/>
      <c r="R2510" s="121"/>
      <c r="S2510" s="122">
        <v>0</v>
      </c>
      <c r="T2510" s="123">
        <v>0</v>
      </c>
    </row>
    <row r="2511" spans="2:20" ht="30.2" hidden="1" customHeight="1">
      <c r="B2511" s="117">
        <v>211</v>
      </c>
      <c r="C2511" s="118" t="s">
        <v>256</v>
      </c>
      <c r="D2511" s="118" t="s">
        <v>257</v>
      </c>
      <c r="E2511" s="83">
        <v>2026</v>
      </c>
      <c r="F2511" s="116" t="str">
        <f t="shared" si="79"/>
        <v>21110. Proceso integral e integrado de la Vigilancia de la Salud PúblicaVigilancia en salud pública2026</v>
      </c>
      <c r="G2511" s="118" t="s">
        <v>298</v>
      </c>
      <c r="H2511" s="118" t="s">
        <v>273</v>
      </c>
      <c r="I2511" s="118" t="s">
        <v>47</v>
      </c>
      <c r="J2511" s="116" t="s">
        <v>37</v>
      </c>
      <c r="K2511" s="119" t="s">
        <v>38</v>
      </c>
      <c r="L2511" s="119" t="s">
        <v>58</v>
      </c>
      <c r="M2511" s="120" t="s">
        <v>10</v>
      </c>
      <c r="N2511" s="96" t="s">
        <v>2</v>
      </c>
      <c r="O2511" s="116" t="str">
        <f t="shared" si="78"/>
        <v>21110. Proceso integral e integrado de la Vigilancia de la Salud PúblicaVigilancia en salud pública20264_SUMAPAZ3_MARZO_2026</v>
      </c>
      <c r="P2511" s="121">
        <v>25938112</v>
      </c>
      <c r="Q2511" s="121"/>
      <c r="R2511" s="121"/>
      <c r="S2511" s="122">
        <v>0</v>
      </c>
      <c r="T2511" s="123">
        <v>0</v>
      </c>
    </row>
    <row r="2512" spans="2:20" ht="30.2" hidden="1" customHeight="1">
      <c r="B2512" s="117">
        <v>212</v>
      </c>
      <c r="C2512" s="118" t="s">
        <v>256</v>
      </c>
      <c r="D2512" s="118" t="s">
        <v>257</v>
      </c>
      <c r="E2512" s="83">
        <v>2026</v>
      </c>
      <c r="F2512" s="116" t="str">
        <f t="shared" si="79"/>
        <v>21210. Proceso integral e integrado de la Vigilancia de la Salud PúblicaVigilancia en salud pública2026</v>
      </c>
      <c r="G2512" s="118" t="s">
        <v>299</v>
      </c>
      <c r="H2512" s="118" t="s">
        <v>273</v>
      </c>
      <c r="I2512" s="118" t="s">
        <v>47</v>
      </c>
      <c r="J2512" s="116" t="s">
        <v>37</v>
      </c>
      <c r="K2512" s="119" t="s">
        <v>38</v>
      </c>
      <c r="L2512" s="119" t="s">
        <v>58</v>
      </c>
      <c r="M2512" s="120" t="s">
        <v>10</v>
      </c>
      <c r="N2512" s="96" t="s">
        <v>2</v>
      </c>
      <c r="O2512" s="116" t="str">
        <f t="shared" si="78"/>
        <v>21210. Proceso integral e integrado de la Vigilancia de la Salud PúblicaVigilancia en salud pública20264_SUMAPAZ3_MARZO_2026</v>
      </c>
      <c r="P2512" s="121">
        <v>100000000</v>
      </c>
      <c r="Q2512" s="121"/>
      <c r="R2512" s="121"/>
      <c r="S2512" s="122">
        <v>0</v>
      </c>
      <c r="T2512" s="123">
        <v>0</v>
      </c>
    </row>
    <row r="2513" spans="2:20" ht="30.2" hidden="1" customHeight="1">
      <c r="B2513" s="117">
        <v>213</v>
      </c>
      <c r="C2513" s="118" t="s">
        <v>256</v>
      </c>
      <c r="D2513" s="118" t="s">
        <v>257</v>
      </c>
      <c r="E2513" s="83">
        <v>2026</v>
      </c>
      <c r="F2513" s="116" t="str">
        <f t="shared" si="79"/>
        <v>21310. Proceso integral e integrado de la Vigilancia de la Salud PúblicaVigilancia en salud pública2026</v>
      </c>
      <c r="G2513" s="118" t="s">
        <v>300</v>
      </c>
      <c r="H2513" s="118" t="s">
        <v>259</v>
      </c>
      <c r="I2513" s="118" t="s">
        <v>47</v>
      </c>
      <c r="J2513" s="116" t="s">
        <v>37</v>
      </c>
      <c r="K2513" s="119" t="s">
        <v>38</v>
      </c>
      <c r="L2513" s="119" t="s">
        <v>39</v>
      </c>
      <c r="M2513" s="120" t="s">
        <v>10</v>
      </c>
      <c r="N2513" s="96" t="s">
        <v>2</v>
      </c>
      <c r="O2513" s="116" t="str">
        <f t="shared" si="78"/>
        <v>21310. Proceso integral e integrado de la Vigilancia de la Salud PúblicaVigilancia en salud pública20264_SUMAPAZ3_MARZO_2026</v>
      </c>
      <c r="P2513" s="121">
        <v>92953120</v>
      </c>
      <c r="Q2513" s="121"/>
      <c r="R2513" s="121"/>
      <c r="S2513" s="122">
        <v>0</v>
      </c>
      <c r="T2513" s="123">
        <v>0</v>
      </c>
    </row>
    <row r="2514" spans="2:20" ht="30.2" hidden="1" customHeight="1">
      <c r="B2514" s="117">
        <v>214</v>
      </c>
      <c r="C2514" s="118" t="s">
        <v>256</v>
      </c>
      <c r="D2514" s="118" t="s">
        <v>257</v>
      </c>
      <c r="E2514" s="83">
        <v>2026</v>
      </c>
      <c r="F2514" s="116" t="str">
        <f t="shared" si="79"/>
        <v>21410. Proceso integral e integrado de la Vigilancia de la Salud PúblicaVigilancia en salud pública2026</v>
      </c>
      <c r="G2514" s="118" t="s">
        <v>301</v>
      </c>
      <c r="H2514" s="118" t="s">
        <v>259</v>
      </c>
      <c r="I2514" s="118" t="s">
        <v>47</v>
      </c>
      <c r="J2514" s="116" t="s">
        <v>37</v>
      </c>
      <c r="K2514" s="119" t="s">
        <v>38</v>
      </c>
      <c r="L2514" s="119" t="s">
        <v>39</v>
      </c>
      <c r="M2514" s="120" t="s">
        <v>10</v>
      </c>
      <c r="N2514" s="96" t="s">
        <v>2</v>
      </c>
      <c r="O2514" s="116" t="str">
        <f t="shared" si="78"/>
        <v>21410. Proceso integral e integrado de la Vigilancia de la Salud PúblicaVigilancia en salud pública20264_SUMAPAZ3_MARZO_2026</v>
      </c>
      <c r="P2514" s="121">
        <v>72587264</v>
      </c>
      <c r="Q2514" s="121"/>
      <c r="R2514" s="121"/>
      <c r="S2514" s="122">
        <v>0</v>
      </c>
      <c r="T2514" s="123">
        <v>0</v>
      </c>
    </row>
    <row r="2515" spans="2:20" ht="30.2" hidden="1" customHeight="1">
      <c r="B2515" s="117">
        <v>215</v>
      </c>
      <c r="C2515" s="118" t="s">
        <v>256</v>
      </c>
      <c r="D2515" s="118" t="s">
        <v>257</v>
      </c>
      <c r="E2515" s="83">
        <v>2026</v>
      </c>
      <c r="F2515" s="116" t="str">
        <f t="shared" si="79"/>
        <v>21510. Proceso integral e integrado de la Vigilancia de la Salud PúblicaVigilancia en salud pública2026</v>
      </c>
      <c r="G2515" s="118" t="s">
        <v>302</v>
      </c>
      <c r="H2515" s="118" t="s">
        <v>273</v>
      </c>
      <c r="I2515" s="118" t="s">
        <v>47</v>
      </c>
      <c r="J2515" s="116" t="s">
        <v>37</v>
      </c>
      <c r="K2515" s="119" t="s">
        <v>303</v>
      </c>
      <c r="L2515" s="119" t="s">
        <v>39</v>
      </c>
      <c r="M2515" s="120" t="s">
        <v>10</v>
      </c>
      <c r="N2515" s="96" t="s">
        <v>2</v>
      </c>
      <c r="O2515" s="116" t="str">
        <f t="shared" si="78"/>
        <v>21510. Proceso integral e integrado de la Vigilancia de la Salud PúblicaVigilancia en salud pública20264_SUMAPAZ3_MARZO_2026</v>
      </c>
      <c r="P2515" s="121">
        <v>211452</v>
      </c>
      <c r="Q2515" s="121"/>
      <c r="R2515" s="121"/>
      <c r="S2515" s="122">
        <v>0</v>
      </c>
      <c r="T2515" s="123">
        <v>0</v>
      </c>
    </row>
    <row r="2516" spans="2:20" ht="30.2" hidden="1" customHeight="1">
      <c r="B2516" s="117">
        <v>216</v>
      </c>
      <c r="C2516" s="118" t="s">
        <v>256</v>
      </c>
      <c r="D2516" s="118" t="s">
        <v>257</v>
      </c>
      <c r="E2516" s="83">
        <v>2026</v>
      </c>
      <c r="F2516" s="116" t="str">
        <f t="shared" si="79"/>
        <v>21610. Proceso integral e integrado de la Vigilancia de la Salud PúblicaVigilancia en salud pública2026</v>
      </c>
      <c r="G2516" s="118" t="s">
        <v>304</v>
      </c>
      <c r="H2516" s="118" t="s">
        <v>259</v>
      </c>
      <c r="I2516" s="118" t="s">
        <v>47</v>
      </c>
      <c r="J2516" s="116" t="s">
        <v>37</v>
      </c>
      <c r="K2516" s="119" t="s">
        <v>38</v>
      </c>
      <c r="L2516" s="119" t="s">
        <v>58</v>
      </c>
      <c r="M2516" s="120" t="s">
        <v>10</v>
      </c>
      <c r="N2516" s="96" t="s">
        <v>2</v>
      </c>
      <c r="O2516" s="116" t="str">
        <f t="shared" si="78"/>
        <v>21610. Proceso integral e integrado de la Vigilancia de la Salud PúblicaVigilancia en salud pública20264_SUMAPAZ3_MARZO_2026</v>
      </c>
      <c r="P2516" s="121">
        <v>30252912</v>
      </c>
      <c r="Q2516" s="121"/>
      <c r="R2516" s="121"/>
      <c r="S2516" s="122">
        <v>0</v>
      </c>
      <c r="T2516" s="123">
        <v>0</v>
      </c>
    </row>
    <row r="2517" spans="2:20" ht="30.2" hidden="1" customHeight="1">
      <c r="B2517" s="117">
        <v>217</v>
      </c>
      <c r="C2517" s="118" t="s">
        <v>256</v>
      </c>
      <c r="D2517" s="118" t="s">
        <v>257</v>
      </c>
      <c r="E2517" s="83">
        <v>2026</v>
      </c>
      <c r="F2517" s="116" t="str">
        <f t="shared" si="79"/>
        <v>21710. Proceso integral e integrado de la Vigilancia de la Salud PúblicaVigilancia en salud pública2026</v>
      </c>
      <c r="G2517" s="118" t="s">
        <v>305</v>
      </c>
      <c r="H2517" s="118" t="s">
        <v>259</v>
      </c>
      <c r="I2517" s="118" t="s">
        <v>47</v>
      </c>
      <c r="J2517" s="116" t="s">
        <v>37</v>
      </c>
      <c r="K2517" s="119" t="s">
        <v>38</v>
      </c>
      <c r="L2517" s="119" t="s">
        <v>39</v>
      </c>
      <c r="M2517" s="120" t="s">
        <v>10</v>
      </c>
      <c r="N2517" s="96" t="s">
        <v>2</v>
      </c>
      <c r="O2517" s="116" t="str">
        <f t="shared" si="78"/>
        <v>21710. Proceso integral e integrado de la Vigilancia de la Salud PúblicaVigilancia en salud pública20264_SUMAPAZ3_MARZO_2026</v>
      </c>
      <c r="P2517" s="121">
        <v>3994272</v>
      </c>
      <c r="Q2517" s="121"/>
      <c r="R2517" s="121"/>
      <c r="S2517" s="122">
        <v>0</v>
      </c>
      <c r="T2517" s="123">
        <v>0</v>
      </c>
    </row>
    <row r="2518" spans="2:20" ht="30.2" hidden="1" customHeight="1">
      <c r="B2518" s="117">
        <v>218</v>
      </c>
      <c r="C2518" s="118" t="s">
        <v>256</v>
      </c>
      <c r="D2518" s="118" t="s">
        <v>257</v>
      </c>
      <c r="E2518" s="83">
        <v>2026</v>
      </c>
      <c r="F2518" s="116" t="str">
        <f t="shared" si="79"/>
        <v>21810. Proceso integral e integrado de la Vigilancia de la Salud PúblicaVigilancia en salud pública2026</v>
      </c>
      <c r="G2518" s="118" t="s">
        <v>306</v>
      </c>
      <c r="H2518" s="118" t="s">
        <v>259</v>
      </c>
      <c r="I2518" s="118" t="s">
        <v>47</v>
      </c>
      <c r="J2518" s="116" t="s">
        <v>37</v>
      </c>
      <c r="K2518" s="119" t="s">
        <v>38</v>
      </c>
      <c r="L2518" s="119" t="s">
        <v>39</v>
      </c>
      <c r="M2518" s="120" t="s">
        <v>10</v>
      </c>
      <c r="N2518" s="96" t="s">
        <v>2</v>
      </c>
      <c r="O2518" s="116" t="str">
        <f t="shared" si="78"/>
        <v>21810. Proceso integral e integrado de la Vigilancia de la Salud PúblicaVigilancia en salud pública20264_SUMAPAZ3_MARZO_2026</v>
      </c>
      <c r="P2518" s="121">
        <v>7347488</v>
      </c>
      <c r="Q2518" s="121"/>
      <c r="R2518" s="121"/>
      <c r="S2518" s="122">
        <v>0</v>
      </c>
      <c r="T2518" s="123">
        <v>0</v>
      </c>
    </row>
    <row r="2519" spans="2:20" ht="30.2" hidden="1" customHeight="1">
      <c r="B2519" s="117">
        <v>219</v>
      </c>
      <c r="C2519" s="118" t="s">
        <v>256</v>
      </c>
      <c r="D2519" s="118" t="s">
        <v>257</v>
      </c>
      <c r="E2519" s="83">
        <v>2026</v>
      </c>
      <c r="F2519" s="116" t="str">
        <f t="shared" si="79"/>
        <v>21910. Proceso integral e integrado de la Vigilancia de la Salud PúblicaVigilancia en salud pública2026</v>
      </c>
      <c r="G2519" s="118" t="s">
        <v>307</v>
      </c>
      <c r="H2519" s="118" t="s">
        <v>259</v>
      </c>
      <c r="I2519" s="118" t="s">
        <v>47</v>
      </c>
      <c r="J2519" s="116" t="s">
        <v>37</v>
      </c>
      <c r="K2519" s="119" t="s">
        <v>38</v>
      </c>
      <c r="L2519" s="119" t="s">
        <v>39</v>
      </c>
      <c r="M2519" s="120" t="s">
        <v>10</v>
      </c>
      <c r="N2519" s="96" t="s">
        <v>2</v>
      </c>
      <c r="O2519" s="116" t="str">
        <f t="shared" si="78"/>
        <v>21910. Proceso integral e integrado de la Vigilancia de la Salud PúblicaVigilancia en salud pública20264_SUMAPAZ3_MARZO_2026</v>
      </c>
      <c r="P2519" s="121">
        <v>6484528</v>
      </c>
      <c r="Q2519" s="121"/>
      <c r="R2519" s="121"/>
      <c r="S2519" s="122">
        <v>0</v>
      </c>
      <c r="T2519" s="123">
        <v>0</v>
      </c>
    </row>
    <row r="2520" spans="2:20" ht="30.2" hidden="1" customHeight="1">
      <c r="B2520" s="117">
        <v>220</v>
      </c>
      <c r="C2520" s="118" t="s">
        <v>256</v>
      </c>
      <c r="D2520" s="118" t="s">
        <v>257</v>
      </c>
      <c r="E2520" s="83">
        <v>2026</v>
      </c>
      <c r="F2520" s="116" t="str">
        <f t="shared" si="79"/>
        <v>22010. Proceso integral e integrado de la Vigilancia de la Salud PúblicaVigilancia en salud pública2026</v>
      </c>
      <c r="G2520" s="118" t="s">
        <v>308</v>
      </c>
      <c r="H2520" s="118" t="s">
        <v>259</v>
      </c>
      <c r="I2520" s="118" t="s">
        <v>47</v>
      </c>
      <c r="J2520" s="116" t="s">
        <v>37</v>
      </c>
      <c r="K2520" s="119" t="s">
        <v>38</v>
      </c>
      <c r="L2520" s="119" t="s">
        <v>39</v>
      </c>
      <c r="M2520" s="120" t="s">
        <v>10</v>
      </c>
      <c r="N2520" s="96" t="s">
        <v>2</v>
      </c>
      <c r="O2520" s="116" t="str">
        <f t="shared" si="78"/>
        <v>22010. Proceso integral e integrado de la Vigilancia de la Salud PúblicaVigilancia en salud pública20264_SUMAPAZ3_MARZO_2026</v>
      </c>
      <c r="P2520" s="121">
        <v>5621568</v>
      </c>
      <c r="Q2520" s="121"/>
      <c r="R2520" s="121"/>
      <c r="S2520" s="122">
        <v>0</v>
      </c>
      <c r="T2520" s="123">
        <v>0</v>
      </c>
    </row>
    <row r="2521" spans="2:20" ht="30.2" hidden="1" customHeight="1">
      <c r="B2521" s="117">
        <v>221</v>
      </c>
      <c r="C2521" s="118" t="s">
        <v>256</v>
      </c>
      <c r="D2521" s="118" t="s">
        <v>257</v>
      </c>
      <c r="E2521" s="83">
        <v>2026</v>
      </c>
      <c r="F2521" s="116" t="str">
        <f t="shared" si="79"/>
        <v>22110. Proceso integral e integrado de la Vigilancia de la Salud PúblicaVigilancia en salud pública2026</v>
      </c>
      <c r="G2521" s="118" t="s">
        <v>309</v>
      </c>
      <c r="H2521" s="118" t="s">
        <v>273</v>
      </c>
      <c r="I2521" s="118" t="s">
        <v>47</v>
      </c>
      <c r="J2521" s="116" t="s">
        <v>37</v>
      </c>
      <c r="K2521" s="119" t="s">
        <v>38</v>
      </c>
      <c r="L2521" s="119" t="s">
        <v>58</v>
      </c>
      <c r="M2521" s="120" t="s">
        <v>10</v>
      </c>
      <c r="N2521" s="96" t="s">
        <v>2</v>
      </c>
      <c r="O2521" s="116" t="str">
        <f t="shared" si="78"/>
        <v>22110. Proceso integral e integrado de la Vigilancia de la Salud PúblicaVigilancia en salud pública20264_SUMAPAZ3_MARZO_2026</v>
      </c>
      <c r="P2521" s="121">
        <v>149094832</v>
      </c>
      <c r="Q2521" s="121"/>
      <c r="R2521" s="121"/>
      <c r="S2521" s="122">
        <v>0</v>
      </c>
      <c r="T2521" s="123">
        <v>0</v>
      </c>
    </row>
    <row r="2522" spans="2:20" ht="30.2" hidden="1" customHeight="1">
      <c r="B2522" s="117">
        <v>222</v>
      </c>
      <c r="C2522" s="118" t="s">
        <v>256</v>
      </c>
      <c r="D2522" s="118" t="s">
        <v>257</v>
      </c>
      <c r="E2522" s="83">
        <v>2026</v>
      </c>
      <c r="F2522" s="116" t="str">
        <f t="shared" si="79"/>
        <v>22210. Proceso integral e integrado de la Vigilancia de la Salud PúblicaVigilancia en salud pública2026</v>
      </c>
      <c r="G2522" s="118" t="s">
        <v>310</v>
      </c>
      <c r="H2522" s="118" t="s">
        <v>259</v>
      </c>
      <c r="I2522" s="118" t="s">
        <v>47</v>
      </c>
      <c r="J2522" s="116" t="s">
        <v>37</v>
      </c>
      <c r="K2522" s="119" t="s">
        <v>38</v>
      </c>
      <c r="L2522" s="119" t="s">
        <v>39</v>
      </c>
      <c r="M2522" s="120" t="s">
        <v>10</v>
      </c>
      <c r="N2522" s="96" t="s">
        <v>2</v>
      </c>
      <c r="O2522" s="116" t="str">
        <f t="shared" si="78"/>
        <v>22210. Proceso integral e integrado de la Vigilancia de la Salud PúblicaVigilancia en salud pública20264_SUMAPAZ3_MARZO_2026</v>
      </c>
      <c r="P2522" s="121">
        <v>18590624</v>
      </c>
      <c r="Q2522" s="121"/>
      <c r="R2522" s="121"/>
      <c r="S2522" s="122">
        <v>0</v>
      </c>
      <c r="T2522" s="123">
        <v>0</v>
      </c>
    </row>
    <row r="2523" spans="2:20" ht="30.2" hidden="1" customHeight="1">
      <c r="B2523" s="117">
        <v>223</v>
      </c>
      <c r="C2523" s="118" t="s">
        <v>256</v>
      </c>
      <c r="D2523" s="118" t="s">
        <v>257</v>
      </c>
      <c r="E2523" s="83">
        <v>2026</v>
      </c>
      <c r="F2523" s="116" t="str">
        <f t="shared" si="79"/>
        <v>22310. Proceso integral e integrado de la Vigilancia de la Salud PúblicaVigilancia en salud pública2026</v>
      </c>
      <c r="G2523" s="118" t="s">
        <v>311</v>
      </c>
      <c r="H2523" s="118" t="s">
        <v>259</v>
      </c>
      <c r="I2523" s="118" t="s">
        <v>47</v>
      </c>
      <c r="J2523" s="116" t="s">
        <v>37</v>
      </c>
      <c r="K2523" s="119" t="s">
        <v>38</v>
      </c>
      <c r="L2523" s="119" t="s">
        <v>39</v>
      </c>
      <c r="M2523" s="120" t="s">
        <v>10</v>
      </c>
      <c r="N2523" s="96" t="s">
        <v>2</v>
      </c>
      <c r="O2523" s="116" t="str">
        <f t="shared" si="78"/>
        <v>22310. Proceso integral e integrado de la Vigilancia de la Salud PúblicaVigilancia en salud pública20264_SUMAPAZ3_MARZO_2026</v>
      </c>
      <c r="P2523" s="121">
        <v>29488576</v>
      </c>
      <c r="Q2523" s="121"/>
      <c r="R2523" s="121"/>
      <c r="S2523" s="122">
        <v>0</v>
      </c>
      <c r="T2523" s="123">
        <v>0</v>
      </c>
    </row>
    <row r="2524" spans="2:20" ht="30.2" hidden="1" customHeight="1">
      <c r="B2524" s="117">
        <v>224</v>
      </c>
      <c r="C2524" s="118" t="s">
        <v>256</v>
      </c>
      <c r="D2524" s="118" t="s">
        <v>257</v>
      </c>
      <c r="E2524" s="83">
        <v>2026</v>
      </c>
      <c r="F2524" s="116" t="str">
        <f t="shared" si="79"/>
        <v>22410. Proceso integral e integrado de la Vigilancia de la Salud PúblicaVigilancia en salud pública2026</v>
      </c>
      <c r="G2524" s="118" t="s">
        <v>312</v>
      </c>
      <c r="H2524" s="118" t="s">
        <v>273</v>
      </c>
      <c r="I2524" s="118" t="s">
        <v>47</v>
      </c>
      <c r="J2524" s="116" t="s">
        <v>37</v>
      </c>
      <c r="K2524" s="119" t="s">
        <v>38</v>
      </c>
      <c r="L2524" s="119" t="s">
        <v>39</v>
      </c>
      <c r="M2524" s="120" t="s">
        <v>10</v>
      </c>
      <c r="N2524" s="96" t="s">
        <v>2</v>
      </c>
      <c r="O2524" s="116" t="str">
        <f t="shared" si="78"/>
        <v>22410. Proceso integral e integrado de la Vigilancia de la Salud PúblicaVigilancia en salud pública20264_SUMAPAZ3_MARZO_2026</v>
      </c>
      <c r="P2524" s="121">
        <v>3994272</v>
      </c>
      <c r="Q2524" s="121"/>
      <c r="R2524" s="121"/>
      <c r="S2524" s="122">
        <v>0</v>
      </c>
      <c r="T2524" s="123">
        <v>0</v>
      </c>
    </row>
    <row r="2525" spans="2:20" ht="30.2" hidden="1" customHeight="1">
      <c r="B2525" s="117">
        <v>225</v>
      </c>
      <c r="C2525" s="118" t="s">
        <v>256</v>
      </c>
      <c r="D2525" s="118" t="s">
        <v>257</v>
      </c>
      <c r="E2525" s="83">
        <v>2026</v>
      </c>
      <c r="F2525" s="116" t="str">
        <f t="shared" si="79"/>
        <v>22510. Proceso integral e integrado de la Vigilancia de la Salud PúblicaVigilancia en salud pública2026</v>
      </c>
      <c r="G2525" s="118" t="s">
        <v>313</v>
      </c>
      <c r="H2525" s="118" t="s">
        <v>259</v>
      </c>
      <c r="I2525" s="118" t="s">
        <v>47</v>
      </c>
      <c r="J2525" s="116" t="s">
        <v>37</v>
      </c>
      <c r="K2525" s="119" t="s">
        <v>38</v>
      </c>
      <c r="L2525" s="119" t="s">
        <v>39</v>
      </c>
      <c r="M2525" s="120" t="s">
        <v>10</v>
      </c>
      <c r="N2525" s="96" t="s">
        <v>2</v>
      </c>
      <c r="O2525" s="116" t="str">
        <f t="shared" si="78"/>
        <v>22510. Proceso integral e integrado de la Vigilancia de la Salud PúblicaVigilancia en salud pública20264_SUMAPAZ3_MARZO_2026</v>
      </c>
      <c r="P2525" s="121">
        <v>7347488</v>
      </c>
      <c r="Q2525" s="121"/>
      <c r="R2525" s="121"/>
      <c r="S2525" s="122">
        <v>0</v>
      </c>
      <c r="T2525" s="123">
        <v>0</v>
      </c>
    </row>
    <row r="2526" spans="2:20" ht="30.2" hidden="1" customHeight="1">
      <c r="B2526" s="117">
        <v>226</v>
      </c>
      <c r="C2526" s="118" t="s">
        <v>256</v>
      </c>
      <c r="D2526" s="118" t="s">
        <v>257</v>
      </c>
      <c r="E2526" s="83">
        <v>2026</v>
      </c>
      <c r="F2526" s="116" t="str">
        <f t="shared" si="79"/>
        <v>22610. Proceso integral e integrado de la Vigilancia de la Salud PúblicaVigilancia en salud pública2026</v>
      </c>
      <c r="G2526" s="118" t="s">
        <v>314</v>
      </c>
      <c r="H2526" s="118" t="s">
        <v>259</v>
      </c>
      <c r="I2526" s="118" t="s">
        <v>47</v>
      </c>
      <c r="J2526" s="116" t="s">
        <v>37</v>
      </c>
      <c r="K2526" s="119" t="s">
        <v>38</v>
      </c>
      <c r="L2526" s="119" t="s">
        <v>58</v>
      </c>
      <c r="M2526" s="120" t="s">
        <v>10</v>
      </c>
      <c r="N2526" s="96" t="s">
        <v>2</v>
      </c>
      <c r="O2526" s="116" t="str">
        <f t="shared" si="78"/>
        <v>22610. Proceso integral e integrado de la Vigilancia de la Salud PúblicaVigilancia en salud pública20264_SUMAPAZ3_MARZO_2026</v>
      </c>
      <c r="P2526" s="121">
        <v>95295440</v>
      </c>
      <c r="Q2526" s="121"/>
      <c r="R2526" s="121"/>
      <c r="S2526" s="122">
        <v>0</v>
      </c>
      <c r="T2526" s="123">
        <v>0</v>
      </c>
    </row>
    <row r="2527" spans="2:20" ht="30.2" hidden="1" customHeight="1">
      <c r="B2527" s="117">
        <v>227</v>
      </c>
      <c r="C2527" s="118" t="s">
        <v>256</v>
      </c>
      <c r="D2527" s="118" t="s">
        <v>257</v>
      </c>
      <c r="E2527" s="83">
        <v>2026</v>
      </c>
      <c r="F2527" s="116" t="str">
        <f t="shared" si="79"/>
        <v>22710. Proceso integral e integrado de la Vigilancia de la Salud PúblicaVigilancia en salud pública2026</v>
      </c>
      <c r="G2527" s="118" t="s">
        <v>315</v>
      </c>
      <c r="H2527" s="118" t="s">
        <v>259</v>
      </c>
      <c r="I2527" s="118" t="s">
        <v>47</v>
      </c>
      <c r="J2527" s="116" t="s">
        <v>37</v>
      </c>
      <c r="K2527" s="119" t="s">
        <v>38</v>
      </c>
      <c r="L2527" s="119" t="s">
        <v>58</v>
      </c>
      <c r="M2527" s="120" t="s">
        <v>10</v>
      </c>
      <c r="N2527" s="96" t="s">
        <v>2</v>
      </c>
      <c r="O2527" s="116" t="str">
        <f t="shared" si="78"/>
        <v>22710. Proceso integral e integrado de la Vigilancia de la Salud PúblicaVigilancia en salud pública20264_SUMAPAZ3_MARZO_2026</v>
      </c>
      <c r="P2527" s="121">
        <v>53602144</v>
      </c>
      <c r="Q2527" s="121"/>
      <c r="R2527" s="121"/>
      <c r="S2527" s="122">
        <v>0</v>
      </c>
      <c r="T2527" s="123">
        <v>0</v>
      </c>
    </row>
    <row r="2528" spans="2:20" ht="30.2" hidden="1" customHeight="1">
      <c r="B2528" s="117">
        <v>228</v>
      </c>
      <c r="C2528" s="118" t="s">
        <v>256</v>
      </c>
      <c r="D2528" s="118" t="s">
        <v>257</v>
      </c>
      <c r="E2528" s="83">
        <v>2026</v>
      </c>
      <c r="F2528" s="116" t="str">
        <f t="shared" si="79"/>
        <v>22810. Proceso integral e integrado de la Vigilancia de la Salud PúblicaVigilancia en salud pública2026</v>
      </c>
      <c r="G2528" s="118" t="s">
        <v>316</v>
      </c>
      <c r="H2528" s="118" t="s">
        <v>273</v>
      </c>
      <c r="I2528" s="118" t="s">
        <v>47</v>
      </c>
      <c r="J2528" s="116" t="s">
        <v>37</v>
      </c>
      <c r="K2528" s="119" t="s">
        <v>38</v>
      </c>
      <c r="L2528" s="119" t="s">
        <v>42</v>
      </c>
      <c r="M2528" s="120" t="s">
        <v>10</v>
      </c>
      <c r="N2528" s="96" t="s">
        <v>2</v>
      </c>
      <c r="O2528" s="116" t="str">
        <f t="shared" si="78"/>
        <v>22810. Proceso integral e integrado de la Vigilancia de la Salud PúblicaVigilancia en salud pública20264_SUMAPAZ3_MARZO_2026</v>
      </c>
      <c r="P2528" s="121">
        <v>3513480</v>
      </c>
      <c r="Q2528" s="121"/>
      <c r="R2528" s="121"/>
      <c r="S2528" s="122">
        <v>0</v>
      </c>
      <c r="T2528" s="123">
        <v>0</v>
      </c>
    </row>
    <row r="2529" spans="2:20" ht="30.2" hidden="1" customHeight="1">
      <c r="B2529" s="117">
        <v>229</v>
      </c>
      <c r="C2529" s="118" t="s">
        <v>256</v>
      </c>
      <c r="D2529" s="118" t="s">
        <v>257</v>
      </c>
      <c r="E2529" s="83">
        <v>2026</v>
      </c>
      <c r="F2529" s="116" t="str">
        <f t="shared" si="79"/>
        <v>22910. Proceso integral e integrado de la Vigilancia de la Salud PúblicaVigilancia en salud pública2026</v>
      </c>
      <c r="G2529" s="118" t="s">
        <v>317</v>
      </c>
      <c r="H2529" s="118" t="s">
        <v>273</v>
      </c>
      <c r="I2529" s="118" t="s">
        <v>47</v>
      </c>
      <c r="J2529" s="116" t="s">
        <v>37</v>
      </c>
      <c r="K2529" s="119" t="s">
        <v>318</v>
      </c>
      <c r="L2529" s="119" t="s">
        <v>39</v>
      </c>
      <c r="M2529" s="120" t="s">
        <v>10</v>
      </c>
      <c r="N2529" s="96" t="s">
        <v>2</v>
      </c>
      <c r="O2529" s="116" t="str">
        <f t="shared" si="78"/>
        <v>22910. Proceso integral e integrado de la Vigilancia de la Salud PúblicaVigilancia en salud pública20264_SUMAPAZ3_MARZO_2026</v>
      </c>
      <c r="P2529" s="121">
        <v>281936</v>
      </c>
      <c r="Q2529" s="121"/>
      <c r="R2529" s="121"/>
      <c r="S2529" s="122">
        <v>0</v>
      </c>
      <c r="T2529" s="123">
        <v>0</v>
      </c>
    </row>
    <row r="2530" spans="2:20" ht="30.2" hidden="1" customHeight="1">
      <c r="B2530" s="117">
        <v>230</v>
      </c>
      <c r="C2530" s="118" t="s">
        <v>256</v>
      </c>
      <c r="D2530" s="118" t="s">
        <v>257</v>
      </c>
      <c r="E2530" s="83">
        <v>2026</v>
      </c>
      <c r="F2530" s="116" t="str">
        <f t="shared" si="79"/>
        <v>23010. Proceso integral e integrado de la Vigilancia de la Salud PúblicaVigilancia en salud pública2026</v>
      </c>
      <c r="G2530" s="118" t="s">
        <v>319</v>
      </c>
      <c r="H2530" s="118" t="s">
        <v>273</v>
      </c>
      <c r="I2530" s="118" t="s">
        <v>47</v>
      </c>
      <c r="J2530" s="116" t="s">
        <v>37</v>
      </c>
      <c r="K2530" s="119" t="s">
        <v>318</v>
      </c>
      <c r="L2530" s="119" t="s">
        <v>39</v>
      </c>
      <c r="M2530" s="120" t="s">
        <v>10</v>
      </c>
      <c r="N2530" s="96" t="s">
        <v>2</v>
      </c>
      <c r="O2530" s="116" t="str">
        <f t="shared" si="78"/>
        <v>23010. Proceso integral e integrado de la Vigilancia de la Salud PúblicaVigilancia en salud pública20264_SUMAPAZ3_MARZO_2026</v>
      </c>
      <c r="P2530" s="121">
        <v>244416</v>
      </c>
      <c r="Q2530" s="121"/>
      <c r="R2530" s="121"/>
      <c r="S2530" s="122">
        <v>0</v>
      </c>
      <c r="T2530" s="123">
        <v>0</v>
      </c>
    </row>
    <row r="2531" spans="2:20" ht="30.2" hidden="1" customHeight="1">
      <c r="B2531" s="117">
        <v>231</v>
      </c>
      <c r="C2531" s="118" t="s">
        <v>320</v>
      </c>
      <c r="D2531" s="118" t="s">
        <v>257</v>
      </c>
      <c r="E2531" s="83">
        <v>2026</v>
      </c>
      <c r="F2531" s="116" t="str">
        <f t="shared" si="79"/>
        <v>23111. Proceso integral e integrado de la Vigilancia basada en ComunidadVigilancia en salud pública2026</v>
      </c>
      <c r="G2531" s="118" t="s">
        <v>321</v>
      </c>
      <c r="H2531" s="118" t="s">
        <v>321</v>
      </c>
      <c r="I2531" s="118" t="s">
        <v>47</v>
      </c>
      <c r="J2531" s="116" t="s">
        <v>37</v>
      </c>
      <c r="K2531" s="119" t="s">
        <v>38</v>
      </c>
      <c r="L2531" s="119" t="s">
        <v>39</v>
      </c>
      <c r="M2531" s="120" t="s">
        <v>10</v>
      </c>
      <c r="N2531" s="96" t="s">
        <v>2</v>
      </c>
      <c r="O2531" s="116" t="str">
        <f t="shared" si="78"/>
        <v>23111. Proceso integral e integrado de la Vigilancia basada en ComunidadVigilancia en salud pública20264_SUMAPAZ3_MARZO_2026</v>
      </c>
      <c r="P2531" s="121">
        <v>25173776</v>
      </c>
      <c r="Q2531" s="121"/>
      <c r="R2531" s="121"/>
      <c r="S2531" s="122"/>
      <c r="T2531" s="123">
        <v>0</v>
      </c>
    </row>
    <row r="2532" spans="2:20" ht="30.2" hidden="1" customHeight="1">
      <c r="B2532" s="117">
        <v>232</v>
      </c>
      <c r="C2532" s="118" t="s">
        <v>320</v>
      </c>
      <c r="D2532" s="118" t="s">
        <v>257</v>
      </c>
      <c r="E2532" s="83">
        <v>2026</v>
      </c>
      <c r="F2532" s="116" t="str">
        <f t="shared" si="79"/>
        <v>23211. Proceso integral e integrado de la Vigilancia basada en ComunidadVigilancia en salud pública2026</v>
      </c>
      <c r="G2532" s="118" t="s">
        <v>322</v>
      </c>
      <c r="H2532" s="118" t="s">
        <v>322</v>
      </c>
      <c r="I2532" s="118" t="s">
        <v>47</v>
      </c>
      <c r="J2532" s="116" t="s">
        <v>37</v>
      </c>
      <c r="K2532" s="119" t="s">
        <v>38</v>
      </c>
      <c r="L2532" s="119" t="s">
        <v>42</v>
      </c>
      <c r="M2532" s="120" t="s">
        <v>10</v>
      </c>
      <c r="N2532" s="96" t="s">
        <v>2</v>
      </c>
      <c r="O2532" s="116" t="str">
        <f t="shared" si="78"/>
        <v>23211. Proceso integral e integrado de la Vigilancia basada en ComunidadVigilancia en salud pública20264_SUMAPAZ3_MARZO_2026</v>
      </c>
      <c r="P2532" s="121">
        <v>5621568</v>
      </c>
      <c r="Q2532" s="121"/>
      <c r="R2532" s="121"/>
      <c r="S2532" s="122"/>
      <c r="T2532" s="123">
        <v>0</v>
      </c>
    </row>
    <row r="2533" spans="2:20" ht="30.2" customHeight="1">
      <c r="B2533" s="117">
        <v>233</v>
      </c>
      <c r="C2533" s="118" t="s">
        <v>320</v>
      </c>
      <c r="D2533" s="118" t="s">
        <v>257</v>
      </c>
      <c r="E2533" s="83">
        <v>2026</v>
      </c>
      <c r="F2533" s="116" t="str">
        <f t="shared" si="79"/>
        <v>23311. Proceso integral e integrado de la Vigilancia basada en ComunidadVigilancia en salud pública2026</v>
      </c>
      <c r="G2533" s="118" t="s">
        <v>323</v>
      </c>
      <c r="H2533" s="118" t="s">
        <v>322</v>
      </c>
      <c r="I2533" s="118" t="s">
        <v>47</v>
      </c>
      <c r="J2533" s="116" t="s">
        <v>37</v>
      </c>
      <c r="K2533" s="119" t="s">
        <v>38</v>
      </c>
      <c r="L2533" s="119" t="s">
        <v>42</v>
      </c>
      <c r="M2533" s="120" t="s">
        <v>10</v>
      </c>
      <c r="N2533" s="96" t="s">
        <v>2</v>
      </c>
      <c r="O2533" s="116" t="str">
        <f t="shared" si="78"/>
        <v>23311. Proceso integral e integrado de la Vigilancia basada en ComunidadVigilancia en salud pública20264_SUMAPAZ3_MARZO_2026</v>
      </c>
      <c r="P2533" s="121">
        <v>7026960</v>
      </c>
      <c r="Q2533" s="121"/>
      <c r="R2533" s="121"/>
      <c r="S2533" s="122">
        <v>1</v>
      </c>
      <c r="T2533" s="123">
        <v>7026960</v>
      </c>
    </row>
    <row r="2534" spans="2:20" ht="30.2" hidden="1" customHeight="1">
      <c r="B2534" s="117">
        <v>234</v>
      </c>
      <c r="C2534" s="118" t="s">
        <v>324</v>
      </c>
      <c r="D2534" s="118" t="s">
        <v>325</v>
      </c>
      <c r="E2534" s="83">
        <v>2026</v>
      </c>
      <c r="F2534" s="116" t="str">
        <f t="shared" si="79"/>
        <v>23413. Proceso integral e integrado de gestión y análisis de políticas para el bienestarAnálisis de Politicas2026</v>
      </c>
      <c r="G2534" s="118" t="s">
        <v>326</v>
      </c>
      <c r="H2534" s="118" t="s">
        <v>327</v>
      </c>
      <c r="I2534" s="118" t="s">
        <v>47</v>
      </c>
      <c r="J2534" s="116" t="s">
        <v>37</v>
      </c>
      <c r="K2534" s="119" t="s">
        <v>38</v>
      </c>
      <c r="L2534" s="119" t="s">
        <v>42</v>
      </c>
      <c r="M2534" s="120" t="s">
        <v>10</v>
      </c>
      <c r="N2534" s="96" t="s">
        <v>2</v>
      </c>
      <c r="O2534" s="116" t="str">
        <f t="shared" si="78"/>
        <v>23413. Proceso integral e integrado de gestión y análisis de políticas para el bienestarAnálisis de Politicas20264_SUMAPAZ3_MARZO_2026</v>
      </c>
      <c r="P2534" s="121">
        <v>24853248</v>
      </c>
      <c r="Q2534" s="121"/>
      <c r="R2534" s="121"/>
      <c r="S2534" s="122"/>
      <c r="T2534" s="123">
        <v>0</v>
      </c>
    </row>
    <row r="2535" spans="2:20" ht="30.2" hidden="1" customHeight="1">
      <c r="B2535" s="117">
        <v>235</v>
      </c>
      <c r="C2535" s="118" t="s">
        <v>324</v>
      </c>
      <c r="D2535" s="118" t="s">
        <v>325</v>
      </c>
      <c r="E2535" s="83">
        <v>2026</v>
      </c>
      <c r="F2535" s="116" t="str">
        <f t="shared" si="79"/>
        <v>23513. Proceso integral e integrado de gestión y análisis de políticas para el bienestarAnálisis de Politicas2026</v>
      </c>
      <c r="G2535" s="118" t="s">
        <v>328</v>
      </c>
      <c r="H2535" s="118" t="s">
        <v>327</v>
      </c>
      <c r="I2535" s="118" t="s">
        <v>47</v>
      </c>
      <c r="J2535" s="116" t="s">
        <v>37</v>
      </c>
      <c r="K2535" s="119" t="s">
        <v>38</v>
      </c>
      <c r="L2535" s="119" t="s">
        <v>39</v>
      </c>
      <c r="M2535" s="120" t="s">
        <v>10</v>
      </c>
      <c r="N2535" s="96" t="s">
        <v>2</v>
      </c>
      <c r="O2535" s="116" t="str">
        <f t="shared" si="78"/>
        <v>23513. Proceso integral e integrado de gestión y análisis de políticas para el bienestarAnálisis de Politicas20264_SUMAPAZ3_MARZO_2026</v>
      </c>
      <c r="P2535" s="121">
        <v>7332480</v>
      </c>
      <c r="Q2535" s="121"/>
      <c r="R2535" s="121"/>
      <c r="S2535" s="122"/>
      <c r="T2535" s="123">
        <v>0</v>
      </c>
    </row>
    <row r="2536" spans="2:20" ht="30.2" hidden="1" customHeight="1">
      <c r="B2536" s="117">
        <v>236</v>
      </c>
      <c r="C2536" s="118" t="s">
        <v>324</v>
      </c>
      <c r="D2536" s="118" t="s">
        <v>325</v>
      </c>
      <c r="E2536" s="83">
        <v>2026</v>
      </c>
      <c r="F2536" s="116" t="str">
        <f t="shared" si="79"/>
        <v>23613. Proceso integral e integrado de gestión y análisis de políticas para el bienestarAnálisis de Politicas2026</v>
      </c>
      <c r="G2536" s="118" t="s">
        <v>329</v>
      </c>
      <c r="H2536" s="118" t="s">
        <v>327</v>
      </c>
      <c r="I2536" s="118" t="s">
        <v>47</v>
      </c>
      <c r="J2536" s="116" t="s">
        <v>37</v>
      </c>
      <c r="K2536" s="119" t="s">
        <v>38</v>
      </c>
      <c r="L2536" s="119" t="s">
        <v>58</v>
      </c>
      <c r="M2536" s="120" t="s">
        <v>10</v>
      </c>
      <c r="N2536" s="96" t="s">
        <v>2</v>
      </c>
      <c r="O2536" s="116" t="str">
        <f t="shared" si="78"/>
        <v>23613. Proceso integral e integrado de gestión y análisis de políticas para el bienestarAnálisis de Politicas20264_SUMAPAZ3_MARZO_2026</v>
      </c>
      <c r="P2536" s="121">
        <v>7332480</v>
      </c>
      <c r="Q2536" s="121"/>
      <c r="R2536" s="121"/>
      <c r="S2536" s="122"/>
      <c r="T2536" s="123">
        <v>0</v>
      </c>
    </row>
    <row r="2537" spans="2:20" ht="30.2" customHeight="1">
      <c r="B2537" s="117">
        <v>237</v>
      </c>
      <c r="C2537" s="118" t="s">
        <v>324</v>
      </c>
      <c r="D2537" s="118" t="s">
        <v>325</v>
      </c>
      <c r="E2537" s="83">
        <v>2026</v>
      </c>
      <c r="F2537" s="116" t="str">
        <f t="shared" si="79"/>
        <v>23713. Proceso integral e integrado de gestión y análisis de políticas para el bienestarAnálisis de Politicas2026</v>
      </c>
      <c r="G2537" s="118" t="s">
        <v>330</v>
      </c>
      <c r="H2537" s="118" t="s">
        <v>327</v>
      </c>
      <c r="I2537" s="118" t="s">
        <v>47</v>
      </c>
      <c r="J2537" s="116" t="s">
        <v>37</v>
      </c>
      <c r="K2537" s="119" t="s">
        <v>38</v>
      </c>
      <c r="L2537" s="119" t="s">
        <v>42</v>
      </c>
      <c r="M2537" s="120" t="s">
        <v>10</v>
      </c>
      <c r="N2537" s="96" t="s">
        <v>2</v>
      </c>
      <c r="O2537" s="116" t="str">
        <f t="shared" si="78"/>
        <v>23713. Proceso integral e integrado de gestión y análisis de políticas para el bienestarAnálisis de Politicas20264_SUMAPAZ3_MARZO_2026</v>
      </c>
      <c r="P2537" s="121">
        <v>22914000</v>
      </c>
      <c r="Q2537" s="121"/>
      <c r="R2537" s="121"/>
      <c r="S2537" s="122">
        <v>1</v>
      </c>
      <c r="T2537" s="123">
        <v>22914000</v>
      </c>
    </row>
    <row r="2538" spans="2:20" ht="30.2" hidden="1" customHeight="1">
      <c r="B2538" s="117">
        <v>238</v>
      </c>
      <c r="C2538" s="118" t="s">
        <v>324</v>
      </c>
      <c r="D2538" s="118" t="s">
        <v>325</v>
      </c>
      <c r="E2538" s="83">
        <v>2026</v>
      </c>
      <c r="F2538" s="116" t="str">
        <f t="shared" si="79"/>
        <v>23813. Proceso integral e integrado de gestión y análisis de políticas para el bienestarAnálisis de Politicas2026</v>
      </c>
      <c r="G2538" s="118" t="s">
        <v>331</v>
      </c>
      <c r="H2538" s="118" t="s">
        <v>327</v>
      </c>
      <c r="I2538" s="118" t="s">
        <v>47</v>
      </c>
      <c r="J2538" s="116" t="s">
        <v>37</v>
      </c>
      <c r="K2538" s="119" t="s">
        <v>38</v>
      </c>
      <c r="L2538" s="119" t="s">
        <v>58</v>
      </c>
      <c r="M2538" s="120" t="s">
        <v>10</v>
      </c>
      <c r="N2538" s="96" t="s">
        <v>2</v>
      </c>
      <c r="O2538" s="116" t="str">
        <f t="shared" si="78"/>
        <v>23813. Proceso integral e integrado de gestión y análisis de políticas para el bienestarAnálisis de Politicas20264_SUMAPAZ3_MARZO_2026</v>
      </c>
      <c r="P2538" s="121">
        <v>29329920</v>
      </c>
      <c r="Q2538" s="121"/>
      <c r="R2538" s="121"/>
      <c r="S2538" s="122"/>
      <c r="T2538" s="123">
        <v>0</v>
      </c>
    </row>
    <row r="2539" spans="2:20" ht="30.2" hidden="1" customHeight="1">
      <c r="B2539" s="117">
        <v>239</v>
      </c>
      <c r="C2539" s="118" t="s">
        <v>324</v>
      </c>
      <c r="D2539" s="118" t="s">
        <v>325</v>
      </c>
      <c r="E2539" s="83">
        <v>2026</v>
      </c>
      <c r="F2539" s="116" t="str">
        <f t="shared" si="79"/>
        <v>23913. Proceso integral e integrado de gestión y análisis de políticas para el bienestarAnálisis de Politicas2026</v>
      </c>
      <c r="G2539" s="118" t="s">
        <v>332</v>
      </c>
      <c r="H2539" s="118" t="s">
        <v>333</v>
      </c>
      <c r="I2539" s="118" t="s">
        <v>47</v>
      </c>
      <c r="J2539" s="116" t="s">
        <v>37</v>
      </c>
      <c r="K2539" s="119" t="s">
        <v>38</v>
      </c>
      <c r="L2539" s="119" t="s">
        <v>42</v>
      </c>
      <c r="M2539" s="120" t="s">
        <v>10</v>
      </c>
      <c r="N2539" s="96" t="s">
        <v>2</v>
      </c>
      <c r="O2539" s="116" t="str">
        <f t="shared" si="78"/>
        <v>23913. Proceso integral e integrado de gestión y análisis de políticas para el bienestarAnálisis de Politicas20264_SUMAPAZ3_MARZO_2026</v>
      </c>
      <c r="P2539" s="121">
        <v>17086608</v>
      </c>
      <c r="Q2539" s="121"/>
      <c r="R2539" s="121"/>
      <c r="S2539" s="122"/>
      <c r="T2539" s="123">
        <v>0</v>
      </c>
    </row>
    <row r="2540" spans="2:20" ht="30.2" hidden="1" customHeight="1">
      <c r="B2540" s="117">
        <v>240</v>
      </c>
      <c r="C2540" s="118" t="s">
        <v>324</v>
      </c>
      <c r="D2540" s="118" t="s">
        <v>325</v>
      </c>
      <c r="E2540" s="83">
        <v>2026</v>
      </c>
      <c r="F2540" s="116" t="str">
        <f t="shared" si="79"/>
        <v>24013. Proceso integral e integrado de gestión y análisis de políticas para el bienestarAnálisis de Politicas2026</v>
      </c>
      <c r="G2540" s="118" t="s">
        <v>334</v>
      </c>
      <c r="H2540" s="118" t="s">
        <v>333</v>
      </c>
      <c r="I2540" s="118" t="s">
        <v>47</v>
      </c>
      <c r="J2540" s="116" t="s">
        <v>37</v>
      </c>
      <c r="K2540" s="119" t="s">
        <v>38</v>
      </c>
      <c r="L2540" s="119" t="s">
        <v>39</v>
      </c>
      <c r="M2540" s="120" t="s">
        <v>10</v>
      </c>
      <c r="N2540" s="96" t="s">
        <v>2</v>
      </c>
      <c r="O2540" s="116" t="str">
        <f t="shared" si="78"/>
        <v>24013. Proceso integral e integrado de gestión y análisis de políticas para el bienestarAnálisis de Politicas20264_SUMAPAZ3_MARZO_2026</v>
      </c>
      <c r="P2540" s="121">
        <v>3910656</v>
      </c>
      <c r="Q2540" s="121"/>
      <c r="R2540" s="121"/>
      <c r="S2540" s="122"/>
      <c r="T2540" s="123">
        <v>0</v>
      </c>
    </row>
    <row r="2541" spans="2:20" ht="30.2" hidden="1" customHeight="1">
      <c r="B2541" s="117">
        <v>241</v>
      </c>
      <c r="C2541" s="118" t="s">
        <v>324</v>
      </c>
      <c r="D2541" s="118" t="s">
        <v>325</v>
      </c>
      <c r="E2541" s="83">
        <v>2026</v>
      </c>
      <c r="F2541" s="116" t="str">
        <f t="shared" si="79"/>
        <v>24113. Proceso integral e integrado de gestión y análisis de políticas para el bienestarAnálisis de Politicas2026</v>
      </c>
      <c r="G2541" s="118" t="s">
        <v>335</v>
      </c>
      <c r="H2541" s="118" t="s">
        <v>333</v>
      </c>
      <c r="I2541" s="118" t="s">
        <v>47</v>
      </c>
      <c r="J2541" s="116" t="s">
        <v>37</v>
      </c>
      <c r="K2541" s="119" t="s">
        <v>38</v>
      </c>
      <c r="L2541" s="119" t="s">
        <v>58</v>
      </c>
      <c r="M2541" s="120" t="s">
        <v>10</v>
      </c>
      <c r="N2541" s="96" t="s">
        <v>2</v>
      </c>
      <c r="O2541" s="116" t="str">
        <f t="shared" si="78"/>
        <v>24113. Proceso integral e integrado de gestión y análisis de políticas para el bienestarAnálisis de Politicas20264_SUMAPAZ3_MARZO_2026</v>
      </c>
      <c r="P2541" s="121">
        <v>3910656</v>
      </c>
      <c r="Q2541" s="121"/>
      <c r="R2541" s="121"/>
      <c r="S2541" s="122"/>
      <c r="T2541" s="123">
        <v>0</v>
      </c>
    </row>
    <row r="2542" spans="2:20" ht="30.2" customHeight="1">
      <c r="B2542" s="117">
        <v>242</v>
      </c>
      <c r="C2542" s="118" t="s">
        <v>324</v>
      </c>
      <c r="D2542" s="118" t="s">
        <v>325</v>
      </c>
      <c r="E2542" s="83">
        <v>2026</v>
      </c>
      <c r="F2542" s="116" t="str">
        <f t="shared" si="79"/>
        <v>24213. Proceso integral e integrado de gestión y análisis de políticas para el bienestarAnálisis de Politicas2026</v>
      </c>
      <c r="G2542" s="118" t="s">
        <v>336</v>
      </c>
      <c r="H2542" s="118" t="s">
        <v>333</v>
      </c>
      <c r="I2542" s="118" t="s">
        <v>47</v>
      </c>
      <c r="J2542" s="116" t="s">
        <v>37</v>
      </c>
      <c r="K2542" s="119" t="s">
        <v>38</v>
      </c>
      <c r="L2542" s="119" t="s">
        <v>42</v>
      </c>
      <c r="M2542" s="120" t="s">
        <v>10</v>
      </c>
      <c r="N2542" s="96" t="s">
        <v>2</v>
      </c>
      <c r="O2542" s="116" t="str">
        <f t="shared" si="78"/>
        <v>24213. Proceso integral e integrado de gestión y análisis de políticas para el bienestarAnálisis de Politicas20264_SUMAPAZ3_MARZO_2026</v>
      </c>
      <c r="P2542" s="121">
        <v>12220800</v>
      </c>
      <c r="Q2542" s="121"/>
      <c r="R2542" s="121"/>
      <c r="S2542" s="122">
        <v>1</v>
      </c>
      <c r="T2542" s="123">
        <v>12220800</v>
      </c>
    </row>
    <row r="2543" spans="2:20" ht="30.2" hidden="1" customHeight="1">
      <c r="B2543" s="117">
        <v>243</v>
      </c>
      <c r="C2543" s="118" t="s">
        <v>324</v>
      </c>
      <c r="D2543" s="118" t="s">
        <v>325</v>
      </c>
      <c r="E2543" s="83">
        <v>2026</v>
      </c>
      <c r="F2543" s="116" t="str">
        <f t="shared" si="79"/>
        <v>24313. Proceso integral e integrado de gestión y análisis de políticas para el bienestarAnálisis de Politicas2026</v>
      </c>
      <c r="G2543" s="118" t="s">
        <v>337</v>
      </c>
      <c r="H2543" s="118" t="s">
        <v>333</v>
      </c>
      <c r="I2543" s="118" t="s">
        <v>47</v>
      </c>
      <c r="J2543" s="116" t="s">
        <v>37</v>
      </c>
      <c r="K2543" s="119" t="s">
        <v>61</v>
      </c>
      <c r="L2543" s="119" t="s">
        <v>58</v>
      </c>
      <c r="M2543" s="120" t="s">
        <v>10</v>
      </c>
      <c r="N2543" s="96" t="s">
        <v>2</v>
      </c>
      <c r="O2543" s="116" t="str">
        <f t="shared" si="78"/>
        <v>24313. Proceso integral e integrado de gestión y análisis de políticas para el bienestarAnálisis de Politicas20264_SUMAPAZ3_MARZO_2026</v>
      </c>
      <c r="P2543" s="121">
        <v>15642624</v>
      </c>
      <c r="Q2543" s="121"/>
      <c r="R2543" s="121"/>
      <c r="S2543" s="122"/>
      <c r="T2543" s="123">
        <v>0</v>
      </c>
    </row>
    <row r="2544" spans="2:20" ht="30.2" hidden="1" customHeight="1">
      <c r="B2544" s="117">
        <v>244</v>
      </c>
      <c r="C2544" s="118" t="s">
        <v>324</v>
      </c>
      <c r="D2544" s="118" t="s">
        <v>325</v>
      </c>
      <c r="E2544" s="83">
        <v>2026</v>
      </c>
      <c r="F2544" s="116" t="str">
        <f t="shared" si="79"/>
        <v>24413. Proceso integral e integrado de gestión y análisis de políticas para el bienestarAnálisis de Politicas2026</v>
      </c>
      <c r="G2544" s="118" t="s">
        <v>338</v>
      </c>
      <c r="H2544" s="118" t="s">
        <v>339</v>
      </c>
      <c r="I2544" s="118" t="s">
        <v>47</v>
      </c>
      <c r="J2544" s="116" t="s">
        <v>37</v>
      </c>
      <c r="K2544" s="119" t="s">
        <v>61</v>
      </c>
      <c r="L2544" s="119" t="s">
        <v>39</v>
      </c>
      <c r="M2544" s="120" t="s">
        <v>10</v>
      </c>
      <c r="N2544" s="96" t="s">
        <v>2</v>
      </c>
      <c r="O2544" s="116" t="str">
        <f t="shared" si="78"/>
        <v>24413. Proceso integral e integrado de gestión y análisis de políticas para el bienestarAnálisis de Politicas20264_SUMAPAZ3_MARZO_2026</v>
      </c>
      <c r="P2544" s="121">
        <v>20316544</v>
      </c>
      <c r="Q2544" s="121"/>
      <c r="R2544" s="121"/>
      <c r="S2544" s="122"/>
      <c r="T2544" s="123">
        <v>0</v>
      </c>
    </row>
    <row r="2545" spans="1:20" ht="30.2" hidden="1" customHeight="1">
      <c r="B2545" s="117">
        <v>245</v>
      </c>
      <c r="C2545" s="118" t="s">
        <v>324</v>
      </c>
      <c r="D2545" s="118" t="s">
        <v>325</v>
      </c>
      <c r="E2545" s="83">
        <v>2026</v>
      </c>
      <c r="F2545" s="116" t="str">
        <f t="shared" si="79"/>
        <v>24513. Proceso integral e integrado de gestión y análisis de políticas para el bienestarAnálisis de Politicas2026</v>
      </c>
      <c r="G2545" s="118" t="s">
        <v>340</v>
      </c>
      <c r="H2545" s="118" t="s">
        <v>339</v>
      </c>
      <c r="I2545" s="118" t="s">
        <v>47</v>
      </c>
      <c r="J2545" s="116" t="s">
        <v>37</v>
      </c>
      <c r="K2545" s="119" t="s">
        <v>61</v>
      </c>
      <c r="L2545" s="119" t="s">
        <v>58</v>
      </c>
      <c r="M2545" s="120" t="s">
        <v>10</v>
      </c>
      <c r="N2545" s="96" t="s">
        <v>2</v>
      </c>
      <c r="O2545" s="116" t="str">
        <f t="shared" si="78"/>
        <v>24513. Proceso integral e integrado de gestión y análisis de políticas para el bienestarAnálisis de Politicas20264_SUMAPAZ3_MARZO_2026</v>
      </c>
      <c r="P2545" s="121">
        <v>24729968</v>
      </c>
      <c r="Q2545" s="121"/>
      <c r="R2545" s="121"/>
      <c r="S2545" s="122"/>
      <c r="T2545" s="123">
        <v>0</v>
      </c>
    </row>
    <row r="2546" spans="1:20" ht="30.2" hidden="1" customHeight="1">
      <c r="A2546" s="127"/>
      <c r="B2546" s="117">
        <v>246</v>
      </c>
      <c r="C2546" s="118" t="s">
        <v>324</v>
      </c>
      <c r="D2546" s="118" t="s">
        <v>325</v>
      </c>
      <c r="E2546" s="83">
        <v>2026</v>
      </c>
      <c r="F2546" s="116" t="str">
        <f t="shared" si="79"/>
        <v>24613. Proceso integral e integrado de gestión y análisis de políticas para el bienestarAnálisis de Politicas2026</v>
      </c>
      <c r="G2546" s="118" t="s">
        <v>341</v>
      </c>
      <c r="H2546" s="118" t="s">
        <v>327</v>
      </c>
      <c r="I2546" s="118" t="s">
        <v>47</v>
      </c>
      <c r="J2546" s="116" t="s">
        <v>37</v>
      </c>
      <c r="K2546" s="119" t="s">
        <v>342</v>
      </c>
      <c r="L2546" s="119" t="s">
        <v>58</v>
      </c>
      <c r="M2546" s="120" t="s">
        <v>10</v>
      </c>
      <c r="N2546" s="96" t="s">
        <v>2</v>
      </c>
      <c r="O2546" s="116" t="str">
        <f t="shared" si="78"/>
        <v>24613. Proceso integral e integrado de gestión y análisis de políticas para el bienestarAnálisis de Politicas20264_SUMAPAZ3_MARZO_2026</v>
      </c>
      <c r="P2546" s="121">
        <v>67458816</v>
      </c>
      <c r="Q2546" s="121"/>
      <c r="R2546" s="121"/>
      <c r="S2546" s="122"/>
      <c r="T2546" s="123">
        <v>0</v>
      </c>
    </row>
    <row r="2547" spans="1:20" ht="30.2" customHeight="1">
      <c r="B2547" s="117">
        <v>1</v>
      </c>
      <c r="C2547" s="118" t="s">
        <v>32</v>
      </c>
      <c r="D2547" s="118" t="s">
        <v>33</v>
      </c>
      <c r="E2547" s="83">
        <v>2026</v>
      </c>
      <c r="F2547" s="116" t="str">
        <f t="shared" si="79"/>
        <v>11. Gestión Territorial para la Atención Primaria Social de los procesos de Gestión de la Salud Pública (GSP) y el Plan de Salud Pública de Intervenciones Colectivas (PSPIC)Gestión Territorial2026</v>
      </c>
      <c r="G2547" s="118" t="s">
        <v>34</v>
      </c>
      <c r="H2547" s="118" t="s">
        <v>35</v>
      </c>
      <c r="I2547" s="118" t="s">
        <v>36</v>
      </c>
      <c r="J2547" s="116" t="s">
        <v>37</v>
      </c>
      <c r="K2547" s="119" t="s">
        <v>38</v>
      </c>
      <c r="L2547" s="119" t="s">
        <v>39</v>
      </c>
      <c r="M2547" s="120" t="s">
        <v>11</v>
      </c>
      <c r="N2547" s="96" t="s">
        <v>2</v>
      </c>
      <c r="O2547" s="116" t="str">
        <f t="shared" si="78"/>
        <v>11. Gestión Territorial para la Atención Primaria Social de los procesos de Gestión de la Salud Pública (GSP) y el Plan de Salud Pública de Intervenciones Colectivas (PSPIC)Gestión Territorial20265_SUBRED3_MARZO_2026</v>
      </c>
      <c r="P2547" s="121">
        <v>30277568</v>
      </c>
      <c r="Q2547" s="121"/>
      <c r="R2547" s="121"/>
      <c r="S2547" s="122">
        <v>1</v>
      </c>
      <c r="T2547" s="123">
        <v>30277568</v>
      </c>
    </row>
    <row r="2548" spans="1:20" ht="30.2" hidden="1" customHeight="1">
      <c r="B2548" s="117">
        <v>3</v>
      </c>
      <c r="C2548" s="118" t="s">
        <v>32</v>
      </c>
      <c r="D2548" s="118" t="s">
        <v>33</v>
      </c>
      <c r="E2548" s="83">
        <v>2026</v>
      </c>
      <c r="F2548" s="116" t="str">
        <f t="shared" si="79"/>
        <v>31. Gestión Territorial para la Atención Primaria Social de los procesos de Gestión de la Salud Pública (GSP) y el Plan de Salud Pública de Intervenciones Colectivas (PSPIC)Gestión Territorial2026</v>
      </c>
      <c r="G2548" s="118" t="s">
        <v>40</v>
      </c>
      <c r="H2548" s="118" t="s">
        <v>35</v>
      </c>
      <c r="I2548" s="118" t="s">
        <v>41</v>
      </c>
      <c r="J2548" s="116" t="s">
        <v>37</v>
      </c>
      <c r="K2548" s="119" t="s">
        <v>38</v>
      </c>
      <c r="L2548" s="119" t="s">
        <v>42</v>
      </c>
      <c r="M2548" s="120" t="s">
        <v>11</v>
      </c>
      <c r="N2548" s="96" t="s">
        <v>2</v>
      </c>
      <c r="O2548" s="116" t="str">
        <f t="shared" si="78"/>
        <v>31. Gestión Territorial para la Atención Primaria Social de los procesos de Gestión de la Salud Pública (GSP) y el Plan de Salud Pública de Intervenciones Colectivas (PSPIC)Gestión Territorial20265_SUBRED3_MARZO_2026</v>
      </c>
      <c r="P2548" s="121">
        <v>12204720</v>
      </c>
      <c r="Q2548" s="121"/>
      <c r="R2548" s="121"/>
      <c r="S2548" s="122"/>
      <c r="T2548" s="123">
        <v>0</v>
      </c>
    </row>
    <row r="2549" spans="1:20" ht="30.2" hidden="1" customHeight="1">
      <c r="B2549" s="117">
        <v>4</v>
      </c>
      <c r="C2549" s="118" t="s">
        <v>32</v>
      </c>
      <c r="D2549" s="118" t="s">
        <v>33</v>
      </c>
      <c r="E2549" s="83">
        <v>2026</v>
      </c>
      <c r="F2549" s="116" t="str">
        <f t="shared" si="79"/>
        <v>41. Gestión Territorial para la Atención Primaria Social de los procesos de Gestión de la Salud Pública (GSP) y el Plan de Salud Pública de Intervenciones Colectivas (PSPIC)Gestión Territorial2026</v>
      </c>
      <c r="G2549" s="118" t="s">
        <v>43</v>
      </c>
      <c r="H2549" s="118" t="s">
        <v>35</v>
      </c>
      <c r="I2549" s="118" t="s">
        <v>41</v>
      </c>
      <c r="J2549" s="116" t="s">
        <v>37</v>
      </c>
      <c r="K2549" s="119" t="s">
        <v>38</v>
      </c>
      <c r="L2549" s="119" t="s">
        <v>42</v>
      </c>
      <c r="M2549" s="120" t="s">
        <v>11</v>
      </c>
      <c r="N2549" s="96" t="s">
        <v>2</v>
      </c>
      <c r="O2549" s="116" t="str">
        <f t="shared" si="78"/>
        <v>41. Gestión Territorial para la Atención Primaria Social de los procesos de Gestión de la Salud Pública (GSP) y el Plan de Salud Pública de Intervenciones Colectivas (PSPIC)Gestión Territorial20265_SUBRED3_MARZO_2026</v>
      </c>
      <c r="P2549" s="121">
        <v>6484528</v>
      </c>
      <c r="Q2549" s="121"/>
      <c r="R2549" s="121"/>
      <c r="S2549" s="122"/>
      <c r="T2549" s="123">
        <v>0</v>
      </c>
    </row>
    <row r="2550" spans="1:20" ht="30.2" hidden="1" customHeight="1">
      <c r="B2550" s="117">
        <v>5</v>
      </c>
      <c r="C2550" s="118" t="s">
        <v>32</v>
      </c>
      <c r="D2550" s="118" t="s">
        <v>33</v>
      </c>
      <c r="E2550" s="83">
        <v>2026</v>
      </c>
      <c r="F2550" s="116" t="str">
        <f t="shared" si="79"/>
        <v>51. Gestión Territorial para la Atención Primaria Social de los procesos de Gestión de la Salud Pública (GSP) y el Plan de Salud Pública de Intervenciones Colectivas (PSPIC)Gestión Territorial2026</v>
      </c>
      <c r="G2550" s="118" t="s">
        <v>44</v>
      </c>
      <c r="H2550" s="118" t="s">
        <v>35</v>
      </c>
      <c r="I2550" s="118" t="s">
        <v>41</v>
      </c>
      <c r="J2550" s="116" t="s">
        <v>37</v>
      </c>
      <c r="K2550" s="119" t="s">
        <v>38</v>
      </c>
      <c r="L2550" s="119" t="s">
        <v>42</v>
      </c>
      <c r="M2550" s="120" t="s">
        <v>11</v>
      </c>
      <c r="N2550" s="96" t="s">
        <v>2</v>
      </c>
      <c r="O2550" s="116" t="str">
        <f t="shared" si="78"/>
        <v>51. Gestión Territorial para la Atención Primaria Social de los procesos de Gestión de la Salud Pública (GSP) y el Plan de Salud Pública de Intervenciones Colectivas (PSPIC)Gestión Territorial20265_SUBRED3_MARZO_2026</v>
      </c>
      <c r="P2550" s="121">
        <v>5621568</v>
      </c>
      <c r="Q2550" s="121"/>
      <c r="R2550" s="121"/>
      <c r="S2550" s="122"/>
      <c r="T2550" s="123">
        <v>0</v>
      </c>
    </row>
    <row r="2551" spans="1:20" ht="30.2" hidden="1" customHeight="1">
      <c r="B2551" s="117">
        <v>6</v>
      </c>
      <c r="C2551" s="118" t="s">
        <v>32</v>
      </c>
      <c r="D2551" s="118" t="s">
        <v>33</v>
      </c>
      <c r="E2551" s="83">
        <v>2026</v>
      </c>
      <c r="F2551" s="116" t="str">
        <f t="shared" si="79"/>
        <v>61. Gestión Territorial para la Atención Primaria Social de los procesos de Gestión de la Salud Pública (GSP) y el Plan de Salud Pública de Intervenciones Colectivas (PSPIC)Gestión Territorial2026</v>
      </c>
      <c r="G2551" s="118" t="s">
        <v>45</v>
      </c>
      <c r="H2551" s="118" t="s">
        <v>35</v>
      </c>
      <c r="I2551" s="118" t="s">
        <v>41</v>
      </c>
      <c r="J2551" s="116" t="s">
        <v>37</v>
      </c>
      <c r="K2551" s="119" t="s">
        <v>38</v>
      </c>
      <c r="L2551" s="119" t="s">
        <v>42</v>
      </c>
      <c r="M2551" s="120" t="s">
        <v>11</v>
      </c>
      <c r="N2551" s="96" t="s">
        <v>2</v>
      </c>
      <c r="O2551" s="116" t="str">
        <f t="shared" si="78"/>
        <v>61. Gestión Territorial para la Atención Primaria Social de los procesos de Gestión de la Salud Pública (GSP) y el Plan de Salud Pública de Intervenciones Colectivas (PSPIC)Gestión Territorial20265_SUBRED3_MARZO_2026</v>
      </c>
      <c r="P2551" s="121">
        <v>15132712</v>
      </c>
      <c r="Q2551" s="121"/>
      <c r="R2551" s="121"/>
      <c r="S2551" s="122"/>
      <c r="T2551" s="123">
        <v>0</v>
      </c>
    </row>
    <row r="2552" spans="1:20" ht="30.2" customHeight="1">
      <c r="B2552" s="117">
        <v>7</v>
      </c>
      <c r="C2552" s="118" t="s">
        <v>32</v>
      </c>
      <c r="D2552" s="118" t="s">
        <v>33</v>
      </c>
      <c r="E2552" s="83">
        <v>2026</v>
      </c>
      <c r="F2552" s="116" t="str">
        <f t="shared" si="79"/>
        <v>71. Gestión Territorial para la Atención Primaria Social de los procesos de Gestión de la Salud Pública (GSP) y el Plan de Salud Pública de Intervenciones Colectivas (PSPIC)Gestión Territorial2026</v>
      </c>
      <c r="G2552" s="118" t="s">
        <v>46</v>
      </c>
      <c r="H2552" s="118" t="s">
        <v>35</v>
      </c>
      <c r="I2552" s="118" t="s">
        <v>47</v>
      </c>
      <c r="J2552" s="116" t="s">
        <v>37</v>
      </c>
      <c r="K2552" s="119" t="s">
        <v>38</v>
      </c>
      <c r="L2552" s="119" t="s">
        <v>39</v>
      </c>
      <c r="M2552" s="120" t="s">
        <v>11</v>
      </c>
      <c r="N2552" s="96" t="s">
        <v>2</v>
      </c>
      <c r="O2552" s="116" t="str">
        <f t="shared" si="78"/>
        <v>71. Gestión Territorial para la Atención Primaria Social de los procesos de Gestión de la Salud Pública (GSP) y el Plan de Salud Pública de Intervenciones Colectivas (PSPIC)Gestión Territorial20265_SUBRED3_MARZO_2026</v>
      </c>
      <c r="P2552" s="121">
        <v>25617584</v>
      </c>
      <c r="Q2552" s="121"/>
      <c r="R2552" s="121"/>
      <c r="S2552" s="122">
        <v>1</v>
      </c>
      <c r="T2552" s="123">
        <v>25617584</v>
      </c>
    </row>
    <row r="2553" spans="1:20" ht="30.2" customHeight="1">
      <c r="B2553" s="117">
        <v>8</v>
      </c>
      <c r="C2553" s="118" t="s">
        <v>32</v>
      </c>
      <c r="D2553" s="118" t="s">
        <v>33</v>
      </c>
      <c r="E2553" s="83">
        <v>2026</v>
      </c>
      <c r="F2553" s="116" t="str">
        <f t="shared" si="79"/>
        <v>81. Gestión Territorial para la Atención Primaria Social de los procesos de Gestión de la Salud Pública (GSP) y el Plan de Salud Pública de Intervenciones Colectivas (PSPIC)Gestión Territorial2026</v>
      </c>
      <c r="G2553" s="118" t="s">
        <v>48</v>
      </c>
      <c r="H2553" s="118" t="s">
        <v>35</v>
      </c>
      <c r="I2553" s="118" t="s">
        <v>47</v>
      </c>
      <c r="J2553" s="116" t="s">
        <v>37</v>
      </c>
      <c r="K2553" s="119" t="s">
        <v>38</v>
      </c>
      <c r="L2553" s="119" t="s">
        <v>39</v>
      </c>
      <c r="M2553" s="120" t="s">
        <v>11</v>
      </c>
      <c r="N2553" s="96" t="s">
        <v>2</v>
      </c>
      <c r="O2553" s="116" t="str">
        <f t="shared" si="78"/>
        <v>81. Gestión Territorial para la Atención Primaria Social de los procesos de Gestión de la Salud Pública (GSP) y el Plan de Salud Pública de Intervenciones Colectivas (PSPIC)Gestión Territorial20265_SUBRED3_MARZO_2026</v>
      </c>
      <c r="P2553" s="121">
        <v>9098064</v>
      </c>
      <c r="Q2553" s="121"/>
      <c r="R2553" s="121"/>
      <c r="S2553" s="122">
        <v>1</v>
      </c>
      <c r="T2553" s="123">
        <v>9098064</v>
      </c>
    </row>
    <row r="2554" spans="1:20" ht="30.2" customHeight="1">
      <c r="B2554" s="117">
        <v>9</v>
      </c>
      <c r="C2554" s="118" t="s">
        <v>32</v>
      </c>
      <c r="D2554" s="118" t="s">
        <v>33</v>
      </c>
      <c r="E2554" s="83">
        <v>2026</v>
      </c>
      <c r="F2554" s="116" t="str">
        <f t="shared" si="79"/>
        <v>91. Gestión Territorial para la Atención Primaria Social de los procesos de Gestión de la Salud Pública (GSP) y el Plan de Salud Pública de Intervenciones Colectivas (PSPIC)Gestión Territorial2026</v>
      </c>
      <c r="G2554" s="118" t="s">
        <v>49</v>
      </c>
      <c r="H2554" s="118" t="s">
        <v>35</v>
      </c>
      <c r="I2554" s="118" t="s">
        <v>47</v>
      </c>
      <c r="J2554" s="116" t="s">
        <v>37</v>
      </c>
      <c r="K2554" s="119" t="s">
        <v>38</v>
      </c>
      <c r="L2554" s="119" t="s">
        <v>39</v>
      </c>
      <c r="M2554" s="120" t="s">
        <v>11</v>
      </c>
      <c r="N2554" s="96" t="s">
        <v>2</v>
      </c>
      <c r="O2554" s="116" t="str">
        <f t="shared" si="78"/>
        <v>91. Gestión Territorial para la Atención Primaria Social de los procesos de Gestión de la Salud Pública (GSP) y el Plan de Salud Pública de Intervenciones Colectivas (PSPIC)Gestión Territorial20265_SUBRED3_MARZO_2026</v>
      </c>
      <c r="P2554" s="121">
        <v>28674928</v>
      </c>
      <c r="Q2554" s="121"/>
      <c r="R2554" s="121"/>
      <c r="S2554" s="122">
        <v>1</v>
      </c>
      <c r="T2554" s="123">
        <v>28674928</v>
      </c>
    </row>
    <row r="2555" spans="1:20" ht="30.2" customHeight="1">
      <c r="B2555" s="117">
        <v>10</v>
      </c>
      <c r="C2555" s="118" t="s">
        <v>32</v>
      </c>
      <c r="D2555" s="118" t="s">
        <v>33</v>
      </c>
      <c r="E2555" s="83">
        <v>2026</v>
      </c>
      <c r="F2555" s="116" t="str">
        <f t="shared" si="79"/>
        <v>101. Gestión Territorial para la Atención Primaria Social de los procesos de Gestión de la Salud Pública (GSP) y el Plan de Salud Pública de Intervenciones Colectivas (PSPIC)Gestión Territorial2026</v>
      </c>
      <c r="G2555" s="118" t="s">
        <v>50</v>
      </c>
      <c r="H2555" s="118" t="s">
        <v>35</v>
      </c>
      <c r="I2555" s="118" t="s">
        <v>47</v>
      </c>
      <c r="J2555" s="116" t="s">
        <v>37</v>
      </c>
      <c r="K2555" s="119" t="s">
        <v>38</v>
      </c>
      <c r="L2555" s="119" t="s">
        <v>39</v>
      </c>
      <c r="M2555" s="120" t="s">
        <v>11</v>
      </c>
      <c r="N2555" s="96" t="s">
        <v>2</v>
      </c>
      <c r="O2555" s="116" t="str">
        <f t="shared" si="78"/>
        <v>101. Gestión Territorial para la Atención Primaria Social de los procesos de Gestión de la Salud Pública (GSP) y el Plan de Salud Pública de Intervenciones Colectivas (PSPIC)Gestión Territorial20265_SUBRED3_MARZO_2026</v>
      </c>
      <c r="P2555" s="121">
        <v>13092336</v>
      </c>
      <c r="Q2555" s="121"/>
      <c r="R2555" s="121"/>
      <c r="S2555" s="122">
        <v>1</v>
      </c>
      <c r="T2555" s="123">
        <v>13092336</v>
      </c>
    </row>
    <row r="2556" spans="1:20" ht="30.2" customHeight="1">
      <c r="B2556" s="117">
        <v>11</v>
      </c>
      <c r="C2556" s="118" t="s">
        <v>32</v>
      </c>
      <c r="D2556" s="118" t="s">
        <v>33</v>
      </c>
      <c r="E2556" s="83">
        <v>2026</v>
      </c>
      <c r="F2556" s="116" t="str">
        <f t="shared" si="79"/>
        <v>111. Gestión Territorial para la Atención Primaria Social de los procesos de Gestión de la Salud Pública (GSP) y el Plan de Salud Pública de Intervenciones Colectivas (PSPIC)Gestión Territorial2026</v>
      </c>
      <c r="G2556" s="118" t="s">
        <v>51</v>
      </c>
      <c r="H2556" s="118" t="s">
        <v>35</v>
      </c>
      <c r="I2556" s="118" t="s">
        <v>47</v>
      </c>
      <c r="J2556" s="116" t="s">
        <v>37</v>
      </c>
      <c r="K2556" s="119" t="s">
        <v>38</v>
      </c>
      <c r="L2556" s="119" t="s">
        <v>39</v>
      </c>
      <c r="M2556" s="120" t="s">
        <v>11</v>
      </c>
      <c r="N2556" s="96" t="s">
        <v>2</v>
      </c>
      <c r="O2556" s="116" t="str">
        <f t="shared" si="78"/>
        <v>111. Gestión Territorial para la Atención Primaria Social de los procesos de Gestión de la Salud Pública (GSP) y el Plan de Salud Pública de Intervenciones Colectivas (PSPIC)Gestión Territorial20265_SUBRED3_MARZO_2026</v>
      </c>
      <c r="P2556" s="121">
        <v>29389952</v>
      </c>
      <c r="Q2556" s="121"/>
      <c r="R2556" s="121"/>
      <c r="S2556" s="122">
        <v>1</v>
      </c>
      <c r="T2556" s="123">
        <v>29389952</v>
      </c>
    </row>
    <row r="2557" spans="1:20" ht="30.2" customHeight="1">
      <c r="B2557" s="117">
        <v>12</v>
      </c>
      <c r="C2557" s="118" t="s">
        <v>32</v>
      </c>
      <c r="D2557" s="118" t="s">
        <v>33</v>
      </c>
      <c r="E2557" s="83">
        <v>2026</v>
      </c>
      <c r="F2557" s="116" t="str">
        <f t="shared" si="79"/>
        <v>121. Gestión Territorial para la Atención Primaria Social de los procesos de Gestión de la Salud Pública (GSP) y el Plan de Salud Pública de Intervenciones Colectivas (PSPIC)Gestión Territorial2026</v>
      </c>
      <c r="G2557" s="118" t="s">
        <v>52</v>
      </c>
      <c r="H2557" s="118" t="s">
        <v>53</v>
      </c>
      <c r="I2557" s="118" t="s">
        <v>47</v>
      </c>
      <c r="J2557" s="116" t="s">
        <v>37</v>
      </c>
      <c r="K2557" s="119" t="s">
        <v>38</v>
      </c>
      <c r="L2557" s="119" t="s">
        <v>39</v>
      </c>
      <c r="M2557" s="120" t="s">
        <v>11</v>
      </c>
      <c r="N2557" s="96" t="s">
        <v>2</v>
      </c>
      <c r="O2557" s="116" t="str">
        <f t="shared" si="78"/>
        <v>121. Gestión Territorial para la Atención Primaria Social de los procesos de Gestión de la Salud Pública (GSP) y el Plan de Salud Pública de Intervenciones Colectivas (PSPIC)Gestión Territorial20265_SUBRED3_MARZO_2026</v>
      </c>
      <c r="P2557" s="121">
        <v>100029392</v>
      </c>
      <c r="Q2557" s="121"/>
      <c r="R2557" s="121"/>
      <c r="S2557" s="122">
        <v>1</v>
      </c>
      <c r="T2557" s="123">
        <v>100029392</v>
      </c>
    </row>
    <row r="2558" spans="1:20" ht="30.2" customHeight="1">
      <c r="B2558" s="117">
        <v>13</v>
      </c>
      <c r="C2558" s="118" t="s">
        <v>32</v>
      </c>
      <c r="D2558" s="118" t="s">
        <v>33</v>
      </c>
      <c r="E2558" s="83">
        <v>2026</v>
      </c>
      <c r="F2558" s="116" t="str">
        <f t="shared" si="79"/>
        <v>131. Gestión Territorial para la Atención Primaria Social de los procesos de Gestión de la Salud Pública (GSP) y el Plan de Salud Pública de Intervenciones Colectivas (PSPIC)Gestión Territorial2026</v>
      </c>
      <c r="G2558" s="118" t="s">
        <v>54</v>
      </c>
      <c r="H2558" s="118" t="s">
        <v>53</v>
      </c>
      <c r="I2558" s="118" t="s">
        <v>47</v>
      </c>
      <c r="J2558" s="116" t="s">
        <v>37</v>
      </c>
      <c r="K2558" s="119" t="s">
        <v>38</v>
      </c>
      <c r="L2558" s="119" t="s">
        <v>39</v>
      </c>
      <c r="M2558" s="120" t="s">
        <v>11</v>
      </c>
      <c r="N2558" s="96" t="s">
        <v>2</v>
      </c>
      <c r="O2558" s="116" t="str">
        <f t="shared" si="78"/>
        <v>131. Gestión Territorial para la Atención Primaria Social de los procesos de Gestión de la Salud Pública (GSP) y el Plan de Salud Pública de Intervenciones Colectivas (PSPIC)Gestión Territorial20265_SUBRED3_MARZO_2026</v>
      </c>
      <c r="P2558" s="121">
        <v>29833760</v>
      </c>
      <c r="Q2558" s="121"/>
      <c r="R2558" s="121"/>
      <c r="S2558" s="122">
        <v>1</v>
      </c>
      <c r="T2558" s="123">
        <v>29833760</v>
      </c>
    </row>
    <row r="2559" spans="1:20" ht="30.2" customHeight="1">
      <c r="B2559" s="117">
        <v>14</v>
      </c>
      <c r="C2559" s="118" t="s">
        <v>32</v>
      </c>
      <c r="D2559" s="118" t="s">
        <v>33</v>
      </c>
      <c r="E2559" s="83">
        <v>2026</v>
      </c>
      <c r="F2559" s="116" t="str">
        <f t="shared" si="79"/>
        <v>141. Gestión Territorial para la Atención Primaria Social de los procesos de Gestión de la Salud Pública (GSP) y el Plan de Salud Pública de Intervenciones Colectivas (PSPIC)Gestión Territorial2026</v>
      </c>
      <c r="G2559" s="118" t="s">
        <v>55</v>
      </c>
      <c r="H2559" s="118" t="s">
        <v>53</v>
      </c>
      <c r="I2559" s="118" t="s">
        <v>47</v>
      </c>
      <c r="J2559" s="116" t="s">
        <v>37</v>
      </c>
      <c r="K2559" s="119" t="s">
        <v>38</v>
      </c>
      <c r="L2559" s="119" t="s">
        <v>39</v>
      </c>
      <c r="M2559" s="120" t="s">
        <v>11</v>
      </c>
      <c r="N2559" s="96" t="s">
        <v>2</v>
      </c>
      <c r="O2559" s="116" t="str">
        <f t="shared" si="78"/>
        <v>141. Gestión Territorial para la Atención Primaria Social de los procesos de Gestión de la Salud Pública (GSP) y el Plan de Salud Pública de Intervenciones Colectivas (PSPIC)Gestión Territorial20265_SUBRED3_MARZO_2026</v>
      </c>
      <c r="P2559" s="121">
        <v>54021296</v>
      </c>
      <c r="Q2559" s="121"/>
      <c r="R2559" s="121"/>
      <c r="S2559" s="122">
        <v>1</v>
      </c>
      <c r="T2559" s="123">
        <v>54021296</v>
      </c>
    </row>
    <row r="2560" spans="1:20" ht="30.2" customHeight="1">
      <c r="B2560" s="117">
        <v>15</v>
      </c>
      <c r="C2560" s="118" t="s">
        <v>32</v>
      </c>
      <c r="D2560" s="118" t="s">
        <v>33</v>
      </c>
      <c r="E2560" s="83">
        <v>2026</v>
      </c>
      <c r="F2560" s="116" t="str">
        <f t="shared" si="79"/>
        <v>151. Gestión Territorial para la Atención Primaria Social de los procesos de Gestión de la Salud Pública (GSP) y el Plan de Salud Pública de Intervenciones Colectivas (PSPIC)Gestión Territorial2026</v>
      </c>
      <c r="G2560" s="118" t="s">
        <v>56</v>
      </c>
      <c r="H2560" s="118" t="s">
        <v>53</v>
      </c>
      <c r="I2560" s="118" t="s">
        <v>47</v>
      </c>
      <c r="J2560" s="116" t="s">
        <v>37</v>
      </c>
      <c r="K2560" s="119" t="s">
        <v>38</v>
      </c>
      <c r="L2560" s="119" t="s">
        <v>39</v>
      </c>
      <c r="M2560" s="120" t="s">
        <v>11</v>
      </c>
      <c r="N2560" s="96" t="s">
        <v>2</v>
      </c>
      <c r="O2560" s="116" t="str">
        <f t="shared" si="78"/>
        <v>151. Gestión Territorial para la Atención Primaria Social de los procesos de Gestión de la Salud Pública (GSP) y el Plan de Salud Pública de Intervenciones Colectivas (PSPIC)Gestión Territorial20265_SUBRED3_MARZO_2026</v>
      </c>
      <c r="P2560" s="121">
        <v>5621568</v>
      </c>
      <c r="Q2560" s="121"/>
      <c r="R2560" s="121"/>
      <c r="S2560" s="122">
        <v>1</v>
      </c>
      <c r="T2560" s="123">
        <v>5621568</v>
      </c>
    </row>
    <row r="2561" spans="2:20" ht="30.2" hidden="1" customHeight="1">
      <c r="B2561" s="117">
        <v>16</v>
      </c>
      <c r="C2561" s="118" t="s">
        <v>32</v>
      </c>
      <c r="D2561" s="118" t="s">
        <v>33</v>
      </c>
      <c r="E2561" s="83">
        <v>2026</v>
      </c>
      <c r="F2561" s="116" t="str">
        <f t="shared" si="79"/>
        <v>161. Gestión Territorial para la Atención Primaria Social de los procesos de Gestión de la Salud Pública (GSP) y el Plan de Salud Pública de Intervenciones Colectivas (PSPIC)Gestión Territorial2026</v>
      </c>
      <c r="G2561" s="118" t="s">
        <v>57</v>
      </c>
      <c r="H2561" s="118" t="s">
        <v>53</v>
      </c>
      <c r="I2561" s="118" t="s">
        <v>47</v>
      </c>
      <c r="J2561" s="116" t="s">
        <v>37</v>
      </c>
      <c r="K2561" s="119" t="s">
        <v>38</v>
      </c>
      <c r="L2561" s="119" t="s">
        <v>58</v>
      </c>
      <c r="M2561" s="120" t="s">
        <v>11</v>
      </c>
      <c r="N2561" s="96" t="s">
        <v>2</v>
      </c>
      <c r="O2561" s="116" t="str">
        <f t="shared" si="78"/>
        <v>161. Gestión Territorial para la Atención Primaria Social de los procesos de Gestión de la Salud Pública (GSP) y el Plan de Salud Pública de Intervenciones Colectivas (PSPIC)Gestión Territorial20265_SUBRED3_MARZO_2026</v>
      </c>
      <c r="P2561" s="121">
        <v>3994272</v>
      </c>
      <c r="Q2561" s="121"/>
      <c r="R2561" s="121"/>
      <c r="S2561" s="122"/>
      <c r="T2561" s="123">
        <v>0</v>
      </c>
    </row>
    <row r="2562" spans="2:20" ht="30.2" hidden="1" customHeight="1">
      <c r="B2562" s="117">
        <v>17</v>
      </c>
      <c r="C2562" s="118" t="s">
        <v>32</v>
      </c>
      <c r="D2562" s="118" t="s">
        <v>33</v>
      </c>
      <c r="E2562" s="83">
        <v>2026</v>
      </c>
      <c r="F2562" s="116" t="str">
        <f t="shared" si="79"/>
        <v>171. Gestión Territorial para la Atención Primaria Social de los procesos de Gestión de la Salud Pública (GSP) y el Plan de Salud Pública de Intervenciones Colectivas (PSPIC)Gestión Territorial2026</v>
      </c>
      <c r="G2562" s="118" t="s">
        <v>59</v>
      </c>
      <c r="H2562" s="118" t="s">
        <v>60</v>
      </c>
      <c r="I2562" s="118" t="s">
        <v>47</v>
      </c>
      <c r="J2562" s="116" t="s">
        <v>37</v>
      </c>
      <c r="K2562" s="119" t="s">
        <v>61</v>
      </c>
      <c r="L2562" s="119" t="s">
        <v>58</v>
      </c>
      <c r="M2562" s="120" t="s">
        <v>11</v>
      </c>
      <c r="N2562" s="96" t="s">
        <v>2</v>
      </c>
      <c r="O2562" s="116" t="str">
        <f t="shared" si="78"/>
        <v>171. Gestión Territorial para la Atención Primaria Social de los procesos de Gestión de la Salud Pública (GSP) y el Plan de Salud Pública de Intervenciones Colectivas (PSPIC)Gestión Territorial20265_SUBRED3_MARZO_2026</v>
      </c>
      <c r="P2562" s="121">
        <v>5621568</v>
      </c>
      <c r="Q2562" s="121"/>
      <c r="R2562" s="121"/>
      <c r="S2562" s="122"/>
      <c r="T2562" s="123">
        <v>0</v>
      </c>
    </row>
    <row r="2563" spans="2:20" ht="30.2" customHeight="1">
      <c r="B2563" s="117">
        <v>18</v>
      </c>
      <c r="C2563" s="118" t="s">
        <v>32</v>
      </c>
      <c r="D2563" s="118" t="s">
        <v>33</v>
      </c>
      <c r="E2563" s="83">
        <v>2026</v>
      </c>
      <c r="F2563" s="116" t="str">
        <f t="shared" si="79"/>
        <v>181. Gestión Territorial para la Atención Primaria Social de los procesos de Gestión de la Salud Pública (GSP) y el Plan de Salud Pública de Intervenciones Colectivas (PSPIC)Gestión Territorial2026</v>
      </c>
      <c r="G2563" s="118" t="s">
        <v>62</v>
      </c>
      <c r="H2563" s="118" t="s">
        <v>60</v>
      </c>
      <c r="I2563" s="118" t="s">
        <v>47</v>
      </c>
      <c r="J2563" s="116" t="s">
        <v>37</v>
      </c>
      <c r="K2563" s="119" t="s">
        <v>61</v>
      </c>
      <c r="L2563" s="119" t="s">
        <v>39</v>
      </c>
      <c r="M2563" s="120" t="s">
        <v>11</v>
      </c>
      <c r="N2563" s="96" t="s">
        <v>2</v>
      </c>
      <c r="O2563" s="116" t="str">
        <f t="shared" si="78"/>
        <v>181. Gestión Territorial para la Atención Primaria Social de los procesos de Gestión de la Salud Pública (GSP) y el Plan de Salud Pública de Intervenciones Colectivas (PSPIC)Gestión Territorial20265_SUBRED3_MARZO_2026</v>
      </c>
      <c r="P2563" s="121">
        <v>32422640</v>
      </c>
      <c r="Q2563" s="121"/>
      <c r="R2563" s="121"/>
      <c r="S2563" s="122">
        <v>1</v>
      </c>
      <c r="T2563" s="123">
        <v>32422640</v>
      </c>
    </row>
    <row r="2564" spans="2:20" ht="30.2" customHeight="1">
      <c r="B2564" s="117">
        <v>19</v>
      </c>
      <c r="C2564" s="118" t="s">
        <v>32</v>
      </c>
      <c r="D2564" s="118" t="s">
        <v>33</v>
      </c>
      <c r="E2564" s="83">
        <v>2026</v>
      </c>
      <c r="F2564" s="116" t="str">
        <f t="shared" si="79"/>
        <v>191. Gestión Territorial para la Atención Primaria Social de los procesos de Gestión de la Salud Pública (GSP) y el Plan de Salud Pública de Intervenciones Colectivas (PSPIC)Gestión Territorial2026</v>
      </c>
      <c r="G2564" s="118" t="s">
        <v>63</v>
      </c>
      <c r="H2564" s="118" t="s">
        <v>60</v>
      </c>
      <c r="I2564" s="118" t="s">
        <v>47</v>
      </c>
      <c r="J2564" s="116" t="s">
        <v>37</v>
      </c>
      <c r="K2564" s="119" t="s">
        <v>61</v>
      </c>
      <c r="L2564" s="119" t="s">
        <v>39</v>
      </c>
      <c r="M2564" s="120" t="s">
        <v>11</v>
      </c>
      <c r="N2564" s="96" t="s">
        <v>2</v>
      </c>
      <c r="O2564" s="116" t="str">
        <f t="shared" si="78"/>
        <v>191. Gestión Territorial para la Atención Primaria Social de los procesos de Gestión de la Salud Pública (GSP) y el Plan de Salud Pública de Intervenciones Colectivas (PSPIC)Gestión Territorial20265_SUBRED3_MARZO_2026</v>
      </c>
      <c r="P2564" s="121">
        <v>20316544</v>
      </c>
      <c r="Q2564" s="121"/>
      <c r="R2564" s="121"/>
      <c r="S2564" s="122">
        <v>1</v>
      </c>
      <c r="T2564" s="123">
        <v>20316544</v>
      </c>
    </row>
    <row r="2565" spans="2:20" ht="30.2" hidden="1" customHeight="1">
      <c r="B2565" s="117">
        <v>20</v>
      </c>
      <c r="C2565" s="118" t="s">
        <v>64</v>
      </c>
      <c r="D2565" s="118" t="s">
        <v>65</v>
      </c>
      <c r="E2565" s="83">
        <v>2026</v>
      </c>
      <c r="F2565" s="116" t="str">
        <f t="shared" si="79"/>
        <v>202. Cuidado Continuo por una vida con bienestarComunitario2026</v>
      </c>
      <c r="G2565" s="118" t="s">
        <v>66</v>
      </c>
      <c r="H2565" s="118" t="s">
        <v>67</v>
      </c>
      <c r="I2565" s="118" t="s">
        <v>68</v>
      </c>
      <c r="J2565" s="116" t="s">
        <v>37</v>
      </c>
      <c r="K2565" s="119" t="s">
        <v>69</v>
      </c>
      <c r="L2565" s="119" t="s">
        <v>42</v>
      </c>
      <c r="M2565" s="120" t="s">
        <v>11</v>
      </c>
      <c r="N2565" s="96" t="s">
        <v>2</v>
      </c>
      <c r="O2565" s="116" t="str">
        <f t="shared" si="78"/>
        <v>202. Cuidado Continuo por una vida con bienestarComunitario20265_SUBRED3_MARZO_2026</v>
      </c>
      <c r="P2565" s="121">
        <v>105404</v>
      </c>
      <c r="Q2565" s="121"/>
      <c r="R2565" s="121"/>
      <c r="S2565" s="122"/>
      <c r="T2565" s="123">
        <v>0</v>
      </c>
    </row>
    <row r="2566" spans="2:20" ht="30.2" hidden="1" customHeight="1">
      <c r="B2566" s="117">
        <v>20</v>
      </c>
      <c r="C2566" s="118" t="s">
        <v>64</v>
      </c>
      <c r="D2566" s="118" t="s">
        <v>70</v>
      </c>
      <c r="E2566" s="83">
        <v>2026</v>
      </c>
      <c r="F2566" s="116" t="str">
        <f t="shared" si="79"/>
        <v>202. Cuidado Continuo por una vida con bienestarEducativo 2026</v>
      </c>
      <c r="G2566" s="118" t="s">
        <v>66</v>
      </c>
      <c r="H2566" s="118" t="s">
        <v>67</v>
      </c>
      <c r="I2566" s="118" t="s">
        <v>68</v>
      </c>
      <c r="J2566" s="116" t="s">
        <v>37</v>
      </c>
      <c r="K2566" s="119" t="s">
        <v>69</v>
      </c>
      <c r="L2566" s="119" t="s">
        <v>42</v>
      </c>
      <c r="M2566" s="120" t="s">
        <v>11</v>
      </c>
      <c r="N2566" s="96" t="s">
        <v>2</v>
      </c>
      <c r="O2566" s="116" t="str">
        <f t="shared" si="78"/>
        <v>202. Cuidado Continuo por una vida con bienestarEducativo 20265_SUBRED3_MARZO_2026</v>
      </c>
      <c r="P2566" s="121">
        <v>105404</v>
      </c>
      <c r="Q2566" s="121"/>
      <c r="R2566" s="121"/>
      <c r="S2566" s="122"/>
      <c r="T2566" s="123">
        <v>0</v>
      </c>
    </row>
    <row r="2567" spans="2:20" ht="30.2" hidden="1" customHeight="1">
      <c r="B2567" s="117">
        <v>20</v>
      </c>
      <c r="C2567" s="118" t="s">
        <v>64</v>
      </c>
      <c r="D2567" s="118" t="s">
        <v>71</v>
      </c>
      <c r="E2567" s="83">
        <v>2026</v>
      </c>
      <c r="F2567" s="116" t="str">
        <f t="shared" si="79"/>
        <v>202. Cuidado Continuo por una vida con bienestarInstitucional2026</v>
      </c>
      <c r="G2567" s="118" t="s">
        <v>66</v>
      </c>
      <c r="H2567" s="118" t="s">
        <v>67</v>
      </c>
      <c r="I2567" s="118" t="s">
        <v>68</v>
      </c>
      <c r="J2567" s="116" t="s">
        <v>37</v>
      </c>
      <c r="K2567" s="119" t="s">
        <v>69</v>
      </c>
      <c r="L2567" s="119" t="s">
        <v>42</v>
      </c>
      <c r="M2567" s="120" t="s">
        <v>11</v>
      </c>
      <c r="N2567" s="96" t="s">
        <v>2</v>
      </c>
      <c r="O2567" s="116" t="str">
        <f t="shared" ref="O2567:O2630" si="80">+F2567&amp;M2567&amp;N2567</f>
        <v>202. Cuidado Continuo por una vida con bienestarInstitucional20265_SUBRED3_MARZO_2026</v>
      </c>
      <c r="P2567" s="121">
        <v>105404</v>
      </c>
      <c r="Q2567" s="121"/>
      <c r="R2567" s="121"/>
      <c r="S2567" s="122"/>
      <c r="T2567" s="123">
        <v>0</v>
      </c>
    </row>
    <row r="2568" spans="2:20" ht="30.2" hidden="1" customHeight="1">
      <c r="B2568" s="117">
        <v>21</v>
      </c>
      <c r="C2568" s="118" t="s">
        <v>64</v>
      </c>
      <c r="D2568" s="118" t="s">
        <v>65</v>
      </c>
      <c r="E2568" s="83">
        <v>2026</v>
      </c>
      <c r="F2568" s="116" t="str">
        <f t="shared" ref="F2568:F2631" si="81">B2568&amp;C2568&amp;D2568&amp;E2568</f>
        <v>212. Cuidado Continuo por una vida con bienestarComunitario2026</v>
      </c>
      <c r="G2568" s="118" t="s">
        <v>72</v>
      </c>
      <c r="H2568" s="118" t="s">
        <v>67</v>
      </c>
      <c r="I2568" s="118" t="s">
        <v>68</v>
      </c>
      <c r="J2568" s="116" t="s">
        <v>37</v>
      </c>
      <c r="K2568" s="119" t="s">
        <v>69</v>
      </c>
      <c r="L2568" s="119" t="s">
        <v>42</v>
      </c>
      <c r="M2568" s="120" t="s">
        <v>11</v>
      </c>
      <c r="N2568" s="96" t="s">
        <v>2</v>
      </c>
      <c r="O2568" s="116" t="str">
        <f t="shared" si="80"/>
        <v>212. Cuidado Continuo por una vida con bienestarComunitario20265_SUBRED3_MARZO_2026</v>
      </c>
      <c r="P2568" s="121">
        <v>55938</v>
      </c>
      <c r="Q2568" s="121"/>
      <c r="R2568" s="121"/>
      <c r="S2568" s="122"/>
      <c r="T2568" s="123">
        <v>0</v>
      </c>
    </row>
    <row r="2569" spans="2:20" ht="30.2" hidden="1" customHeight="1">
      <c r="B2569" s="117">
        <v>22</v>
      </c>
      <c r="C2569" s="118" t="s">
        <v>64</v>
      </c>
      <c r="D2569" s="118" t="s">
        <v>65</v>
      </c>
      <c r="E2569" s="83">
        <v>2026</v>
      </c>
      <c r="F2569" s="116" t="str">
        <f t="shared" si="81"/>
        <v>222. Cuidado Continuo por una vida con bienestarComunitario2026</v>
      </c>
      <c r="G2569" s="118" t="s">
        <v>73</v>
      </c>
      <c r="H2569" s="118" t="s">
        <v>67</v>
      </c>
      <c r="I2569" s="118" t="s">
        <v>68</v>
      </c>
      <c r="J2569" s="116" t="s">
        <v>37</v>
      </c>
      <c r="K2569" s="119" t="s">
        <v>69</v>
      </c>
      <c r="L2569" s="119" t="s">
        <v>58</v>
      </c>
      <c r="M2569" s="120" t="s">
        <v>11</v>
      </c>
      <c r="N2569" s="96" t="s">
        <v>2</v>
      </c>
      <c r="O2569" s="116" t="str">
        <f t="shared" si="80"/>
        <v>222. Cuidado Continuo por una vida con bienestarComunitario20265_SUBRED3_MARZO_2026</v>
      </c>
      <c r="P2569" s="121">
        <v>105404</v>
      </c>
      <c r="Q2569" s="121"/>
      <c r="R2569" s="121"/>
      <c r="S2569" s="122"/>
      <c r="T2569" s="123">
        <v>0</v>
      </c>
    </row>
    <row r="2570" spans="2:20" ht="30.2" hidden="1" customHeight="1">
      <c r="B2570" s="117">
        <v>23</v>
      </c>
      <c r="C2570" s="118" t="s">
        <v>64</v>
      </c>
      <c r="D2570" s="118" t="s">
        <v>65</v>
      </c>
      <c r="E2570" s="83">
        <v>2026</v>
      </c>
      <c r="F2570" s="116" t="str">
        <f t="shared" si="81"/>
        <v>232. Cuidado Continuo por una vida con bienestarComunitario2026</v>
      </c>
      <c r="G2570" s="118" t="s">
        <v>74</v>
      </c>
      <c r="H2570" s="118" t="s">
        <v>67</v>
      </c>
      <c r="I2570" s="118" t="s">
        <v>68</v>
      </c>
      <c r="J2570" s="116" t="s">
        <v>37</v>
      </c>
      <c r="K2570" s="119" t="s">
        <v>69</v>
      </c>
      <c r="L2570" s="119" t="s">
        <v>58</v>
      </c>
      <c r="M2570" s="120" t="s">
        <v>11</v>
      </c>
      <c r="N2570" s="96" t="s">
        <v>2</v>
      </c>
      <c r="O2570" s="116" t="str">
        <f t="shared" si="80"/>
        <v>232. Cuidado Continuo por una vida con bienestarComunitario20265_SUBRED3_MARZO_2026</v>
      </c>
      <c r="P2570" s="121">
        <v>55938</v>
      </c>
      <c r="Q2570" s="121"/>
      <c r="R2570" s="121"/>
      <c r="S2570" s="122"/>
      <c r="T2570" s="123">
        <v>0</v>
      </c>
    </row>
    <row r="2571" spans="2:20" ht="30.2" hidden="1" customHeight="1">
      <c r="B2571" s="117">
        <v>24</v>
      </c>
      <c r="C2571" s="118" t="s">
        <v>64</v>
      </c>
      <c r="D2571" s="118" t="s">
        <v>70</v>
      </c>
      <c r="E2571" s="83">
        <v>2026</v>
      </c>
      <c r="F2571" s="116" t="str">
        <f t="shared" si="81"/>
        <v>242. Cuidado Continuo por una vida con bienestarEducativo 2026</v>
      </c>
      <c r="G2571" s="118" t="s">
        <v>75</v>
      </c>
      <c r="H2571" s="118" t="s">
        <v>67</v>
      </c>
      <c r="I2571" s="118" t="s">
        <v>68</v>
      </c>
      <c r="J2571" s="116" t="s">
        <v>37</v>
      </c>
      <c r="K2571" s="119" t="s">
        <v>69</v>
      </c>
      <c r="L2571" s="119" t="s">
        <v>42</v>
      </c>
      <c r="M2571" s="120" t="s">
        <v>11</v>
      </c>
      <c r="N2571" s="96" t="s">
        <v>2</v>
      </c>
      <c r="O2571" s="116" t="str">
        <f t="shared" si="80"/>
        <v>242. Cuidado Continuo por una vida con bienestarEducativo 20265_SUBRED3_MARZO_2026</v>
      </c>
      <c r="P2571" s="121">
        <v>180297</v>
      </c>
      <c r="Q2571" s="121"/>
      <c r="R2571" s="121"/>
      <c r="S2571" s="122"/>
      <c r="T2571" s="123">
        <v>0</v>
      </c>
    </row>
    <row r="2572" spans="2:20" ht="30.2" hidden="1" customHeight="1">
      <c r="B2572" s="117">
        <v>25</v>
      </c>
      <c r="C2572" s="118" t="s">
        <v>64</v>
      </c>
      <c r="D2572" s="118" t="s">
        <v>76</v>
      </c>
      <c r="E2572" s="83">
        <v>2026</v>
      </c>
      <c r="F2572" s="116" t="str">
        <f t="shared" si="81"/>
        <v>252. Cuidado Continuo por una vida con bienestarLaboral2026</v>
      </c>
      <c r="G2572" s="118" t="s">
        <v>77</v>
      </c>
      <c r="H2572" s="118" t="s">
        <v>67</v>
      </c>
      <c r="I2572" s="118" t="s">
        <v>68</v>
      </c>
      <c r="J2572" s="116" t="s">
        <v>37</v>
      </c>
      <c r="K2572" s="119" t="s">
        <v>69</v>
      </c>
      <c r="L2572" s="119" t="s">
        <v>42</v>
      </c>
      <c r="M2572" s="120" t="s">
        <v>11</v>
      </c>
      <c r="N2572" s="96" t="s">
        <v>2</v>
      </c>
      <c r="O2572" s="116" t="str">
        <f t="shared" si="80"/>
        <v>252. Cuidado Continuo por una vida con bienestarLaboral20265_SUBRED3_MARZO_2026</v>
      </c>
      <c r="P2572" s="121">
        <v>210809</v>
      </c>
      <c r="Q2572" s="121"/>
      <c r="R2572" s="121"/>
      <c r="S2572" s="122"/>
      <c r="T2572" s="123">
        <v>0</v>
      </c>
    </row>
    <row r="2573" spans="2:20" ht="30.2" hidden="1" customHeight="1">
      <c r="B2573" s="117">
        <v>26</v>
      </c>
      <c r="C2573" s="118" t="s">
        <v>64</v>
      </c>
      <c r="D2573" s="118" t="s">
        <v>65</v>
      </c>
      <c r="E2573" s="83">
        <v>2026</v>
      </c>
      <c r="F2573" s="116" t="str">
        <f t="shared" si="81"/>
        <v>262. Cuidado Continuo por una vida con bienestarComunitario2026</v>
      </c>
      <c r="G2573" s="118" t="s">
        <v>78</v>
      </c>
      <c r="H2573" s="118" t="s">
        <v>67</v>
      </c>
      <c r="I2573" s="118" t="s">
        <v>68</v>
      </c>
      <c r="J2573" s="116" t="s">
        <v>37</v>
      </c>
      <c r="K2573" s="119" t="s">
        <v>69</v>
      </c>
      <c r="L2573" s="119" t="s">
        <v>42</v>
      </c>
      <c r="M2573" s="120" t="s">
        <v>11</v>
      </c>
      <c r="N2573" s="96" t="s">
        <v>2</v>
      </c>
      <c r="O2573" s="116" t="str">
        <f t="shared" si="80"/>
        <v>262. Cuidado Continuo por una vida con bienestarComunitario20265_SUBRED3_MARZO_2026</v>
      </c>
      <c r="P2573" s="121">
        <v>140539</v>
      </c>
      <c r="Q2573" s="121"/>
      <c r="R2573" s="121"/>
      <c r="S2573" s="122"/>
      <c r="T2573" s="123">
        <v>0</v>
      </c>
    </row>
    <row r="2574" spans="2:20" ht="30.2" hidden="1" customHeight="1">
      <c r="B2574" s="117">
        <v>27</v>
      </c>
      <c r="C2574" s="118" t="s">
        <v>64</v>
      </c>
      <c r="D2574" s="118" t="s">
        <v>65</v>
      </c>
      <c r="E2574" s="83">
        <v>2026</v>
      </c>
      <c r="F2574" s="116" t="str">
        <f t="shared" si="81"/>
        <v>272. Cuidado Continuo por una vida con bienestarComunitario2026</v>
      </c>
      <c r="G2574" s="118" t="s">
        <v>79</v>
      </c>
      <c r="H2574" s="118" t="s">
        <v>67</v>
      </c>
      <c r="I2574" s="118" t="s">
        <v>68</v>
      </c>
      <c r="J2574" s="116" t="s">
        <v>37</v>
      </c>
      <c r="K2574" s="119" t="s">
        <v>69</v>
      </c>
      <c r="L2574" s="119" t="s">
        <v>42</v>
      </c>
      <c r="M2574" s="120" t="s">
        <v>11</v>
      </c>
      <c r="N2574" s="96" t="s">
        <v>2</v>
      </c>
      <c r="O2574" s="116" t="str">
        <f t="shared" si="80"/>
        <v>272. Cuidado Continuo por una vida con bienestarComunitario20265_SUBRED3_MARZO_2026</v>
      </c>
      <c r="P2574" s="121">
        <v>74584</v>
      </c>
      <c r="Q2574" s="121"/>
      <c r="R2574" s="121"/>
      <c r="S2574" s="122"/>
      <c r="T2574" s="123">
        <v>0</v>
      </c>
    </row>
    <row r="2575" spans="2:20" ht="30.2" hidden="1" customHeight="1">
      <c r="B2575" s="117">
        <v>28</v>
      </c>
      <c r="C2575" s="118" t="s">
        <v>64</v>
      </c>
      <c r="D2575" s="118" t="s">
        <v>65</v>
      </c>
      <c r="E2575" s="83">
        <v>2026</v>
      </c>
      <c r="F2575" s="116" t="str">
        <f t="shared" si="81"/>
        <v>282. Cuidado Continuo por una vida con bienestarComunitario2026</v>
      </c>
      <c r="G2575" s="118" t="s">
        <v>80</v>
      </c>
      <c r="H2575" s="118" t="s">
        <v>67</v>
      </c>
      <c r="I2575" s="118" t="s">
        <v>68</v>
      </c>
      <c r="J2575" s="116" t="s">
        <v>37</v>
      </c>
      <c r="K2575" s="119" t="s">
        <v>69</v>
      </c>
      <c r="L2575" s="119" t="s">
        <v>42</v>
      </c>
      <c r="M2575" s="120" t="s">
        <v>11</v>
      </c>
      <c r="N2575" s="96" t="s">
        <v>2</v>
      </c>
      <c r="O2575" s="116" t="str">
        <f t="shared" si="80"/>
        <v>282. Cuidado Continuo por una vida con bienestarComunitario20265_SUBRED3_MARZO_2026</v>
      </c>
      <c r="P2575" s="121">
        <v>215123</v>
      </c>
      <c r="Q2575" s="121"/>
      <c r="R2575" s="121"/>
      <c r="S2575" s="122"/>
      <c r="T2575" s="123">
        <v>0</v>
      </c>
    </row>
    <row r="2576" spans="2:20" ht="30.2" hidden="1" customHeight="1">
      <c r="B2576" s="117">
        <v>29</v>
      </c>
      <c r="C2576" s="118" t="s">
        <v>64</v>
      </c>
      <c r="D2576" s="118" t="s">
        <v>65</v>
      </c>
      <c r="E2576" s="83">
        <v>2026</v>
      </c>
      <c r="F2576" s="116" t="str">
        <f t="shared" si="81"/>
        <v>292. Cuidado Continuo por una vida con bienestarComunitario2026</v>
      </c>
      <c r="G2576" s="118" t="s">
        <v>81</v>
      </c>
      <c r="H2576" s="118" t="s">
        <v>67</v>
      </c>
      <c r="I2576" s="118" t="s">
        <v>68</v>
      </c>
      <c r="J2576" s="116" t="s">
        <v>37</v>
      </c>
      <c r="K2576" s="119" t="s">
        <v>69</v>
      </c>
      <c r="L2576" s="119" t="s">
        <v>58</v>
      </c>
      <c r="M2576" s="120" t="s">
        <v>11</v>
      </c>
      <c r="N2576" s="96" t="s">
        <v>2</v>
      </c>
      <c r="O2576" s="116" t="str">
        <f t="shared" si="80"/>
        <v>292. Cuidado Continuo por una vida con bienestarComunitario20265_SUBRED3_MARZO_2026</v>
      </c>
      <c r="P2576" s="121">
        <v>140539</v>
      </c>
      <c r="Q2576" s="121"/>
      <c r="R2576" s="121"/>
      <c r="S2576" s="122"/>
      <c r="T2576" s="123">
        <v>0</v>
      </c>
    </row>
    <row r="2577" spans="2:20" ht="30.2" hidden="1" customHeight="1">
      <c r="B2577" s="117">
        <v>30</v>
      </c>
      <c r="C2577" s="118" t="s">
        <v>64</v>
      </c>
      <c r="D2577" s="118" t="s">
        <v>65</v>
      </c>
      <c r="E2577" s="83">
        <v>2026</v>
      </c>
      <c r="F2577" s="116" t="str">
        <f t="shared" si="81"/>
        <v>302. Cuidado Continuo por una vida con bienestarComunitario2026</v>
      </c>
      <c r="G2577" s="118" t="s">
        <v>82</v>
      </c>
      <c r="H2577" s="118" t="s">
        <v>67</v>
      </c>
      <c r="I2577" s="118" t="s">
        <v>68</v>
      </c>
      <c r="J2577" s="116" t="s">
        <v>37</v>
      </c>
      <c r="K2577" s="119" t="s">
        <v>69</v>
      </c>
      <c r="L2577" s="119" t="s">
        <v>58</v>
      </c>
      <c r="M2577" s="120" t="s">
        <v>11</v>
      </c>
      <c r="N2577" s="96" t="s">
        <v>2</v>
      </c>
      <c r="O2577" s="116" t="str">
        <f t="shared" si="80"/>
        <v>302. Cuidado Continuo por una vida con bienestarComunitario20265_SUBRED3_MARZO_2026</v>
      </c>
      <c r="P2577" s="121">
        <v>74584</v>
      </c>
      <c r="Q2577" s="121"/>
      <c r="R2577" s="121"/>
      <c r="S2577" s="122"/>
      <c r="T2577" s="123">
        <v>0</v>
      </c>
    </row>
    <row r="2578" spans="2:20" ht="30.2" hidden="1" customHeight="1">
      <c r="B2578" s="117">
        <v>31</v>
      </c>
      <c r="C2578" s="118" t="s">
        <v>64</v>
      </c>
      <c r="D2578" s="118" t="s">
        <v>65</v>
      </c>
      <c r="E2578" s="83">
        <v>2026</v>
      </c>
      <c r="F2578" s="116" t="str">
        <f t="shared" si="81"/>
        <v>312. Cuidado Continuo por una vida con bienestarComunitario2026</v>
      </c>
      <c r="G2578" s="118" t="s">
        <v>83</v>
      </c>
      <c r="H2578" s="118" t="s">
        <v>67</v>
      </c>
      <c r="I2578" s="118" t="s">
        <v>68</v>
      </c>
      <c r="J2578" s="116" t="s">
        <v>37</v>
      </c>
      <c r="K2578" s="119" t="s">
        <v>69</v>
      </c>
      <c r="L2578" s="119" t="s">
        <v>42</v>
      </c>
      <c r="M2578" s="120" t="s">
        <v>11</v>
      </c>
      <c r="N2578" s="96" t="s">
        <v>2</v>
      </c>
      <c r="O2578" s="116" t="str">
        <f t="shared" si="80"/>
        <v>312. Cuidado Continuo por una vida con bienestarComunitario20265_SUBRED3_MARZO_2026</v>
      </c>
      <c r="P2578" s="121">
        <v>215123</v>
      </c>
      <c r="Q2578" s="121"/>
      <c r="R2578" s="121"/>
      <c r="S2578" s="122"/>
      <c r="T2578" s="123">
        <v>0</v>
      </c>
    </row>
    <row r="2579" spans="2:20" ht="30.2" hidden="1" customHeight="1">
      <c r="B2579" s="117">
        <v>31</v>
      </c>
      <c r="C2579" s="118" t="s">
        <v>64</v>
      </c>
      <c r="D2579" s="118" t="s">
        <v>70</v>
      </c>
      <c r="E2579" s="83">
        <v>2026</v>
      </c>
      <c r="F2579" s="116" t="str">
        <f t="shared" si="81"/>
        <v>312. Cuidado Continuo por una vida con bienestarEducativo 2026</v>
      </c>
      <c r="G2579" s="118" t="s">
        <v>83</v>
      </c>
      <c r="H2579" s="118" t="s">
        <v>67</v>
      </c>
      <c r="I2579" s="118" t="s">
        <v>68</v>
      </c>
      <c r="J2579" s="116" t="s">
        <v>37</v>
      </c>
      <c r="K2579" s="119" t="s">
        <v>69</v>
      </c>
      <c r="L2579" s="119" t="s">
        <v>42</v>
      </c>
      <c r="M2579" s="120" t="s">
        <v>11</v>
      </c>
      <c r="N2579" s="96" t="s">
        <v>2</v>
      </c>
      <c r="O2579" s="116" t="str">
        <f t="shared" si="80"/>
        <v>312. Cuidado Continuo por una vida con bienestarEducativo 20265_SUBRED3_MARZO_2026</v>
      </c>
      <c r="P2579" s="121">
        <v>215123</v>
      </c>
      <c r="Q2579" s="121"/>
      <c r="R2579" s="121"/>
      <c r="S2579" s="122"/>
      <c r="T2579" s="123">
        <v>0</v>
      </c>
    </row>
    <row r="2580" spans="2:20" ht="30.2" hidden="1" customHeight="1">
      <c r="B2580" s="117">
        <v>31</v>
      </c>
      <c r="C2580" s="118" t="s">
        <v>64</v>
      </c>
      <c r="D2580" s="118" t="s">
        <v>76</v>
      </c>
      <c r="E2580" s="83">
        <v>2026</v>
      </c>
      <c r="F2580" s="116" t="str">
        <f t="shared" si="81"/>
        <v>312. Cuidado Continuo por una vida con bienestarLaboral2026</v>
      </c>
      <c r="G2580" s="118" t="s">
        <v>83</v>
      </c>
      <c r="H2580" s="118" t="s">
        <v>67</v>
      </c>
      <c r="I2580" s="118" t="s">
        <v>68</v>
      </c>
      <c r="J2580" s="116" t="s">
        <v>37</v>
      </c>
      <c r="K2580" s="119" t="s">
        <v>69</v>
      </c>
      <c r="L2580" s="119" t="s">
        <v>42</v>
      </c>
      <c r="M2580" s="120" t="s">
        <v>11</v>
      </c>
      <c r="N2580" s="96" t="s">
        <v>2</v>
      </c>
      <c r="O2580" s="116" t="str">
        <f t="shared" si="80"/>
        <v>312. Cuidado Continuo por una vida con bienestarLaboral20265_SUBRED3_MARZO_2026</v>
      </c>
      <c r="P2580" s="121">
        <v>215123</v>
      </c>
      <c r="Q2580" s="121"/>
      <c r="R2580" s="121"/>
      <c r="S2580" s="122"/>
      <c r="T2580" s="123">
        <v>0</v>
      </c>
    </row>
    <row r="2581" spans="2:20" ht="30.2" hidden="1" customHeight="1">
      <c r="B2581" s="117">
        <v>31</v>
      </c>
      <c r="C2581" s="118" t="s">
        <v>64</v>
      </c>
      <c r="D2581" s="118" t="s">
        <v>71</v>
      </c>
      <c r="E2581" s="83">
        <v>2026</v>
      </c>
      <c r="F2581" s="116" t="str">
        <f t="shared" si="81"/>
        <v>312. Cuidado Continuo por una vida con bienestarInstitucional2026</v>
      </c>
      <c r="G2581" s="118" t="s">
        <v>83</v>
      </c>
      <c r="H2581" s="118" t="s">
        <v>67</v>
      </c>
      <c r="I2581" s="118" t="s">
        <v>68</v>
      </c>
      <c r="J2581" s="116" t="s">
        <v>37</v>
      </c>
      <c r="K2581" s="119" t="s">
        <v>69</v>
      </c>
      <c r="L2581" s="119" t="s">
        <v>42</v>
      </c>
      <c r="M2581" s="120" t="s">
        <v>11</v>
      </c>
      <c r="N2581" s="96" t="s">
        <v>2</v>
      </c>
      <c r="O2581" s="116" t="str">
        <f t="shared" si="80"/>
        <v>312. Cuidado Continuo por una vida con bienestarInstitucional20265_SUBRED3_MARZO_2026</v>
      </c>
      <c r="P2581" s="121">
        <v>215123</v>
      </c>
      <c r="Q2581" s="121"/>
      <c r="R2581" s="121"/>
      <c r="S2581" s="122"/>
      <c r="T2581" s="123">
        <v>0</v>
      </c>
    </row>
    <row r="2582" spans="2:20" ht="30.2" hidden="1" customHeight="1">
      <c r="B2582" s="117">
        <v>32</v>
      </c>
      <c r="C2582" s="118" t="s">
        <v>64</v>
      </c>
      <c r="D2582" s="118" t="s">
        <v>70</v>
      </c>
      <c r="E2582" s="83">
        <v>2026</v>
      </c>
      <c r="F2582" s="116" t="str">
        <f t="shared" si="81"/>
        <v>322. Cuidado Continuo por una vida con bienestarEducativo 2026</v>
      </c>
      <c r="G2582" s="118" t="s">
        <v>84</v>
      </c>
      <c r="H2582" s="118" t="s">
        <v>67</v>
      </c>
      <c r="I2582" s="118" t="s">
        <v>68</v>
      </c>
      <c r="J2582" s="116" t="s">
        <v>37</v>
      </c>
      <c r="K2582" s="119" t="s">
        <v>69</v>
      </c>
      <c r="L2582" s="119" t="s">
        <v>42</v>
      </c>
      <c r="M2582" s="120" t="s">
        <v>11</v>
      </c>
      <c r="N2582" s="96" t="s">
        <v>2</v>
      </c>
      <c r="O2582" s="116" t="str">
        <f t="shared" si="80"/>
        <v>322. Cuidado Continuo por una vida con bienestarEducativo 20265_SUBRED3_MARZO_2026</v>
      </c>
      <c r="P2582" s="121">
        <v>281078</v>
      </c>
      <c r="Q2582" s="121"/>
      <c r="R2582" s="121"/>
      <c r="S2582" s="122"/>
      <c r="T2582" s="123">
        <v>0</v>
      </c>
    </row>
    <row r="2583" spans="2:20" ht="30.2" hidden="1" customHeight="1">
      <c r="B2583" s="117">
        <v>33</v>
      </c>
      <c r="C2583" s="118" t="s">
        <v>64</v>
      </c>
      <c r="D2583" s="118" t="s">
        <v>76</v>
      </c>
      <c r="E2583" s="83">
        <v>2026</v>
      </c>
      <c r="F2583" s="116" t="str">
        <f t="shared" si="81"/>
        <v>332. Cuidado Continuo por una vida con bienestarLaboral2026</v>
      </c>
      <c r="G2583" s="118" t="s">
        <v>85</v>
      </c>
      <c r="H2583" s="118" t="s">
        <v>67</v>
      </c>
      <c r="I2583" s="118" t="s">
        <v>68</v>
      </c>
      <c r="J2583" s="116" t="s">
        <v>37</v>
      </c>
      <c r="K2583" s="119" t="s">
        <v>86</v>
      </c>
      <c r="L2583" s="119" t="s">
        <v>42</v>
      </c>
      <c r="M2583" s="120" t="s">
        <v>11</v>
      </c>
      <c r="N2583" s="96" t="s">
        <v>2</v>
      </c>
      <c r="O2583" s="116" t="str">
        <f t="shared" si="80"/>
        <v>332. Cuidado Continuo por una vida con bienestarLaboral20265_SUBRED3_MARZO_2026</v>
      </c>
      <c r="P2583" s="121">
        <v>1094110</v>
      </c>
      <c r="Q2583" s="121"/>
      <c r="R2583" s="121"/>
      <c r="S2583" s="122"/>
      <c r="T2583" s="123">
        <v>0</v>
      </c>
    </row>
    <row r="2584" spans="2:20" ht="30.2" hidden="1" customHeight="1">
      <c r="B2584" s="117">
        <v>34</v>
      </c>
      <c r="C2584" s="118" t="s">
        <v>64</v>
      </c>
      <c r="D2584" s="118" t="s">
        <v>65</v>
      </c>
      <c r="E2584" s="83">
        <v>2026</v>
      </c>
      <c r="F2584" s="116" t="str">
        <f t="shared" si="81"/>
        <v>342. Cuidado Continuo por una vida con bienestarComunitario2026</v>
      </c>
      <c r="G2584" s="118" t="s">
        <v>87</v>
      </c>
      <c r="H2584" s="118" t="s">
        <v>88</v>
      </c>
      <c r="I2584" s="118" t="s">
        <v>68</v>
      </c>
      <c r="J2584" s="116" t="s">
        <v>37</v>
      </c>
      <c r="K2584" s="119" t="s">
        <v>69</v>
      </c>
      <c r="L2584" s="119" t="s">
        <v>42</v>
      </c>
      <c r="M2584" s="120" t="s">
        <v>11</v>
      </c>
      <c r="N2584" s="96" t="s">
        <v>2</v>
      </c>
      <c r="O2584" s="116" t="str">
        <f t="shared" si="80"/>
        <v>342. Cuidado Continuo por una vida con bienestarComunitario20265_SUBRED3_MARZO_2026</v>
      </c>
      <c r="P2584" s="121">
        <v>161342</v>
      </c>
      <c r="Q2584" s="121"/>
      <c r="R2584" s="121"/>
      <c r="S2584" s="122"/>
      <c r="T2584" s="123">
        <v>0</v>
      </c>
    </row>
    <row r="2585" spans="2:20" ht="30.2" hidden="1" customHeight="1">
      <c r="B2585" s="117">
        <v>35</v>
      </c>
      <c r="C2585" s="118" t="s">
        <v>64</v>
      </c>
      <c r="D2585" s="118" t="s">
        <v>65</v>
      </c>
      <c r="E2585" s="83">
        <v>2026</v>
      </c>
      <c r="F2585" s="116" t="str">
        <f t="shared" si="81"/>
        <v>352. Cuidado Continuo por una vida con bienestarComunitario2026</v>
      </c>
      <c r="G2585" s="118" t="s">
        <v>89</v>
      </c>
      <c r="H2585" s="118" t="s">
        <v>67</v>
      </c>
      <c r="I2585" s="118" t="s">
        <v>68</v>
      </c>
      <c r="J2585" s="116" t="s">
        <v>37</v>
      </c>
      <c r="K2585" s="119" t="s">
        <v>69</v>
      </c>
      <c r="L2585" s="119" t="s">
        <v>42</v>
      </c>
      <c r="M2585" s="120" t="s">
        <v>11</v>
      </c>
      <c r="N2585" s="96" t="s">
        <v>2</v>
      </c>
      <c r="O2585" s="116" t="str">
        <f t="shared" si="80"/>
        <v>352. Cuidado Continuo por una vida con bienestarComunitario20265_SUBRED3_MARZO_2026</v>
      </c>
      <c r="P2585" s="121">
        <v>215123</v>
      </c>
      <c r="Q2585" s="121"/>
      <c r="R2585" s="121"/>
      <c r="S2585" s="122"/>
      <c r="T2585" s="123">
        <v>0</v>
      </c>
    </row>
    <row r="2586" spans="2:20" ht="30.2" hidden="1" customHeight="1">
      <c r="B2586" s="117">
        <v>36</v>
      </c>
      <c r="C2586" s="118" t="s">
        <v>64</v>
      </c>
      <c r="D2586" s="118" t="s">
        <v>65</v>
      </c>
      <c r="E2586" s="83">
        <v>2026</v>
      </c>
      <c r="F2586" s="116" t="str">
        <f t="shared" si="81"/>
        <v>362. Cuidado Continuo por una vida con bienestarComunitario2026</v>
      </c>
      <c r="G2586" s="118" t="s">
        <v>90</v>
      </c>
      <c r="H2586" s="118" t="s">
        <v>67</v>
      </c>
      <c r="I2586" s="118" t="s">
        <v>68</v>
      </c>
      <c r="J2586" s="116" t="s">
        <v>37</v>
      </c>
      <c r="K2586" s="119" t="s">
        <v>69</v>
      </c>
      <c r="L2586" s="119" t="s">
        <v>58</v>
      </c>
      <c r="M2586" s="120" t="s">
        <v>11</v>
      </c>
      <c r="N2586" s="96" t="s">
        <v>2</v>
      </c>
      <c r="O2586" s="116" t="str">
        <f t="shared" si="80"/>
        <v>362. Cuidado Continuo por una vida con bienestarComunitario20265_SUBRED3_MARZO_2026</v>
      </c>
      <c r="P2586" s="121">
        <v>140539</v>
      </c>
      <c r="Q2586" s="121"/>
      <c r="R2586" s="121"/>
      <c r="S2586" s="122"/>
      <c r="T2586" s="123">
        <v>0</v>
      </c>
    </row>
    <row r="2587" spans="2:20" ht="30.2" hidden="1" customHeight="1">
      <c r="B2587" s="117">
        <v>37</v>
      </c>
      <c r="C2587" s="118" t="s">
        <v>64</v>
      </c>
      <c r="D2587" s="118" t="s">
        <v>65</v>
      </c>
      <c r="E2587" s="83">
        <v>2026</v>
      </c>
      <c r="F2587" s="116" t="str">
        <f t="shared" si="81"/>
        <v>372. Cuidado Continuo por una vida con bienestarComunitario2026</v>
      </c>
      <c r="G2587" s="118" t="s">
        <v>91</v>
      </c>
      <c r="H2587" s="118" t="s">
        <v>67</v>
      </c>
      <c r="I2587" s="118" t="s">
        <v>68</v>
      </c>
      <c r="J2587" s="116" t="s">
        <v>37</v>
      </c>
      <c r="K2587" s="119" t="s">
        <v>69</v>
      </c>
      <c r="L2587" s="119" t="s">
        <v>58</v>
      </c>
      <c r="M2587" s="120" t="s">
        <v>11</v>
      </c>
      <c r="N2587" s="96" t="s">
        <v>2</v>
      </c>
      <c r="O2587" s="116" t="str">
        <f t="shared" si="80"/>
        <v>372. Cuidado Continuo por una vida con bienestarComunitario20265_SUBRED3_MARZO_2026</v>
      </c>
      <c r="P2587" s="121">
        <v>74584</v>
      </c>
      <c r="Q2587" s="121"/>
      <c r="R2587" s="121"/>
      <c r="S2587" s="122"/>
      <c r="T2587" s="123">
        <v>0</v>
      </c>
    </row>
    <row r="2588" spans="2:20" ht="30.2" hidden="1" customHeight="1">
      <c r="B2588" s="117">
        <v>38</v>
      </c>
      <c r="C2588" s="118" t="s">
        <v>64</v>
      </c>
      <c r="D2588" s="118" t="s">
        <v>65</v>
      </c>
      <c r="E2588" s="83">
        <v>2026</v>
      </c>
      <c r="F2588" s="116" t="str">
        <f t="shared" si="81"/>
        <v>382. Cuidado Continuo por una vida con bienestarComunitario2026</v>
      </c>
      <c r="G2588" s="118" t="s">
        <v>92</v>
      </c>
      <c r="H2588" s="118" t="s">
        <v>67</v>
      </c>
      <c r="I2588" s="118" t="s">
        <v>68</v>
      </c>
      <c r="J2588" s="116" t="s">
        <v>37</v>
      </c>
      <c r="K2588" s="119" t="s">
        <v>69</v>
      </c>
      <c r="L2588" s="119" t="s">
        <v>42</v>
      </c>
      <c r="M2588" s="120" t="s">
        <v>11</v>
      </c>
      <c r="N2588" s="96" t="s">
        <v>2</v>
      </c>
      <c r="O2588" s="116" t="str">
        <f t="shared" si="80"/>
        <v>382. Cuidado Continuo por una vida con bienestarComunitario20265_SUBRED3_MARZO_2026</v>
      </c>
      <c r="P2588" s="121">
        <v>355662</v>
      </c>
      <c r="Q2588" s="121"/>
      <c r="R2588" s="121"/>
      <c r="S2588" s="122"/>
      <c r="T2588" s="123">
        <v>0</v>
      </c>
    </row>
    <row r="2589" spans="2:20" ht="30.2" hidden="1" customHeight="1">
      <c r="B2589" s="117">
        <v>39</v>
      </c>
      <c r="C2589" s="118" t="s">
        <v>64</v>
      </c>
      <c r="D2589" s="118" t="s">
        <v>65</v>
      </c>
      <c r="E2589" s="83">
        <v>2026</v>
      </c>
      <c r="F2589" s="116" t="str">
        <f t="shared" si="81"/>
        <v>392. Cuidado Continuo por una vida con bienestarComunitario2026</v>
      </c>
      <c r="G2589" s="118" t="s">
        <v>93</v>
      </c>
      <c r="H2589" s="118" t="s">
        <v>67</v>
      </c>
      <c r="I2589" s="118" t="s">
        <v>68</v>
      </c>
      <c r="J2589" s="116" t="s">
        <v>37</v>
      </c>
      <c r="K2589" s="119" t="s">
        <v>69</v>
      </c>
      <c r="L2589" s="119" t="s">
        <v>42</v>
      </c>
      <c r="M2589" s="120" t="s">
        <v>11</v>
      </c>
      <c r="N2589" s="96" t="s">
        <v>2</v>
      </c>
      <c r="O2589" s="116" t="str">
        <f t="shared" si="80"/>
        <v>392. Cuidado Continuo por una vida con bienestarComunitario20265_SUBRED3_MARZO_2026</v>
      </c>
      <c r="P2589" s="121">
        <v>140539</v>
      </c>
      <c r="Q2589" s="121"/>
      <c r="R2589" s="121"/>
      <c r="S2589" s="122"/>
      <c r="T2589" s="123">
        <v>0</v>
      </c>
    </row>
    <row r="2590" spans="2:20" ht="30.2" hidden="1" customHeight="1">
      <c r="B2590" s="117">
        <v>40</v>
      </c>
      <c r="C2590" s="118" t="s">
        <v>64</v>
      </c>
      <c r="D2590" s="118" t="s">
        <v>65</v>
      </c>
      <c r="E2590" s="83">
        <v>2026</v>
      </c>
      <c r="F2590" s="116" t="str">
        <f t="shared" si="81"/>
        <v>402. Cuidado Continuo por una vida con bienestarComunitario2026</v>
      </c>
      <c r="G2590" s="118" t="s">
        <v>94</v>
      </c>
      <c r="H2590" s="118" t="s">
        <v>67</v>
      </c>
      <c r="I2590" s="118" t="s">
        <v>68</v>
      </c>
      <c r="J2590" s="116" t="s">
        <v>37</v>
      </c>
      <c r="K2590" s="119" t="s">
        <v>69</v>
      </c>
      <c r="L2590" s="119" t="s">
        <v>42</v>
      </c>
      <c r="M2590" s="120" t="s">
        <v>11</v>
      </c>
      <c r="N2590" s="96" t="s">
        <v>2</v>
      </c>
      <c r="O2590" s="116" t="str">
        <f t="shared" si="80"/>
        <v>402. Cuidado Continuo por una vida con bienestarComunitario20265_SUBRED3_MARZO_2026</v>
      </c>
      <c r="P2590" s="121">
        <v>74584</v>
      </c>
      <c r="Q2590" s="121"/>
      <c r="R2590" s="121"/>
      <c r="S2590" s="122"/>
      <c r="T2590" s="123">
        <v>0</v>
      </c>
    </row>
    <row r="2591" spans="2:20" ht="30.2" hidden="1" customHeight="1">
      <c r="B2591" s="117">
        <v>41</v>
      </c>
      <c r="C2591" s="118" t="s">
        <v>64</v>
      </c>
      <c r="D2591" s="118" t="s">
        <v>65</v>
      </c>
      <c r="E2591" s="83">
        <v>2026</v>
      </c>
      <c r="F2591" s="116" t="str">
        <f t="shared" si="81"/>
        <v>412. Cuidado Continuo por una vida con bienestarComunitario2026</v>
      </c>
      <c r="G2591" s="118" t="s">
        <v>95</v>
      </c>
      <c r="H2591" s="118" t="s">
        <v>96</v>
      </c>
      <c r="I2591" s="118" t="s">
        <v>68</v>
      </c>
      <c r="J2591" s="116" t="s">
        <v>37</v>
      </c>
      <c r="K2591" s="119" t="s">
        <v>97</v>
      </c>
      <c r="L2591" s="119" t="s">
        <v>42</v>
      </c>
      <c r="M2591" s="120" t="s">
        <v>11</v>
      </c>
      <c r="N2591" s="96" t="s">
        <v>2</v>
      </c>
      <c r="O2591" s="116" t="str">
        <f t="shared" si="80"/>
        <v>412. Cuidado Continuo por una vida con bienestarComunitario20265_SUBRED3_MARZO_2026</v>
      </c>
      <c r="P2591" s="121">
        <v>621332</v>
      </c>
      <c r="Q2591" s="121"/>
      <c r="R2591" s="121"/>
      <c r="S2591" s="122"/>
      <c r="T2591" s="123">
        <v>0</v>
      </c>
    </row>
    <row r="2592" spans="2:20" ht="30.2" hidden="1" customHeight="1">
      <c r="B2592" s="117">
        <v>42</v>
      </c>
      <c r="C2592" s="118" t="s">
        <v>64</v>
      </c>
      <c r="D2592" s="118" t="s">
        <v>65</v>
      </c>
      <c r="E2592" s="83">
        <v>2026</v>
      </c>
      <c r="F2592" s="116" t="str">
        <f t="shared" si="81"/>
        <v>422. Cuidado Continuo por una vida con bienestarComunitario2026</v>
      </c>
      <c r="G2592" s="118" t="s">
        <v>98</v>
      </c>
      <c r="H2592" s="118" t="s">
        <v>67</v>
      </c>
      <c r="I2592" s="118" t="s">
        <v>68</v>
      </c>
      <c r="J2592" s="116" t="s">
        <v>37</v>
      </c>
      <c r="K2592" s="119" t="s">
        <v>97</v>
      </c>
      <c r="L2592" s="119" t="s">
        <v>42</v>
      </c>
      <c r="M2592" s="120" t="s">
        <v>11</v>
      </c>
      <c r="N2592" s="96" t="s">
        <v>2</v>
      </c>
      <c r="O2592" s="116" t="str">
        <f t="shared" si="80"/>
        <v>422. Cuidado Continuo por una vida con bienestarComunitario20265_SUBRED3_MARZO_2026</v>
      </c>
      <c r="P2592" s="121">
        <v>340253</v>
      </c>
      <c r="Q2592" s="121"/>
      <c r="R2592" s="121"/>
      <c r="S2592" s="122"/>
      <c r="T2592" s="123">
        <v>0</v>
      </c>
    </row>
    <row r="2593" spans="2:20" ht="30.2" hidden="1" customHeight="1">
      <c r="B2593" s="117">
        <v>43</v>
      </c>
      <c r="C2593" s="118" t="s">
        <v>64</v>
      </c>
      <c r="D2593" s="118" t="s">
        <v>65</v>
      </c>
      <c r="E2593" s="83">
        <v>2026</v>
      </c>
      <c r="F2593" s="116" t="str">
        <f t="shared" si="81"/>
        <v>432. Cuidado Continuo por una vida con bienestarComunitario2026</v>
      </c>
      <c r="G2593" s="118" t="s">
        <v>99</v>
      </c>
      <c r="H2593" s="118" t="s">
        <v>96</v>
      </c>
      <c r="I2593" s="118" t="s">
        <v>68</v>
      </c>
      <c r="J2593" s="116" t="s">
        <v>37</v>
      </c>
      <c r="K2593" s="119" t="s">
        <v>97</v>
      </c>
      <c r="L2593" s="119" t="s">
        <v>42</v>
      </c>
      <c r="M2593" s="120" t="s">
        <v>11</v>
      </c>
      <c r="N2593" s="96" t="s">
        <v>2</v>
      </c>
      <c r="O2593" s="116" t="str">
        <f t="shared" si="80"/>
        <v>432. Cuidado Continuo por una vida con bienestarComunitario20265_SUBRED3_MARZO_2026</v>
      </c>
      <c r="P2593" s="121">
        <v>548596</v>
      </c>
      <c r="Q2593" s="121"/>
      <c r="R2593" s="121"/>
      <c r="S2593" s="122"/>
      <c r="T2593" s="123">
        <v>0</v>
      </c>
    </row>
    <row r="2594" spans="2:20" ht="30.2" hidden="1" customHeight="1">
      <c r="B2594" s="117">
        <v>44</v>
      </c>
      <c r="C2594" s="118" t="s">
        <v>64</v>
      </c>
      <c r="D2594" s="118" t="s">
        <v>65</v>
      </c>
      <c r="E2594" s="83">
        <v>2026</v>
      </c>
      <c r="F2594" s="116" t="str">
        <f t="shared" si="81"/>
        <v>442. Cuidado Continuo por una vida con bienestarComunitario2026</v>
      </c>
      <c r="G2594" s="118" t="s">
        <v>100</v>
      </c>
      <c r="H2594" s="118" t="s">
        <v>67</v>
      </c>
      <c r="I2594" s="118" t="s">
        <v>68</v>
      </c>
      <c r="J2594" s="116" t="s">
        <v>37</v>
      </c>
      <c r="K2594" s="119" t="s">
        <v>97</v>
      </c>
      <c r="L2594" s="119" t="s">
        <v>42</v>
      </c>
      <c r="M2594" s="120" t="s">
        <v>11</v>
      </c>
      <c r="N2594" s="96" t="s">
        <v>2</v>
      </c>
      <c r="O2594" s="116" t="str">
        <f t="shared" si="80"/>
        <v>442. Cuidado Continuo por una vida con bienestarComunitario20265_SUBRED3_MARZO_2026</v>
      </c>
      <c r="P2594" s="121">
        <v>711326</v>
      </c>
      <c r="Q2594" s="121"/>
      <c r="R2594" s="121"/>
      <c r="S2594" s="122"/>
      <c r="T2594" s="123">
        <v>0</v>
      </c>
    </row>
    <row r="2595" spans="2:20" ht="30.2" hidden="1" customHeight="1">
      <c r="B2595" s="117">
        <v>45</v>
      </c>
      <c r="C2595" s="118" t="s">
        <v>64</v>
      </c>
      <c r="D2595" s="118" t="s">
        <v>65</v>
      </c>
      <c r="E2595" s="83">
        <v>2026</v>
      </c>
      <c r="F2595" s="116" t="str">
        <f t="shared" si="81"/>
        <v>452. Cuidado Continuo por una vida con bienestarComunitario2026</v>
      </c>
      <c r="G2595" s="118" t="s">
        <v>101</v>
      </c>
      <c r="H2595" s="118" t="s">
        <v>96</v>
      </c>
      <c r="I2595" s="118" t="s">
        <v>68</v>
      </c>
      <c r="J2595" s="116" t="s">
        <v>37</v>
      </c>
      <c r="K2595" s="119" t="s">
        <v>97</v>
      </c>
      <c r="L2595" s="119" t="s">
        <v>42</v>
      </c>
      <c r="M2595" s="120" t="s">
        <v>11</v>
      </c>
      <c r="N2595" s="96" t="s">
        <v>2</v>
      </c>
      <c r="O2595" s="116" t="str">
        <f t="shared" si="80"/>
        <v>452. Cuidado Continuo por una vida con bienestarComunitario20265_SUBRED3_MARZO_2026</v>
      </c>
      <c r="P2595" s="121">
        <v>281078</v>
      </c>
      <c r="Q2595" s="121"/>
      <c r="R2595" s="121"/>
      <c r="S2595" s="122"/>
      <c r="T2595" s="123">
        <v>0</v>
      </c>
    </row>
    <row r="2596" spans="2:20" ht="30.2" hidden="1" customHeight="1">
      <c r="B2596" s="117">
        <v>46</v>
      </c>
      <c r="C2596" s="118" t="s">
        <v>64</v>
      </c>
      <c r="D2596" s="118" t="s">
        <v>70</v>
      </c>
      <c r="E2596" s="83">
        <v>2026</v>
      </c>
      <c r="F2596" s="116" t="str">
        <f t="shared" si="81"/>
        <v>462. Cuidado Continuo por una vida con bienestarEducativo 2026</v>
      </c>
      <c r="G2596" s="118" t="s">
        <v>102</v>
      </c>
      <c r="H2596" s="118" t="s">
        <v>67</v>
      </c>
      <c r="I2596" s="118" t="s">
        <v>68</v>
      </c>
      <c r="J2596" s="116" t="s">
        <v>37</v>
      </c>
      <c r="K2596" s="119" t="s">
        <v>97</v>
      </c>
      <c r="L2596" s="119" t="s">
        <v>42</v>
      </c>
      <c r="M2596" s="120" t="s">
        <v>11</v>
      </c>
      <c r="N2596" s="96" t="s">
        <v>2</v>
      </c>
      <c r="O2596" s="116" t="str">
        <f t="shared" si="80"/>
        <v>462. Cuidado Continuo por una vida con bienestarEducativo 20265_SUBRED3_MARZO_2026</v>
      </c>
      <c r="P2596" s="121">
        <v>2366976</v>
      </c>
      <c r="Q2596" s="121"/>
      <c r="R2596" s="121"/>
      <c r="S2596" s="122"/>
      <c r="T2596" s="123">
        <v>0</v>
      </c>
    </row>
    <row r="2597" spans="2:20" ht="30.2" hidden="1" customHeight="1">
      <c r="B2597" s="117">
        <v>47</v>
      </c>
      <c r="C2597" s="118" t="s">
        <v>64</v>
      </c>
      <c r="D2597" s="118" t="s">
        <v>76</v>
      </c>
      <c r="E2597" s="83">
        <v>2026</v>
      </c>
      <c r="F2597" s="116" t="str">
        <f t="shared" si="81"/>
        <v>472. Cuidado Continuo por una vida con bienestarLaboral2026</v>
      </c>
      <c r="G2597" s="118" t="s">
        <v>103</v>
      </c>
      <c r="H2597" s="118" t="s">
        <v>67</v>
      </c>
      <c r="I2597" s="118" t="s">
        <v>68</v>
      </c>
      <c r="J2597" s="116" t="s">
        <v>37</v>
      </c>
      <c r="K2597" s="119" t="s">
        <v>97</v>
      </c>
      <c r="L2597" s="119" t="s">
        <v>42</v>
      </c>
      <c r="M2597" s="120" t="s">
        <v>11</v>
      </c>
      <c r="N2597" s="96" t="s">
        <v>2</v>
      </c>
      <c r="O2597" s="116" t="str">
        <f t="shared" si="80"/>
        <v>472. Cuidado Continuo por una vida con bienestarLaboral20265_SUBRED3_MARZO_2026</v>
      </c>
      <c r="P2597" s="121">
        <v>110336</v>
      </c>
      <c r="Q2597" s="121"/>
      <c r="R2597" s="121"/>
      <c r="S2597" s="122"/>
      <c r="T2597" s="123">
        <v>0</v>
      </c>
    </row>
    <row r="2598" spans="2:20" ht="30.2" hidden="1" customHeight="1">
      <c r="B2598" s="117">
        <v>48</v>
      </c>
      <c r="C2598" s="118" t="s">
        <v>64</v>
      </c>
      <c r="D2598" s="118" t="s">
        <v>65</v>
      </c>
      <c r="E2598" s="83">
        <v>2026</v>
      </c>
      <c r="F2598" s="116" t="str">
        <f t="shared" si="81"/>
        <v>482. Cuidado Continuo por una vida con bienestarComunitario2026</v>
      </c>
      <c r="G2598" s="118" t="s">
        <v>104</v>
      </c>
      <c r="H2598" s="118" t="s">
        <v>67</v>
      </c>
      <c r="I2598" s="118" t="s">
        <v>68</v>
      </c>
      <c r="J2598" s="116" t="s">
        <v>37</v>
      </c>
      <c r="K2598" s="119" t="s">
        <v>97</v>
      </c>
      <c r="L2598" s="119" t="s">
        <v>42</v>
      </c>
      <c r="M2598" s="120" t="s">
        <v>11</v>
      </c>
      <c r="N2598" s="96" t="s">
        <v>2</v>
      </c>
      <c r="O2598" s="116" t="str">
        <f t="shared" si="80"/>
        <v>482. Cuidado Continuo por una vida con bienestarComunitario20265_SUBRED3_MARZO_2026</v>
      </c>
      <c r="P2598" s="121">
        <v>430247</v>
      </c>
      <c r="Q2598" s="121"/>
      <c r="R2598" s="121"/>
      <c r="S2598" s="122"/>
      <c r="T2598" s="123">
        <v>0</v>
      </c>
    </row>
    <row r="2599" spans="2:20" ht="30.2" hidden="1" customHeight="1">
      <c r="B2599" s="117">
        <v>49</v>
      </c>
      <c r="C2599" s="118" t="s">
        <v>64</v>
      </c>
      <c r="D2599" s="118" t="s">
        <v>65</v>
      </c>
      <c r="E2599" s="83">
        <v>2026</v>
      </c>
      <c r="F2599" s="116" t="str">
        <f t="shared" si="81"/>
        <v>492. Cuidado Continuo por una vida con bienestarComunitario2026</v>
      </c>
      <c r="G2599" s="118" t="s">
        <v>105</v>
      </c>
      <c r="H2599" s="118" t="s">
        <v>67</v>
      </c>
      <c r="I2599" s="118" t="s">
        <v>68</v>
      </c>
      <c r="J2599" s="116" t="s">
        <v>37</v>
      </c>
      <c r="K2599" s="119" t="s">
        <v>97</v>
      </c>
      <c r="L2599" s="119" t="s">
        <v>42</v>
      </c>
      <c r="M2599" s="120" t="s">
        <v>11</v>
      </c>
      <c r="N2599" s="96" t="s">
        <v>2</v>
      </c>
      <c r="O2599" s="116" t="str">
        <f t="shared" si="80"/>
        <v>492. Cuidado Continuo por una vida con bienestarComunitario20265_SUBRED3_MARZO_2026</v>
      </c>
      <c r="P2599" s="121">
        <v>711326</v>
      </c>
      <c r="Q2599" s="121"/>
      <c r="R2599" s="121"/>
      <c r="S2599" s="122"/>
      <c r="T2599" s="123">
        <v>0</v>
      </c>
    </row>
    <row r="2600" spans="2:20" ht="30.2" hidden="1" customHeight="1">
      <c r="B2600" s="117">
        <v>50</v>
      </c>
      <c r="C2600" s="118" t="s">
        <v>64</v>
      </c>
      <c r="D2600" s="118" t="s">
        <v>65</v>
      </c>
      <c r="E2600" s="83">
        <v>2026</v>
      </c>
      <c r="F2600" s="116" t="str">
        <f t="shared" si="81"/>
        <v>502. Cuidado Continuo por una vida con bienestarComunitario2026</v>
      </c>
      <c r="G2600" s="118" t="s">
        <v>106</v>
      </c>
      <c r="H2600" s="118" t="s">
        <v>67</v>
      </c>
      <c r="I2600" s="118" t="s">
        <v>68</v>
      </c>
      <c r="J2600" s="116" t="s">
        <v>37</v>
      </c>
      <c r="K2600" s="119" t="s">
        <v>69</v>
      </c>
      <c r="L2600" s="119" t="s">
        <v>42</v>
      </c>
      <c r="M2600" s="120" t="s">
        <v>11</v>
      </c>
      <c r="N2600" s="96" t="s">
        <v>2</v>
      </c>
      <c r="O2600" s="116" t="str">
        <f t="shared" si="80"/>
        <v>502. Cuidado Continuo por una vida con bienestarComunitario20265_SUBRED3_MARZO_2026</v>
      </c>
      <c r="P2600" s="121">
        <v>266747</v>
      </c>
      <c r="Q2600" s="121"/>
      <c r="R2600" s="121"/>
      <c r="S2600" s="122"/>
      <c r="T2600" s="123">
        <v>0</v>
      </c>
    </row>
    <row r="2601" spans="2:20" ht="30.2" hidden="1" customHeight="1">
      <c r="B2601" s="117">
        <v>51</v>
      </c>
      <c r="C2601" s="118" t="s">
        <v>64</v>
      </c>
      <c r="D2601" s="118" t="s">
        <v>65</v>
      </c>
      <c r="E2601" s="83">
        <v>2026</v>
      </c>
      <c r="F2601" s="116" t="str">
        <f t="shared" si="81"/>
        <v>512. Cuidado Continuo por una vida con bienestarComunitario2026</v>
      </c>
      <c r="G2601" s="118" t="s">
        <v>107</v>
      </c>
      <c r="H2601" s="118" t="s">
        <v>67</v>
      </c>
      <c r="I2601" s="118" t="s">
        <v>68</v>
      </c>
      <c r="J2601" s="116" t="s">
        <v>37</v>
      </c>
      <c r="K2601" s="119" t="s">
        <v>38</v>
      </c>
      <c r="L2601" s="119" t="s">
        <v>58</v>
      </c>
      <c r="M2601" s="120" t="s">
        <v>11</v>
      </c>
      <c r="N2601" s="96" t="s">
        <v>2</v>
      </c>
      <c r="O2601" s="116" t="str">
        <f t="shared" si="80"/>
        <v>512. Cuidado Continuo por una vida con bienestarComunitario20265_SUBRED3_MARZO_2026</v>
      </c>
      <c r="P2601" s="121">
        <v>5621568</v>
      </c>
      <c r="Q2601" s="121"/>
      <c r="R2601" s="121"/>
      <c r="S2601" s="122"/>
      <c r="T2601" s="123">
        <v>0</v>
      </c>
    </row>
    <row r="2602" spans="2:20" ht="30.2" hidden="1" customHeight="1">
      <c r="B2602" s="117">
        <v>52</v>
      </c>
      <c r="C2602" s="118" t="s">
        <v>64</v>
      </c>
      <c r="D2602" s="118" t="s">
        <v>65</v>
      </c>
      <c r="E2602" s="83">
        <v>2026</v>
      </c>
      <c r="F2602" s="116" t="str">
        <f t="shared" si="81"/>
        <v>522. Cuidado Continuo por una vida con bienestarComunitario2026</v>
      </c>
      <c r="G2602" s="118" t="s">
        <v>108</v>
      </c>
      <c r="H2602" s="118" t="s">
        <v>88</v>
      </c>
      <c r="I2602" s="118" t="s">
        <v>68</v>
      </c>
      <c r="J2602" s="116" t="s">
        <v>37</v>
      </c>
      <c r="K2602" s="119" t="s">
        <v>97</v>
      </c>
      <c r="L2602" s="119" t="s">
        <v>42</v>
      </c>
      <c r="M2602" s="120" t="s">
        <v>11</v>
      </c>
      <c r="N2602" s="96" t="s">
        <v>2</v>
      </c>
      <c r="O2602" s="116" t="str">
        <f t="shared" si="80"/>
        <v>522. Cuidado Continuo por una vida con bienestarComunitario20265_SUBRED3_MARZO_2026</v>
      </c>
      <c r="P2602" s="121">
        <v>711326</v>
      </c>
      <c r="Q2602" s="121"/>
      <c r="R2602" s="121"/>
      <c r="S2602" s="122"/>
      <c r="T2602" s="123">
        <v>0</v>
      </c>
    </row>
    <row r="2603" spans="2:20" ht="30.2" hidden="1" customHeight="1">
      <c r="B2603" s="117">
        <v>53</v>
      </c>
      <c r="C2603" s="118" t="s">
        <v>64</v>
      </c>
      <c r="D2603" s="118" t="s">
        <v>65</v>
      </c>
      <c r="E2603" s="83">
        <v>2026</v>
      </c>
      <c r="F2603" s="116" t="str">
        <f t="shared" si="81"/>
        <v>532. Cuidado Continuo por una vida con bienestarComunitario2026</v>
      </c>
      <c r="G2603" s="118" t="s">
        <v>109</v>
      </c>
      <c r="H2603" s="118" t="s">
        <v>67</v>
      </c>
      <c r="I2603" s="118" t="s">
        <v>68</v>
      </c>
      <c r="J2603" s="116" t="s">
        <v>37</v>
      </c>
      <c r="K2603" s="119" t="s">
        <v>38</v>
      </c>
      <c r="L2603" s="119" t="s">
        <v>39</v>
      </c>
      <c r="M2603" s="120" t="s">
        <v>11</v>
      </c>
      <c r="N2603" s="96" t="s">
        <v>2</v>
      </c>
      <c r="O2603" s="116" t="str">
        <f t="shared" si="80"/>
        <v>532. Cuidado Continuo por una vida con bienestarComunitario20265_SUBRED3_MARZO_2026</v>
      </c>
      <c r="P2603" s="121">
        <v>5621568</v>
      </c>
      <c r="Q2603" s="121"/>
      <c r="R2603" s="121"/>
      <c r="S2603" s="122"/>
      <c r="T2603" s="123">
        <v>0</v>
      </c>
    </row>
    <row r="2604" spans="2:20" ht="30.2" hidden="1" customHeight="1">
      <c r="B2604" s="117">
        <v>54</v>
      </c>
      <c r="C2604" s="118" t="s">
        <v>64</v>
      </c>
      <c r="D2604" s="118" t="s">
        <v>65</v>
      </c>
      <c r="E2604" s="83">
        <v>2026</v>
      </c>
      <c r="F2604" s="116" t="str">
        <f t="shared" si="81"/>
        <v>542. Cuidado Continuo por una vida con bienestarComunitario2026</v>
      </c>
      <c r="G2604" s="118" t="s">
        <v>110</v>
      </c>
      <c r="H2604" s="118" t="s">
        <v>67</v>
      </c>
      <c r="I2604" s="118" t="s">
        <v>68</v>
      </c>
      <c r="J2604" s="116" t="s">
        <v>37</v>
      </c>
      <c r="K2604" s="119" t="s">
        <v>69</v>
      </c>
      <c r="L2604" s="119" t="s">
        <v>42</v>
      </c>
      <c r="M2604" s="120" t="s">
        <v>11</v>
      </c>
      <c r="N2604" s="96" t="s">
        <v>2</v>
      </c>
      <c r="O2604" s="116" t="str">
        <f t="shared" si="80"/>
        <v>542. Cuidado Continuo por una vida con bienestarComunitario20265_SUBRED3_MARZO_2026</v>
      </c>
      <c r="P2604" s="121">
        <v>285702</v>
      </c>
      <c r="Q2604" s="121"/>
      <c r="R2604" s="121"/>
      <c r="S2604" s="122"/>
      <c r="T2604" s="123">
        <v>0</v>
      </c>
    </row>
    <row r="2605" spans="2:20" ht="30.2" hidden="1" customHeight="1">
      <c r="B2605" s="117">
        <v>55</v>
      </c>
      <c r="C2605" s="118" t="s">
        <v>64</v>
      </c>
      <c r="D2605" s="118" t="s">
        <v>65</v>
      </c>
      <c r="E2605" s="83">
        <v>2026</v>
      </c>
      <c r="F2605" s="116" t="str">
        <f t="shared" si="81"/>
        <v>552. Cuidado Continuo por una vida con bienestarComunitario2026</v>
      </c>
      <c r="G2605" s="118" t="s">
        <v>111</v>
      </c>
      <c r="H2605" s="118" t="s">
        <v>67</v>
      </c>
      <c r="I2605" s="118" t="s">
        <v>68</v>
      </c>
      <c r="J2605" s="116" t="s">
        <v>37</v>
      </c>
      <c r="K2605" s="119" t="s">
        <v>69</v>
      </c>
      <c r="L2605" s="119" t="s">
        <v>42</v>
      </c>
      <c r="M2605" s="120" t="s">
        <v>11</v>
      </c>
      <c r="N2605" s="96" t="s">
        <v>2</v>
      </c>
      <c r="O2605" s="116" t="str">
        <f t="shared" si="80"/>
        <v>552. Cuidado Continuo por una vida con bienestarComunitario20265_SUBRED3_MARZO_2026</v>
      </c>
      <c r="P2605" s="121">
        <v>380935</v>
      </c>
      <c r="Q2605" s="121"/>
      <c r="R2605" s="121"/>
      <c r="S2605" s="122"/>
      <c r="T2605" s="123">
        <v>0</v>
      </c>
    </row>
    <row r="2606" spans="2:20" ht="30.2" hidden="1" customHeight="1">
      <c r="B2606" s="117">
        <v>56</v>
      </c>
      <c r="C2606" s="118" t="s">
        <v>64</v>
      </c>
      <c r="D2606" s="118" t="s">
        <v>65</v>
      </c>
      <c r="E2606" s="83">
        <v>2026</v>
      </c>
      <c r="F2606" s="116" t="str">
        <f t="shared" si="81"/>
        <v>562. Cuidado Continuo por una vida con bienestarComunitario2026</v>
      </c>
      <c r="G2606" s="118" t="s">
        <v>112</v>
      </c>
      <c r="H2606" s="118" t="s">
        <v>67</v>
      </c>
      <c r="I2606" s="118" t="s">
        <v>68</v>
      </c>
      <c r="J2606" s="116" t="s">
        <v>37</v>
      </c>
      <c r="K2606" s="119" t="s">
        <v>69</v>
      </c>
      <c r="L2606" s="119" t="s">
        <v>42</v>
      </c>
      <c r="M2606" s="120" t="s">
        <v>11</v>
      </c>
      <c r="N2606" s="96" t="s">
        <v>2</v>
      </c>
      <c r="O2606" s="116" t="str">
        <f t="shared" si="80"/>
        <v>562. Cuidado Continuo por una vida con bienestarComunitario20265_SUBRED3_MARZO_2026</v>
      </c>
      <c r="P2606" s="121">
        <v>266747</v>
      </c>
      <c r="Q2606" s="121"/>
      <c r="R2606" s="121"/>
      <c r="S2606" s="122"/>
      <c r="T2606" s="123">
        <v>0</v>
      </c>
    </row>
    <row r="2607" spans="2:20" ht="30.2" hidden="1" customHeight="1">
      <c r="B2607" s="117">
        <v>57</v>
      </c>
      <c r="C2607" s="118" t="s">
        <v>64</v>
      </c>
      <c r="D2607" s="118" t="s">
        <v>65</v>
      </c>
      <c r="E2607" s="83">
        <v>2026</v>
      </c>
      <c r="F2607" s="116" t="str">
        <f t="shared" si="81"/>
        <v>572. Cuidado Continuo por una vida con bienestarComunitario2026</v>
      </c>
      <c r="G2607" s="118" t="s">
        <v>113</v>
      </c>
      <c r="H2607" s="118" t="s">
        <v>88</v>
      </c>
      <c r="I2607" s="118" t="s">
        <v>68</v>
      </c>
      <c r="J2607" s="116" t="s">
        <v>37</v>
      </c>
      <c r="K2607" s="119" t="s">
        <v>69</v>
      </c>
      <c r="L2607" s="119" t="s">
        <v>42</v>
      </c>
      <c r="M2607" s="120" t="s">
        <v>11</v>
      </c>
      <c r="N2607" s="96" t="s">
        <v>2</v>
      </c>
      <c r="O2607" s="116" t="str">
        <f t="shared" si="80"/>
        <v>572. Cuidado Continuo por una vida con bienestarComunitario20265_SUBRED3_MARZO_2026</v>
      </c>
      <c r="P2607" s="121">
        <v>88916</v>
      </c>
      <c r="Q2607" s="121"/>
      <c r="R2607" s="121"/>
      <c r="S2607" s="122"/>
      <c r="T2607" s="123">
        <v>0</v>
      </c>
    </row>
    <row r="2608" spans="2:20" ht="30.2" hidden="1" customHeight="1">
      <c r="B2608" s="117">
        <v>58</v>
      </c>
      <c r="C2608" s="118" t="s">
        <v>64</v>
      </c>
      <c r="D2608" s="118" t="s">
        <v>70</v>
      </c>
      <c r="E2608" s="83">
        <v>2026</v>
      </c>
      <c r="F2608" s="116" t="str">
        <f t="shared" si="81"/>
        <v>582. Cuidado Continuo por una vida con bienestarEducativo 2026</v>
      </c>
      <c r="G2608" s="118" t="s">
        <v>114</v>
      </c>
      <c r="H2608" s="118" t="s">
        <v>67</v>
      </c>
      <c r="I2608" s="118" t="s">
        <v>68</v>
      </c>
      <c r="J2608" s="116" t="s">
        <v>37</v>
      </c>
      <c r="K2608" s="119" t="s">
        <v>115</v>
      </c>
      <c r="L2608" s="119" t="s">
        <v>42</v>
      </c>
      <c r="M2608" s="120" t="s">
        <v>11</v>
      </c>
      <c r="N2608" s="96" t="s">
        <v>2</v>
      </c>
      <c r="O2608" s="116" t="str">
        <f t="shared" si="80"/>
        <v>582. Cuidado Continuo por una vida con bienestarEducativo 20265_SUBRED3_MARZO_2026</v>
      </c>
      <c r="P2608" s="121">
        <v>562157</v>
      </c>
      <c r="Q2608" s="121"/>
      <c r="R2608" s="121"/>
      <c r="S2608" s="122"/>
      <c r="T2608" s="123">
        <v>0</v>
      </c>
    </row>
    <row r="2609" spans="2:20" ht="30.2" hidden="1" customHeight="1">
      <c r="B2609" s="117">
        <v>59</v>
      </c>
      <c r="C2609" s="118" t="s">
        <v>64</v>
      </c>
      <c r="D2609" s="118" t="s">
        <v>70</v>
      </c>
      <c r="E2609" s="83">
        <v>2026</v>
      </c>
      <c r="F2609" s="116" t="str">
        <f t="shared" si="81"/>
        <v>592. Cuidado Continuo por una vida con bienestarEducativo 2026</v>
      </c>
      <c r="G2609" s="118" t="s">
        <v>116</v>
      </c>
      <c r="H2609" s="118" t="s">
        <v>67</v>
      </c>
      <c r="I2609" s="118" t="s">
        <v>68</v>
      </c>
      <c r="J2609" s="116" t="s">
        <v>37</v>
      </c>
      <c r="K2609" s="119" t="s">
        <v>38</v>
      </c>
      <c r="L2609" s="119" t="s">
        <v>39</v>
      </c>
      <c r="M2609" s="120" t="s">
        <v>11</v>
      </c>
      <c r="N2609" s="96" t="s">
        <v>2</v>
      </c>
      <c r="O2609" s="116" t="str">
        <f t="shared" si="80"/>
        <v>592. Cuidado Continuo por una vida con bienestarEducativo 20265_SUBRED3_MARZO_2026</v>
      </c>
      <c r="P2609" s="121">
        <v>14226512</v>
      </c>
      <c r="Q2609" s="121"/>
      <c r="R2609" s="121"/>
      <c r="S2609" s="122"/>
      <c r="T2609" s="123">
        <v>0</v>
      </c>
    </row>
    <row r="2610" spans="2:20" ht="30.2" hidden="1" customHeight="1">
      <c r="B2610" s="117">
        <v>60</v>
      </c>
      <c r="C2610" s="118" t="s">
        <v>64</v>
      </c>
      <c r="D2610" s="118" t="s">
        <v>70</v>
      </c>
      <c r="E2610" s="83">
        <v>2026</v>
      </c>
      <c r="F2610" s="116" t="str">
        <f t="shared" si="81"/>
        <v>602. Cuidado Continuo por una vida con bienestarEducativo 2026</v>
      </c>
      <c r="G2610" s="118" t="s">
        <v>117</v>
      </c>
      <c r="H2610" s="118" t="s">
        <v>67</v>
      </c>
      <c r="I2610" s="118" t="s">
        <v>68</v>
      </c>
      <c r="J2610" s="116" t="s">
        <v>37</v>
      </c>
      <c r="K2610" s="119" t="s">
        <v>69</v>
      </c>
      <c r="L2610" s="119" t="s">
        <v>42</v>
      </c>
      <c r="M2610" s="120" t="s">
        <v>11</v>
      </c>
      <c r="N2610" s="96" t="s">
        <v>2</v>
      </c>
      <c r="O2610" s="116" t="str">
        <f t="shared" si="80"/>
        <v>602. Cuidado Continuo por una vida con bienestarEducativo 20265_SUBRED3_MARZO_2026</v>
      </c>
      <c r="P2610" s="121">
        <v>105404</v>
      </c>
      <c r="Q2610" s="121"/>
      <c r="R2610" s="121"/>
      <c r="S2610" s="122"/>
      <c r="T2610" s="123">
        <v>0</v>
      </c>
    </row>
    <row r="2611" spans="2:20" ht="30.2" hidden="1" customHeight="1">
      <c r="B2611" s="117">
        <v>61</v>
      </c>
      <c r="C2611" s="118" t="s">
        <v>64</v>
      </c>
      <c r="D2611" s="118" t="s">
        <v>70</v>
      </c>
      <c r="E2611" s="83">
        <v>2026</v>
      </c>
      <c r="F2611" s="116" t="str">
        <f t="shared" si="81"/>
        <v>612. Cuidado Continuo por una vida con bienestarEducativo 2026</v>
      </c>
      <c r="G2611" s="118" t="s">
        <v>118</v>
      </c>
      <c r="H2611" s="118" t="s">
        <v>67</v>
      </c>
      <c r="I2611" s="118" t="s">
        <v>68</v>
      </c>
      <c r="J2611" s="116" t="s">
        <v>37</v>
      </c>
      <c r="K2611" s="119" t="s">
        <v>69</v>
      </c>
      <c r="L2611" s="119" t="s">
        <v>42</v>
      </c>
      <c r="M2611" s="120" t="s">
        <v>11</v>
      </c>
      <c r="N2611" s="96" t="s">
        <v>2</v>
      </c>
      <c r="O2611" s="116" t="str">
        <f t="shared" si="80"/>
        <v>612. Cuidado Continuo por una vida con bienestarEducativo 20265_SUBRED3_MARZO_2026</v>
      </c>
      <c r="P2611" s="121">
        <v>266747</v>
      </c>
      <c r="Q2611" s="121"/>
      <c r="R2611" s="121"/>
      <c r="S2611" s="122"/>
      <c r="T2611" s="123">
        <v>0</v>
      </c>
    </row>
    <row r="2612" spans="2:20" ht="30.2" hidden="1" customHeight="1">
      <c r="B2612" s="117">
        <v>62</v>
      </c>
      <c r="C2612" s="118" t="s">
        <v>64</v>
      </c>
      <c r="D2612" s="118" t="s">
        <v>70</v>
      </c>
      <c r="E2612" s="83">
        <v>2026</v>
      </c>
      <c r="F2612" s="116" t="str">
        <f t="shared" si="81"/>
        <v>622. Cuidado Continuo por una vida con bienestarEducativo 2026</v>
      </c>
      <c r="G2612" s="118" t="s">
        <v>119</v>
      </c>
      <c r="H2612" s="118" t="s">
        <v>96</v>
      </c>
      <c r="I2612" s="118" t="s">
        <v>68</v>
      </c>
      <c r="J2612" s="116" t="s">
        <v>37</v>
      </c>
      <c r="K2612" s="119" t="s">
        <v>38</v>
      </c>
      <c r="L2612" s="119" t="s">
        <v>39</v>
      </c>
      <c r="M2612" s="120" t="s">
        <v>11</v>
      </c>
      <c r="N2612" s="96" t="s">
        <v>2</v>
      </c>
      <c r="O2612" s="116" t="str">
        <f t="shared" si="80"/>
        <v>622. Cuidado Continuo por una vida con bienestarEducativo 20265_SUBRED3_MARZO_2026</v>
      </c>
      <c r="P2612" s="121">
        <v>13610112</v>
      </c>
      <c r="Q2612" s="121"/>
      <c r="R2612" s="121"/>
      <c r="S2612" s="122"/>
      <c r="T2612" s="123">
        <v>0</v>
      </c>
    </row>
    <row r="2613" spans="2:20" ht="30.2" hidden="1" customHeight="1">
      <c r="B2613" s="117">
        <v>63</v>
      </c>
      <c r="C2613" s="118" t="s">
        <v>64</v>
      </c>
      <c r="D2613" s="118" t="s">
        <v>70</v>
      </c>
      <c r="E2613" s="83">
        <v>2026</v>
      </c>
      <c r="F2613" s="116" t="str">
        <f t="shared" si="81"/>
        <v>632. Cuidado Continuo por una vida con bienestarEducativo 2026</v>
      </c>
      <c r="G2613" s="118" t="s">
        <v>120</v>
      </c>
      <c r="H2613" s="118" t="s">
        <v>96</v>
      </c>
      <c r="I2613" s="118" t="s">
        <v>68</v>
      </c>
      <c r="J2613" s="116" t="s">
        <v>37</v>
      </c>
      <c r="K2613" s="119" t="s">
        <v>69</v>
      </c>
      <c r="L2613" s="119" t="s">
        <v>42</v>
      </c>
      <c r="M2613" s="120" t="s">
        <v>11</v>
      </c>
      <c r="N2613" s="96" t="s">
        <v>2</v>
      </c>
      <c r="O2613" s="116" t="str">
        <f t="shared" si="80"/>
        <v>632. Cuidado Continuo por una vida con bienestarEducativo 20265_SUBRED3_MARZO_2026</v>
      </c>
      <c r="P2613" s="121">
        <v>105404</v>
      </c>
      <c r="Q2613" s="121"/>
      <c r="R2613" s="121"/>
      <c r="S2613" s="122"/>
      <c r="T2613" s="123">
        <v>0</v>
      </c>
    </row>
    <row r="2614" spans="2:20" ht="30.2" hidden="1" customHeight="1">
      <c r="B2614" s="117">
        <v>64</v>
      </c>
      <c r="C2614" s="118" t="s">
        <v>64</v>
      </c>
      <c r="D2614" s="118" t="s">
        <v>70</v>
      </c>
      <c r="E2614" s="83">
        <v>2026</v>
      </c>
      <c r="F2614" s="116" t="str">
        <f t="shared" si="81"/>
        <v>642. Cuidado Continuo por una vida con bienestarEducativo 2026</v>
      </c>
      <c r="G2614" s="118" t="s">
        <v>121</v>
      </c>
      <c r="H2614" s="118" t="s">
        <v>88</v>
      </c>
      <c r="I2614" s="118" t="s">
        <v>68</v>
      </c>
      <c r="J2614" s="116" t="s">
        <v>37</v>
      </c>
      <c r="K2614" s="119" t="s">
        <v>69</v>
      </c>
      <c r="L2614" s="119" t="s">
        <v>42</v>
      </c>
      <c r="M2614" s="120" t="s">
        <v>11</v>
      </c>
      <c r="N2614" s="96" t="s">
        <v>2</v>
      </c>
      <c r="O2614" s="116" t="str">
        <f t="shared" si="80"/>
        <v>642. Cuidado Continuo por una vida con bienestarEducativo 20265_SUBRED3_MARZO_2026</v>
      </c>
      <c r="P2614" s="121">
        <v>137765</v>
      </c>
      <c r="Q2614" s="121"/>
      <c r="R2614" s="121"/>
      <c r="S2614" s="122"/>
      <c r="T2614" s="123">
        <v>0</v>
      </c>
    </row>
    <row r="2615" spans="2:20" ht="30.2" hidden="1" customHeight="1">
      <c r="B2615" s="117">
        <v>65</v>
      </c>
      <c r="C2615" s="118" t="s">
        <v>64</v>
      </c>
      <c r="D2615" s="118" t="s">
        <v>70</v>
      </c>
      <c r="E2615" s="83">
        <v>2026</v>
      </c>
      <c r="F2615" s="116" t="str">
        <f t="shared" si="81"/>
        <v>652. Cuidado Continuo por una vida con bienestarEducativo 2026</v>
      </c>
      <c r="G2615" s="118" t="s">
        <v>122</v>
      </c>
      <c r="H2615" s="118" t="s">
        <v>88</v>
      </c>
      <c r="I2615" s="118" t="s">
        <v>68</v>
      </c>
      <c r="J2615" s="116" t="s">
        <v>37</v>
      </c>
      <c r="K2615" s="119" t="s">
        <v>69</v>
      </c>
      <c r="L2615" s="119" t="s">
        <v>42</v>
      </c>
      <c r="M2615" s="120" t="s">
        <v>11</v>
      </c>
      <c r="N2615" s="96" t="s">
        <v>2</v>
      </c>
      <c r="O2615" s="116" t="str">
        <f t="shared" si="80"/>
        <v>652. Cuidado Continuo por una vida con bienestarEducativo 20265_SUBRED3_MARZO_2026</v>
      </c>
      <c r="P2615" s="121">
        <v>105404</v>
      </c>
      <c r="Q2615" s="121"/>
      <c r="R2615" s="121"/>
      <c r="S2615" s="122"/>
      <c r="T2615" s="123">
        <v>0</v>
      </c>
    </row>
    <row r="2616" spans="2:20" ht="30.2" hidden="1" customHeight="1">
      <c r="B2616" s="117">
        <v>66</v>
      </c>
      <c r="C2616" s="118" t="s">
        <v>64</v>
      </c>
      <c r="D2616" s="118" t="s">
        <v>70</v>
      </c>
      <c r="E2616" s="83">
        <v>2026</v>
      </c>
      <c r="F2616" s="116" t="str">
        <f t="shared" si="81"/>
        <v>662. Cuidado Continuo por una vida con bienestarEducativo 2026</v>
      </c>
      <c r="G2616" s="118" t="s">
        <v>123</v>
      </c>
      <c r="H2616" s="118" t="s">
        <v>88</v>
      </c>
      <c r="I2616" s="118" t="s">
        <v>68</v>
      </c>
      <c r="J2616" s="116" t="s">
        <v>37</v>
      </c>
      <c r="K2616" s="119" t="s">
        <v>97</v>
      </c>
      <c r="L2616" s="119" t="s">
        <v>42</v>
      </c>
      <c r="M2616" s="120" t="s">
        <v>11</v>
      </c>
      <c r="N2616" s="96" t="s">
        <v>2</v>
      </c>
      <c r="O2616" s="116" t="str">
        <f t="shared" si="80"/>
        <v>662. Cuidado Continuo por una vida con bienestarEducativo 20265_SUBRED3_MARZO_2026</v>
      </c>
      <c r="P2616" s="121">
        <v>199714</v>
      </c>
      <c r="Q2616" s="121"/>
      <c r="R2616" s="121"/>
      <c r="S2616" s="122"/>
      <c r="T2616" s="123">
        <v>0</v>
      </c>
    </row>
    <row r="2617" spans="2:20" ht="30.2" hidden="1" customHeight="1">
      <c r="B2617" s="117">
        <v>67</v>
      </c>
      <c r="C2617" s="118" t="s">
        <v>64</v>
      </c>
      <c r="D2617" s="118" t="s">
        <v>70</v>
      </c>
      <c r="E2617" s="83">
        <v>2026</v>
      </c>
      <c r="F2617" s="116" t="str">
        <f t="shared" si="81"/>
        <v>672. Cuidado Continuo por una vida con bienestarEducativo 2026</v>
      </c>
      <c r="G2617" s="118" t="s">
        <v>124</v>
      </c>
      <c r="H2617" s="118" t="s">
        <v>88</v>
      </c>
      <c r="I2617" s="118" t="s">
        <v>68</v>
      </c>
      <c r="J2617" s="116" t="s">
        <v>37</v>
      </c>
      <c r="K2617" s="119" t="s">
        <v>69</v>
      </c>
      <c r="L2617" s="119" t="s">
        <v>42</v>
      </c>
      <c r="M2617" s="120" t="s">
        <v>11</v>
      </c>
      <c r="N2617" s="96" t="s">
        <v>2</v>
      </c>
      <c r="O2617" s="116" t="str">
        <f t="shared" si="80"/>
        <v>672. Cuidado Continuo por una vida con bienestarEducativo 20265_SUBRED3_MARZO_2026</v>
      </c>
      <c r="P2617" s="121">
        <v>88916</v>
      </c>
      <c r="Q2617" s="121"/>
      <c r="R2617" s="121"/>
      <c r="S2617" s="122"/>
      <c r="T2617" s="123">
        <v>0</v>
      </c>
    </row>
    <row r="2618" spans="2:20" ht="30.2" hidden="1" customHeight="1">
      <c r="B2618" s="117">
        <v>68</v>
      </c>
      <c r="C2618" s="118" t="s">
        <v>64</v>
      </c>
      <c r="D2618" s="118" t="s">
        <v>71</v>
      </c>
      <c r="E2618" s="83">
        <v>2026</v>
      </c>
      <c r="F2618" s="116" t="str">
        <f t="shared" si="81"/>
        <v>682. Cuidado Continuo por una vida con bienestarInstitucional2026</v>
      </c>
      <c r="G2618" s="118" t="s">
        <v>125</v>
      </c>
      <c r="H2618" s="118" t="s">
        <v>88</v>
      </c>
      <c r="I2618" s="118" t="s">
        <v>68</v>
      </c>
      <c r="J2618" s="116" t="s">
        <v>37</v>
      </c>
      <c r="K2618" s="119" t="s">
        <v>69</v>
      </c>
      <c r="L2618" s="119" t="s">
        <v>42</v>
      </c>
      <c r="M2618" s="120" t="s">
        <v>11</v>
      </c>
      <c r="N2618" s="96" t="s">
        <v>2</v>
      </c>
      <c r="O2618" s="116" t="str">
        <f t="shared" si="80"/>
        <v>682. Cuidado Continuo por una vida con bienestarInstitucional20265_SUBRED3_MARZO_2026</v>
      </c>
      <c r="P2618" s="121">
        <v>105404</v>
      </c>
      <c r="Q2618" s="121"/>
      <c r="R2618" s="121"/>
      <c r="S2618" s="122"/>
      <c r="T2618" s="123">
        <v>0</v>
      </c>
    </row>
    <row r="2619" spans="2:20" ht="30.2" hidden="1" customHeight="1">
      <c r="B2619" s="117">
        <v>69</v>
      </c>
      <c r="C2619" s="118" t="s">
        <v>64</v>
      </c>
      <c r="D2619" s="118" t="s">
        <v>71</v>
      </c>
      <c r="E2619" s="83">
        <v>2026</v>
      </c>
      <c r="F2619" s="116" t="str">
        <f t="shared" si="81"/>
        <v>692. Cuidado Continuo por una vida con bienestarInstitucional2026</v>
      </c>
      <c r="G2619" s="118" t="s">
        <v>126</v>
      </c>
      <c r="H2619" s="118" t="s">
        <v>96</v>
      </c>
      <c r="I2619" s="118" t="s">
        <v>68</v>
      </c>
      <c r="J2619" s="116" t="s">
        <v>37</v>
      </c>
      <c r="K2619" s="119" t="s">
        <v>69</v>
      </c>
      <c r="L2619" s="119" t="s">
        <v>42</v>
      </c>
      <c r="M2619" s="120" t="s">
        <v>11</v>
      </c>
      <c r="N2619" s="96" t="s">
        <v>2</v>
      </c>
      <c r="O2619" s="116" t="str">
        <f t="shared" si="80"/>
        <v>692. Cuidado Continuo por una vida con bienestarInstitucional20265_SUBRED3_MARZO_2026</v>
      </c>
      <c r="P2619" s="121">
        <v>105404</v>
      </c>
      <c r="Q2619" s="121"/>
      <c r="R2619" s="121"/>
      <c r="S2619" s="122"/>
      <c r="T2619" s="123">
        <v>0</v>
      </c>
    </row>
    <row r="2620" spans="2:20" ht="30.2" hidden="1" customHeight="1">
      <c r="B2620" s="117">
        <v>70</v>
      </c>
      <c r="C2620" s="118" t="s">
        <v>64</v>
      </c>
      <c r="D2620" s="118" t="s">
        <v>71</v>
      </c>
      <c r="E2620" s="83">
        <v>2026</v>
      </c>
      <c r="F2620" s="116" t="str">
        <f t="shared" si="81"/>
        <v>702. Cuidado Continuo por una vida con bienestarInstitucional2026</v>
      </c>
      <c r="G2620" s="118" t="s">
        <v>127</v>
      </c>
      <c r="H2620" s="118" t="s">
        <v>67</v>
      </c>
      <c r="I2620" s="118" t="s">
        <v>68</v>
      </c>
      <c r="J2620" s="116" t="s">
        <v>37</v>
      </c>
      <c r="K2620" s="119" t="s">
        <v>69</v>
      </c>
      <c r="L2620" s="119" t="s">
        <v>42</v>
      </c>
      <c r="M2620" s="120" t="s">
        <v>11</v>
      </c>
      <c r="N2620" s="96" t="s">
        <v>2</v>
      </c>
      <c r="O2620" s="116" t="str">
        <f t="shared" si="80"/>
        <v>702. Cuidado Continuo por una vida con bienestarInstitucional20265_SUBRED3_MARZO_2026</v>
      </c>
      <c r="P2620" s="121">
        <v>74893</v>
      </c>
      <c r="Q2620" s="121"/>
      <c r="R2620" s="121"/>
      <c r="S2620" s="122"/>
      <c r="T2620" s="123">
        <v>0</v>
      </c>
    </row>
    <row r="2621" spans="2:20" ht="30.2" hidden="1" customHeight="1">
      <c r="B2621" s="117">
        <v>71</v>
      </c>
      <c r="C2621" s="118" t="s">
        <v>64</v>
      </c>
      <c r="D2621" s="118" t="s">
        <v>76</v>
      </c>
      <c r="E2621" s="83">
        <v>2026</v>
      </c>
      <c r="F2621" s="116" t="str">
        <f t="shared" si="81"/>
        <v>712. Cuidado Continuo por una vida con bienestarLaboral2026</v>
      </c>
      <c r="G2621" s="118" t="s">
        <v>128</v>
      </c>
      <c r="H2621" s="118" t="s">
        <v>88</v>
      </c>
      <c r="I2621" s="118" t="s">
        <v>68</v>
      </c>
      <c r="J2621" s="116" t="s">
        <v>37</v>
      </c>
      <c r="K2621" s="119" t="s">
        <v>129</v>
      </c>
      <c r="L2621" s="119" t="s">
        <v>42</v>
      </c>
      <c r="M2621" s="120" t="s">
        <v>11</v>
      </c>
      <c r="N2621" s="96" t="s">
        <v>2</v>
      </c>
      <c r="O2621" s="116" t="str">
        <f t="shared" si="80"/>
        <v>712. Cuidado Continuo por una vida con bienestarLaboral20265_SUBRED3_MARZO_2026</v>
      </c>
      <c r="P2621" s="121">
        <v>59965</v>
      </c>
      <c r="Q2621" s="121"/>
      <c r="R2621" s="121"/>
      <c r="S2621" s="122"/>
      <c r="T2621" s="123">
        <v>0</v>
      </c>
    </row>
    <row r="2622" spans="2:20" ht="30.2" hidden="1" customHeight="1">
      <c r="B2622" s="117">
        <v>72</v>
      </c>
      <c r="C2622" s="118" t="s">
        <v>64</v>
      </c>
      <c r="D2622" s="118" t="s">
        <v>76</v>
      </c>
      <c r="E2622" s="83">
        <v>2026</v>
      </c>
      <c r="F2622" s="116" t="str">
        <f t="shared" si="81"/>
        <v>722. Cuidado Continuo por una vida con bienestarLaboral2026</v>
      </c>
      <c r="G2622" s="118" t="s">
        <v>130</v>
      </c>
      <c r="H2622" s="118" t="s">
        <v>88</v>
      </c>
      <c r="I2622" s="118" t="s">
        <v>68</v>
      </c>
      <c r="J2622" s="116" t="s">
        <v>37</v>
      </c>
      <c r="K2622" s="119" t="s">
        <v>129</v>
      </c>
      <c r="L2622" s="119" t="s">
        <v>42</v>
      </c>
      <c r="M2622" s="120" t="s">
        <v>11</v>
      </c>
      <c r="N2622" s="96" t="s">
        <v>2</v>
      </c>
      <c r="O2622" s="116" t="str">
        <f t="shared" si="80"/>
        <v>722. Cuidado Continuo por una vida con bienestarLaboral20265_SUBRED3_MARZO_2026</v>
      </c>
      <c r="P2622" s="121">
        <v>99830</v>
      </c>
      <c r="Q2622" s="121"/>
      <c r="R2622" s="121"/>
      <c r="S2622" s="122"/>
      <c r="T2622" s="123">
        <v>0</v>
      </c>
    </row>
    <row r="2623" spans="2:20" ht="30.2" hidden="1" customHeight="1">
      <c r="B2623" s="117">
        <v>73</v>
      </c>
      <c r="C2623" s="118" t="s">
        <v>64</v>
      </c>
      <c r="D2623" s="118" t="s">
        <v>76</v>
      </c>
      <c r="E2623" s="83">
        <v>2026</v>
      </c>
      <c r="F2623" s="116" t="str">
        <f t="shared" si="81"/>
        <v>732. Cuidado Continuo por una vida con bienestarLaboral2026</v>
      </c>
      <c r="G2623" s="118" t="s">
        <v>131</v>
      </c>
      <c r="H2623" s="118" t="s">
        <v>88</v>
      </c>
      <c r="I2623" s="118" t="s">
        <v>68</v>
      </c>
      <c r="J2623" s="116" t="s">
        <v>37</v>
      </c>
      <c r="K2623" s="119" t="s">
        <v>132</v>
      </c>
      <c r="L2623" s="119" t="s">
        <v>42</v>
      </c>
      <c r="M2623" s="120" t="s">
        <v>11</v>
      </c>
      <c r="N2623" s="96" t="s">
        <v>2</v>
      </c>
      <c r="O2623" s="116" t="str">
        <f t="shared" si="80"/>
        <v>732. Cuidado Continuo por una vida con bienestarLaboral20265_SUBRED3_MARZO_2026</v>
      </c>
      <c r="P2623" s="121">
        <v>220671</v>
      </c>
      <c r="Q2623" s="121"/>
      <c r="R2623" s="121"/>
      <c r="S2623" s="122"/>
      <c r="T2623" s="123">
        <v>0</v>
      </c>
    </row>
    <row r="2624" spans="2:20" ht="30.2" hidden="1" customHeight="1">
      <c r="B2624" s="117">
        <v>74</v>
      </c>
      <c r="C2624" s="118" t="s">
        <v>64</v>
      </c>
      <c r="D2624" s="118" t="s">
        <v>76</v>
      </c>
      <c r="E2624" s="83">
        <v>2026</v>
      </c>
      <c r="F2624" s="116" t="str">
        <f t="shared" si="81"/>
        <v>742. Cuidado Continuo por una vida con bienestarLaboral2026</v>
      </c>
      <c r="G2624" s="118" t="s">
        <v>133</v>
      </c>
      <c r="H2624" s="118" t="s">
        <v>88</v>
      </c>
      <c r="I2624" s="118" t="s">
        <v>68</v>
      </c>
      <c r="J2624" s="116" t="s">
        <v>37</v>
      </c>
      <c r="K2624" s="119" t="s">
        <v>132</v>
      </c>
      <c r="L2624" s="119" t="s">
        <v>42</v>
      </c>
      <c r="M2624" s="120" t="s">
        <v>11</v>
      </c>
      <c r="N2624" s="96" t="s">
        <v>2</v>
      </c>
      <c r="O2624" s="116" t="str">
        <f t="shared" si="80"/>
        <v>742. Cuidado Continuo por una vida con bienestarLaboral20265_SUBRED3_MARZO_2026</v>
      </c>
      <c r="P2624" s="121">
        <v>367374</v>
      </c>
      <c r="Q2624" s="121"/>
      <c r="R2624" s="121"/>
      <c r="S2624" s="122"/>
      <c r="T2624" s="123">
        <v>0</v>
      </c>
    </row>
    <row r="2625" spans="2:20" ht="30.2" hidden="1" customHeight="1">
      <c r="B2625" s="117">
        <v>75</v>
      </c>
      <c r="C2625" s="118" t="s">
        <v>64</v>
      </c>
      <c r="D2625" s="118" t="s">
        <v>76</v>
      </c>
      <c r="E2625" s="83">
        <v>2026</v>
      </c>
      <c r="F2625" s="116" t="str">
        <f t="shared" si="81"/>
        <v>752. Cuidado Continuo por una vida con bienestarLaboral2026</v>
      </c>
      <c r="G2625" s="118" t="s">
        <v>134</v>
      </c>
      <c r="H2625" s="118" t="s">
        <v>88</v>
      </c>
      <c r="I2625" s="118" t="s">
        <v>68</v>
      </c>
      <c r="J2625" s="116" t="s">
        <v>37</v>
      </c>
      <c r="K2625" s="119" t="s">
        <v>135</v>
      </c>
      <c r="L2625" s="119" t="s">
        <v>42</v>
      </c>
      <c r="M2625" s="120" t="s">
        <v>11</v>
      </c>
      <c r="N2625" s="96" t="s">
        <v>2</v>
      </c>
      <c r="O2625" s="116" t="str">
        <f t="shared" si="80"/>
        <v>752. Cuidado Continuo por una vida con bienestarLaboral20265_SUBRED3_MARZO_2026</v>
      </c>
      <c r="P2625" s="121">
        <v>210809</v>
      </c>
      <c r="Q2625" s="121"/>
      <c r="R2625" s="121"/>
      <c r="S2625" s="122"/>
      <c r="T2625" s="123">
        <v>0</v>
      </c>
    </row>
    <row r="2626" spans="2:20" ht="30.2" hidden="1" customHeight="1">
      <c r="B2626" s="117">
        <v>76</v>
      </c>
      <c r="C2626" s="118" t="s">
        <v>64</v>
      </c>
      <c r="D2626" s="118" t="s">
        <v>76</v>
      </c>
      <c r="E2626" s="83">
        <v>2026</v>
      </c>
      <c r="F2626" s="116" t="str">
        <f t="shared" si="81"/>
        <v>762. Cuidado Continuo por una vida con bienestarLaboral2026</v>
      </c>
      <c r="G2626" s="118" t="s">
        <v>136</v>
      </c>
      <c r="H2626" s="118" t="s">
        <v>88</v>
      </c>
      <c r="I2626" s="118" t="s">
        <v>68</v>
      </c>
      <c r="J2626" s="116" t="s">
        <v>37</v>
      </c>
      <c r="K2626" s="119" t="s">
        <v>135</v>
      </c>
      <c r="L2626" s="119" t="s">
        <v>42</v>
      </c>
      <c r="M2626" s="120" t="s">
        <v>11</v>
      </c>
      <c r="N2626" s="96" t="s">
        <v>2</v>
      </c>
      <c r="O2626" s="116" t="str">
        <f t="shared" si="80"/>
        <v>762. Cuidado Continuo por una vida con bienestarLaboral20265_SUBRED3_MARZO_2026</v>
      </c>
      <c r="P2626" s="121">
        <v>55168</v>
      </c>
      <c r="Q2626" s="121"/>
      <c r="R2626" s="121"/>
      <c r="S2626" s="122"/>
      <c r="T2626" s="123">
        <v>0</v>
      </c>
    </row>
    <row r="2627" spans="2:20" ht="30.2" hidden="1" customHeight="1">
      <c r="B2627" s="117">
        <v>77</v>
      </c>
      <c r="C2627" s="118" t="s">
        <v>64</v>
      </c>
      <c r="D2627" s="118" t="s">
        <v>76</v>
      </c>
      <c r="E2627" s="83">
        <v>2026</v>
      </c>
      <c r="F2627" s="116" t="str">
        <f t="shared" si="81"/>
        <v>772. Cuidado Continuo por una vida con bienestarLaboral2026</v>
      </c>
      <c r="G2627" s="118" t="s">
        <v>137</v>
      </c>
      <c r="H2627" s="118" t="s">
        <v>88</v>
      </c>
      <c r="I2627" s="118" t="s">
        <v>68</v>
      </c>
      <c r="J2627" s="116" t="s">
        <v>37</v>
      </c>
      <c r="K2627" s="119" t="s">
        <v>135</v>
      </c>
      <c r="L2627" s="119" t="s">
        <v>58</v>
      </c>
      <c r="M2627" s="120" t="s">
        <v>11</v>
      </c>
      <c r="N2627" s="96" t="s">
        <v>2</v>
      </c>
      <c r="O2627" s="116" t="str">
        <f t="shared" si="80"/>
        <v>772. Cuidado Continuo por una vida con bienestarLaboral20265_SUBRED3_MARZO_2026</v>
      </c>
      <c r="P2627" s="121">
        <v>91844</v>
      </c>
      <c r="Q2627" s="121"/>
      <c r="R2627" s="121"/>
      <c r="S2627" s="122"/>
      <c r="T2627" s="123">
        <v>0</v>
      </c>
    </row>
    <row r="2628" spans="2:20" ht="30.2" hidden="1" customHeight="1">
      <c r="B2628" s="117">
        <v>78</v>
      </c>
      <c r="C2628" s="118" t="s">
        <v>64</v>
      </c>
      <c r="D2628" s="118" t="s">
        <v>76</v>
      </c>
      <c r="E2628" s="83">
        <v>2026</v>
      </c>
      <c r="F2628" s="116" t="str">
        <f t="shared" si="81"/>
        <v>782. Cuidado Continuo por una vida con bienestarLaboral2026</v>
      </c>
      <c r="G2628" s="118" t="s">
        <v>138</v>
      </c>
      <c r="H2628" s="118" t="s">
        <v>88</v>
      </c>
      <c r="I2628" s="118" t="s">
        <v>68</v>
      </c>
      <c r="J2628" s="116" t="s">
        <v>37</v>
      </c>
      <c r="K2628" s="119" t="s">
        <v>135</v>
      </c>
      <c r="L2628" s="119" t="s">
        <v>58</v>
      </c>
      <c r="M2628" s="120" t="s">
        <v>11</v>
      </c>
      <c r="N2628" s="96" t="s">
        <v>2</v>
      </c>
      <c r="O2628" s="116" t="str">
        <f t="shared" si="80"/>
        <v>782. Cuidado Continuo por una vida con bienestarLaboral20265_SUBRED3_MARZO_2026</v>
      </c>
      <c r="P2628" s="121">
        <v>121585</v>
      </c>
      <c r="Q2628" s="121"/>
      <c r="R2628" s="121"/>
      <c r="S2628" s="122"/>
      <c r="T2628" s="123">
        <v>0</v>
      </c>
    </row>
    <row r="2629" spans="2:20" ht="30.2" hidden="1" customHeight="1">
      <c r="B2629" s="117">
        <v>79</v>
      </c>
      <c r="C2629" s="118" t="s">
        <v>64</v>
      </c>
      <c r="D2629" s="118" t="s">
        <v>76</v>
      </c>
      <c r="E2629" s="83">
        <v>2026</v>
      </c>
      <c r="F2629" s="116" t="str">
        <f t="shared" si="81"/>
        <v>792. Cuidado Continuo por una vida con bienestarLaboral2026</v>
      </c>
      <c r="G2629" s="118" t="s">
        <v>139</v>
      </c>
      <c r="H2629" s="118" t="s">
        <v>88</v>
      </c>
      <c r="I2629" s="118" t="s">
        <v>68</v>
      </c>
      <c r="J2629" s="116" t="s">
        <v>37</v>
      </c>
      <c r="K2629" s="119" t="s">
        <v>135</v>
      </c>
      <c r="L2629" s="119" t="s">
        <v>42</v>
      </c>
      <c r="M2629" s="120" t="s">
        <v>11</v>
      </c>
      <c r="N2629" s="96" t="s">
        <v>2</v>
      </c>
      <c r="O2629" s="116" t="str">
        <f t="shared" si="80"/>
        <v>792. Cuidado Continuo por una vida con bienestarLaboral20265_SUBRED3_MARZO_2026</v>
      </c>
      <c r="P2629" s="121">
        <v>125438</v>
      </c>
      <c r="Q2629" s="121"/>
      <c r="R2629" s="121"/>
      <c r="S2629" s="122"/>
      <c r="T2629" s="123">
        <v>0</v>
      </c>
    </row>
    <row r="2630" spans="2:20" ht="30.2" hidden="1" customHeight="1">
      <c r="B2630" s="117">
        <v>80</v>
      </c>
      <c r="C2630" s="118" t="s">
        <v>64</v>
      </c>
      <c r="D2630" s="118" t="s">
        <v>76</v>
      </c>
      <c r="E2630" s="83">
        <v>2026</v>
      </c>
      <c r="F2630" s="116" t="str">
        <f t="shared" si="81"/>
        <v>802. Cuidado Continuo por una vida con bienestarLaboral2026</v>
      </c>
      <c r="G2630" s="118" t="s">
        <v>140</v>
      </c>
      <c r="H2630" s="118" t="s">
        <v>88</v>
      </c>
      <c r="I2630" s="118" t="s">
        <v>68</v>
      </c>
      <c r="J2630" s="116" t="s">
        <v>37</v>
      </c>
      <c r="K2630" s="119" t="s">
        <v>141</v>
      </c>
      <c r="L2630" s="119" t="s">
        <v>39</v>
      </c>
      <c r="M2630" s="120" t="s">
        <v>11</v>
      </c>
      <c r="N2630" s="96" t="s">
        <v>2</v>
      </c>
      <c r="O2630" s="116" t="str">
        <f t="shared" si="80"/>
        <v>802. Cuidado Continuo por una vida con bienestarLaboral20265_SUBRED3_MARZO_2026</v>
      </c>
      <c r="P2630" s="121">
        <v>53781</v>
      </c>
      <c r="Q2630" s="121"/>
      <c r="R2630" s="121"/>
      <c r="S2630" s="122"/>
      <c r="T2630" s="123">
        <v>0</v>
      </c>
    </row>
    <row r="2631" spans="2:20" ht="30.2" hidden="1" customHeight="1">
      <c r="B2631" s="117">
        <v>81</v>
      </c>
      <c r="C2631" s="118" t="s">
        <v>64</v>
      </c>
      <c r="D2631" s="118" t="s">
        <v>76</v>
      </c>
      <c r="E2631" s="83">
        <v>2026</v>
      </c>
      <c r="F2631" s="116" t="str">
        <f t="shared" si="81"/>
        <v>812. Cuidado Continuo por una vida con bienestarLaboral2026</v>
      </c>
      <c r="G2631" s="118" t="s">
        <v>142</v>
      </c>
      <c r="H2631" s="118" t="s">
        <v>88</v>
      </c>
      <c r="I2631" s="118" t="s">
        <v>68</v>
      </c>
      <c r="J2631" s="116" t="s">
        <v>37</v>
      </c>
      <c r="K2631" s="119" t="s">
        <v>129</v>
      </c>
      <c r="L2631" s="119" t="s">
        <v>42</v>
      </c>
      <c r="M2631" s="120" t="s">
        <v>11</v>
      </c>
      <c r="N2631" s="96" t="s">
        <v>2</v>
      </c>
      <c r="O2631" s="116" t="str">
        <f t="shared" ref="O2631:O2694" si="82">+F2631&amp;M2631&amp;N2631</f>
        <v>812. Cuidado Continuo por una vida con bienestarLaboral20265_SUBRED3_MARZO_2026</v>
      </c>
      <c r="P2631" s="121">
        <v>82752</v>
      </c>
      <c r="Q2631" s="121"/>
      <c r="R2631" s="121"/>
      <c r="S2631" s="122"/>
      <c r="T2631" s="123">
        <v>0</v>
      </c>
    </row>
    <row r="2632" spans="2:20" ht="30.2" hidden="1" customHeight="1">
      <c r="B2632" s="117">
        <v>82</v>
      </c>
      <c r="C2632" s="118" t="s">
        <v>64</v>
      </c>
      <c r="D2632" s="118" t="s">
        <v>76</v>
      </c>
      <c r="E2632" s="83">
        <v>2026</v>
      </c>
      <c r="F2632" s="116" t="str">
        <f t="shared" ref="F2632:F2695" si="83">B2632&amp;C2632&amp;D2632&amp;E2632</f>
        <v>822. Cuidado Continuo por una vida con bienestarLaboral2026</v>
      </c>
      <c r="G2632" s="118" t="s">
        <v>143</v>
      </c>
      <c r="H2632" s="118" t="s">
        <v>88</v>
      </c>
      <c r="I2632" s="118" t="s">
        <v>68</v>
      </c>
      <c r="J2632" s="116" t="s">
        <v>37</v>
      </c>
      <c r="K2632" s="119" t="s">
        <v>144</v>
      </c>
      <c r="L2632" s="119" t="s">
        <v>42</v>
      </c>
      <c r="M2632" s="120" t="s">
        <v>11</v>
      </c>
      <c r="N2632" s="96" t="s">
        <v>2</v>
      </c>
      <c r="O2632" s="116" t="str">
        <f t="shared" si="82"/>
        <v>822. Cuidado Continuo por una vida con bienestarLaboral20265_SUBRED3_MARZO_2026</v>
      </c>
      <c r="P2632" s="121">
        <v>281078</v>
      </c>
      <c r="Q2632" s="121"/>
      <c r="R2632" s="121"/>
      <c r="S2632" s="122"/>
      <c r="T2632" s="123">
        <v>0</v>
      </c>
    </row>
    <row r="2633" spans="2:20" ht="30.2" hidden="1" customHeight="1">
      <c r="B2633" s="117">
        <v>83</v>
      </c>
      <c r="C2633" s="118" t="s">
        <v>64</v>
      </c>
      <c r="D2633" s="118" t="s">
        <v>76</v>
      </c>
      <c r="E2633" s="83">
        <v>2026</v>
      </c>
      <c r="F2633" s="116" t="str">
        <f t="shared" si="83"/>
        <v>832. Cuidado Continuo por una vida con bienestarLaboral2026</v>
      </c>
      <c r="G2633" s="118" t="s">
        <v>145</v>
      </c>
      <c r="H2633" s="118" t="s">
        <v>88</v>
      </c>
      <c r="I2633" s="118" t="s">
        <v>68</v>
      </c>
      <c r="J2633" s="116" t="s">
        <v>37</v>
      </c>
      <c r="K2633" s="119" t="s">
        <v>135</v>
      </c>
      <c r="L2633" s="119" t="s">
        <v>42</v>
      </c>
      <c r="M2633" s="120" t="s">
        <v>11</v>
      </c>
      <c r="N2633" s="96" t="s">
        <v>2</v>
      </c>
      <c r="O2633" s="116" t="str">
        <f t="shared" si="82"/>
        <v>832. Cuidado Continuo por una vida con bienestarLaboral20265_SUBRED3_MARZO_2026</v>
      </c>
      <c r="P2633" s="121">
        <v>70270</v>
      </c>
      <c r="Q2633" s="121"/>
      <c r="R2633" s="121"/>
      <c r="S2633" s="122"/>
      <c r="T2633" s="123">
        <v>0</v>
      </c>
    </row>
    <row r="2634" spans="2:20" ht="30.2" hidden="1" customHeight="1">
      <c r="B2634" s="117">
        <v>84</v>
      </c>
      <c r="C2634" s="118" t="s">
        <v>64</v>
      </c>
      <c r="D2634" s="118" t="s">
        <v>76</v>
      </c>
      <c r="E2634" s="83">
        <v>2026</v>
      </c>
      <c r="F2634" s="116" t="str">
        <f t="shared" si="83"/>
        <v>842. Cuidado Continuo por una vida con bienestarLaboral2026</v>
      </c>
      <c r="G2634" s="118" t="s">
        <v>146</v>
      </c>
      <c r="H2634" s="118" t="s">
        <v>88</v>
      </c>
      <c r="I2634" s="118" t="s">
        <v>68</v>
      </c>
      <c r="J2634" s="116" t="s">
        <v>37</v>
      </c>
      <c r="K2634" s="119" t="s">
        <v>135</v>
      </c>
      <c r="L2634" s="119" t="s">
        <v>42</v>
      </c>
      <c r="M2634" s="120" t="s">
        <v>11</v>
      </c>
      <c r="N2634" s="96" t="s">
        <v>2</v>
      </c>
      <c r="O2634" s="116" t="str">
        <f t="shared" si="82"/>
        <v>842. Cuidado Continuo por una vida con bienestarLaboral20265_SUBRED3_MARZO_2026</v>
      </c>
      <c r="P2634" s="121">
        <v>105404</v>
      </c>
      <c r="Q2634" s="121"/>
      <c r="R2634" s="121"/>
      <c r="S2634" s="122"/>
      <c r="T2634" s="123">
        <v>0</v>
      </c>
    </row>
    <row r="2635" spans="2:20" ht="30.2" hidden="1" customHeight="1">
      <c r="B2635" s="117">
        <v>85</v>
      </c>
      <c r="C2635" s="118" t="s">
        <v>64</v>
      </c>
      <c r="D2635" s="118" t="s">
        <v>76</v>
      </c>
      <c r="E2635" s="83">
        <v>2026</v>
      </c>
      <c r="F2635" s="116" t="str">
        <f t="shared" si="83"/>
        <v>852. Cuidado Continuo por una vida con bienestarLaboral2026</v>
      </c>
      <c r="G2635" s="118" t="s">
        <v>147</v>
      </c>
      <c r="H2635" s="118" t="s">
        <v>88</v>
      </c>
      <c r="I2635" s="118" t="s">
        <v>68</v>
      </c>
      <c r="J2635" s="116" t="s">
        <v>37</v>
      </c>
      <c r="K2635" s="119" t="s">
        <v>141</v>
      </c>
      <c r="L2635" s="119" t="s">
        <v>39</v>
      </c>
      <c r="M2635" s="120" t="s">
        <v>11</v>
      </c>
      <c r="N2635" s="96" t="s">
        <v>2</v>
      </c>
      <c r="O2635" s="116" t="str">
        <f t="shared" si="82"/>
        <v>852. Cuidado Continuo por una vida con bienestarLaboral20265_SUBRED3_MARZO_2026</v>
      </c>
      <c r="P2635" s="121">
        <v>35135</v>
      </c>
      <c r="Q2635" s="121"/>
      <c r="R2635" s="121"/>
      <c r="S2635" s="122"/>
      <c r="T2635" s="123">
        <v>0</v>
      </c>
    </row>
    <row r="2636" spans="2:20" ht="30.2" hidden="1" customHeight="1">
      <c r="B2636" s="117">
        <v>87</v>
      </c>
      <c r="C2636" s="118" t="s">
        <v>148</v>
      </c>
      <c r="D2636" s="118" t="s">
        <v>65</v>
      </c>
      <c r="E2636" s="83">
        <v>2026</v>
      </c>
      <c r="F2636" s="116" t="str">
        <f t="shared" si="83"/>
        <v>873. Cuidado Continuo por una vida con bienestar con enfoque diferencial étnicoComunitario2026</v>
      </c>
      <c r="G2636" s="118" t="s">
        <v>149</v>
      </c>
      <c r="H2636" s="118" t="s">
        <v>67</v>
      </c>
      <c r="I2636" s="118" t="s">
        <v>68</v>
      </c>
      <c r="J2636" s="116" t="s">
        <v>37</v>
      </c>
      <c r="K2636" s="119" t="s">
        <v>38</v>
      </c>
      <c r="L2636" s="119" t="s">
        <v>58</v>
      </c>
      <c r="M2636" s="120" t="s">
        <v>11</v>
      </c>
      <c r="N2636" s="96" t="s">
        <v>2</v>
      </c>
      <c r="O2636" s="116" t="str">
        <f t="shared" si="82"/>
        <v>873. Cuidado Continuo por una vida con bienestar con enfoque diferencial étnicoComunitario20265_SUBRED3_MARZO_2026</v>
      </c>
      <c r="P2636" s="121">
        <v>25814832</v>
      </c>
      <c r="Q2636" s="121"/>
      <c r="R2636" s="121"/>
      <c r="S2636" s="122"/>
      <c r="T2636" s="123">
        <v>0</v>
      </c>
    </row>
    <row r="2637" spans="2:20" ht="30.2" hidden="1" customHeight="1">
      <c r="B2637" s="117">
        <v>88</v>
      </c>
      <c r="C2637" s="118" t="s">
        <v>148</v>
      </c>
      <c r="D2637" s="118" t="s">
        <v>65</v>
      </c>
      <c r="E2637" s="83">
        <v>2026</v>
      </c>
      <c r="F2637" s="116" t="str">
        <f t="shared" si="83"/>
        <v>883. Cuidado Continuo por una vida con bienestar con enfoque diferencial étnicoComunitario2026</v>
      </c>
      <c r="G2637" s="118" t="s">
        <v>150</v>
      </c>
      <c r="H2637" s="118" t="s">
        <v>67</v>
      </c>
      <c r="I2637" s="118" t="s">
        <v>68</v>
      </c>
      <c r="J2637" s="116" t="s">
        <v>37</v>
      </c>
      <c r="K2637" s="119" t="s">
        <v>38</v>
      </c>
      <c r="L2637" s="119" t="s">
        <v>58</v>
      </c>
      <c r="M2637" s="120" t="s">
        <v>11</v>
      </c>
      <c r="N2637" s="96" t="s">
        <v>2</v>
      </c>
      <c r="O2637" s="116" t="str">
        <f t="shared" si="82"/>
        <v>883. Cuidado Continuo por una vida con bienestar con enfoque diferencial étnicoComunitario20265_SUBRED3_MARZO_2026</v>
      </c>
      <c r="P2637" s="121">
        <v>19848080</v>
      </c>
      <c r="Q2637" s="121"/>
      <c r="R2637" s="121"/>
      <c r="S2637" s="122"/>
      <c r="T2637" s="123">
        <v>0</v>
      </c>
    </row>
    <row r="2638" spans="2:20" ht="30.2" hidden="1" customHeight="1">
      <c r="B2638" s="117">
        <v>89</v>
      </c>
      <c r="C2638" s="118" t="s">
        <v>148</v>
      </c>
      <c r="D2638" s="118" t="s">
        <v>65</v>
      </c>
      <c r="E2638" s="83">
        <v>2026</v>
      </c>
      <c r="F2638" s="116" t="str">
        <f t="shared" si="83"/>
        <v>893. Cuidado Continuo por una vida con bienestar con enfoque diferencial étnicoComunitario2026</v>
      </c>
      <c r="G2638" s="118" t="s">
        <v>151</v>
      </c>
      <c r="H2638" s="118" t="s">
        <v>67</v>
      </c>
      <c r="I2638" s="118" t="s">
        <v>68</v>
      </c>
      <c r="J2638" s="116" t="s">
        <v>37</v>
      </c>
      <c r="K2638" s="119" t="s">
        <v>38</v>
      </c>
      <c r="L2638" s="119" t="s">
        <v>58</v>
      </c>
      <c r="M2638" s="120" t="s">
        <v>11</v>
      </c>
      <c r="N2638" s="96" t="s">
        <v>2</v>
      </c>
      <c r="O2638" s="116" t="str">
        <f t="shared" si="82"/>
        <v>893. Cuidado Continuo por una vida con bienestar con enfoque diferencial étnicoComunitario20265_SUBRED3_MARZO_2026</v>
      </c>
      <c r="P2638" s="121">
        <v>33729408</v>
      </c>
      <c r="Q2638" s="121"/>
      <c r="R2638" s="121"/>
      <c r="S2638" s="122"/>
      <c r="T2638" s="123">
        <v>0</v>
      </c>
    </row>
    <row r="2639" spans="2:20" ht="30.2" hidden="1" customHeight="1">
      <c r="B2639" s="117">
        <v>90</v>
      </c>
      <c r="C2639" s="118" t="s">
        <v>148</v>
      </c>
      <c r="D2639" s="118" t="s">
        <v>65</v>
      </c>
      <c r="E2639" s="83">
        <v>2026</v>
      </c>
      <c r="F2639" s="116" t="str">
        <f t="shared" si="83"/>
        <v>903. Cuidado Continuo por una vida con bienestar con enfoque diferencial étnicoComunitario2026</v>
      </c>
      <c r="G2639" s="118" t="s">
        <v>152</v>
      </c>
      <c r="H2639" s="118" t="s">
        <v>67</v>
      </c>
      <c r="I2639" s="118" t="s">
        <v>68</v>
      </c>
      <c r="J2639" s="116" t="s">
        <v>37</v>
      </c>
      <c r="K2639" s="119" t="s">
        <v>38</v>
      </c>
      <c r="L2639" s="119" t="s">
        <v>58</v>
      </c>
      <c r="M2639" s="120" t="s">
        <v>11</v>
      </c>
      <c r="N2639" s="96" t="s">
        <v>2</v>
      </c>
      <c r="O2639" s="116" t="str">
        <f t="shared" si="82"/>
        <v>903. Cuidado Continuo por una vida con bienestar con enfoque diferencial étnicoComunitario20265_SUBRED3_MARZO_2026</v>
      </c>
      <c r="P2639" s="121">
        <v>11243136</v>
      </c>
      <c r="Q2639" s="121"/>
      <c r="R2639" s="121"/>
      <c r="S2639" s="122"/>
      <c r="T2639" s="123">
        <v>0</v>
      </c>
    </row>
    <row r="2640" spans="2:20" ht="30.2" hidden="1" customHeight="1">
      <c r="B2640" s="117">
        <v>91</v>
      </c>
      <c r="C2640" s="118" t="s">
        <v>148</v>
      </c>
      <c r="D2640" s="118" t="s">
        <v>65</v>
      </c>
      <c r="E2640" s="83">
        <v>2026</v>
      </c>
      <c r="F2640" s="116" t="str">
        <f t="shared" si="83"/>
        <v>913. Cuidado Continuo por una vida con bienestar con enfoque diferencial étnicoComunitario2026</v>
      </c>
      <c r="G2640" s="118" t="s">
        <v>153</v>
      </c>
      <c r="H2640" s="118" t="s">
        <v>67</v>
      </c>
      <c r="I2640" s="118" t="s">
        <v>68</v>
      </c>
      <c r="J2640" s="116" t="s">
        <v>37</v>
      </c>
      <c r="K2640" s="119" t="s">
        <v>38</v>
      </c>
      <c r="L2640" s="119" t="s">
        <v>58</v>
      </c>
      <c r="M2640" s="120" t="s">
        <v>11</v>
      </c>
      <c r="N2640" s="96" t="s">
        <v>2</v>
      </c>
      <c r="O2640" s="116" t="str">
        <f t="shared" si="82"/>
        <v>913. Cuidado Continuo por una vida con bienestar con enfoque diferencial étnicoComunitario20265_SUBRED3_MARZO_2026</v>
      </c>
      <c r="P2640" s="121">
        <v>19305648</v>
      </c>
      <c r="Q2640" s="121"/>
      <c r="R2640" s="121"/>
      <c r="S2640" s="122"/>
      <c r="T2640" s="123">
        <v>0</v>
      </c>
    </row>
    <row r="2641" spans="2:20" ht="30.2" hidden="1" customHeight="1">
      <c r="B2641" s="117">
        <v>92</v>
      </c>
      <c r="C2641" s="118" t="s">
        <v>154</v>
      </c>
      <c r="D2641" s="118" t="s">
        <v>65</v>
      </c>
      <c r="E2641" s="83">
        <v>2026</v>
      </c>
      <c r="F2641" s="116" t="str">
        <f t="shared" si="83"/>
        <v>924. Cuidado Continuo por una vida con bienestar con enfoque GéneroComunitario2026</v>
      </c>
      <c r="G2641" s="118" t="s">
        <v>155</v>
      </c>
      <c r="H2641" s="118" t="s">
        <v>67</v>
      </c>
      <c r="I2641" s="118" t="s">
        <v>68</v>
      </c>
      <c r="J2641" s="116" t="s">
        <v>37</v>
      </c>
      <c r="K2641" s="119" t="s">
        <v>69</v>
      </c>
      <c r="L2641" s="119" t="s">
        <v>42</v>
      </c>
      <c r="M2641" s="120" t="s">
        <v>11</v>
      </c>
      <c r="N2641" s="96" t="s">
        <v>2</v>
      </c>
      <c r="O2641" s="116" t="str">
        <f t="shared" si="82"/>
        <v>924. Cuidado Continuo por una vida con bienestar con enfoque GéneroComunitario20265_SUBRED3_MARZO_2026</v>
      </c>
      <c r="P2641" s="121">
        <v>372151</v>
      </c>
      <c r="Q2641" s="121"/>
      <c r="R2641" s="121"/>
      <c r="S2641" s="122"/>
      <c r="T2641" s="123">
        <v>0</v>
      </c>
    </row>
    <row r="2642" spans="2:20" ht="30.2" hidden="1" customHeight="1">
      <c r="B2642" s="117">
        <v>93</v>
      </c>
      <c r="C2642" s="118" t="s">
        <v>154</v>
      </c>
      <c r="D2642" s="118" t="s">
        <v>65</v>
      </c>
      <c r="E2642" s="83">
        <v>2026</v>
      </c>
      <c r="F2642" s="116" t="str">
        <f t="shared" si="83"/>
        <v>934. Cuidado Continuo por una vida con bienestar con enfoque GéneroComunitario2026</v>
      </c>
      <c r="G2642" s="118" t="s">
        <v>156</v>
      </c>
      <c r="H2642" s="118" t="s">
        <v>88</v>
      </c>
      <c r="I2642" s="118" t="s">
        <v>68</v>
      </c>
      <c r="J2642" s="116" t="s">
        <v>37</v>
      </c>
      <c r="K2642" s="119" t="s">
        <v>69</v>
      </c>
      <c r="L2642" s="119" t="s">
        <v>42</v>
      </c>
      <c r="M2642" s="120" t="s">
        <v>11</v>
      </c>
      <c r="N2642" s="96" t="s">
        <v>2</v>
      </c>
      <c r="O2642" s="116" t="str">
        <f t="shared" si="82"/>
        <v>934. Cuidado Continuo por una vida con bienestar con enfoque GéneroComunitario20265_SUBRED3_MARZO_2026</v>
      </c>
      <c r="P2642" s="121">
        <v>372151</v>
      </c>
      <c r="Q2642" s="121"/>
      <c r="R2642" s="121"/>
      <c r="S2642" s="122"/>
      <c r="T2642" s="123">
        <v>0</v>
      </c>
    </row>
    <row r="2643" spans="2:20" ht="30.2" hidden="1" customHeight="1">
      <c r="B2643" s="117">
        <v>94</v>
      </c>
      <c r="C2643" s="118" t="s">
        <v>154</v>
      </c>
      <c r="D2643" s="118" t="s">
        <v>65</v>
      </c>
      <c r="E2643" s="83">
        <v>2026</v>
      </c>
      <c r="F2643" s="116" t="str">
        <f t="shared" si="83"/>
        <v>944. Cuidado Continuo por una vida con bienestar con enfoque GéneroComunitario2026</v>
      </c>
      <c r="G2643" s="118" t="s">
        <v>157</v>
      </c>
      <c r="H2643" s="118" t="s">
        <v>67</v>
      </c>
      <c r="I2643" s="118" t="s">
        <v>68</v>
      </c>
      <c r="J2643" s="116" t="s">
        <v>37</v>
      </c>
      <c r="K2643" s="119" t="s">
        <v>69</v>
      </c>
      <c r="L2643" s="119" t="s">
        <v>42</v>
      </c>
      <c r="M2643" s="120" t="s">
        <v>11</v>
      </c>
      <c r="N2643" s="96" t="s">
        <v>2</v>
      </c>
      <c r="O2643" s="116" t="str">
        <f t="shared" si="82"/>
        <v>944. Cuidado Continuo por una vida con bienestar con enfoque GéneroComunitario20265_SUBRED3_MARZO_2026</v>
      </c>
      <c r="P2643" s="121">
        <v>372151</v>
      </c>
      <c r="Q2643" s="121"/>
      <c r="R2643" s="121"/>
      <c r="S2643" s="122"/>
      <c r="T2643" s="123">
        <v>0</v>
      </c>
    </row>
    <row r="2644" spans="2:20" ht="30.2" hidden="1" customHeight="1">
      <c r="B2644" s="117">
        <v>95</v>
      </c>
      <c r="C2644" s="118" t="s">
        <v>154</v>
      </c>
      <c r="D2644" s="118" t="s">
        <v>65</v>
      </c>
      <c r="E2644" s="83">
        <v>2026</v>
      </c>
      <c r="F2644" s="116" t="str">
        <f t="shared" si="83"/>
        <v>954. Cuidado Continuo por una vida con bienestar con enfoque GéneroComunitario2026</v>
      </c>
      <c r="G2644" s="118" t="s">
        <v>158</v>
      </c>
      <c r="H2644" s="118" t="s">
        <v>88</v>
      </c>
      <c r="I2644" s="118" t="s">
        <v>68</v>
      </c>
      <c r="J2644" s="116" t="s">
        <v>37</v>
      </c>
      <c r="K2644" s="119" t="s">
        <v>69</v>
      </c>
      <c r="L2644" s="119" t="s">
        <v>42</v>
      </c>
      <c r="M2644" s="120" t="s">
        <v>11</v>
      </c>
      <c r="N2644" s="96" t="s">
        <v>2</v>
      </c>
      <c r="O2644" s="116" t="str">
        <f t="shared" si="82"/>
        <v>954. Cuidado Continuo por una vida con bienestar con enfoque GéneroComunitario20265_SUBRED3_MARZO_2026</v>
      </c>
      <c r="P2644" s="121">
        <v>70270</v>
      </c>
      <c r="Q2644" s="121"/>
      <c r="R2644" s="121"/>
      <c r="S2644" s="122"/>
      <c r="T2644" s="123">
        <v>0</v>
      </c>
    </row>
    <row r="2645" spans="2:20" ht="30.2" hidden="1" customHeight="1">
      <c r="B2645" s="117">
        <v>96</v>
      </c>
      <c r="C2645" s="118" t="s">
        <v>154</v>
      </c>
      <c r="D2645" s="118" t="s">
        <v>65</v>
      </c>
      <c r="E2645" s="83">
        <v>2026</v>
      </c>
      <c r="F2645" s="116" t="str">
        <f t="shared" si="83"/>
        <v>964. Cuidado Continuo por una vida con bienestar con enfoque GéneroComunitario2026</v>
      </c>
      <c r="G2645" s="118" t="s">
        <v>159</v>
      </c>
      <c r="H2645" s="118" t="s">
        <v>88</v>
      </c>
      <c r="I2645" s="118" t="s">
        <v>68</v>
      </c>
      <c r="J2645" s="116" t="s">
        <v>37</v>
      </c>
      <c r="K2645" s="119" t="s">
        <v>69</v>
      </c>
      <c r="L2645" s="119" t="s">
        <v>42</v>
      </c>
      <c r="M2645" s="120" t="s">
        <v>11</v>
      </c>
      <c r="N2645" s="96" t="s">
        <v>2</v>
      </c>
      <c r="O2645" s="116" t="str">
        <f t="shared" si="82"/>
        <v>964. Cuidado Continuo por una vida con bienestar con enfoque GéneroComunitario20265_SUBRED3_MARZO_2026</v>
      </c>
      <c r="P2645" s="121">
        <v>70270</v>
      </c>
      <c r="Q2645" s="121"/>
      <c r="R2645" s="121"/>
      <c r="S2645" s="122"/>
      <c r="T2645" s="123">
        <v>0</v>
      </c>
    </row>
    <row r="2646" spans="2:20" ht="30.2" hidden="1" customHeight="1">
      <c r="B2646" s="117">
        <v>97</v>
      </c>
      <c r="C2646" s="118" t="s">
        <v>154</v>
      </c>
      <c r="D2646" s="118" t="s">
        <v>65</v>
      </c>
      <c r="E2646" s="83">
        <v>2026</v>
      </c>
      <c r="F2646" s="116" t="str">
        <f t="shared" si="83"/>
        <v>974. Cuidado Continuo por una vida con bienestar con enfoque GéneroComunitario2026</v>
      </c>
      <c r="G2646" s="118" t="s">
        <v>160</v>
      </c>
      <c r="H2646" s="118" t="s">
        <v>67</v>
      </c>
      <c r="I2646" s="118" t="s">
        <v>68</v>
      </c>
      <c r="J2646" s="116" t="s">
        <v>37</v>
      </c>
      <c r="K2646" s="119" t="s">
        <v>69</v>
      </c>
      <c r="L2646" s="119" t="s">
        <v>42</v>
      </c>
      <c r="M2646" s="120" t="s">
        <v>11</v>
      </c>
      <c r="N2646" s="96" t="s">
        <v>2</v>
      </c>
      <c r="O2646" s="116" t="str">
        <f t="shared" si="82"/>
        <v>974. Cuidado Continuo por una vida con bienestar con enfoque GéneroComunitario20265_SUBRED3_MARZO_2026</v>
      </c>
      <c r="P2646" s="121">
        <v>215123</v>
      </c>
      <c r="Q2646" s="121"/>
      <c r="R2646" s="121"/>
      <c r="S2646" s="122"/>
      <c r="T2646" s="123">
        <v>0</v>
      </c>
    </row>
    <row r="2647" spans="2:20" ht="30.2" hidden="1" customHeight="1">
      <c r="B2647" s="117">
        <v>98</v>
      </c>
      <c r="C2647" s="118" t="s">
        <v>154</v>
      </c>
      <c r="D2647" s="118" t="s">
        <v>65</v>
      </c>
      <c r="E2647" s="83">
        <v>2026</v>
      </c>
      <c r="F2647" s="116" t="str">
        <f t="shared" si="83"/>
        <v>984. Cuidado Continuo por una vida con bienestar con enfoque GéneroComunitario2026</v>
      </c>
      <c r="G2647" s="118" t="s">
        <v>161</v>
      </c>
      <c r="H2647" s="118" t="s">
        <v>88</v>
      </c>
      <c r="I2647" s="118" t="s">
        <v>68</v>
      </c>
      <c r="J2647" s="116" t="s">
        <v>37</v>
      </c>
      <c r="K2647" s="119" t="s">
        <v>69</v>
      </c>
      <c r="L2647" s="119" t="s">
        <v>42</v>
      </c>
      <c r="M2647" s="120" t="s">
        <v>11</v>
      </c>
      <c r="N2647" s="96" t="s">
        <v>2</v>
      </c>
      <c r="O2647" s="116" t="str">
        <f t="shared" si="82"/>
        <v>984. Cuidado Continuo por una vida con bienestar con enfoque GéneroComunitario20265_SUBRED3_MARZO_2026</v>
      </c>
      <c r="P2647" s="121">
        <v>161342</v>
      </c>
      <c r="Q2647" s="121"/>
      <c r="R2647" s="121"/>
      <c r="S2647" s="122"/>
      <c r="T2647" s="123">
        <v>0</v>
      </c>
    </row>
    <row r="2648" spans="2:20" ht="30.2" hidden="1" customHeight="1">
      <c r="B2648" s="117">
        <v>99</v>
      </c>
      <c r="C2648" s="118" t="s">
        <v>154</v>
      </c>
      <c r="D2648" s="118" t="s">
        <v>65</v>
      </c>
      <c r="E2648" s="83">
        <v>2026</v>
      </c>
      <c r="F2648" s="116" t="str">
        <f t="shared" si="83"/>
        <v>994. Cuidado Continuo por una vida con bienestar con enfoque GéneroComunitario2026</v>
      </c>
      <c r="G2648" s="118" t="s">
        <v>162</v>
      </c>
      <c r="H2648" s="118" t="s">
        <v>88</v>
      </c>
      <c r="I2648" s="118" t="s">
        <v>68</v>
      </c>
      <c r="J2648" s="116" t="s">
        <v>37</v>
      </c>
      <c r="K2648" s="119" t="s">
        <v>38</v>
      </c>
      <c r="L2648" s="119" t="s">
        <v>58</v>
      </c>
      <c r="M2648" s="120" t="s">
        <v>11</v>
      </c>
      <c r="N2648" s="96" t="s">
        <v>2</v>
      </c>
      <c r="O2648" s="116" t="str">
        <f t="shared" si="82"/>
        <v>994. Cuidado Continuo por una vida con bienestar con enfoque GéneroComunitario20265_SUBRED3_MARZO_2026</v>
      </c>
      <c r="P2648" s="121">
        <v>5621568</v>
      </c>
      <c r="Q2648" s="121"/>
      <c r="R2648" s="121"/>
      <c r="S2648" s="122"/>
      <c r="T2648" s="123">
        <v>0</v>
      </c>
    </row>
    <row r="2649" spans="2:20" ht="30.2" hidden="1" customHeight="1">
      <c r="B2649" s="117">
        <v>100</v>
      </c>
      <c r="C2649" s="118" t="s">
        <v>154</v>
      </c>
      <c r="D2649" s="118" t="s">
        <v>65</v>
      </c>
      <c r="E2649" s="83">
        <v>2026</v>
      </c>
      <c r="F2649" s="116" t="str">
        <f t="shared" si="83"/>
        <v>1004. Cuidado Continuo por una vida con bienestar con enfoque GéneroComunitario2026</v>
      </c>
      <c r="G2649" s="118" t="s">
        <v>163</v>
      </c>
      <c r="H2649" s="118" t="s">
        <v>96</v>
      </c>
      <c r="I2649" s="118" t="s">
        <v>68</v>
      </c>
      <c r="J2649" s="116" t="s">
        <v>37</v>
      </c>
      <c r="K2649" s="119" t="s">
        <v>97</v>
      </c>
      <c r="L2649" s="119" t="s">
        <v>42</v>
      </c>
      <c r="M2649" s="120" t="s">
        <v>11</v>
      </c>
      <c r="N2649" s="96" t="s">
        <v>2</v>
      </c>
      <c r="O2649" s="116" t="str">
        <f t="shared" si="82"/>
        <v>1004. Cuidado Continuo por una vida con bienestar con enfoque GéneroComunitario20265_SUBRED3_MARZO_2026</v>
      </c>
      <c r="P2649" s="121">
        <v>199714</v>
      </c>
      <c r="Q2649" s="121"/>
      <c r="R2649" s="121"/>
      <c r="S2649" s="122"/>
      <c r="T2649" s="123">
        <v>0</v>
      </c>
    </row>
    <row r="2650" spans="2:20" ht="30.2" hidden="1" customHeight="1">
      <c r="B2650" s="117">
        <v>101</v>
      </c>
      <c r="C2650" s="118" t="s">
        <v>164</v>
      </c>
      <c r="D2650" s="118" t="s">
        <v>65</v>
      </c>
      <c r="E2650" s="83">
        <v>2026</v>
      </c>
      <c r="F2650" s="116" t="str">
        <f t="shared" si="83"/>
        <v>1015. Cuidado Continuo por una vida con bienestar con enfoque Población para formas extremas de exclusión:Comunitario2026</v>
      </c>
      <c r="G2650" s="118" t="s">
        <v>165</v>
      </c>
      <c r="H2650" s="118" t="s">
        <v>67</v>
      </c>
      <c r="I2650" s="118" t="s">
        <v>68</v>
      </c>
      <c r="J2650" s="116" t="s">
        <v>37</v>
      </c>
      <c r="K2650" s="119" t="s">
        <v>69</v>
      </c>
      <c r="L2650" s="119" t="s">
        <v>58</v>
      </c>
      <c r="M2650" s="120" t="s">
        <v>11</v>
      </c>
      <c r="N2650" s="96" t="s">
        <v>2</v>
      </c>
      <c r="O2650" s="116" t="str">
        <f t="shared" si="82"/>
        <v>1015. Cuidado Continuo por una vida con bienestar con enfoque Población para formas extremas de exclusión:Comunitario20265_SUBRED3_MARZO_2026</v>
      </c>
      <c r="P2650" s="121">
        <v>322686</v>
      </c>
      <c r="Q2650" s="121"/>
      <c r="R2650" s="121"/>
      <c r="S2650" s="122"/>
      <c r="T2650" s="123">
        <v>0</v>
      </c>
    </row>
    <row r="2651" spans="2:20" ht="30.2" hidden="1" customHeight="1">
      <c r="B2651" s="117">
        <v>102</v>
      </c>
      <c r="C2651" s="118" t="s">
        <v>164</v>
      </c>
      <c r="D2651" s="118" t="s">
        <v>65</v>
      </c>
      <c r="E2651" s="83">
        <v>2026</v>
      </c>
      <c r="F2651" s="116" t="str">
        <f t="shared" si="83"/>
        <v>1025. Cuidado Continuo por una vida con bienestar con enfoque Población para formas extremas de exclusión:Comunitario2026</v>
      </c>
      <c r="G2651" s="118" t="s">
        <v>166</v>
      </c>
      <c r="H2651" s="118" t="s">
        <v>88</v>
      </c>
      <c r="I2651" s="118" t="s">
        <v>68</v>
      </c>
      <c r="J2651" s="116" t="s">
        <v>37</v>
      </c>
      <c r="K2651" s="119" t="s">
        <v>69</v>
      </c>
      <c r="L2651" s="119" t="s">
        <v>58</v>
      </c>
      <c r="M2651" s="120" t="s">
        <v>11</v>
      </c>
      <c r="N2651" s="96" t="s">
        <v>2</v>
      </c>
      <c r="O2651" s="116" t="str">
        <f t="shared" si="82"/>
        <v>1025. Cuidado Continuo por una vida con bienestar con enfoque Población para formas extremas de exclusión:Comunitario20265_SUBRED3_MARZO_2026</v>
      </c>
      <c r="P2651" s="121">
        <v>322686</v>
      </c>
      <c r="Q2651" s="121"/>
      <c r="R2651" s="121"/>
      <c r="S2651" s="122"/>
      <c r="T2651" s="123">
        <v>0</v>
      </c>
    </row>
    <row r="2652" spans="2:20" ht="30.2" hidden="1" customHeight="1">
      <c r="B2652" s="117">
        <v>103</v>
      </c>
      <c r="C2652" s="118" t="s">
        <v>164</v>
      </c>
      <c r="D2652" s="118" t="s">
        <v>65</v>
      </c>
      <c r="E2652" s="83">
        <v>2026</v>
      </c>
      <c r="F2652" s="116" t="str">
        <f t="shared" si="83"/>
        <v>1035. Cuidado Continuo por una vida con bienestar con enfoque Población para formas extremas de exclusión:Comunitario2026</v>
      </c>
      <c r="G2652" s="118" t="s">
        <v>167</v>
      </c>
      <c r="H2652" s="118" t="s">
        <v>96</v>
      </c>
      <c r="I2652" s="118" t="s">
        <v>68</v>
      </c>
      <c r="J2652" s="116" t="s">
        <v>37</v>
      </c>
      <c r="K2652" s="119" t="s">
        <v>69</v>
      </c>
      <c r="L2652" s="119" t="s">
        <v>58</v>
      </c>
      <c r="M2652" s="120" t="s">
        <v>11</v>
      </c>
      <c r="N2652" s="96" t="s">
        <v>2</v>
      </c>
      <c r="O2652" s="116" t="str">
        <f t="shared" si="82"/>
        <v>1035. Cuidado Continuo por una vida con bienestar con enfoque Población para formas extremas de exclusión:Comunitario20265_SUBRED3_MARZO_2026</v>
      </c>
      <c r="P2652" s="121">
        <v>53781</v>
      </c>
      <c r="Q2652" s="121"/>
      <c r="R2652" s="121"/>
      <c r="S2652" s="122"/>
      <c r="T2652" s="123">
        <v>0</v>
      </c>
    </row>
    <row r="2653" spans="2:20" ht="30.2" hidden="1" customHeight="1">
      <c r="B2653" s="117">
        <v>104</v>
      </c>
      <c r="C2653" s="118" t="s">
        <v>164</v>
      </c>
      <c r="D2653" s="118" t="s">
        <v>65</v>
      </c>
      <c r="E2653" s="83">
        <v>2026</v>
      </c>
      <c r="F2653" s="116" t="str">
        <f t="shared" si="83"/>
        <v>1045. Cuidado Continuo por una vida con bienestar con enfoque Población para formas extremas de exclusión:Comunitario2026</v>
      </c>
      <c r="G2653" s="118" t="s">
        <v>168</v>
      </c>
      <c r="H2653" s="118" t="s">
        <v>67</v>
      </c>
      <c r="I2653" s="118" t="s">
        <v>68</v>
      </c>
      <c r="J2653" s="116" t="s">
        <v>37</v>
      </c>
      <c r="K2653" s="119" t="s">
        <v>69</v>
      </c>
      <c r="L2653" s="119" t="s">
        <v>58</v>
      </c>
      <c r="M2653" s="120" t="s">
        <v>11</v>
      </c>
      <c r="N2653" s="96" t="s">
        <v>2</v>
      </c>
      <c r="O2653" s="116" t="str">
        <f t="shared" si="82"/>
        <v>1045. Cuidado Continuo por una vida con bienestar con enfoque Población para formas extremas de exclusión:Comunitario20265_SUBRED3_MARZO_2026</v>
      </c>
      <c r="P2653" s="121">
        <v>210809</v>
      </c>
      <c r="Q2653" s="121"/>
      <c r="R2653" s="121"/>
      <c r="S2653" s="122"/>
      <c r="T2653" s="123">
        <v>0</v>
      </c>
    </row>
    <row r="2654" spans="2:20" ht="30.2" hidden="1" customHeight="1">
      <c r="B2654" s="117">
        <v>105</v>
      </c>
      <c r="C2654" s="118" t="s">
        <v>164</v>
      </c>
      <c r="D2654" s="118" t="s">
        <v>65</v>
      </c>
      <c r="E2654" s="83">
        <v>2026</v>
      </c>
      <c r="F2654" s="116" t="str">
        <f t="shared" si="83"/>
        <v>1055. Cuidado Continuo por una vida con bienestar con enfoque Población para formas extremas de exclusión:Comunitario2026</v>
      </c>
      <c r="G2654" s="118" t="s">
        <v>169</v>
      </c>
      <c r="H2654" s="118" t="s">
        <v>96</v>
      </c>
      <c r="I2654" s="118" t="s">
        <v>68</v>
      </c>
      <c r="J2654" s="116" t="s">
        <v>37</v>
      </c>
      <c r="K2654" s="119" t="s">
        <v>97</v>
      </c>
      <c r="L2654" s="119" t="s">
        <v>58</v>
      </c>
      <c r="M2654" s="120" t="s">
        <v>11</v>
      </c>
      <c r="N2654" s="96" t="s">
        <v>2</v>
      </c>
      <c r="O2654" s="116" t="str">
        <f t="shared" si="82"/>
        <v>1055. Cuidado Continuo por una vida con bienestar con enfoque Población para formas extremas de exclusión:Comunitario20265_SUBRED3_MARZO_2026</v>
      </c>
      <c r="P2654" s="121">
        <v>281078</v>
      </c>
      <c r="Q2654" s="121"/>
      <c r="R2654" s="121"/>
      <c r="S2654" s="122"/>
      <c r="T2654" s="123">
        <v>0</v>
      </c>
    </row>
    <row r="2655" spans="2:20" ht="30.2" hidden="1" customHeight="1">
      <c r="B2655" s="117">
        <v>106</v>
      </c>
      <c r="C2655" s="118" t="s">
        <v>164</v>
      </c>
      <c r="D2655" s="118" t="s">
        <v>65</v>
      </c>
      <c r="E2655" s="83">
        <v>2026</v>
      </c>
      <c r="F2655" s="116" t="str">
        <f t="shared" si="83"/>
        <v>1065. Cuidado Continuo por una vida con bienestar con enfoque Población para formas extremas de exclusión:Comunitario2026</v>
      </c>
      <c r="G2655" s="118" t="s">
        <v>170</v>
      </c>
      <c r="H2655" s="118" t="s">
        <v>67</v>
      </c>
      <c r="I2655" s="118" t="s">
        <v>68</v>
      </c>
      <c r="J2655" s="116" t="s">
        <v>37</v>
      </c>
      <c r="K2655" s="119" t="s">
        <v>69</v>
      </c>
      <c r="L2655" s="119" t="s">
        <v>42</v>
      </c>
      <c r="M2655" s="120" t="s">
        <v>11</v>
      </c>
      <c r="N2655" s="96" t="s">
        <v>2</v>
      </c>
      <c r="O2655" s="116" t="str">
        <f t="shared" si="82"/>
        <v>1065. Cuidado Continuo por una vida con bienestar con enfoque Población para formas extremas de exclusión:Comunitario20265_SUBRED3_MARZO_2026</v>
      </c>
      <c r="P2655" s="121">
        <v>210809</v>
      </c>
      <c r="Q2655" s="121"/>
      <c r="R2655" s="121"/>
      <c r="S2655" s="122"/>
      <c r="T2655" s="123">
        <v>0</v>
      </c>
    </row>
    <row r="2656" spans="2:20" ht="30.2" hidden="1" customHeight="1">
      <c r="B2656" s="117">
        <v>107</v>
      </c>
      <c r="C2656" s="118" t="s">
        <v>164</v>
      </c>
      <c r="D2656" s="118" t="s">
        <v>65</v>
      </c>
      <c r="E2656" s="83">
        <v>2026</v>
      </c>
      <c r="F2656" s="116" t="str">
        <f t="shared" si="83"/>
        <v>1075. Cuidado Continuo por una vida con bienestar con enfoque Población para formas extremas de exclusión:Comunitario2026</v>
      </c>
      <c r="G2656" s="118" t="s">
        <v>171</v>
      </c>
      <c r="H2656" s="118" t="s">
        <v>88</v>
      </c>
      <c r="I2656" s="118" t="s">
        <v>68</v>
      </c>
      <c r="J2656" s="116" t="s">
        <v>37</v>
      </c>
      <c r="K2656" s="119" t="s">
        <v>69</v>
      </c>
      <c r="L2656" s="119" t="s">
        <v>42</v>
      </c>
      <c r="M2656" s="120" t="s">
        <v>11</v>
      </c>
      <c r="N2656" s="96" t="s">
        <v>2</v>
      </c>
      <c r="O2656" s="116" t="str">
        <f t="shared" si="82"/>
        <v>1075. Cuidado Continuo por una vida con bienestar con enfoque Población para formas extremas de exclusión:Comunitario20265_SUBRED3_MARZO_2026</v>
      </c>
      <c r="P2656" s="121">
        <v>55938</v>
      </c>
      <c r="Q2656" s="121"/>
      <c r="R2656" s="121"/>
      <c r="S2656" s="122"/>
      <c r="T2656" s="123">
        <v>0</v>
      </c>
    </row>
    <row r="2657" spans="2:20" ht="30.2" hidden="1" customHeight="1">
      <c r="B2657" s="117">
        <v>108</v>
      </c>
      <c r="C2657" s="118" t="s">
        <v>164</v>
      </c>
      <c r="D2657" s="118" t="s">
        <v>65</v>
      </c>
      <c r="E2657" s="83">
        <v>2026</v>
      </c>
      <c r="F2657" s="116" t="str">
        <f t="shared" si="83"/>
        <v>1085. Cuidado Continuo por una vida con bienestar con enfoque Población para formas extremas de exclusión:Comunitario2026</v>
      </c>
      <c r="G2657" s="118" t="s">
        <v>172</v>
      </c>
      <c r="H2657" s="118" t="s">
        <v>88</v>
      </c>
      <c r="I2657" s="118" t="s">
        <v>68</v>
      </c>
      <c r="J2657" s="116" t="s">
        <v>37</v>
      </c>
      <c r="K2657" s="119" t="s">
        <v>69</v>
      </c>
      <c r="L2657" s="119" t="s">
        <v>42</v>
      </c>
      <c r="M2657" s="120" t="s">
        <v>11</v>
      </c>
      <c r="N2657" s="96" t="s">
        <v>2</v>
      </c>
      <c r="O2657" s="116" t="str">
        <f t="shared" si="82"/>
        <v>1085. Cuidado Continuo por una vida con bienestar con enfoque Población para formas extremas de exclusión:Comunitario20265_SUBRED3_MARZO_2026</v>
      </c>
      <c r="P2657" s="121">
        <v>210809</v>
      </c>
      <c r="Q2657" s="121"/>
      <c r="R2657" s="121"/>
      <c r="S2657" s="122"/>
      <c r="T2657" s="123">
        <v>0</v>
      </c>
    </row>
    <row r="2658" spans="2:20" ht="30.2" hidden="1" customHeight="1">
      <c r="B2658" s="117">
        <v>109</v>
      </c>
      <c r="C2658" s="118" t="s">
        <v>164</v>
      </c>
      <c r="D2658" s="118" t="s">
        <v>65</v>
      </c>
      <c r="E2658" s="83">
        <v>2026</v>
      </c>
      <c r="F2658" s="116" t="str">
        <f t="shared" si="83"/>
        <v>1095. Cuidado Continuo por una vida con bienestar con enfoque Población para formas extremas de exclusión:Comunitario2026</v>
      </c>
      <c r="G2658" s="118" t="s">
        <v>173</v>
      </c>
      <c r="H2658" s="118" t="s">
        <v>96</v>
      </c>
      <c r="I2658" s="118" t="s">
        <v>68</v>
      </c>
      <c r="J2658" s="116" t="s">
        <v>37</v>
      </c>
      <c r="K2658" s="119" t="s">
        <v>97</v>
      </c>
      <c r="L2658" s="119" t="s">
        <v>42</v>
      </c>
      <c r="M2658" s="120" t="s">
        <v>11</v>
      </c>
      <c r="N2658" s="96" t="s">
        <v>2</v>
      </c>
      <c r="O2658" s="116" t="str">
        <f t="shared" si="82"/>
        <v>1095. Cuidado Continuo por una vida con bienestar con enfoque Población para formas extremas de exclusión:Comunitario20265_SUBRED3_MARZO_2026</v>
      </c>
      <c r="P2658" s="121">
        <v>199714</v>
      </c>
      <c r="Q2658" s="121"/>
      <c r="R2658" s="121"/>
      <c r="S2658" s="122"/>
      <c r="T2658" s="123">
        <v>0</v>
      </c>
    </row>
    <row r="2659" spans="2:20" ht="30.2" hidden="1" customHeight="1">
      <c r="B2659" s="117">
        <v>110</v>
      </c>
      <c r="C2659" s="118" t="s">
        <v>164</v>
      </c>
      <c r="D2659" s="118" t="s">
        <v>76</v>
      </c>
      <c r="E2659" s="83">
        <v>2026</v>
      </c>
      <c r="F2659" s="116" t="str">
        <f t="shared" si="83"/>
        <v>1105. Cuidado Continuo por una vida con bienestar con enfoque Población para formas extremas de exclusión:Laboral2026</v>
      </c>
      <c r="G2659" s="118" t="s">
        <v>174</v>
      </c>
      <c r="H2659" s="118" t="s">
        <v>67</v>
      </c>
      <c r="I2659" s="118" t="s">
        <v>68</v>
      </c>
      <c r="J2659" s="116" t="s">
        <v>37</v>
      </c>
      <c r="K2659" s="119" t="s">
        <v>69</v>
      </c>
      <c r="L2659" s="119" t="s">
        <v>42</v>
      </c>
      <c r="M2659" s="120" t="s">
        <v>11</v>
      </c>
      <c r="N2659" s="96" t="s">
        <v>2</v>
      </c>
      <c r="O2659" s="116" t="str">
        <f t="shared" si="82"/>
        <v>1105. Cuidado Continuo por una vida con bienestar con enfoque Población para formas extremas de exclusión:Laboral20265_SUBRED3_MARZO_2026</v>
      </c>
      <c r="P2659" s="121">
        <v>316213</v>
      </c>
      <c r="Q2659" s="121"/>
      <c r="R2659" s="121"/>
      <c r="S2659" s="122"/>
      <c r="T2659" s="123">
        <v>0</v>
      </c>
    </row>
    <row r="2660" spans="2:20" ht="30.2" hidden="1" customHeight="1">
      <c r="B2660" s="117">
        <v>111</v>
      </c>
      <c r="C2660" s="118" t="s">
        <v>164</v>
      </c>
      <c r="D2660" s="118" t="s">
        <v>76</v>
      </c>
      <c r="E2660" s="83">
        <v>2026</v>
      </c>
      <c r="F2660" s="116" t="str">
        <f t="shared" si="83"/>
        <v>1115. Cuidado Continuo por una vida con bienestar con enfoque Población para formas extremas de exclusión:Laboral2026</v>
      </c>
      <c r="G2660" s="118" t="s">
        <v>175</v>
      </c>
      <c r="H2660" s="118" t="s">
        <v>88</v>
      </c>
      <c r="I2660" s="118" t="s">
        <v>68</v>
      </c>
      <c r="J2660" s="116" t="s">
        <v>37</v>
      </c>
      <c r="K2660" s="119" t="s">
        <v>176</v>
      </c>
      <c r="L2660" s="119" t="s">
        <v>42</v>
      </c>
      <c r="M2660" s="120" t="s">
        <v>11</v>
      </c>
      <c r="N2660" s="96" t="s">
        <v>2</v>
      </c>
      <c r="O2660" s="116" t="str">
        <f t="shared" si="82"/>
        <v>1115. Cuidado Continuo por una vida con bienestar con enfoque Población para formas extremas de exclusión:Laboral20265_SUBRED3_MARZO_2026</v>
      </c>
      <c r="P2660" s="121">
        <v>421618</v>
      </c>
      <c r="Q2660" s="121"/>
      <c r="R2660" s="121"/>
      <c r="S2660" s="122"/>
      <c r="T2660" s="123">
        <v>0</v>
      </c>
    </row>
    <row r="2661" spans="2:20" ht="30.2" hidden="1" customHeight="1">
      <c r="B2661" s="117">
        <v>112</v>
      </c>
      <c r="C2661" s="118" t="s">
        <v>164</v>
      </c>
      <c r="D2661" s="118" t="s">
        <v>76</v>
      </c>
      <c r="E2661" s="83">
        <v>2026</v>
      </c>
      <c r="F2661" s="116" t="str">
        <f t="shared" si="83"/>
        <v>1125. Cuidado Continuo por una vida con bienestar con enfoque Población para formas extremas de exclusión:Laboral2026</v>
      </c>
      <c r="G2661" s="118" t="s">
        <v>177</v>
      </c>
      <c r="H2661" s="118" t="s">
        <v>67</v>
      </c>
      <c r="I2661" s="118" t="s">
        <v>68</v>
      </c>
      <c r="J2661" s="116" t="s">
        <v>37</v>
      </c>
      <c r="K2661" s="119" t="s">
        <v>69</v>
      </c>
      <c r="L2661" s="119" t="s">
        <v>42</v>
      </c>
      <c r="M2661" s="120" t="s">
        <v>11</v>
      </c>
      <c r="N2661" s="96" t="s">
        <v>2</v>
      </c>
      <c r="O2661" s="116" t="str">
        <f t="shared" si="82"/>
        <v>1125. Cuidado Continuo por una vida con bienestar con enfoque Población para formas extremas de exclusión:Laboral20265_SUBRED3_MARZO_2026</v>
      </c>
      <c r="P2661" s="121">
        <v>140539</v>
      </c>
      <c r="Q2661" s="121"/>
      <c r="R2661" s="121"/>
      <c r="S2661" s="122"/>
      <c r="T2661" s="123">
        <v>0</v>
      </c>
    </row>
    <row r="2662" spans="2:20" ht="30.2" hidden="1" customHeight="1">
      <c r="B2662" s="117">
        <v>113</v>
      </c>
      <c r="C2662" s="118" t="s">
        <v>164</v>
      </c>
      <c r="D2662" s="118" t="s">
        <v>76</v>
      </c>
      <c r="E2662" s="83">
        <v>2026</v>
      </c>
      <c r="F2662" s="116" t="str">
        <f t="shared" si="83"/>
        <v>1135. Cuidado Continuo por una vida con bienestar con enfoque Población para formas extremas de exclusión:Laboral2026</v>
      </c>
      <c r="G2662" s="118" t="s">
        <v>178</v>
      </c>
      <c r="H2662" s="118" t="s">
        <v>88</v>
      </c>
      <c r="I2662" s="118" t="s">
        <v>68</v>
      </c>
      <c r="J2662" s="116" t="s">
        <v>37</v>
      </c>
      <c r="K2662" s="119" t="s">
        <v>135</v>
      </c>
      <c r="L2662" s="119" t="s">
        <v>42</v>
      </c>
      <c r="M2662" s="120" t="s">
        <v>11</v>
      </c>
      <c r="N2662" s="96" t="s">
        <v>2</v>
      </c>
      <c r="O2662" s="116" t="str">
        <f t="shared" si="82"/>
        <v>1135. Cuidado Continuo por una vida con bienestar con enfoque Población para formas extremas de exclusión:Laboral20265_SUBRED3_MARZO_2026</v>
      </c>
      <c r="P2662" s="121">
        <v>70270</v>
      </c>
      <c r="Q2662" s="121"/>
      <c r="R2662" s="121"/>
      <c r="S2662" s="122"/>
      <c r="T2662" s="123">
        <v>0</v>
      </c>
    </row>
    <row r="2663" spans="2:20" ht="30.2" hidden="1" customHeight="1">
      <c r="B2663" s="117">
        <v>114</v>
      </c>
      <c r="C2663" s="118" t="s">
        <v>164</v>
      </c>
      <c r="D2663" s="118" t="s">
        <v>76</v>
      </c>
      <c r="E2663" s="83">
        <v>2026</v>
      </c>
      <c r="F2663" s="116" t="str">
        <f t="shared" si="83"/>
        <v>1145. Cuidado Continuo por una vida con bienestar con enfoque Población para formas extremas de exclusión:Laboral2026</v>
      </c>
      <c r="G2663" s="118" t="s">
        <v>179</v>
      </c>
      <c r="H2663" s="118" t="s">
        <v>96</v>
      </c>
      <c r="I2663" s="118" t="s">
        <v>68</v>
      </c>
      <c r="J2663" s="116" t="s">
        <v>37</v>
      </c>
      <c r="K2663" s="119" t="s">
        <v>180</v>
      </c>
      <c r="L2663" s="119" t="s">
        <v>42</v>
      </c>
      <c r="M2663" s="120" t="s">
        <v>11</v>
      </c>
      <c r="N2663" s="96" t="s">
        <v>2</v>
      </c>
      <c r="O2663" s="116" t="str">
        <f t="shared" si="82"/>
        <v>1145. Cuidado Continuo por una vida con bienestar con enfoque Población para formas extremas de exclusión:Laboral20265_SUBRED3_MARZO_2026</v>
      </c>
      <c r="P2663" s="121">
        <v>19971</v>
      </c>
      <c r="Q2663" s="121"/>
      <c r="R2663" s="121"/>
      <c r="S2663" s="122"/>
      <c r="T2663" s="123">
        <v>0</v>
      </c>
    </row>
    <row r="2664" spans="2:20" ht="30.2" hidden="1" customHeight="1">
      <c r="B2664" s="117">
        <v>115</v>
      </c>
      <c r="C2664" s="118" t="s">
        <v>164</v>
      </c>
      <c r="D2664" s="118" t="s">
        <v>76</v>
      </c>
      <c r="E2664" s="83">
        <v>2026</v>
      </c>
      <c r="F2664" s="116" t="str">
        <f t="shared" si="83"/>
        <v>1155. Cuidado Continuo por una vida con bienestar con enfoque Población para formas extremas de exclusión:Laboral2026</v>
      </c>
      <c r="G2664" s="118" t="s">
        <v>181</v>
      </c>
      <c r="H2664" s="118" t="s">
        <v>88</v>
      </c>
      <c r="I2664" s="118" t="s">
        <v>68</v>
      </c>
      <c r="J2664" s="116" t="s">
        <v>37</v>
      </c>
      <c r="K2664" s="119" t="s">
        <v>182</v>
      </c>
      <c r="L2664" s="119" t="s">
        <v>42</v>
      </c>
      <c r="M2664" s="120" t="s">
        <v>11</v>
      </c>
      <c r="N2664" s="96" t="s">
        <v>2</v>
      </c>
      <c r="O2664" s="116" t="str">
        <f t="shared" si="82"/>
        <v>1155. Cuidado Continuo por una vida con bienestar con enfoque Población para formas extremas de exclusión:Laboral20265_SUBRED3_MARZO_2026</v>
      </c>
      <c r="P2664" s="121">
        <v>70270</v>
      </c>
      <c r="Q2664" s="121"/>
      <c r="R2664" s="121"/>
      <c r="S2664" s="122"/>
      <c r="T2664" s="123">
        <v>0</v>
      </c>
    </row>
    <row r="2665" spans="2:20" ht="30.2" hidden="1" customHeight="1">
      <c r="B2665" s="117">
        <v>116</v>
      </c>
      <c r="C2665" s="118" t="s">
        <v>183</v>
      </c>
      <c r="D2665" s="118" t="s">
        <v>70</v>
      </c>
      <c r="E2665" s="83">
        <v>2026</v>
      </c>
      <c r="F2665" s="116" t="str">
        <f t="shared" si="83"/>
        <v>1166. Cuidado Continuo por una vida con bienestar para la población migrante internacional de BogotáEducativo 2026</v>
      </c>
      <c r="G2665" s="118" t="s">
        <v>184</v>
      </c>
      <c r="H2665" s="118" t="s">
        <v>67</v>
      </c>
      <c r="I2665" s="118" t="s">
        <v>68</v>
      </c>
      <c r="J2665" s="116" t="s">
        <v>37</v>
      </c>
      <c r="K2665" s="119" t="s">
        <v>69</v>
      </c>
      <c r="L2665" s="119" t="s">
        <v>42</v>
      </c>
      <c r="M2665" s="120" t="s">
        <v>11</v>
      </c>
      <c r="N2665" s="96" t="s">
        <v>2</v>
      </c>
      <c r="O2665" s="116" t="str">
        <f t="shared" si="82"/>
        <v>1166. Cuidado Continuo por una vida con bienestar para la población migrante internacional de BogotáEducativo 20265_SUBRED3_MARZO_2026</v>
      </c>
      <c r="P2665" s="121">
        <v>105404</v>
      </c>
      <c r="Q2665" s="121"/>
      <c r="R2665" s="121"/>
      <c r="S2665" s="122"/>
      <c r="T2665" s="123">
        <v>0</v>
      </c>
    </row>
    <row r="2666" spans="2:20" ht="30.2" hidden="1" customHeight="1">
      <c r="B2666" s="117">
        <v>117</v>
      </c>
      <c r="C2666" s="118" t="s">
        <v>185</v>
      </c>
      <c r="D2666" s="118" t="s">
        <v>70</v>
      </c>
      <c r="E2666" s="83">
        <v>2026</v>
      </c>
      <c r="F2666" s="116" t="str">
        <f t="shared" si="83"/>
        <v>1177. Cuidado Continuo por una vida con bienestar para la población con discapacidadEducativo 2026</v>
      </c>
      <c r="G2666" s="118" t="s">
        <v>186</v>
      </c>
      <c r="H2666" s="118" t="s">
        <v>67</v>
      </c>
      <c r="I2666" s="118" t="s">
        <v>68</v>
      </c>
      <c r="J2666" s="116" t="s">
        <v>37</v>
      </c>
      <c r="K2666" s="119" t="s">
        <v>69</v>
      </c>
      <c r="L2666" s="119" t="s">
        <v>42</v>
      </c>
      <c r="M2666" s="120" t="s">
        <v>11</v>
      </c>
      <c r="N2666" s="96" t="s">
        <v>2</v>
      </c>
      <c r="O2666" s="116" t="str">
        <f t="shared" si="82"/>
        <v>1177. Cuidado Continuo por una vida con bienestar para la población con discapacidadEducativo 20265_SUBRED3_MARZO_2026</v>
      </c>
      <c r="P2666" s="121">
        <v>161342</v>
      </c>
      <c r="Q2666" s="121"/>
      <c r="R2666" s="121"/>
      <c r="S2666" s="122"/>
      <c r="T2666" s="123">
        <v>0</v>
      </c>
    </row>
    <row r="2667" spans="2:20" ht="30.2" hidden="1" customHeight="1">
      <c r="B2667" s="117">
        <v>117</v>
      </c>
      <c r="C2667" s="118" t="s">
        <v>185</v>
      </c>
      <c r="D2667" s="118" t="s">
        <v>76</v>
      </c>
      <c r="E2667" s="83">
        <v>2026</v>
      </c>
      <c r="F2667" s="116" t="str">
        <f t="shared" si="83"/>
        <v>1177. Cuidado Continuo por una vida con bienestar para la población con discapacidadLaboral2026</v>
      </c>
      <c r="G2667" s="118" t="s">
        <v>186</v>
      </c>
      <c r="H2667" s="118" t="s">
        <v>67</v>
      </c>
      <c r="I2667" s="118" t="s">
        <v>68</v>
      </c>
      <c r="J2667" s="116" t="s">
        <v>37</v>
      </c>
      <c r="K2667" s="119" t="s">
        <v>69</v>
      </c>
      <c r="L2667" s="119" t="s">
        <v>39</v>
      </c>
      <c r="M2667" s="120" t="s">
        <v>11</v>
      </c>
      <c r="N2667" s="96" t="s">
        <v>2</v>
      </c>
      <c r="O2667" s="116" t="str">
        <f t="shared" si="82"/>
        <v>1177. Cuidado Continuo por una vida con bienestar para la población con discapacidadLaboral20265_SUBRED3_MARZO_2026</v>
      </c>
      <c r="P2667" s="121">
        <v>161342</v>
      </c>
      <c r="Q2667" s="121"/>
      <c r="R2667" s="121"/>
      <c r="S2667" s="122"/>
      <c r="T2667" s="123">
        <v>0</v>
      </c>
    </row>
    <row r="2668" spans="2:20" ht="30.2" hidden="1" customHeight="1">
      <c r="B2668" s="117">
        <v>118</v>
      </c>
      <c r="C2668" s="118" t="s">
        <v>185</v>
      </c>
      <c r="D2668" s="118" t="s">
        <v>65</v>
      </c>
      <c r="E2668" s="83">
        <v>2026</v>
      </c>
      <c r="F2668" s="116" t="str">
        <f t="shared" si="83"/>
        <v>1187. Cuidado Continuo por una vida con bienestar para la población con discapacidadComunitario2026</v>
      </c>
      <c r="G2668" s="118" t="s">
        <v>187</v>
      </c>
      <c r="H2668" s="118" t="s">
        <v>67</v>
      </c>
      <c r="I2668" s="118" t="s">
        <v>68</v>
      </c>
      <c r="J2668" s="116" t="s">
        <v>37</v>
      </c>
      <c r="K2668" s="119" t="s">
        <v>86</v>
      </c>
      <c r="L2668" s="119" t="s">
        <v>42</v>
      </c>
      <c r="M2668" s="120" t="s">
        <v>11</v>
      </c>
      <c r="N2668" s="96" t="s">
        <v>2</v>
      </c>
      <c r="O2668" s="116" t="str">
        <f t="shared" si="82"/>
        <v>1187. Cuidado Continuo por una vida con bienestar para la población con discapacidadComunitario20265_SUBRED3_MARZO_2026</v>
      </c>
      <c r="P2668" s="121">
        <v>992404</v>
      </c>
      <c r="Q2668" s="121"/>
      <c r="R2668" s="121"/>
      <c r="S2668" s="122"/>
      <c r="T2668" s="123">
        <v>0</v>
      </c>
    </row>
    <row r="2669" spans="2:20" ht="30.2" hidden="1" customHeight="1">
      <c r="B2669" s="117">
        <v>119</v>
      </c>
      <c r="C2669" s="118" t="s">
        <v>185</v>
      </c>
      <c r="D2669" s="118" t="s">
        <v>65</v>
      </c>
      <c r="E2669" s="83">
        <v>2026</v>
      </c>
      <c r="F2669" s="116" t="str">
        <f t="shared" si="83"/>
        <v>1197. Cuidado Continuo por una vida con bienestar para la población con discapacidadComunitario2026</v>
      </c>
      <c r="G2669" s="118" t="s">
        <v>188</v>
      </c>
      <c r="H2669" s="118" t="s">
        <v>67</v>
      </c>
      <c r="I2669" s="118" t="s">
        <v>68</v>
      </c>
      <c r="J2669" s="116" t="s">
        <v>37</v>
      </c>
      <c r="K2669" s="119" t="s">
        <v>69</v>
      </c>
      <c r="L2669" s="119" t="s">
        <v>42</v>
      </c>
      <c r="M2669" s="120" t="s">
        <v>11</v>
      </c>
      <c r="N2669" s="96" t="s">
        <v>2</v>
      </c>
      <c r="O2669" s="116" t="str">
        <f t="shared" si="82"/>
        <v>1197. Cuidado Continuo por una vida con bienestar para la población con discapacidadComunitario20265_SUBRED3_MARZO_2026</v>
      </c>
      <c r="P2669" s="121">
        <v>355662</v>
      </c>
      <c r="Q2669" s="121"/>
      <c r="R2669" s="121"/>
      <c r="S2669" s="122"/>
      <c r="T2669" s="123">
        <v>0</v>
      </c>
    </row>
    <row r="2670" spans="2:20" ht="30.2" hidden="1" customHeight="1">
      <c r="B2670" s="117">
        <v>120</v>
      </c>
      <c r="C2670" s="118" t="s">
        <v>185</v>
      </c>
      <c r="D2670" s="118" t="s">
        <v>65</v>
      </c>
      <c r="E2670" s="83">
        <v>2026</v>
      </c>
      <c r="F2670" s="116" t="str">
        <f t="shared" si="83"/>
        <v>1207. Cuidado Continuo por una vida con bienestar para la población con discapacidadComunitario2026</v>
      </c>
      <c r="G2670" s="118" t="s">
        <v>189</v>
      </c>
      <c r="H2670" s="118" t="s">
        <v>67</v>
      </c>
      <c r="I2670" s="118" t="s">
        <v>68</v>
      </c>
      <c r="J2670" s="116" t="s">
        <v>37</v>
      </c>
      <c r="K2670" s="119" t="s">
        <v>190</v>
      </c>
      <c r="L2670" s="119" t="s">
        <v>42</v>
      </c>
      <c r="M2670" s="120" t="s">
        <v>11</v>
      </c>
      <c r="N2670" s="96" t="s">
        <v>2</v>
      </c>
      <c r="O2670" s="116" t="str">
        <f t="shared" si="82"/>
        <v>1207. Cuidado Continuo por una vida con bienestar para la población con discapacidadComunitario20265_SUBRED3_MARZO_2026</v>
      </c>
      <c r="P2670" s="121">
        <v>1422652</v>
      </c>
      <c r="Q2670" s="121"/>
      <c r="R2670" s="121"/>
      <c r="S2670" s="122"/>
      <c r="T2670" s="123">
        <v>0</v>
      </c>
    </row>
    <row r="2671" spans="2:20" ht="30.2" hidden="1" customHeight="1">
      <c r="B2671" s="117">
        <v>121</v>
      </c>
      <c r="C2671" s="118" t="s">
        <v>185</v>
      </c>
      <c r="D2671" s="118" t="s">
        <v>65</v>
      </c>
      <c r="E2671" s="83">
        <v>2026</v>
      </c>
      <c r="F2671" s="116" t="str">
        <f t="shared" si="83"/>
        <v>1217. Cuidado Continuo por una vida con bienestar para la población con discapacidadComunitario2026</v>
      </c>
      <c r="G2671" s="118" t="s">
        <v>191</v>
      </c>
      <c r="H2671" s="118" t="s">
        <v>96</v>
      </c>
      <c r="I2671" s="118" t="s">
        <v>68</v>
      </c>
      <c r="J2671" s="116" t="s">
        <v>37</v>
      </c>
      <c r="K2671" s="119" t="s">
        <v>135</v>
      </c>
      <c r="L2671" s="119" t="s">
        <v>42</v>
      </c>
      <c r="M2671" s="120" t="s">
        <v>11</v>
      </c>
      <c r="N2671" s="96" t="s">
        <v>2</v>
      </c>
      <c r="O2671" s="116" t="str">
        <f t="shared" si="82"/>
        <v>1217. Cuidado Continuo por una vida con bienestar para la población con discapacidadComunitario20265_SUBRED3_MARZO_2026</v>
      </c>
      <c r="P2671" s="121">
        <v>35135</v>
      </c>
      <c r="Q2671" s="121"/>
      <c r="R2671" s="121"/>
      <c r="S2671" s="122"/>
      <c r="T2671" s="123">
        <v>0</v>
      </c>
    </row>
    <row r="2672" spans="2:20" ht="30.2" hidden="1" customHeight="1">
      <c r="B2672" s="117">
        <v>122</v>
      </c>
      <c r="C2672" s="118" t="s">
        <v>185</v>
      </c>
      <c r="D2672" s="118" t="s">
        <v>65</v>
      </c>
      <c r="E2672" s="83">
        <v>2026</v>
      </c>
      <c r="F2672" s="116" t="str">
        <f t="shared" si="83"/>
        <v>1227. Cuidado Continuo por una vida con bienestar para la población con discapacidadComunitario2026</v>
      </c>
      <c r="G2672" s="118" t="s">
        <v>192</v>
      </c>
      <c r="H2672" s="118" t="s">
        <v>88</v>
      </c>
      <c r="I2672" s="118" t="s">
        <v>68</v>
      </c>
      <c r="J2672" s="116" t="s">
        <v>37</v>
      </c>
      <c r="K2672" s="119" t="s">
        <v>193</v>
      </c>
      <c r="L2672" s="119" t="s">
        <v>42</v>
      </c>
      <c r="M2672" s="120" t="s">
        <v>11</v>
      </c>
      <c r="N2672" s="96" t="s">
        <v>2</v>
      </c>
      <c r="O2672" s="116" t="str">
        <f t="shared" si="82"/>
        <v>1227. Cuidado Continuo por una vida con bienestar para la población con discapacidadComunitario20265_SUBRED3_MARZO_2026</v>
      </c>
      <c r="P2672" s="121">
        <v>53781</v>
      </c>
      <c r="Q2672" s="121"/>
      <c r="R2672" s="121"/>
      <c r="S2672" s="122"/>
      <c r="T2672" s="123">
        <v>0</v>
      </c>
    </row>
    <row r="2673" spans="2:20" ht="30.2" hidden="1" customHeight="1">
      <c r="B2673" s="117">
        <v>123</v>
      </c>
      <c r="C2673" s="118" t="s">
        <v>185</v>
      </c>
      <c r="D2673" s="118" t="s">
        <v>71</v>
      </c>
      <c r="E2673" s="83">
        <v>2026</v>
      </c>
      <c r="F2673" s="116" t="str">
        <f t="shared" si="83"/>
        <v>1237. Cuidado Continuo por una vida con bienestar para la población con discapacidadInstitucional2026</v>
      </c>
      <c r="G2673" s="118" t="s">
        <v>194</v>
      </c>
      <c r="H2673" s="118" t="s">
        <v>67</v>
      </c>
      <c r="I2673" s="118" t="s">
        <v>68</v>
      </c>
      <c r="J2673" s="116" t="s">
        <v>37</v>
      </c>
      <c r="K2673" s="119" t="s">
        <v>69</v>
      </c>
      <c r="L2673" s="119" t="s">
        <v>42</v>
      </c>
      <c r="M2673" s="120" t="s">
        <v>11</v>
      </c>
      <c r="N2673" s="96" t="s">
        <v>2</v>
      </c>
      <c r="O2673" s="116" t="str">
        <f t="shared" si="82"/>
        <v>1237. Cuidado Continuo por una vida con bienestar para la población con discapacidadInstitucional20265_SUBRED3_MARZO_2026</v>
      </c>
      <c r="P2673" s="121">
        <v>266747</v>
      </c>
      <c r="Q2673" s="121"/>
      <c r="R2673" s="121"/>
      <c r="S2673" s="122"/>
      <c r="T2673" s="123">
        <v>0</v>
      </c>
    </row>
    <row r="2674" spans="2:20" ht="30.2" customHeight="1">
      <c r="B2674" s="117">
        <v>124</v>
      </c>
      <c r="C2674" s="118" t="s">
        <v>185</v>
      </c>
      <c r="D2674" s="118" t="s">
        <v>65</v>
      </c>
      <c r="E2674" s="83">
        <v>2026</v>
      </c>
      <c r="F2674" s="116" t="str">
        <f t="shared" si="83"/>
        <v>1247. Cuidado Continuo por una vida con bienestar para la población con discapacidadComunitario2026</v>
      </c>
      <c r="G2674" s="118" t="s">
        <v>195</v>
      </c>
      <c r="H2674" s="118" t="s">
        <v>67</v>
      </c>
      <c r="I2674" s="118" t="s">
        <v>68</v>
      </c>
      <c r="J2674" s="116" t="s">
        <v>37</v>
      </c>
      <c r="K2674" s="119" t="s">
        <v>196</v>
      </c>
      <c r="L2674" s="119" t="s">
        <v>42</v>
      </c>
      <c r="M2674" s="120" t="s">
        <v>11</v>
      </c>
      <c r="N2674" s="96" t="s">
        <v>2</v>
      </c>
      <c r="O2674" s="116" t="str">
        <f t="shared" si="82"/>
        <v>1247. Cuidado Continuo por una vida con bienestar para la población con discapacidadComunitario20265_SUBRED3_MARZO_2026</v>
      </c>
      <c r="P2674" s="121">
        <v>851865</v>
      </c>
      <c r="Q2674" s="121"/>
      <c r="R2674" s="121"/>
      <c r="S2674" s="122">
        <v>1</v>
      </c>
      <c r="T2674" s="123">
        <v>851865</v>
      </c>
    </row>
    <row r="2675" spans="2:20" ht="30.2" hidden="1" customHeight="1">
      <c r="B2675" s="117">
        <v>125</v>
      </c>
      <c r="C2675" s="118" t="s">
        <v>185</v>
      </c>
      <c r="D2675" s="118" t="s">
        <v>65</v>
      </c>
      <c r="E2675" s="83">
        <v>2026</v>
      </c>
      <c r="F2675" s="116" t="str">
        <f t="shared" si="83"/>
        <v>1257. Cuidado Continuo por una vida con bienestar para la población con discapacidadComunitario2026</v>
      </c>
      <c r="G2675" s="118" t="s">
        <v>197</v>
      </c>
      <c r="H2675" s="118" t="s">
        <v>67</v>
      </c>
      <c r="I2675" s="118" t="s">
        <v>68</v>
      </c>
      <c r="J2675" s="116" t="s">
        <v>37</v>
      </c>
      <c r="K2675" s="119" t="s">
        <v>38</v>
      </c>
      <c r="L2675" s="119" t="s">
        <v>58</v>
      </c>
      <c r="M2675" s="120" t="s">
        <v>11</v>
      </c>
      <c r="N2675" s="96" t="s">
        <v>2</v>
      </c>
      <c r="O2675" s="116" t="str">
        <f t="shared" si="82"/>
        <v>1257. Cuidado Continuo por una vida con bienestar para la población con discapacidadComunitario20265_SUBRED3_MARZO_2026</v>
      </c>
      <c r="P2675" s="121">
        <v>12879544</v>
      </c>
      <c r="Q2675" s="121"/>
      <c r="R2675" s="121"/>
      <c r="S2675" s="122"/>
      <c r="T2675" s="123">
        <v>0</v>
      </c>
    </row>
    <row r="2676" spans="2:20" ht="30.2" hidden="1" customHeight="1">
      <c r="B2676" s="117">
        <v>126</v>
      </c>
      <c r="C2676" s="118" t="s">
        <v>198</v>
      </c>
      <c r="D2676" s="118" t="s">
        <v>65</v>
      </c>
      <c r="E2676" s="83">
        <v>2026</v>
      </c>
      <c r="F2676" s="116" t="str">
        <f t="shared" si="83"/>
        <v>1268. Cuidado Continuo por una vida con bienestar para la ruralidad de BogotáComunitario2026</v>
      </c>
      <c r="G2676" s="118" t="s">
        <v>199</v>
      </c>
      <c r="H2676" s="118" t="s">
        <v>67</v>
      </c>
      <c r="I2676" s="118" t="s">
        <v>68</v>
      </c>
      <c r="J2676" s="116" t="s">
        <v>37</v>
      </c>
      <c r="K2676" s="119" t="s">
        <v>69</v>
      </c>
      <c r="L2676" s="119" t="s">
        <v>58</v>
      </c>
      <c r="M2676" s="120" t="s">
        <v>11</v>
      </c>
      <c r="N2676" s="96" t="s">
        <v>2</v>
      </c>
      <c r="O2676" s="116" t="str">
        <f t="shared" si="82"/>
        <v>1268. Cuidado Continuo por una vida con bienestar para la ruralidad de BogotáComunitario20265_SUBRED3_MARZO_2026</v>
      </c>
      <c r="P2676" s="121">
        <v>175674</v>
      </c>
      <c r="Q2676" s="121"/>
      <c r="R2676" s="121"/>
      <c r="S2676" s="122"/>
      <c r="T2676" s="123">
        <v>0</v>
      </c>
    </row>
    <row r="2677" spans="2:20" ht="30.2" hidden="1" customHeight="1">
      <c r="B2677" s="117">
        <v>127</v>
      </c>
      <c r="C2677" s="118" t="s">
        <v>198</v>
      </c>
      <c r="D2677" s="118" t="s">
        <v>65</v>
      </c>
      <c r="E2677" s="83">
        <v>2026</v>
      </c>
      <c r="F2677" s="116" t="str">
        <f t="shared" si="83"/>
        <v>1278. Cuidado Continuo por una vida con bienestar para la ruralidad de BogotáComunitario2026</v>
      </c>
      <c r="G2677" s="118" t="s">
        <v>200</v>
      </c>
      <c r="H2677" s="118" t="s">
        <v>67</v>
      </c>
      <c r="I2677" s="118" t="s">
        <v>68</v>
      </c>
      <c r="J2677" s="116" t="s">
        <v>37</v>
      </c>
      <c r="K2677" s="119" t="s">
        <v>69</v>
      </c>
      <c r="L2677" s="119" t="s">
        <v>42</v>
      </c>
      <c r="M2677" s="120" t="s">
        <v>11</v>
      </c>
      <c r="N2677" s="96" t="s">
        <v>2</v>
      </c>
      <c r="O2677" s="116" t="str">
        <f t="shared" si="82"/>
        <v>1278. Cuidado Continuo por una vida con bienestar para la ruralidad de BogotáComunitario20265_SUBRED3_MARZO_2026</v>
      </c>
      <c r="P2677" s="121">
        <v>468320</v>
      </c>
      <c r="Q2677" s="121"/>
      <c r="R2677" s="121"/>
      <c r="S2677" s="122"/>
      <c r="T2677" s="123">
        <v>0</v>
      </c>
    </row>
    <row r="2678" spans="2:20" ht="30.2" hidden="1" customHeight="1">
      <c r="B2678" s="117">
        <v>127</v>
      </c>
      <c r="C2678" s="118" t="s">
        <v>198</v>
      </c>
      <c r="D2678" s="118" t="s">
        <v>70</v>
      </c>
      <c r="E2678" s="83">
        <v>2026</v>
      </c>
      <c r="F2678" s="116" t="str">
        <f t="shared" si="83"/>
        <v>1278. Cuidado Continuo por una vida con bienestar para la ruralidad de BogotáEducativo 2026</v>
      </c>
      <c r="G2678" s="118" t="s">
        <v>200</v>
      </c>
      <c r="H2678" s="118" t="s">
        <v>67</v>
      </c>
      <c r="I2678" s="118" t="s">
        <v>68</v>
      </c>
      <c r="J2678" s="116" t="s">
        <v>37</v>
      </c>
      <c r="K2678" s="119" t="s">
        <v>69</v>
      </c>
      <c r="L2678" s="119" t="s">
        <v>42</v>
      </c>
      <c r="M2678" s="120" t="s">
        <v>11</v>
      </c>
      <c r="N2678" s="96" t="s">
        <v>2</v>
      </c>
      <c r="O2678" s="116" t="str">
        <f t="shared" si="82"/>
        <v>1278. Cuidado Continuo por una vida con bienestar para la ruralidad de BogotáEducativo 20265_SUBRED3_MARZO_2026</v>
      </c>
      <c r="P2678" s="121">
        <v>468320</v>
      </c>
      <c r="Q2678" s="121"/>
      <c r="R2678" s="121"/>
      <c r="S2678" s="122"/>
      <c r="T2678" s="123">
        <v>0</v>
      </c>
    </row>
    <row r="2679" spans="2:20" ht="30.2" hidden="1" customHeight="1">
      <c r="B2679" s="117">
        <v>127</v>
      </c>
      <c r="C2679" s="118" t="s">
        <v>198</v>
      </c>
      <c r="D2679" s="118" t="s">
        <v>71</v>
      </c>
      <c r="E2679" s="83">
        <v>2026</v>
      </c>
      <c r="F2679" s="116" t="str">
        <f t="shared" si="83"/>
        <v>1278. Cuidado Continuo por una vida con bienestar para la ruralidad de BogotáInstitucional2026</v>
      </c>
      <c r="G2679" s="118" t="s">
        <v>200</v>
      </c>
      <c r="H2679" s="118" t="s">
        <v>67</v>
      </c>
      <c r="I2679" s="118" t="s">
        <v>68</v>
      </c>
      <c r="J2679" s="116" t="s">
        <v>37</v>
      </c>
      <c r="K2679" s="119" t="s">
        <v>69</v>
      </c>
      <c r="L2679" s="119" t="s">
        <v>42</v>
      </c>
      <c r="M2679" s="120" t="s">
        <v>11</v>
      </c>
      <c r="N2679" s="96" t="s">
        <v>2</v>
      </c>
      <c r="O2679" s="116" t="str">
        <f t="shared" si="82"/>
        <v>1278. Cuidado Continuo por una vida con bienestar para la ruralidad de BogotáInstitucional20265_SUBRED3_MARZO_2026</v>
      </c>
      <c r="P2679" s="121">
        <v>468320</v>
      </c>
      <c r="Q2679" s="121"/>
      <c r="R2679" s="121"/>
      <c r="S2679" s="122"/>
      <c r="T2679" s="123">
        <v>0</v>
      </c>
    </row>
    <row r="2680" spans="2:20" ht="30.2" hidden="1" customHeight="1">
      <c r="B2680" s="117">
        <v>128</v>
      </c>
      <c r="C2680" s="118" t="s">
        <v>198</v>
      </c>
      <c r="D2680" s="118" t="s">
        <v>65</v>
      </c>
      <c r="E2680" s="83">
        <v>2026</v>
      </c>
      <c r="F2680" s="116" t="str">
        <f t="shared" si="83"/>
        <v>1288. Cuidado Continuo por una vida con bienestar para la ruralidad de BogotáComunitario2026</v>
      </c>
      <c r="G2680" s="118" t="s">
        <v>201</v>
      </c>
      <c r="H2680" s="118" t="s">
        <v>67</v>
      </c>
      <c r="I2680" s="118" t="s">
        <v>68</v>
      </c>
      <c r="J2680" s="116" t="s">
        <v>37</v>
      </c>
      <c r="K2680" s="119" t="s">
        <v>69</v>
      </c>
      <c r="L2680" s="119" t="s">
        <v>58</v>
      </c>
      <c r="M2680" s="120" t="s">
        <v>11</v>
      </c>
      <c r="N2680" s="96" t="s">
        <v>2</v>
      </c>
      <c r="O2680" s="116" t="str">
        <f t="shared" si="82"/>
        <v>1288. Cuidado Continuo por una vida con bienestar para la ruralidad de BogotáComunitario20265_SUBRED3_MARZO_2026</v>
      </c>
      <c r="P2680" s="121">
        <v>140539</v>
      </c>
      <c r="Q2680" s="121"/>
      <c r="R2680" s="121"/>
      <c r="S2680" s="122"/>
      <c r="T2680" s="123">
        <v>0</v>
      </c>
    </row>
    <row r="2681" spans="2:20" ht="30.2" hidden="1" customHeight="1">
      <c r="B2681" s="117">
        <v>128</v>
      </c>
      <c r="C2681" s="118" t="s">
        <v>198</v>
      </c>
      <c r="D2681" s="118" t="s">
        <v>70</v>
      </c>
      <c r="E2681" s="83">
        <v>2026</v>
      </c>
      <c r="F2681" s="116" t="str">
        <f t="shared" si="83"/>
        <v>1288. Cuidado Continuo por una vida con bienestar para la ruralidad de BogotáEducativo 2026</v>
      </c>
      <c r="G2681" s="118" t="s">
        <v>201</v>
      </c>
      <c r="H2681" s="118" t="s">
        <v>67</v>
      </c>
      <c r="I2681" s="118" t="s">
        <v>68</v>
      </c>
      <c r="J2681" s="116" t="s">
        <v>37</v>
      </c>
      <c r="K2681" s="119" t="s">
        <v>69</v>
      </c>
      <c r="L2681" s="119" t="s">
        <v>58</v>
      </c>
      <c r="M2681" s="120" t="s">
        <v>11</v>
      </c>
      <c r="N2681" s="96" t="s">
        <v>2</v>
      </c>
      <c r="O2681" s="116" t="str">
        <f t="shared" si="82"/>
        <v>1288. Cuidado Continuo por una vida con bienestar para la ruralidad de BogotáEducativo 20265_SUBRED3_MARZO_2026</v>
      </c>
      <c r="P2681" s="121">
        <v>140539</v>
      </c>
      <c r="Q2681" s="121"/>
      <c r="R2681" s="121"/>
      <c r="S2681" s="122"/>
      <c r="T2681" s="123">
        <v>0</v>
      </c>
    </row>
    <row r="2682" spans="2:20" ht="30.2" hidden="1" customHeight="1">
      <c r="B2682" s="117">
        <v>129</v>
      </c>
      <c r="C2682" s="118" t="s">
        <v>198</v>
      </c>
      <c r="D2682" s="118" t="s">
        <v>65</v>
      </c>
      <c r="E2682" s="83">
        <v>2026</v>
      </c>
      <c r="F2682" s="116" t="str">
        <f t="shared" si="83"/>
        <v>1298. Cuidado Continuo por una vida con bienestar para la ruralidad de BogotáComunitario2026</v>
      </c>
      <c r="G2682" s="118" t="s">
        <v>202</v>
      </c>
      <c r="H2682" s="118" t="s">
        <v>67</v>
      </c>
      <c r="I2682" s="118" t="s">
        <v>68</v>
      </c>
      <c r="J2682" s="116" t="s">
        <v>37</v>
      </c>
      <c r="K2682" s="119" t="s">
        <v>69</v>
      </c>
      <c r="L2682" s="119" t="s">
        <v>42</v>
      </c>
      <c r="M2682" s="120" t="s">
        <v>11</v>
      </c>
      <c r="N2682" s="96" t="s">
        <v>2</v>
      </c>
      <c r="O2682" s="116" t="str">
        <f t="shared" si="82"/>
        <v>1298. Cuidado Continuo por una vida con bienestar para la ruralidad de BogotáComunitario20265_SUBRED3_MARZO_2026</v>
      </c>
      <c r="P2682" s="121">
        <v>175674</v>
      </c>
      <c r="Q2682" s="121"/>
      <c r="R2682" s="121"/>
      <c r="S2682" s="122"/>
      <c r="T2682" s="123">
        <v>0</v>
      </c>
    </row>
    <row r="2683" spans="2:20" ht="30.2" hidden="1" customHeight="1">
      <c r="B2683" s="117">
        <v>130</v>
      </c>
      <c r="C2683" s="118" t="s">
        <v>198</v>
      </c>
      <c r="D2683" s="118" t="s">
        <v>65</v>
      </c>
      <c r="E2683" s="83">
        <v>2026</v>
      </c>
      <c r="F2683" s="116" t="str">
        <f t="shared" si="83"/>
        <v>1308. Cuidado Continuo por una vida con bienestar para la ruralidad de BogotáComunitario2026</v>
      </c>
      <c r="G2683" s="118" t="s">
        <v>203</v>
      </c>
      <c r="H2683" s="118" t="s">
        <v>67</v>
      </c>
      <c r="I2683" s="118" t="s">
        <v>68</v>
      </c>
      <c r="J2683" s="116" t="s">
        <v>37</v>
      </c>
      <c r="K2683" s="119" t="s">
        <v>69</v>
      </c>
      <c r="L2683" s="119" t="s">
        <v>58</v>
      </c>
      <c r="M2683" s="120" t="s">
        <v>11</v>
      </c>
      <c r="N2683" s="96" t="s">
        <v>2</v>
      </c>
      <c r="O2683" s="116" t="str">
        <f t="shared" si="82"/>
        <v>1308. Cuidado Continuo por una vida con bienestar para la ruralidad de BogotáComunitario20265_SUBRED3_MARZO_2026</v>
      </c>
      <c r="P2683" s="121">
        <v>140539</v>
      </c>
      <c r="Q2683" s="121"/>
      <c r="R2683" s="121"/>
      <c r="S2683" s="122"/>
      <c r="T2683" s="123">
        <v>0</v>
      </c>
    </row>
    <row r="2684" spans="2:20" ht="30.2" hidden="1" customHeight="1">
      <c r="B2684" s="117">
        <v>131</v>
      </c>
      <c r="C2684" s="118" t="s">
        <v>198</v>
      </c>
      <c r="D2684" s="118" t="s">
        <v>76</v>
      </c>
      <c r="E2684" s="83">
        <v>2026</v>
      </c>
      <c r="F2684" s="116" t="str">
        <f t="shared" si="83"/>
        <v>1318. Cuidado Continuo por una vida con bienestar para la ruralidad de BogotáLaboral2026</v>
      </c>
      <c r="G2684" s="118" t="s">
        <v>204</v>
      </c>
      <c r="H2684" s="118" t="s">
        <v>88</v>
      </c>
      <c r="I2684" s="118" t="s">
        <v>68</v>
      </c>
      <c r="J2684" s="116" t="s">
        <v>37</v>
      </c>
      <c r="K2684" s="119" t="s">
        <v>132</v>
      </c>
      <c r="L2684" s="119" t="s">
        <v>42</v>
      </c>
      <c r="M2684" s="120" t="s">
        <v>11</v>
      </c>
      <c r="N2684" s="96" t="s">
        <v>2</v>
      </c>
      <c r="O2684" s="116" t="str">
        <f t="shared" si="82"/>
        <v>1318. Cuidado Continuo por una vida con bienestar para la ruralidad de BogotáLaboral20265_SUBRED3_MARZO_2026</v>
      </c>
      <c r="P2684" s="121">
        <v>940787</v>
      </c>
      <c r="Q2684" s="121"/>
      <c r="R2684" s="121"/>
      <c r="S2684" s="122"/>
      <c r="T2684" s="123">
        <v>0</v>
      </c>
    </row>
    <row r="2685" spans="2:20" ht="30.2" hidden="1" customHeight="1">
      <c r="B2685" s="117">
        <v>132</v>
      </c>
      <c r="C2685" s="118" t="s">
        <v>198</v>
      </c>
      <c r="D2685" s="118" t="s">
        <v>76</v>
      </c>
      <c r="E2685" s="83">
        <v>2026</v>
      </c>
      <c r="F2685" s="116" t="str">
        <f t="shared" si="83"/>
        <v>1328. Cuidado Continuo por una vida con bienestar para la ruralidad de BogotáLaboral2026</v>
      </c>
      <c r="G2685" s="118" t="s">
        <v>205</v>
      </c>
      <c r="H2685" s="118" t="s">
        <v>88</v>
      </c>
      <c r="I2685" s="118" t="s">
        <v>68</v>
      </c>
      <c r="J2685" s="116" t="s">
        <v>37</v>
      </c>
      <c r="K2685" s="119" t="s">
        <v>206</v>
      </c>
      <c r="L2685" s="119" t="s">
        <v>58</v>
      </c>
      <c r="M2685" s="120" t="s">
        <v>11</v>
      </c>
      <c r="N2685" s="96" t="s">
        <v>2</v>
      </c>
      <c r="O2685" s="116" t="str">
        <f t="shared" si="82"/>
        <v>1328. Cuidado Continuo por una vida con bienestar para la ruralidad de BogotáLaboral20265_SUBRED3_MARZO_2026</v>
      </c>
      <c r="P2685" s="121">
        <v>250875</v>
      </c>
      <c r="Q2685" s="121"/>
      <c r="R2685" s="121"/>
      <c r="S2685" s="122"/>
      <c r="T2685" s="123">
        <v>0</v>
      </c>
    </row>
    <row r="2686" spans="2:20" ht="30.2" hidden="1" customHeight="1">
      <c r="B2686" s="117">
        <v>133</v>
      </c>
      <c r="C2686" s="118" t="s">
        <v>198</v>
      </c>
      <c r="D2686" s="118" t="s">
        <v>76</v>
      </c>
      <c r="E2686" s="83">
        <v>2026</v>
      </c>
      <c r="F2686" s="116" t="str">
        <f t="shared" si="83"/>
        <v>1338. Cuidado Continuo por una vida con bienestar para la ruralidad de BogotáLaboral2026</v>
      </c>
      <c r="G2686" s="118" t="s">
        <v>207</v>
      </c>
      <c r="H2686" s="118" t="s">
        <v>88</v>
      </c>
      <c r="I2686" s="118" t="s">
        <v>68</v>
      </c>
      <c r="J2686" s="116" t="s">
        <v>37</v>
      </c>
      <c r="K2686" s="119" t="s">
        <v>206</v>
      </c>
      <c r="L2686" s="119" t="s">
        <v>58</v>
      </c>
      <c r="M2686" s="120" t="s">
        <v>11</v>
      </c>
      <c r="N2686" s="96" t="s">
        <v>2</v>
      </c>
      <c r="O2686" s="116" t="str">
        <f t="shared" si="82"/>
        <v>1338. Cuidado Continuo por una vida con bienestar para la ruralidad de BogotáLaboral20265_SUBRED3_MARZO_2026</v>
      </c>
      <c r="P2686" s="121">
        <v>183687</v>
      </c>
      <c r="Q2686" s="121"/>
      <c r="R2686" s="121"/>
      <c r="S2686" s="122"/>
      <c r="T2686" s="123">
        <v>0</v>
      </c>
    </row>
    <row r="2687" spans="2:20" ht="30.2" hidden="1" customHeight="1">
      <c r="B2687" s="117">
        <v>134</v>
      </c>
      <c r="C2687" s="118" t="s">
        <v>198</v>
      </c>
      <c r="D2687" s="118" t="s">
        <v>76</v>
      </c>
      <c r="E2687" s="83">
        <v>2026</v>
      </c>
      <c r="F2687" s="116" t="str">
        <f t="shared" si="83"/>
        <v>1348. Cuidado Continuo por una vida con bienestar para la ruralidad de BogotáLaboral2026</v>
      </c>
      <c r="G2687" s="118" t="s">
        <v>208</v>
      </c>
      <c r="H2687" s="118" t="s">
        <v>88</v>
      </c>
      <c r="I2687" s="118" t="s">
        <v>68</v>
      </c>
      <c r="J2687" s="116" t="s">
        <v>37</v>
      </c>
      <c r="K2687" s="119" t="s">
        <v>129</v>
      </c>
      <c r="L2687" s="119" t="s">
        <v>58</v>
      </c>
      <c r="M2687" s="120" t="s">
        <v>11</v>
      </c>
      <c r="N2687" s="96" t="s">
        <v>2</v>
      </c>
      <c r="O2687" s="116" t="str">
        <f t="shared" si="82"/>
        <v>1348. Cuidado Continuo por una vida con bienestar para la ruralidad de BogotáLaboral20265_SUBRED3_MARZO_2026</v>
      </c>
      <c r="P2687" s="121">
        <v>110336</v>
      </c>
      <c r="Q2687" s="121"/>
      <c r="R2687" s="121"/>
      <c r="S2687" s="122"/>
      <c r="T2687" s="123">
        <v>0</v>
      </c>
    </row>
    <row r="2688" spans="2:20" ht="30.2" hidden="1" customHeight="1">
      <c r="B2688" s="117">
        <v>135</v>
      </c>
      <c r="C2688" s="118" t="s">
        <v>198</v>
      </c>
      <c r="D2688" s="118" t="s">
        <v>76</v>
      </c>
      <c r="E2688" s="83">
        <v>2026</v>
      </c>
      <c r="F2688" s="116" t="str">
        <f t="shared" si="83"/>
        <v>1358. Cuidado Continuo por una vida con bienestar para la ruralidad de BogotáLaboral2026</v>
      </c>
      <c r="G2688" s="118" t="s">
        <v>209</v>
      </c>
      <c r="H2688" s="118" t="s">
        <v>88</v>
      </c>
      <c r="I2688" s="118" t="s">
        <v>68</v>
      </c>
      <c r="J2688" s="116" t="s">
        <v>37</v>
      </c>
      <c r="K2688" s="119" t="s">
        <v>129</v>
      </c>
      <c r="L2688" s="119" t="s">
        <v>42</v>
      </c>
      <c r="M2688" s="120" t="s">
        <v>11</v>
      </c>
      <c r="N2688" s="96" t="s">
        <v>2</v>
      </c>
      <c r="O2688" s="116" t="str">
        <f t="shared" si="82"/>
        <v>1358. Cuidado Continuo por una vida con bienestar para la ruralidad de BogotáLaboral20265_SUBRED3_MARZO_2026</v>
      </c>
      <c r="P2688" s="121">
        <v>137922</v>
      </c>
      <c r="Q2688" s="121"/>
      <c r="R2688" s="121"/>
      <c r="S2688" s="122"/>
      <c r="T2688" s="123">
        <v>0</v>
      </c>
    </row>
    <row r="2689" spans="2:20" ht="30.2" hidden="1" customHeight="1">
      <c r="B2689" s="117">
        <v>86</v>
      </c>
      <c r="C2689" s="118" t="s">
        <v>210</v>
      </c>
      <c r="D2689" s="118" t="s">
        <v>211</v>
      </c>
      <c r="E2689" s="83">
        <v>2026</v>
      </c>
      <c r="F2689" s="116" t="str">
        <f t="shared" si="83"/>
        <v>869. Gestión de Programas Estrategias y Planes para el BienestarGestión Integral Estrategias y Programas2026</v>
      </c>
      <c r="G2689" s="118" t="s">
        <v>212</v>
      </c>
      <c r="H2689" s="118" t="s">
        <v>213</v>
      </c>
      <c r="I2689" s="118" t="s">
        <v>68</v>
      </c>
      <c r="J2689" s="116" t="s">
        <v>37</v>
      </c>
      <c r="K2689" s="119" t="s">
        <v>196</v>
      </c>
      <c r="L2689" s="119" t="s">
        <v>39</v>
      </c>
      <c r="M2689" s="120" t="s">
        <v>11</v>
      </c>
      <c r="N2689" s="96" t="s">
        <v>2</v>
      </c>
      <c r="O2689" s="116" t="str">
        <f t="shared" si="82"/>
        <v>869. Gestión de Programas Estrategias y Planes para el BienestarGestión Integral Estrategias y Programas20265_SUBRED3_MARZO_2026</v>
      </c>
      <c r="P2689" s="121">
        <v>73474880</v>
      </c>
      <c r="Q2689" s="121"/>
      <c r="R2689" s="121"/>
      <c r="S2689" s="122"/>
      <c r="T2689" s="123">
        <v>0</v>
      </c>
    </row>
    <row r="2690" spans="2:20" ht="30.2" customHeight="1">
      <c r="B2690" s="117">
        <v>136</v>
      </c>
      <c r="C2690" s="118" t="s">
        <v>210</v>
      </c>
      <c r="D2690" s="118" t="s">
        <v>211</v>
      </c>
      <c r="E2690" s="83">
        <v>2026</v>
      </c>
      <c r="F2690" s="116" t="str">
        <f t="shared" si="83"/>
        <v>1369. Gestión de Programas Estrategias y Planes para el BienestarGestión Integral Estrategias y Programas2026</v>
      </c>
      <c r="G2690" s="118" t="s">
        <v>214</v>
      </c>
      <c r="H2690" s="118" t="s">
        <v>215</v>
      </c>
      <c r="I2690" s="118" t="s">
        <v>47</v>
      </c>
      <c r="J2690" s="116" t="s">
        <v>37</v>
      </c>
      <c r="K2690" s="119" t="s">
        <v>38</v>
      </c>
      <c r="L2690" s="119" t="s">
        <v>39</v>
      </c>
      <c r="M2690" s="120" t="s">
        <v>11</v>
      </c>
      <c r="N2690" s="96" t="s">
        <v>2</v>
      </c>
      <c r="O2690" s="116" t="str">
        <f t="shared" si="82"/>
        <v>1369. Gestión de Programas Estrategias y Planes para el BienestarGestión Integral Estrategias y Programas20265_SUBRED3_MARZO_2026</v>
      </c>
      <c r="P2690" s="121">
        <v>5621568</v>
      </c>
      <c r="Q2690" s="121"/>
      <c r="R2690" s="121"/>
      <c r="S2690" s="122">
        <v>2</v>
      </c>
      <c r="T2690" s="123">
        <v>11243136</v>
      </c>
    </row>
    <row r="2691" spans="2:20" ht="30.2" customHeight="1">
      <c r="B2691" s="117">
        <v>137</v>
      </c>
      <c r="C2691" s="118" t="s">
        <v>210</v>
      </c>
      <c r="D2691" s="118" t="s">
        <v>211</v>
      </c>
      <c r="E2691" s="83">
        <v>2026</v>
      </c>
      <c r="F2691" s="116" t="str">
        <f t="shared" si="83"/>
        <v>1379. Gestión de Programas Estrategias y Planes para el BienestarGestión Integral Estrategias y Programas2026</v>
      </c>
      <c r="G2691" s="118" t="s">
        <v>216</v>
      </c>
      <c r="H2691" s="118" t="s">
        <v>215</v>
      </c>
      <c r="I2691" s="118" t="s">
        <v>47</v>
      </c>
      <c r="J2691" s="116" t="s">
        <v>37</v>
      </c>
      <c r="K2691" s="119" t="s">
        <v>38</v>
      </c>
      <c r="L2691" s="119" t="s">
        <v>39</v>
      </c>
      <c r="M2691" s="120" t="s">
        <v>11</v>
      </c>
      <c r="N2691" s="96" t="s">
        <v>2</v>
      </c>
      <c r="O2691" s="116" t="str">
        <f t="shared" si="82"/>
        <v>1379. Gestión de Programas Estrategias y Planes para el BienestarGestión Integral Estrategias y Programas20265_SUBRED3_MARZO_2026</v>
      </c>
      <c r="P2691" s="121">
        <v>3994272</v>
      </c>
      <c r="Q2691" s="121"/>
      <c r="R2691" s="121"/>
      <c r="S2691" s="122">
        <v>1</v>
      </c>
      <c r="T2691" s="123">
        <v>3994272</v>
      </c>
    </row>
    <row r="2692" spans="2:20" ht="30.2" customHeight="1">
      <c r="B2692" s="117">
        <v>138</v>
      </c>
      <c r="C2692" s="118" t="s">
        <v>210</v>
      </c>
      <c r="D2692" s="118" t="s">
        <v>211</v>
      </c>
      <c r="E2692" s="83">
        <v>2026</v>
      </c>
      <c r="F2692" s="116" t="str">
        <f t="shared" si="83"/>
        <v>1389. Gestión de Programas Estrategias y Planes para el BienestarGestión Integral Estrategias y Programas2026</v>
      </c>
      <c r="G2692" s="118" t="s">
        <v>217</v>
      </c>
      <c r="H2692" s="118" t="s">
        <v>215</v>
      </c>
      <c r="I2692" s="118" t="s">
        <v>47</v>
      </c>
      <c r="J2692" s="116" t="s">
        <v>37</v>
      </c>
      <c r="K2692" s="119" t="s">
        <v>38</v>
      </c>
      <c r="L2692" s="119" t="s">
        <v>39</v>
      </c>
      <c r="M2692" s="120" t="s">
        <v>11</v>
      </c>
      <c r="N2692" s="96" t="s">
        <v>2</v>
      </c>
      <c r="O2692" s="116" t="str">
        <f t="shared" si="82"/>
        <v>1389. Gestión de Programas Estrategias y Planes para el BienestarGestión Integral Estrategias y Programas20265_SUBRED3_MARZO_2026</v>
      </c>
      <c r="P2692" s="121">
        <v>12969056</v>
      </c>
      <c r="Q2692" s="121"/>
      <c r="R2692" s="121"/>
      <c r="S2692" s="122">
        <v>1</v>
      </c>
      <c r="T2692" s="123">
        <v>12969056</v>
      </c>
    </row>
    <row r="2693" spans="2:20" ht="30.2" customHeight="1">
      <c r="B2693" s="117">
        <v>139</v>
      </c>
      <c r="C2693" s="118" t="s">
        <v>210</v>
      </c>
      <c r="D2693" s="118" t="s">
        <v>211</v>
      </c>
      <c r="E2693" s="83">
        <v>2026</v>
      </c>
      <c r="F2693" s="116" t="str">
        <f t="shared" si="83"/>
        <v>1399. Gestión de Programas Estrategias y Planes para el BienestarGestión Integral Estrategias y Programas2026</v>
      </c>
      <c r="G2693" s="118" t="s">
        <v>218</v>
      </c>
      <c r="H2693" s="118" t="s">
        <v>215</v>
      </c>
      <c r="I2693" s="118" t="s">
        <v>47</v>
      </c>
      <c r="J2693" s="116" t="s">
        <v>37</v>
      </c>
      <c r="K2693" s="119" t="s">
        <v>38</v>
      </c>
      <c r="L2693" s="119" t="s">
        <v>39</v>
      </c>
      <c r="M2693" s="120" t="s">
        <v>11</v>
      </c>
      <c r="N2693" s="96" t="s">
        <v>2</v>
      </c>
      <c r="O2693" s="116" t="str">
        <f t="shared" si="82"/>
        <v>1399. Gestión de Programas Estrategias y Planes para el BienestarGestión Integral Estrategias y Programas20265_SUBRED3_MARZO_2026</v>
      </c>
      <c r="P2693" s="121">
        <v>3994272</v>
      </c>
      <c r="Q2693" s="121"/>
      <c r="R2693" s="121"/>
      <c r="S2693" s="122">
        <v>2</v>
      </c>
      <c r="T2693" s="123">
        <v>7988544</v>
      </c>
    </row>
    <row r="2694" spans="2:20" ht="30.2" customHeight="1">
      <c r="B2694" s="117">
        <v>140</v>
      </c>
      <c r="C2694" s="118" t="s">
        <v>210</v>
      </c>
      <c r="D2694" s="118" t="s">
        <v>211</v>
      </c>
      <c r="E2694" s="83">
        <v>2026</v>
      </c>
      <c r="F2694" s="116" t="str">
        <f t="shared" si="83"/>
        <v>1409. Gestión de Programas Estrategias y Planes para el BienestarGestión Integral Estrategias y Programas2026</v>
      </c>
      <c r="G2694" s="118" t="s">
        <v>219</v>
      </c>
      <c r="H2694" s="118" t="s">
        <v>215</v>
      </c>
      <c r="I2694" s="118" t="s">
        <v>47</v>
      </c>
      <c r="J2694" s="116" t="s">
        <v>37</v>
      </c>
      <c r="K2694" s="119" t="s">
        <v>38</v>
      </c>
      <c r="L2694" s="119" t="s">
        <v>39</v>
      </c>
      <c r="M2694" s="120" t="s">
        <v>11</v>
      </c>
      <c r="N2694" s="96" t="s">
        <v>2</v>
      </c>
      <c r="O2694" s="116" t="str">
        <f t="shared" si="82"/>
        <v>1409. Gestión de Programas Estrategias y Planes para el BienestarGestión Integral Estrategias y Programas20265_SUBRED3_MARZO_2026</v>
      </c>
      <c r="P2694" s="121">
        <v>5621568</v>
      </c>
      <c r="Q2694" s="121"/>
      <c r="R2694" s="121"/>
      <c r="S2694" s="122">
        <v>1</v>
      </c>
      <c r="T2694" s="123">
        <v>5621568</v>
      </c>
    </row>
    <row r="2695" spans="2:20" ht="30.2" customHeight="1">
      <c r="B2695" s="117">
        <v>141</v>
      </c>
      <c r="C2695" s="118" t="s">
        <v>210</v>
      </c>
      <c r="D2695" s="118" t="s">
        <v>211</v>
      </c>
      <c r="E2695" s="83">
        <v>2026</v>
      </c>
      <c r="F2695" s="116" t="str">
        <f t="shared" si="83"/>
        <v>1419. Gestión de Programas Estrategias y Planes para el BienestarGestión Integral Estrategias y Programas2026</v>
      </c>
      <c r="G2695" s="118" t="s">
        <v>220</v>
      </c>
      <c r="H2695" s="118" t="s">
        <v>215</v>
      </c>
      <c r="I2695" s="118" t="s">
        <v>47</v>
      </c>
      <c r="J2695" s="116" t="s">
        <v>37</v>
      </c>
      <c r="K2695" s="119" t="s">
        <v>38</v>
      </c>
      <c r="L2695" s="119" t="s">
        <v>39</v>
      </c>
      <c r="M2695" s="120" t="s">
        <v>11</v>
      </c>
      <c r="N2695" s="96" t="s">
        <v>2</v>
      </c>
      <c r="O2695" s="116" t="str">
        <f t="shared" ref="O2695:O2758" si="84">+F2695&amp;M2695&amp;N2695</f>
        <v>1419. Gestión de Programas Estrategias y Planes para el BienestarGestión Integral Estrategias y Programas20265_SUBRED3_MARZO_2026</v>
      </c>
      <c r="P2695" s="121">
        <v>3994272</v>
      </c>
      <c r="Q2695" s="121"/>
      <c r="R2695" s="121"/>
      <c r="S2695" s="122">
        <v>1</v>
      </c>
      <c r="T2695" s="123">
        <v>3994272</v>
      </c>
    </row>
    <row r="2696" spans="2:20" ht="30.2" hidden="1" customHeight="1">
      <c r="B2696" s="117">
        <v>142</v>
      </c>
      <c r="C2696" s="118" t="s">
        <v>210</v>
      </c>
      <c r="D2696" s="118" t="s">
        <v>211</v>
      </c>
      <c r="E2696" s="83">
        <v>2026</v>
      </c>
      <c r="F2696" s="116" t="str">
        <f t="shared" ref="F2696:F2759" si="85">B2696&amp;C2696&amp;D2696&amp;E2696</f>
        <v>1429. Gestión de Programas Estrategias y Planes para el BienestarGestión Integral Estrategias y Programas2026</v>
      </c>
      <c r="G2696" s="118" t="s">
        <v>221</v>
      </c>
      <c r="H2696" s="118" t="s">
        <v>215</v>
      </c>
      <c r="I2696" s="118" t="s">
        <v>47</v>
      </c>
      <c r="J2696" s="116" t="s">
        <v>37</v>
      </c>
      <c r="K2696" s="119" t="s">
        <v>38</v>
      </c>
      <c r="L2696" s="119" t="s">
        <v>58</v>
      </c>
      <c r="M2696" s="120" t="s">
        <v>11</v>
      </c>
      <c r="N2696" s="96" t="s">
        <v>2</v>
      </c>
      <c r="O2696" s="116" t="str">
        <f t="shared" si="84"/>
        <v>1429. Gestión de Programas Estrategias y Planes para el BienestarGestión Integral Estrategias y Programas20265_SUBRED3_MARZO_2026</v>
      </c>
      <c r="P2696" s="121">
        <v>3994272</v>
      </c>
      <c r="Q2696" s="121"/>
      <c r="R2696" s="121"/>
      <c r="S2696" s="122"/>
      <c r="T2696" s="123">
        <v>0</v>
      </c>
    </row>
    <row r="2697" spans="2:20" ht="30.2" customHeight="1">
      <c r="B2697" s="117">
        <v>143</v>
      </c>
      <c r="C2697" s="118" t="s">
        <v>210</v>
      </c>
      <c r="D2697" s="118" t="s">
        <v>211</v>
      </c>
      <c r="E2697" s="83">
        <v>2026</v>
      </c>
      <c r="F2697" s="116" t="str">
        <f t="shared" si="85"/>
        <v>1439. Gestión de Programas Estrategias y Planes para el BienestarGestión Integral Estrategias y Programas2026</v>
      </c>
      <c r="G2697" s="118" t="s">
        <v>222</v>
      </c>
      <c r="H2697" s="118" t="s">
        <v>223</v>
      </c>
      <c r="I2697" s="118" t="s">
        <v>47</v>
      </c>
      <c r="J2697" s="116" t="s">
        <v>37</v>
      </c>
      <c r="K2697" s="119" t="s">
        <v>38</v>
      </c>
      <c r="L2697" s="119" t="s">
        <v>39</v>
      </c>
      <c r="M2697" s="120" t="s">
        <v>11</v>
      </c>
      <c r="N2697" s="96" t="s">
        <v>2</v>
      </c>
      <c r="O2697" s="116" t="str">
        <f t="shared" si="84"/>
        <v>1439. Gestión de Programas Estrategias y Planes para el BienestarGestión Integral Estrategias y Programas20265_SUBRED3_MARZO_2026</v>
      </c>
      <c r="P2697" s="121">
        <v>7508288</v>
      </c>
      <c r="Q2697" s="121"/>
      <c r="R2697" s="121"/>
      <c r="S2697" s="122">
        <v>1</v>
      </c>
      <c r="T2697" s="123">
        <v>7508288</v>
      </c>
    </row>
    <row r="2698" spans="2:20" ht="30.2" customHeight="1">
      <c r="B2698" s="117">
        <v>144</v>
      </c>
      <c r="C2698" s="118" t="s">
        <v>210</v>
      </c>
      <c r="D2698" s="118" t="s">
        <v>211</v>
      </c>
      <c r="E2698" s="83">
        <v>2026</v>
      </c>
      <c r="F2698" s="116" t="str">
        <f t="shared" si="85"/>
        <v>1449. Gestión de Programas Estrategias y Planes para el BienestarGestión Integral Estrategias y Programas2026</v>
      </c>
      <c r="G2698" s="118" t="s">
        <v>224</v>
      </c>
      <c r="H2698" s="118" t="s">
        <v>223</v>
      </c>
      <c r="I2698" s="118" t="s">
        <v>47</v>
      </c>
      <c r="J2698" s="116" t="s">
        <v>37</v>
      </c>
      <c r="K2698" s="119" t="s">
        <v>38</v>
      </c>
      <c r="L2698" s="119" t="s">
        <v>39</v>
      </c>
      <c r="M2698" s="120" t="s">
        <v>11</v>
      </c>
      <c r="N2698" s="96" t="s">
        <v>2</v>
      </c>
      <c r="O2698" s="116" t="str">
        <f t="shared" si="84"/>
        <v>1449. Gestión de Programas Estrategias y Planes para el BienestarGestión Integral Estrategias y Programas20265_SUBRED3_MARZO_2026</v>
      </c>
      <c r="P2698" s="121">
        <v>7508288</v>
      </c>
      <c r="Q2698" s="121"/>
      <c r="R2698" s="121"/>
      <c r="S2698" s="122">
        <v>1</v>
      </c>
      <c r="T2698" s="123">
        <v>7508288</v>
      </c>
    </row>
    <row r="2699" spans="2:20" ht="30.2" customHeight="1">
      <c r="B2699" s="117">
        <v>145</v>
      </c>
      <c r="C2699" s="118" t="s">
        <v>210</v>
      </c>
      <c r="D2699" s="118" t="s">
        <v>211</v>
      </c>
      <c r="E2699" s="83">
        <v>2026</v>
      </c>
      <c r="F2699" s="116" t="str">
        <f t="shared" si="85"/>
        <v>1459. Gestión de Programas Estrategias y Planes para el BienestarGestión Integral Estrategias y Programas2026</v>
      </c>
      <c r="G2699" s="118" t="s">
        <v>225</v>
      </c>
      <c r="H2699" s="118" t="s">
        <v>223</v>
      </c>
      <c r="I2699" s="118" t="s">
        <v>47</v>
      </c>
      <c r="J2699" s="116" t="s">
        <v>37</v>
      </c>
      <c r="K2699" s="119" t="s">
        <v>38</v>
      </c>
      <c r="L2699" s="119" t="s">
        <v>39</v>
      </c>
      <c r="M2699" s="120" t="s">
        <v>11</v>
      </c>
      <c r="N2699" s="96" t="s">
        <v>2</v>
      </c>
      <c r="O2699" s="116" t="str">
        <f t="shared" si="84"/>
        <v>1459. Gestión de Programas Estrategias y Planes para el BienestarGestión Integral Estrategias y Programas20265_SUBRED3_MARZO_2026</v>
      </c>
      <c r="P2699" s="121">
        <v>5299968</v>
      </c>
      <c r="Q2699" s="121"/>
      <c r="R2699" s="121"/>
      <c r="S2699" s="122">
        <v>1</v>
      </c>
      <c r="T2699" s="123">
        <v>5299968</v>
      </c>
    </row>
    <row r="2700" spans="2:20" ht="30.2" hidden="1" customHeight="1">
      <c r="B2700" s="117">
        <v>146</v>
      </c>
      <c r="C2700" s="118" t="s">
        <v>210</v>
      </c>
      <c r="D2700" s="118" t="s">
        <v>211</v>
      </c>
      <c r="E2700" s="83">
        <v>2026</v>
      </c>
      <c r="F2700" s="116" t="str">
        <f t="shared" si="85"/>
        <v>1469. Gestión de Programas Estrategias y Planes para el BienestarGestión Integral Estrategias y Programas2026</v>
      </c>
      <c r="G2700" s="118" t="s">
        <v>226</v>
      </c>
      <c r="H2700" s="118" t="s">
        <v>223</v>
      </c>
      <c r="I2700" s="118" t="s">
        <v>47</v>
      </c>
      <c r="J2700" s="116" t="s">
        <v>37</v>
      </c>
      <c r="K2700" s="119" t="s">
        <v>69</v>
      </c>
      <c r="L2700" s="119" t="s">
        <v>58</v>
      </c>
      <c r="M2700" s="120" t="s">
        <v>11</v>
      </c>
      <c r="N2700" s="96" t="s">
        <v>2</v>
      </c>
      <c r="O2700" s="116" t="str">
        <f t="shared" si="84"/>
        <v>1469. Gestión de Programas Estrategias y Planes para el BienestarGestión Integral Estrategias y Programas20265_SUBRED3_MARZO_2026</v>
      </c>
      <c r="P2700" s="121">
        <v>122208</v>
      </c>
      <c r="Q2700" s="121"/>
      <c r="R2700" s="121"/>
      <c r="S2700" s="122"/>
      <c r="T2700" s="123">
        <v>0</v>
      </c>
    </row>
    <row r="2701" spans="2:20" ht="30.2" hidden="1" customHeight="1">
      <c r="B2701" s="117">
        <v>147</v>
      </c>
      <c r="C2701" s="118" t="s">
        <v>210</v>
      </c>
      <c r="D2701" s="118" t="s">
        <v>211</v>
      </c>
      <c r="E2701" s="83">
        <v>2026</v>
      </c>
      <c r="F2701" s="116" t="str">
        <f t="shared" si="85"/>
        <v>1479. Gestión de Programas Estrategias y Planes para el BienestarGestión Integral Estrategias y Programas2026</v>
      </c>
      <c r="G2701" s="118" t="s">
        <v>227</v>
      </c>
      <c r="H2701" s="118" t="s">
        <v>223</v>
      </c>
      <c r="I2701" s="118" t="s">
        <v>47</v>
      </c>
      <c r="J2701" s="116" t="s">
        <v>37</v>
      </c>
      <c r="K2701" s="119" t="s">
        <v>193</v>
      </c>
      <c r="L2701" s="119" t="s">
        <v>58</v>
      </c>
      <c r="M2701" s="120" t="s">
        <v>11</v>
      </c>
      <c r="N2701" s="96" t="s">
        <v>2</v>
      </c>
      <c r="O2701" s="116" t="str">
        <f t="shared" si="84"/>
        <v>1479. Gestión de Programas Estrategias y Planes para el BienestarGestión Integral Estrategias y Programas20265_SUBRED3_MARZO_2026</v>
      </c>
      <c r="P2701" s="121">
        <v>30552</v>
      </c>
      <c r="Q2701" s="121"/>
      <c r="R2701" s="121"/>
      <c r="S2701" s="122"/>
      <c r="T2701" s="123">
        <v>0</v>
      </c>
    </row>
    <row r="2702" spans="2:20" ht="30.2" hidden="1" customHeight="1">
      <c r="B2702" s="117">
        <v>148</v>
      </c>
      <c r="C2702" s="118" t="s">
        <v>210</v>
      </c>
      <c r="D2702" s="118" t="s">
        <v>211</v>
      </c>
      <c r="E2702" s="83">
        <v>2026</v>
      </c>
      <c r="F2702" s="116" t="str">
        <f t="shared" si="85"/>
        <v>1489. Gestión de Programas Estrategias y Planes para el BienestarGestión Integral Estrategias y Programas2026</v>
      </c>
      <c r="G2702" s="118" t="s">
        <v>228</v>
      </c>
      <c r="H2702" s="118" t="s">
        <v>223</v>
      </c>
      <c r="I2702" s="118" t="s">
        <v>47</v>
      </c>
      <c r="J2702" s="116" t="s">
        <v>37</v>
      </c>
      <c r="K2702" s="119" t="s">
        <v>69</v>
      </c>
      <c r="L2702" s="119" t="s">
        <v>58</v>
      </c>
      <c r="M2702" s="120" t="s">
        <v>11</v>
      </c>
      <c r="N2702" s="96" t="s">
        <v>2</v>
      </c>
      <c r="O2702" s="116" t="str">
        <f t="shared" si="84"/>
        <v>1489. Gestión de Programas Estrategias y Planes para el BienestarGestión Integral Estrategias y Programas20265_SUBRED3_MARZO_2026</v>
      </c>
      <c r="P2702" s="121">
        <v>122208</v>
      </c>
      <c r="Q2702" s="121"/>
      <c r="R2702" s="121"/>
      <c r="S2702" s="122"/>
      <c r="T2702" s="123">
        <v>0</v>
      </c>
    </row>
    <row r="2703" spans="2:20" ht="30.2" customHeight="1">
      <c r="B2703" s="117">
        <v>149</v>
      </c>
      <c r="C2703" s="118" t="s">
        <v>210</v>
      </c>
      <c r="D2703" s="118" t="s">
        <v>211</v>
      </c>
      <c r="E2703" s="83">
        <v>2026</v>
      </c>
      <c r="F2703" s="116" t="str">
        <f t="shared" si="85"/>
        <v>1499. Gestión de Programas Estrategias y Planes para el BienestarGestión Integral Estrategias y Programas2026</v>
      </c>
      <c r="G2703" s="118" t="s">
        <v>229</v>
      </c>
      <c r="H2703" s="118" t="s">
        <v>223</v>
      </c>
      <c r="I2703" s="118" t="s">
        <v>47</v>
      </c>
      <c r="J2703" s="116" t="s">
        <v>37</v>
      </c>
      <c r="K2703" s="119" t="s">
        <v>38</v>
      </c>
      <c r="L2703" s="119" t="s">
        <v>39</v>
      </c>
      <c r="M2703" s="120" t="s">
        <v>11</v>
      </c>
      <c r="N2703" s="96" t="s">
        <v>2</v>
      </c>
      <c r="O2703" s="116" t="str">
        <f t="shared" si="84"/>
        <v>1499. Gestión de Programas Estrategias y Planes para el BienestarGestión Integral Estrategias y Programas20265_SUBRED3_MARZO_2026</v>
      </c>
      <c r="P2703" s="121">
        <v>3665168</v>
      </c>
      <c r="Q2703" s="121"/>
      <c r="R2703" s="121"/>
      <c r="S2703" s="122">
        <v>1</v>
      </c>
      <c r="T2703" s="123">
        <v>3665168</v>
      </c>
    </row>
    <row r="2704" spans="2:20" ht="30.2" customHeight="1">
      <c r="B2704" s="117">
        <v>150</v>
      </c>
      <c r="C2704" s="118" t="s">
        <v>210</v>
      </c>
      <c r="D2704" s="118" t="s">
        <v>211</v>
      </c>
      <c r="E2704" s="83">
        <v>2026</v>
      </c>
      <c r="F2704" s="116" t="str">
        <f t="shared" si="85"/>
        <v>1509. Gestión de Programas Estrategias y Planes para el BienestarGestión Integral Estrategias y Programas2026</v>
      </c>
      <c r="G2704" s="118" t="s">
        <v>230</v>
      </c>
      <c r="H2704" s="118" t="s">
        <v>223</v>
      </c>
      <c r="I2704" s="118" t="s">
        <v>47</v>
      </c>
      <c r="J2704" s="116" t="s">
        <v>37</v>
      </c>
      <c r="K2704" s="119" t="s">
        <v>38</v>
      </c>
      <c r="L2704" s="119" t="s">
        <v>39</v>
      </c>
      <c r="M2704" s="120" t="s">
        <v>11</v>
      </c>
      <c r="N2704" s="96" t="s">
        <v>2</v>
      </c>
      <c r="O2704" s="116" t="str">
        <f t="shared" si="84"/>
        <v>1509. Gestión de Programas Estrategias y Planes para el BienestarGestión Integral Estrategias y Programas20265_SUBRED3_MARZO_2026</v>
      </c>
      <c r="P2704" s="121">
        <v>1057260</v>
      </c>
      <c r="Q2704" s="121"/>
      <c r="R2704" s="121"/>
      <c r="S2704" s="122">
        <v>1</v>
      </c>
      <c r="T2704" s="123">
        <v>1057260</v>
      </c>
    </row>
    <row r="2705" spans="2:20" ht="30.2" customHeight="1">
      <c r="B2705" s="117">
        <v>151</v>
      </c>
      <c r="C2705" s="118" t="s">
        <v>210</v>
      </c>
      <c r="D2705" s="118" t="s">
        <v>211</v>
      </c>
      <c r="E2705" s="83">
        <v>2026</v>
      </c>
      <c r="F2705" s="116" t="str">
        <f t="shared" si="85"/>
        <v>1519. Gestión de Programas Estrategias y Planes para el BienestarGestión Integral Estrategias y Programas2026</v>
      </c>
      <c r="G2705" s="118" t="s">
        <v>231</v>
      </c>
      <c r="H2705" s="118" t="s">
        <v>223</v>
      </c>
      <c r="I2705" s="118" t="s">
        <v>47</v>
      </c>
      <c r="J2705" s="116" t="s">
        <v>37</v>
      </c>
      <c r="K2705" s="119" t="s">
        <v>38</v>
      </c>
      <c r="L2705" s="119" t="s">
        <v>39</v>
      </c>
      <c r="M2705" s="120" t="s">
        <v>11</v>
      </c>
      <c r="N2705" s="96" t="s">
        <v>2</v>
      </c>
      <c r="O2705" s="116" t="str">
        <f t="shared" si="84"/>
        <v>1519. Gestión de Programas Estrategias y Planes para el BienestarGestión Integral Estrategias y Programas20265_SUBRED3_MARZO_2026</v>
      </c>
      <c r="P2705" s="121">
        <v>1409680</v>
      </c>
      <c r="Q2705" s="121"/>
      <c r="R2705" s="121"/>
      <c r="S2705" s="122">
        <v>1</v>
      </c>
      <c r="T2705" s="123">
        <v>1409680</v>
      </c>
    </row>
    <row r="2706" spans="2:20" ht="30.2" customHeight="1">
      <c r="B2706" s="117">
        <v>152</v>
      </c>
      <c r="C2706" s="118" t="s">
        <v>210</v>
      </c>
      <c r="D2706" s="118" t="s">
        <v>211</v>
      </c>
      <c r="E2706" s="83">
        <v>2026</v>
      </c>
      <c r="F2706" s="116" t="str">
        <f t="shared" si="85"/>
        <v>1529. Gestión de Programas Estrategias y Planes para el BienestarGestión Integral Estrategias y Programas2026</v>
      </c>
      <c r="G2706" s="118" t="s">
        <v>232</v>
      </c>
      <c r="H2706" s="118" t="s">
        <v>223</v>
      </c>
      <c r="I2706" s="118" t="s">
        <v>47</v>
      </c>
      <c r="J2706" s="116" t="s">
        <v>37</v>
      </c>
      <c r="K2706" s="119" t="s">
        <v>38</v>
      </c>
      <c r="L2706" s="119" t="s">
        <v>39</v>
      </c>
      <c r="M2706" s="120" t="s">
        <v>11</v>
      </c>
      <c r="N2706" s="96" t="s">
        <v>2</v>
      </c>
      <c r="O2706" s="116" t="str">
        <f t="shared" si="84"/>
        <v>1529. Gestión de Programas Estrategias y Planes para el BienestarGestión Integral Estrategias y Programas20265_SUBRED3_MARZO_2026</v>
      </c>
      <c r="P2706" s="121">
        <v>352420</v>
      </c>
      <c r="Q2706" s="121"/>
      <c r="R2706" s="121"/>
      <c r="S2706" s="122">
        <v>1</v>
      </c>
      <c r="T2706" s="123">
        <v>352420</v>
      </c>
    </row>
    <row r="2707" spans="2:20" ht="30.2" customHeight="1">
      <c r="B2707" s="117">
        <v>153</v>
      </c>
      <c r="C2707" s="118" t="s">
        <v>210</v>
      </c>
      <c r="D2707" s="118" t="s">
        <v>211</v>
      </c>
      <c r="E2707" s="83">
        <v>2026</v>
      </c>
      <c r="F2707" s="116" t="str">
        <f t="shared" si="85"/>
        <v>1539. Gestión de Programas Estrategias y Planes para el BienestarGestión Integral Estrategias y Programas2026</v>
      </c>
      <c r="G2707" s="118" t="s">
        <v>233</v>
      </c>
      <c r="H2707" s="118" t="s">
        <v>213</v>
      </c>
      <c r="I2707" s="118" t="s">
        <v>47</v>
      </c>
      <c r="J2707" s="116" t="s">
        <v>37</v>
      </c>
      <c r="K2707" s="119" t="s">
        <v>38</v>
      </c>
      <c r="L2707" s="119" t="s">
        <v>39</v>
      </c>
      <c r="M2707" s="120" t="s">
        <v>11</v>
      </c>
      <c r="N2707" s="96" t="s">
        <v>2</v>
      </c>
      <c r="O2707" s="116" t="str">
        <f t="shared" si="84"/>
        <v>1539. Gestión de Programas Estrategias y Planes para el BienestarGestión Integral Estrategias y Programas20265_SUBRED3_MARZO_2026</v>
      </c>
      <c r="P2707" s="121">
        <v>7347488</v>
      </c>
      <c r="Q2707" s="121"/>
      <c r="R2707" s="121"/>
      <c r="S2707" s="122">
        <v>1</v>
      </c>
      <c r="T2707" s="123">
        <v>7347488</v>
      </c>
    </row>
    <row r="2708" spans="2:20" ht="30.2" customHeight="1">
      <c r="B2708" s="117">
        <v>154</v>
      </c>
      <c r="C2708" s="118" t="s">
        <v>210</v>
      </c>
      <c r="D2708" s="118" t="s">
        <v>211</v>
      </c>
      <c r="E2708" s="83">
        <v>2026</v>
      </c>
      <c r="F2708" s="116" t="str">
        <f t="shared" si="85"/>
        <v>1549. Gestión de Programas Estrategias y Planes para el BienestarGestión Integral Estrategias y Programas2026</v>
      </c>
      <c r="G2708" s="118" t="s">
        <v>234</v>
      </c>
      <c r="H2708" s="118" t="s">
        <v>213</v>
      </c>
      <c r="I2708" s="118" t="s">
        <v>47</v>
      </c>
      <c r="J2708" s="116" t="s">
        <v>37</v>
      </c>
      <c r="K2708" s="119" t="s">
        <v>38</v>
      </c>
      <c r="L2708" s="119" t="s">
        <v>39</v>
      </c>
      <c r="M2708" s="120" t="s">
        <v>11</v>
      </c>
      <c r="N2708" s="96" t="s">
        <v>2</v>
      </c>
      <c r="O2708" s="116" t="str">
        <f t="shared" si="84"/>
        <v>1549. Gestión de Programas Estrategias y Planes para el BienestarGestión Integral Estrategias y Programas20265_SUBRED3_MARZO_2026</v>
      </c>
      <c r="P2708" s="121">
        <v>7347488</v>
      </c>
      <c r="Q2708" s="121"/>
      <c r="R2708" s="121"/>
      <c r="S2708" s="122">
        <v>1</v>
      </c>
      <c r="T2708" s="123">
        <v>7347488</v>
      </c>
    </row>
    <row r="2709" spans="2:20" ht="30.2" customHeight="1">
      <c r="B2709" s="117">
        <v>155</v>
      </c>
      <c r="C2709" s="118" t="s">
        <v>210</v>
      </c>
      <c r="D2709" s="118" t="s">
        <v>211</v>
      </c>
      <c r="E2709" s="83">
        <v>2026</v>
      </c>
      <c r="F2709" s="116" t="str">
        <f t="shared" si="85"/>
        <v>1559. Gestión de Programas Estrategias y Planes para el BienestarGestión Integral Estrategias y Programas2026</v>
      </c>
      <c r="G2709" s="118" t="s">
        <v>235</v>
      </c>
      <c r="H2709" s="118" t="s">
        <v>213</v>
      </c>
      <c r="I2709" s="118" t="s">
        <v>47</v>
      </c>
      <c r="J2709" s="116" t="s">
        <v>37</v>
      </c>
      <c r="K2709" s="119" t="s">
        <v>38</v>
      </c>
      <c r="L2709" s="119" t="s">
        <v>39</v>
      </c>
      <c r="M2709" s="120" t="s">
        <v>11</v>
      </c>
      <c r="N2709" s="96" t="s">
        <v>2</v>
      </c>
      <c r="O2709" s="116" t="str">
        <f t="shared" si="84"/>
        <v>1559. Gestión de Programas Estrategias y Planes para el BienestarGestión Integral Estrategias y Programas20265_SUBRED3_MARZO_2026</v>
      </c>
      <c r="P2709" s="121">
        <v>7347488</v>
      </c>
      <c r="Q2709" s="121"/>
      <c r="R2709" s="121"/>
      <c r="S2709" s="122">
        <v>1</v>
      </c>
      <c r="T2709" s="123">
        <v>7347488</v>
      </c>
    </row>
    <row r="2710" spans="2:20" ht="30.2" customHeight="1">
      <c r="B2710" s="117">
        <v>156</v>
      </c>
      <c r="C2710" s="118" t="s">
        <v>210</v>
      </c>
      <c r="D2710" s="118" t="s">
        <v>211</v>
      </c>
      <c r="E2710" s="83">
        <v>2026</v>
      </c>
      <c r="F2710" s="116" t="str">
        <f t="shared" si="85"/>
        <v>1569. Gestión de Programas Estrategias y Planes para el BienestarGestión Integral Estrategias y Programas2026</v>
      </c>
      <c r="G2710" s="118" t="s">
        <v>236</v>
      </c>
      <c r="H2710" s="118" t="s">
        <v>213</v>
      </c>
      <c r="I2710" s="118" t="s">
        <v>47</v>
      </c>
      <c r="J2710" s="116" t="s">
        <v>37</v>
      </c>
      <c r="K2710" s="119" t="s">
        <v>38</v>
      </c>
      <c r="L2710" s="119" t="s">
        <v>39</v>
      </c>
      <c r="M2710" s="120" t="s">
        <v>11</v>
      </c>
      <c r="N2710" s="96" t="s">
        <v>2</v>
      </c>
      <c r="O2710" s="116" t="str">
        <f t="shared" si="84"/>
        <v>1569. Gestión de Programas Estrategias y Planes para el BienestarGestión Integral Estrategias y Programas20265_SUBRED3_MARZO_2026</v>
      </c>
      <c r="P2710" s="121">
        <v>13832016</v>
      </c>
      <c r="Q2710" s="121"/>
      <c r="R2710" s="121"/>
      <c r="S2710" s="122">
        <v>1</v>
      </c>
      <c r="T2710" s="123">
        <v>13832016</v>
      </c>
    </row>
    <row r="2711" spans="2:20" ht="30.2" customHeight="1">
      <c r="B2711" s="117">
        <v>157</v>
      </c>
      <c r="C2711" s="118" t="s">
        <v>210</v>
      </c>
      <c r="D2711" s="118" t="s">
        <v>211</v>
      </c>
      <c r="E2711" s="83">
        <v>2026</v>
      </c>
      <c r="F2711" s="116" t="str">
        <f t="shared" si="85"/>
        <v>1579. Gestión de Programas Estrategias y Planes para el BienestarGestión Integral Estrategias y Programas2026</v>
      </c>
      <c r="G2711" s="118" t="s">
        <v>237</v>
      </c>
      <c r="H2711" s="118" t="s">
        <v>213</v>
      </c>
      <c r="I2711" s="118" t="s">
        <v>47</v>
      </c>
      <c r="J2711" s="116" t="s">
        <v>37</v>
      </c>
      <c r="K2711" s="119" t="s">
        <v>38</v>
      </c>
      <c r="L2711" s="119" t="s">
        <v>39</v>
      </c>
      <c r="M2711" s="120" t="s">
        <v>11</v>
      </c>
      <c r="N2711" s="96" t="s">
        <v>2</v>
      </c>
      <c r="O2711" s="116" t="str">
        <f t="shared" si="84"/>
        <v>1579. Gestión de Programas Estrategias y Planes para el BienestarGestión Integral Estrategias y Programas20265_SUBRED3_MARZO_2026</v>
      </c>
      <c r="P2711" s="121">
        <v>13832016</v>
      </c>
      <c r="Q2711" s="121"/>
      <c r="R2711" s="121"/>
      <c r="S2711" s="122">
        <v>1</v>
      </c>
      <c r="T2711" s="123">
        <v>13832016</v>
      </c>
    </row>
    <row r="2712" spans="2:20" ht="30.2" customHeight="1">
      <c r="B2712" s="117">
        <v>158</v>
      </c>
      <c r="C2712" s="118" t="s">
        <v>210</v>
      </c>
      <c r="D2712" s="118" t="s">
        <v>211</v>
      </c>
      <c r="E2712" s="83">
        <v>2026</v>
      </c>
      <c r="F2712" s="116" t="str">
        <f t="shared" si="85"/>
        <v>1589. Gestión de Programas Estrategias y Planes para el BienestarGestión Integral Estrategias y Programas2026</v>
      </c>
      <c r="G2712" s="118" t="s">
        <v>238</v>
      </c>
      <c r="H2712" s="118" t="s">
        <v>213</v>
      </c>
      <c r="I2712" s="118" t="s">
        <v>47</v>
      </c>
      <c r="J2712" s="116" t="s">
        <v>37</v>
      </c>
      <c r="K2712" s="119" t="s">
        <v>69</v>
      </c>
      <c r="L2712" s="119" t="s">
        <v>39</v>
      </c>
      <c r="M2712" s="120" t="s">
        <v>11</v>
      </c>
      <c r="N2712" s="96" t="s">
        <v>2</v>
      </c>
      <c r="O2712" s="116" t="str">
        <f t="shared" si="84"/>
        <v>1589. Gestión de Programas Estrategias y Planes para el BienestarGestión Integral Estrategias y Programas20265_SUBRED3_MARZO_2026</v>
      </c>
      <c r="P2712" s="121">
        <v>2114520</v>
      </c>
      <c r="Q2712" s="121"/>
      <c r="R2712" s="121"/>
      <c r="S2712" s="122">
        <v>1</v>
      </c>
      <c r="T2712" s="123">
        <v>2114520</v>
      </c>
    </row>
    <row r="2713" spans="2:20" ht="30.2" customHeight="1">
      <c r="B2713" s="117">
        <v>159</v>
      </c>
      <c r="C2713" s="118" t="s">
        <v>210</v>
      </c>
      <c r="D2713" s="118" t="s">
        <v>211</v>
      </c>
      <c r="E2713" s="83">
        <v>2026</v>
      </c>
      <c r="F2713" s="116" t="str">
        <f t="shared" si="85"/>
        <v>1599. Gestión de Programas Estrategias y Planes para el BienestarGestión Integral Estrategias y Programas2026</v>
      </c>
      <c r="G2713" s="118" t="s">
        <v>239</v>
      </c>
      <c r="H2713" s="118" t="s">
        <v>213</v>
      </c>
      <c r="I2713" s="118" t="s">
        <v>47</v>
      </c>
      <c r="J2713" s="116" t="s">
        <v>37</v>
      </c>
      <c r="K2713" s="119" t="s">
        <v>38</v>
      </c>
      <c r="L2713" s="119" t="s">
        <v>39</v>
      </c>
      <c r="M2713" s="120" t="s">
        <v>11</v>
      </c>
      <c r="N2713" s="96" t="s">
        <v>2</v>
      </c>
      <c r="O2713" s="116" t="str">
        <f t="shared" si="84"/>
        <v>1599. Gestión de Programas Estrategias y Planes para el BienestarGestión Integral Estrategias y Programas20265_SUBRED3_MARZO_2026</v>
      </c>
      <c r="P2713" s="121">
        <v>4370008</v>
      </c>
      <c r="Q2713" s="121"/>
      <c r="R2713" s="121"/>
      <c r="S2713" s="122">
        <v>1</v>
      </c>
      <c r="T2713" s="123">
        <v>4370008</v>
      </c>
    </row>
    <row r="2714" spans="2:20" ht="30.2" customHeight="1">
      <c r="B2714" s="117">
        <v>160</v>
      </c>
      <c r="C2714" s="118" t="s">
        <v>210</v>
      </c>
      <c r="D2714" s="118" t="s">
        <v>211</v>
      </c>
      <c r="E2714" s="83">
        <v>2026</v>
      </c>
      <c r="F2714" s="116" t="str">
        <f t="shared" si="85"/>
        <v>1609. Gestión de Programas Estrategias y Planes para el BienestarGestión Integral Estrategias y Programas2026</v>
      </c>
      <c r="G2714" s="118" t="s">
        <v>240</v>
      </c>
      <c r="H2714" s="118" t="s">
        <v>213</v>
      </c>
      <c r="I2714" s="118" t="s">
        <v>47</v>
      </c>
      <c r="J2714" s="116" t="s">
        <v>37</v>
      </c>
      <c r="K2714" s="119" t="s">
        <v>38</v>
      </c>
      <c r="L2714" s="119" t="s">
        <v>39</v>
      </c>
      <c r="M2714" s="120" t="s">
        <v>11</v>
      </c>
      <c r="N2714" s="96" t="s">
        <v>2</v>
      </c>
      <c r="O2714" s="116" t="str">
        <f t="shared" si="84"/>
        <v>1609. Gestión de Programas Estrategias y Planes para el BienestarGestión Integral Estrategias y Programas20265_SUBRED3_MARZO_2026</v>
      </c>
      <c r="P2714" s="121">
        <v>3994272</v>
      </c>
      <c r="Q2714" s="121"/>
      <c r="R2714" s="121"/>
      <c r="S2714" s="122">
        <v>1</v>
      </c>
      <c r="T2714" s="123">
        <v>3994272</v>
      </c>
    </row>
    <row r="2715" spans="2:20" ht="30.2" customHeight="1">
      <c r="B2715" s="117">
        <v>161</v>
      </c>
      <c r="C2715" s="118" t="s">
        <v>210</v>
      </c>
      <c r="D2715" s="118" t="s">
        <v>211</v>
      </c>
      <c r="E2715" s="83">
        <v>2026</v>
      </c>
      <c r="F2715" s="116" t="str">
        <f t="shared" si="85"/>
        <v>1619. Gestión de Programas Estrategias y Planes para el BienestarGestión Integral Estrategias y Programas2026</v>
      </c>
      <c r="G2715" s="118" t="s">
        <v>241</v>
      </c>
      <c r="H2715" s="118" t="s">
        <v>215</v>
      </c>
      <c r="I2715" s="118" t="s">
        <v>47</v>
      </c>
      <c r="J2715" s="116" t="s">
        <v>37</v>
      </c>
      <c r="K2715" s="119" t="s">
        <v>38</v>
      </c>
      <c r="L2715" s="119" t="s">
        <v>39</v>
      </c>
      <c r="M2715" s="120" t="s">
        <v>11</v>
      </c>
      <c r="N2715" s="96" t="s">
        <v>2</v>
      </c>
      <c r="O2715" s="116" t="str">
        <f t="shared" si="84"/>
        <v>1619. Gestión de Programas Estrategias y Planes para el BienestarGestión Integral Estrategias y Programas20265_SUBRED3_MARZO_2026</v>
      </c>
      <c r="P2715" s="121">
        <v>7347488</v>
      </c>
      <c r="Q2715" s="121"/>
      <c r="R2715" s="121"/>
      <c r="S2715" s="122">
        <v>2</v>
      </c>
      <c r="T2715" s="123">
        <v>14694976</v>
      </c>
    </row>
    <row r="2716" spans="2:20" ht="30.2" customHeight="1">
      <c r="B2716" s="117">
        <v>162</v>
      </c>
      <c r="C2716" s="118" t="s">
        <v>210</v>
      </c>
      <c r="D2716" s="118" t="s">
        <v>211</v>
      </c>
      <c r="E2716" s="83">
        <v>2026</v>
      </c>
      <c r="F2716" s="116" t="str">
        <f t="shared" si="85"/>
        <v>1629. Gestión de Programas Estrategias y Planes para el BienestarGestión Integral Estrategias y Programas2026</v>
      </c>
      <c r="G2716" s="118" t="s">
        <v>242</v>
      </c>
      <c r="H2716" s="118" t="s">
        <v>215</v>
      </c>
      <c r="I2716" s="118" t="s">
        <v>47</v>
      </c>
      <c r="J2716" s="116" t="s">
        <v>37</v>
      </c>
      <c r="K2716" s="119" t="s">
        <v>38</v>
      </c>
      <c r="L2716" s="119" t="s">
        <v>39</v>
      </c>
      <c r="M2716" s="120" t="s">
        <v>11</v>
      </c>
      <c r="N2716" s="96" t="s">
        <v>2</v>
      </c>
      <c r="O2716" s="116" t="str">
        <f t="shared" si="84"/>
        <v>1629. Gestión de Programas Estrategias y Planes para el BienestarGestión Integral Estrategias y Programas20265_SUBRED3_MARZO_2026</v>
      </c>
      <c r="P2716" s="121">
        <v>10478800</v>
      </c>
      <c r="Q2716" s="121"/>
      <c r="R2716" s="121"/>
      <c r="S2716" s="122">
        <v>1</v>
      </c>
      <c r="T2716" s="123">
        <v>10478800</v>
      </c>
    </row>
    <row r="2717" spans="2:20" ht="30.2" customHeight="1">
      <c r="B2717" s="117">
        <v>163</v>
      </c>
      <c r="C2717" s="118" t="s">
        <v>210</v>
      </c>
      <c r="D2717" s="118" t="s">
        <v>211</v>
      </c>
      <c r="E2717" s="83">
        <v>2026</v>
      </c>
      <c r="F2717" s="116" t="str">
        <f t="shared" si="85"/>
        <v>1639. Gestión de Programas Estrategias y Planes para el BienestarGestión Integral Estrategias y Programas2026</v>
      </c>
      <c r="G2717" s="118" t="s">
        <v>243</v>
      </c>
      <c r="H2717" s="118" t="s">
        <v>215</v>
      </c>
      <c r="I2717" s="118" t="s">
        <v>47</v>
      </c>
      <c r="J2717" s="116" t="s">
        <v>37</v>
      </c>
      <c r="K2717" s="119" t="s">
        <v>38</v>
      </c>
      <c r="L2717" s="119" t="s">
        <v>39</v>
      </c>
      <c r="M2717" s="120" t="s">
        <v>11</v>
      </c>
      <c r="N2717" s="96" t="s">
        <v>2</v>
      </c>
      <c r="O2717" s="116" t="str">
        <f t="shared" si="84"/>
        <v>1639. Gestión de Programas Estrategias y Planes para el BienestarGestión Integral Estrategias y Programas20265_SUBRED3_MARZO_2026</v>
      </c>
      <c r="P2717" s="121">
        <v>3994272</v>
      </c>
      <c r="Q2717" s="121"/>
      <c r="R2717" s="121"/>
      <c r="S2717" s="122">
        <v>1</v>
      </c>
      <c r="T2717" s="123">
        <v>3994272</v>
      </c>
    </row>
    <row r="2718" spans="2:20" ht="30.2" customHeight="1">
      <c r="B2718" s="117">
        <v>164</v>
      </c>
      <c r="C2718" s="118" t="s">
        <v>210</v>
      </c>
      <c r="D2718" s="118" t="s">
        <v>211</v>
      </c>
      <c r="E2718" s="83">
        <v>2026</v>
      </c>
      <c r="F2718" s="116" t="str">
        <f t="shared" si="85"/>
        <v>1649. Gestión de Programas Estrategias y Planes para el BienestarGestión Integral Estrategias y Programas2026</v>
      </c>
      <c r="G2718" s="118" t="s">
        <v>244</v>
      </c>
      <c r="H2718" s="118" t="s">
        <v>215</v>
      </c>
      <c r="I2718" s="118" t="s">
        <v>47</v>
      </c>
      <c r="J2718" s="116" t="s">
        <v>37</v>
      </c>
      <c r="K2718" s="119" t="s">
        <v>38</v>
      </c>
      <c r="L2718" s="119" t="s">
        <v>39</v>
      </c>
      <c r="M2718" s="120" t="s">
        <v>11</v>
      </c>
      <c r="N2718" s="96" t="s">
        <v>2</v>
      </c>
      <c r="O2718" s="116" t="str">
        <f t="shared" si="84"/>
        <v>1649. Gestión de Programas Estrategias y Planes para el BienestarGestión Integral Estrategias y Programas20265_SUBRED3_MARZO_2026</v>
      </c>
      <c r="P2718" s="121">
        <v>6484528</v>
      </c>
      <c r="Q2718" s="121"/>
      <c r="R2718" s="121"/>
      <c r="S2718" s="122">
        <v>3.96</v>
      </c>
      <c r="T2718" s="123">
        <v>25678730.879999999</v>
      </c>
    </row>
    <row r="2719" spans="2:20" ht="30.2" customHeight="1">
      <c r="B2719" s="117">
        <v>165</v>
      </c>
      <c r="C2719" s="118" t="s">
        <v>210</v>
      </c>
      <c r="D2719" s="118" t="s">
        <v>211</v>
      </c>
      <c r="E2719" s="83">
        <v>2026</v>
      </c>
      <c r="F2719" s="116" t="str">
        <f t="shared" si="85"/>
        <v>1659. Gestión de Programas Estrategias y Planes para el BienestarGestión Integral Estrategias y Programas2026</v>
      </c>
      <c r="G2719" s="118" t="s">
        <v>245</v>
      </c>
      <c r="H2719" s="118" t="s">
        <v>215</v>
      </c>
      <c r="I2719" s="118" t="s">
        <v>47</v>
      </c>
      <c r="J2719" s="116" t="s">
        <v>37</v>
      </c>
      <c r="K2719" s="119" t="s">
        <v>38</v>
      </c>
      <c r="L2719" s="119" t="s">
        <v>39</v>
      </c>
      <c r="M2719" s="120" t="s">
        <v>11</v>
      </c>
      <c r="N2719" s="96" t="s">
        <v>2</v>
      </c>
      <c r="O2719" s="116" t="str">
        <f t="shared" si="84"/>
        <v>1659. Gestión de Programas Estrategias y Planes para el BienestarGestión Integral Estrategias y Programas20265_SUBRED3_MARZO_2026</v>
      </c>
      <c r="P2719" s="121">
        <v>3994272</v>
      </c>
      <c r="Q2719" s="121"/>
      <c r="R2719" s="121"/>
      <c r="S2719" s="122">
        <v>62.52</v>
      </c>
      <c r="T2719" s="123">
        <v>249721885.44</v>
      </c>
    </row>
    <row r="2720" spans="2:20" ht="30.2" customHeight="1">
      <c r="B2720" s="117">
        <v>166</v>
      </c>
      <c r="C2720" s="118" t="s">
        <v>210</v>
      </c>
      <c r="D2720" s="118" t="s">
        <v>211</v>
      </c>
      <c r="E2720" s="83">
        <v>2026</v>
      </c>
      <c r="F2720" s="116" t="str">
        <f t="shared" si="85"/>
        <v>1669. Gestión de Programas Estrategias y Planes para el BienestarGestión Integral Estrategias y Programas2026</v>
      </c>
      <c r="G2720" s="118" t="s">
        <v>246</v>
      </c>
      <c r="H2720" s="118" t="s">
        <v>215</v>
      </c>
      <c r="I2720" s="118" t="s">
        <v>47</v>
      </c>
      <c r="J2720" s="116" t="s">
        <v>37</v>
      </c>
      <c r="K2720" s="119" t="s">
        <v>38</v>
      </c>
      <c r="L2720" s="119" t="s">
        <v>39</v>
      </c>
      <c r="M2720" s="120" t="s">
        <v>11</v>
      </c>
      <c r="N2720" s="96" t="s">
        <v>2</v>
      </c>
      <c r="O2720" s="116" t="str">
        <f t="shared" si="84"/>
        <v>1669. Gestión de Programas Estrategias y Planes para el BienestarGestión Integral Estrategias y Programas20265_SUBRED3_MARZO_2026</v>
      </c>
      <c r="P2720" s="121">
        <v>2983376</v>
      </c>
      <c r="Q2720" s="121"/>
      <c r="R2720" s="121"/>
      <c r="S2720" s="122">
        <v>8</v>
      </c>
      <c r="T2720" s="123">
        <v>23867008</v>
      </c>
    </row>
    <row r="2721" spans="2:20" ht="30.2" customHeight="1">
      <c r="B2721" s="117">
        <v>167</v>
      </c>
      <c r="C2721" s="118" t="s">
        <v>210</v>
      </c>
      <c r="D2721" s="118" t="s">
        <v>211</v>
      </c>
      <c r="E2721" s="83">
        <v>2026</v>
      </c>
      <c r="F2721" s="116" t="str">
        <f t="shared" si="85"/>
        <v>1679. Gestión de Programas Estrategias y Planes para el BienestarGestión Integral Estrategias y Programas2026</v>
      </c>
      <c r="G2721" s="118" t="s">
        <v>247</v>
      </c>
      <c r="H2721" s="118" t="s">
        <v>215</v>
      </c>
      <c r="I2721" s="118" t="s">
        <v>47</v>
      </c>
      <c r="J2721" s="116" t="s">
        <v>37</v>
      </c>
      <c r="K2721" s="119" t="s">
        <v>38</v>
      </c>
      <c r="L2721" s="119" t="s">
        <v>39</v>
      </c>
      <c r="M2721" s="120" t="s">
        <v>11</v>
      </c>
      <c r="N2721" s="96" t="s">
        <v>2</v>
      </c>
      <c r="O2721" s="116" t="str">
        <f t="shared" si="84"/>
        <v>1679. Gestión de Programas Estrategias y Planes para el BienestarGestión Integral Estrategias y Programas20265_SUBRED3_MARZO_2026</v>
      </c>
      <c r="P2721" s="121">
        <v>6484528</v>
      </c>
      <c r="Q2721" s="121"/>
      <c r="R2721" s="121"/>
      <c r="S2721" s="122">
        <v>1</v>
      </c>
      <c r="T2721" s="123">
        <v>6484528</v>
      </c>
    </row>
    <row r="2722" spans="2:20" ht="30.2" customHeight="1">
      <c r="B2722" s="117">
        <v>168</v>
      </c>
      <c r="C2722" s="118" t="s">
        <v>210</v>
      </c>
      <c r="D2722" s="118" t="s">
        <v>211</v>
      </c>
      <c r="E2722" s="83">
        <v>2026</v>
      </c>
      <c r="F2722" s="116" t="str">
        <f t="shared" si="85"/>
        <v>1689. Gestión de Programas Estrategias y Planes para el BienestarGestión Integral Estrategias y Programas2026</v>
      </c>
      <c r="G2722" s="118" t="s">
        <v>248</v>
      </c>
      <c r="H2722" s="118" t="s">
        <v>215</v>
      </c>
      <c r="I2722" s="118" t="s">
        <v>47</v>
      </c>
      <c r="J2722" s="116" t="s">
        <v>37</v>
      </c>
      <c r="K2722" s="119" t="s">
        <v>38</v>
      </c>
      <c r="L2722" s="119" t="s">
        <v>39</v>
      </c>
      <c r="M2722" s="120" t="s">
        <v>11</v>
      </c>
      <c r="N2722" s="96" t="s">
        <v>2</v>
      </c>
      <c r="O2722" s="116" t="str">
        <f t="shared" si="84"/>
        <v>1689. Gestión de Programas Estrategias y Planes para el BienestarGestión Integral Estrategias y Programas20265_SUBRED3_MARZO_2026</v>
      </c>
      <c r="P2722" s="121">
        <v>3994272</v>
      </c>
      <c r="Q2722" s="121"/>
      <c r="R2722" s="121"/>
      <c r="S2722" s="122">
        <v>8</v>
      </c>
      <c r="T2722" s="123">
        <v>31954176</v>
      </c>
    </row>
    <row r="2723" spans="2:20" ht="30.2" customHeight="1">
      <c r="B2723" s="117">
        <v>169</v>
      </c>
      <c r="C2723" s="118" t="s">
        <v>210</v>
      </c>
      <c r="D2723" s="118" t="s">
        <v>211</v>
      </c>
      <c r="E2723" s="83">
        <v>2026</v>
      </c>
      <c r="F2723" s="116" t="str">
        <f t="shared" si="85"/>
        <v>1699. Gestión de Programas Estrategias y Planes para el BienestarGestión Integral Estrategias y Programas2026</v>
      </c>
      <c r="G2723" s="118" t="s">
        <v>249</v>
      </c>
      <c r="H2723" s="118" t="s">
        <v>215</v>
      </c>
      <c r="I2723" s="118" t="s">
        <v>47</v>
      </c>
      <c r="J2723" s="116" t="s">
        <v>37</v>
      </c>
      <c r="K2723" s="119" t="s">
        <v>38</v>
      </c>
      <c r="L2723" s="119" t="s">
        <v>39</v>
      </c>
      <c r="M2723" s="120" t="s">
        <v>11</v>
      </c>
      <c r="N2723" s="96" t="s">
        <v>2</v>
      </c>
      <c r="O2723" s="116" t="str">
        <f t="shared" si="84"/>
        <v>1699. Gestión de Programas Estrategias y Planes para el BienestarGestión Integral Estrategias y Programas20265_SUBRED3_MARZO_2026</v>
      </c>
      <c r="P2723" s="121">
        <v>3994272</v>
      </c>
      <c r="Q2723" s="121"/>
      <c r="R2723" s="121"/>
      <c r="S2723" s="122">
        <v>1</v>
      </c>
      <c r="T2723" s="123">
        <v>3994272</v>
      </c>
    </row>
    <row r="2724" spans="2:20" ht="30.2" customHeight="1">
      <c r="B2724" s="117">
        <v>170</v>
      </c>
      <c r="C2724" s="118" t="s">
        <v>210</v>
      </c>
      <c r="D2724" s="118" t="s">
        <v>211</v>
      </c>
      <c r="E2724" s="83">
        <v>2026</v>
      </c>
      <c r="F2724" s="116" t="str">
        <f t="shared" si="85"/>
        <v>1709. Gestión de Programas Estrategias y Planes para el BienestarGestión Integral Estrategias y Programas2026</v>
      </c>
      <c r="G2724" s="118" t="s">
        <v>250</v>
      </c>
      <c r="H2724" s="118" t="s">
        <v>215</v>
      </c>
      <c r="I2724" s="118" t="s">
        <v>47</v>
      </c>
      <c r="J2724" s="116" t="s">
        <v>37</v>
      </c>
      <c r="K2724" s="119" t="s">
        <v>251</v>
      </c>
      <c r="L2724" s="119" t="s">
        <v>39</v>
      </c>
      <c r="M2724" s="120" t="s">
        <v>11</v>
      </c>
      <c r="N2724" s="96" t="s">
        <v>2</v>
      </c>
      <c r="O2724" s="116" t="str">
        <f t="shared" si="84"/>
        <v>1709. Gestión de Programas Estrategias y Planes para el BienestarGestión Integral Estrategias y Programas20265_SUBRED3_MARZO_2026</v>
      </c>
      <c r="P2724" s="121">
        <v>19450000</v>
      </c>
      <c r="Q2724" s="121"/>
      <c r="R2724" s="121"/>
      <c r="S2724" s="122">
        <v>1.1808005500000001</v>
      </c>
      <c r="T2724" s="123">
        <v>22966570.697500002</v>
      </c>
    </row>
    <row r="2725" spans="2:20" ht="30.2" customHeight="1">
      <c r="B2725" s="117">
        <v>171</v>
      </c>
      <c r="C2725" s="118" t="s">
        <v>210</v>
      </c>
      <c r="D2725" s="118" t="s">
        <v>211</v>
      </c>
      <c r="E2725" s="83">
        <v>2026</v>
      </c>
      <c r="F2725" s="116" t="str">
        <f t="shared" si="85"/>
        <v>1719. Gestión de Programas Estrategias y Planes para el BienestarGestión Integral Estrategias y Programas2026</v>
      </c>
      <c r="G2725" s="118" t="s">
        <v>252</v>
      </c>
      <c r="H2725" s="118" t="s">
        <v>215</v>
      </c>
      <c r="I2725" s="118" t="s">
        <v>47</v>
      </c>
      <c r="J2725" s="116" t="s">
        <v>37</v>
      </c>
      <c r="K2725" s="119" t="s">
        <v>253</v>
      </c>
      <c r="L2725" s="119" t="s">
        <v>39</v>
      </c>
      <c r="M2725" s="120" t="s">
        <v>11</v>
      </c>
      <c r="N2725" s="96" t="s">
        <v>2</v>
      </c>
      <c r="O2725" s="116" t="str">
        <f t="shared" si="84"/>
        <v>1719. Gestión de Programas Estrategias y Planes para el BienestarGestión Integral Estrategias y Programas20265_SUBRED3_MARZO_2026</v>
      </c>
      <c r="P2725" s="121">
        <v>3994272</v>
      </c>
      <c r="Q2725" s="121"/>
      <c r="R2725" s="121"/>
      <c r="S2725" s="122">
        <v>1</v>
      </c>
      <c r="T2725" s="123">
        <v>3994272</v>
      </c>
    </row>
    <row r="2726" spans="2:20" ht="30.2" customHeight="1">
      <c r="B2726" s="117">
        <v>172</v>
      </c>
      <c r="C2726" s="118" t="s">
        <v>210</v>
      </c>
      <c r="D2726" s="118" t="s">
        <v>211</v>
      </c>
      <c r="E2726" s="83">
        <v>2026</v>
      </c>
      <c r="F2726" s="116" t="str">
        <f t="shared" si="85"/>
        <v>1729. Gestión de Programas Estrategias y Planes para el BienestarGestión Integral Estrategias y Programas2026</v>
      </c>
      <c r="G2726" s="118" t="s">
        <v>254</v>
      </c>
      <c r="H2726" s="118" t="s">
        <v>215</v>
      </c>
      <c r="I2726" s="118" t="s">
        <v>47</v>
      </c>
      <c r="J2726" s="116" t="s">
        <v>37</v>
      </c>
      <c r="K2726" s="119" t="s">
        <v>38</v>
      </c>
      <c r="L2726" s="119" t="s">
        <v>39</v>
      </c>
      <c r="M2726" s="120" t="s">
        <v>11</v>
      </c>
      <c r="N2726" s="96" t="s">
        <v>2</v>
      </c>
      <c r="O2726" s="116" t="str">
        <f t="shared" si="84"/>
        <v>1729. Gestión de Programas Estrategias y Planes para el BienestarGestión Integral Estrategias y Programas20265_SUBRED3_MARZO_2026</v>
      </c>
      <c r="P2726" s="121">
        <v>9985680</v>
      </c>
      <c r="Q2726" s="121"/>
      <c r="R2726" s="121"/>
      <c r="S2726" s="122">
        <v>1</v>
      </c>
      <c r="T2726" s="123">
        <v>9985680</v>
      </c>
    </row>
    <row r="2727" spans="2:20" ht="30.2" hidden="1" customHeight="1">
      <c r="B2727" s="117">
        <v>173</v>
      </c>
      <c r="C2727" s="118" t="s">
        <v>210</v>
      </c>
      <c r="D2727" s="118" t="s">
        <v>211</v>
      </c>
      <c r="E2727" s="83">
        <v>2026</v>
      </c>
      <c r="F2727" s="116" t="str">
        <f t="shared" si="85"/>
        <v>1739. Gestión de Programas Estrategias y Planes para el BienestarGestión Integral Estrategias y Programas2026</v>
      </c>
      <c r="G2727" s="118" t="s">
        <v>255</v>
      </c>
      <c r="H2727" s="118" t="s">
        <v>215</v>
      </c>
      <c r="I2727" s="118" t="s">
        <v>47</v>
      </c>
      <c r="J2727" s="116" t="s">
        <v>37</v>
      </c>
      <c r="K2727" s="119" t="s">
        <v>38</v>
      </c>
      <c r="L2727" s="119" t="s">
        <v>39</v>
      </c>
      <c r="M2727" s="120" t="s">
        <v>11</v>
      </c>
      <c r="N2727" s="96" t="s">
        <v>2</v>
      </c>
      <c r="O2727" s="116" t="str">
        <f t="shared" si="84"/>
        <v>1739. Gestión de Programas Estrategias y Planes para el BienestarGestión Integral Estrategias y Programas20265_SUBRED3_MARZO_2026</v>
      </c>
      <c r="P2727" s="121">
        <v>2983376</v>
      </c>
      <c r="Q2727" s="121"/>
      <c r="R2727" s="121"/>
      <c r="S2727" s="122"/>
      <c r="T2727" s="123">
        <v>0</v>
      </c>
    </row>
    <row r="2728" spans="2:20" ht="30.2" hidden="1" customHeight="1">
      <c r="B2728" s="117">
        <v>174</v>
      </c>
      <c r="C2728" s="118" t="s">
        <v>256</v>
      </c>
      <c r="D2728" s="118" t="s">
        <v>257</v>
      </c>
      <c r="E2728" s="83">
        <v>2026</v>
      </c>
      <c r="F2728" s="116" t="str">
        <f t="shared" si="85"/>
        <v>17410. Proceso integral e integrado de la Vigilancia de la Salud PúblicaVigilancia en salud pública2026</v>
      </c>
      <c r="G2728" s="118" t="s">
        <v>258</v>
      </c>
      <c r="H2728" s="118" t="s">
        <v>259</v>
      </c>
      <c r="I2728" s="118" t="s">
        <v>47</v>
      </c>
      <c r="J2728" s="116" t="s">
        <v>37</v>
      </c>
      <c r="K2728" s="119" t="s">
        <v>38</v>
      </c>
      <c r="L2728" s="119" t="s">
        <v>39</v>
      </c>
      <c r="M2728" s="120" t="s">
        <v>11</v>
      </c>
      <c r="N2728" s="96" t="s">
        <v>2</v>
      </c>
      <c r="O2728" s="116" t="str">
        <f t="shared" si="84"/>
        <v>17410. Proceso integral e integrado de la Vigilancia de la Salud PúblicaVigilancia en salud pública20265_SUBRED3_MARZO_2026</v>
      </c>
      <c r="P2728" s="121">
        <v>37920928</v>
      </c>
      <c r="Q2728" s="121"/>
      <c r="R2728" s="121"/>
      <c r="S2728" s="122">
        <v>0</v>
      </c>
      <c r="T2728" s="123">
        <v>0</v>
      </c>
    </row>
    <row r="2729" spans="2:20" ht="30.2" customHeight="1">
      <c r="B2729" s="117">
        <v>175</v>
      </c>
      <c r="C2729" s="118" t="s">
        <v>256</v>
      </c>
      <c r="D2729" s="118" t="s">
        <v>257</v>
      </c>
      <c r="E2729" s="83">
        <v>2026</v>
      </c>
      <c r="F2729" s="116" t="str">
        <f t="shared" si="85"/>
        <v>17510. Proceso integral e integrado de la Vigilancia de la Salud PúblicaVigilancia en salud pública2026</v>
      </c>
      <c r="G2729" s="118" t="s">
        <v>260</v>
      </c>
      <c r="H2729" s="118" t="s">
        <v>259</v>
      </c>
      <c r="I2729" s="118" t="s">
        <v>47</v>
      </c>
      <c r="J2729" s="116" t="s">
        <v>37</v>
      </c>
      <c r="K2729" s="119" t="s">
        <v>38</v>
      </c>
      <c r="L2729" s="119" t="s">
        <v>39</v>
      </c>
      <c r="M2729" s="120" t="s">
        <v>11</v>
      </c>
      <c r="N2729" s="96" t="s">
        <v>2</v>
      </c>
      <c r="O2729" s="116" t="str">
        <f t="shared" si="84"/>
        <v>17510. Proceso integral e integrado de la Vigilancia de la Salud PúblicaVigilancia en salud pública20265_SUBRED3_MARZO_2026</v>
      </c>
      <c r="P2729" s="121">
        <v>26899696</v>
      </c>
      <c r="Q2729" s="121"/>
      <c r="R2729" s="121"/>
      <c r="S2729" s="122">
        <v>1</v>
      </c>
      <c r="T2729" s="123">
        <v>26899696</v>
      </c>
    </row>
    <row r="2730" spans="2:20" ht="30.2" hidden="1" customHeight="1">
      <c r="B2730" s="117">
        <v>176</v>
      </c>
      <c r="C2730" s="118" t="s">
        <v>256</v>
      </c>
      <c r="D2730" s="118" t="s">
        <v>257</v>
      </c>
      <c r="E2730" s="83">
        <v>2026</v>
      </c>
      <c r="F2730" s="116" t="str">
        <f t="shared" si="85"/>
        <v>17610. Proceso integral e integrado de la Vigilancia de la Salud PúblicaVigilancia en salud pública2026</v>
      </c>
      <c r="G2730" s="118" t="s">
        <v>261</v>
      </c>
      <c r="H2730" s="118" t="s">
        <v>259</v>
      </c>
      <c r="I2730" s="118" t="s">
        <v>47</v>
      </c>
      <c r="J2730" s="116" t="s">
        <v>37</v>
      </c>
      <c r="K2730" s="119" t="s">
        <v>38</v>
      </c>
      <c r="L2730" s="119" t="s">
        <v>58</v>
      </c>
      <c r="M2730" s="120" t="s">
        <v>11</v>
      </c>
      <c r="N2730" s="96" t="s">
        <v>2</v>
      </c>
      <c r="O2730" s="116" t="str">
        <f t="shared" si="84"/>
        <v>17610. Proceso integral e integrado de la Vigilancia de la Salud PúblicaVigilancia en salud pública20265_SUBRED3_MARZO_2026</v>
      </c>
      <c r="P2730" s="121">
        <v>28206464</v>
      </c>
      <c r="Q2730" s="121"/>
      <c r="R2730" s="121"/>
      <c r="S2730" s="122">
        <v>0</v>
      </c>
      <c r="T2730" s="123">
        <v>0</v>
      </c>
    </row>
    <row r="2731" spans="2:20" ht="30.2" hidden="1" customHeight="1">
      <c r="B2731" s="117">
        <v>177</v>
      </c>
      <c r="C2731" s="118" t="s">
        <v>256</v>
      </c>
      <c r="D2731" s="118" t="s">
        <v>257</v>
      </c>
      <c r="E2731" s="83">
        <v>2026</v>
      </c>
      <c r="F2731" s="116" t="str">
        <f t="shared" si="85"/>
        <v>17710. Proceso integral e integrado de la Vigilancia de la Salud PúblicaVigilancia en salud pública2026</v>
      </c>
      <c r="G2731" s="118" t="s">
        <v>262</v>
      </c>
      <c r="H2731" s="118" t="s">
        <v>259</v>
      </c>
      <c r="I2731" s="118" t="s">
        <v>47</v>
      </c>
      <c r="J2731" s="116" t="s">
        <v>37</v>
      </c>
      <c r="K2731" s="119" t="s">
        <v>38</v>
      </c>
      <c r="L2731" s="119" t="s">
        <v>58</v>
      </c>
      <c r="M2731" s="120" t="s">
        <v>11</v>
      </c>
      <c r="N2731" s="96" t="s">
        <v>2</v>
      </c>
      <c r="O2731" s="116" t="str">
        <f t="shared" si="84"/>
        <v>17710. Proceso integral e integrado de la Vigilancia de la Salud PúblicaVigilancia en salud pública20265_SUBRED3_MARZO_2026</v>
      </c>
      <c r="P2731" s="121">
        <v>37181248</v>
      </c>
      <c r="Q2731" s="121"/>
      <c r="R2731" s="121"/>
      <c r="S2731" s="122">
        <v>0</v>
      </c>
      <c r="T2731" s="123">
        <v>0</v>
      </c>
    </row>
    <row r="2732" spans="2:20" ht="30.2" customHeight="1">
      <c r="B2732" s="117">
        <v>178</v>
      </c>
      <c r="C2732" s="118" t="s">
        <v>256</v>
      </c>
      <c r="D2732" s="118" t="s">
        <v>257</v>
      </c>
      <c r="E2732" s="83">
        <v>2026</v>
      </c>
      <c r="F2732" s="116" t="str">
        <f t="shared" si="85"/>
        <v>17810. Proceso integral e integrado de la Vigilancia de la Salud PúblicaVigilancia en salud pública2026</v>
      </c>
      <c r="G2732" s="118" t="s">
        <v>263</v>
      </c>
      <c r="H2732" s="118" t="s">
        <v>259</v>
      </c>
      <c r="I2732" s="118" t="s">
        <v>47</v>
      </c>
      <c r="J2732" s="116" t="s">
        <v>37</v>
      </c>
      <c r="K2732" s="119" t="s">
        <v>38</v>
      </c>
      <c r="L2732" s="119" t="s">
        <v>39</v>
      </c>
      <c r="M2732" s="120" t="s">
        <v>11</v>
      </c>
      <c r="N2732" s="96" t="s">
        <v>2</v>
      </c>
      <c r="O2732" s="116" t="str">
        <f t="shared" si="84"/>
        <v>17810. Proceso integral e integrado de la Vigilancia de la Salud PúblicaVigilancia en salud pública20265_SUBRED3_MARZO_2026</v>
      </c>
      <c r="P2732" s="121">
        <v>7347488</v>
      </c>
      <c r="Q2732" s="121"/>
      <c r="R2732" s="121"/>
      <c r="S2732" s="122">
        <v>1</v>
      </c>
      <c r="T2732" s="123">
        <v>7347488</v>
      </c>
    </row>
    <row r="2733" spans="2:20" ht="30.2" hidden="1" customHeight="1">
      <c r="B2733" s="117">
        <v>179</v>
      </c>
      <c r="C2733" s="118" t="s">
        <v>256</v>
      </c>
      <c r="D2733" s="118" t="s">
        <v>257</v>
      </c>
      <c r="E2733" s="83">
        <v>2026</v>
      </c>
      <c r="F2733" s="116" t="str">
        <f t="shared" si="85"/>
        <v>17910. Proceso integral e integrado de la Vigilancia de la Salud PúblicaVigilancia en salud pública2026</v>
      </c>
      <c r="G2733" s="118" t="s">
        <v>264</v>
      </c>
      <c r="H2733" s="118" t="s">
        <v>259</v>
      </c>
      <c r="I2733" s="118" t="s">
        <v>47</v>
      </c>
      <c r="J2733" s="116" t="s">
        <v>37</v>
      </c>
      <c r="K2733" s="119" t="s">
        <v>38</v>
      </c>
      <c r="L2733" s="119" t="s">
        <v>39</v>
      </c>
      <c r="M2733" s="120" t="s">
        <v>11</v>
      </c>
      <c r="N2733" s="96" t="s">
        <v>2</v>
      </c>
      <c r="O2733" s="116" t="str">
        <f t="shared" si="84"/>
        <v>17910. Proceso integral e integrado de la Vigilancia de la Salud PúblicaVigilancia en salud pública20265_SUBRED3_MARZO_2026</v>
      </c>
      <c r="P2733" s="121">
        <v>3673744</v>
      </c>
      <c r="Q2733" s="121"/>
      <c r="R2733" s="121"/>
      <c r="S2733" s="122">
        <v>0</v>
      </c>
      <c r="T2733" s="123">
        <v>0</v>
      </c>
    </row>
    <row r="2734" spans="2:20" ht="30.2" customHeight="1">
      <c r="B2734" s="117">
        <v>180</v>
      </c>
      <c r="C2734" s="118" t="s">
        <v>256</v>
      </c>
      <c r="D2734" s="118" t="s">
        <v>257</v>
      </c>
      <c r="E2734" s="83">
        <v>2026</v>
      </c>
      <c r="F2734" s="116" t="str">
        <f t="shared" si="85"/>
        <v>18010. Proceso integral e integrado de la Vigilancia de la Salud PúblicaVigilancia en salud pública2026</v>
      </c>
      <c r="G2734" s="118" t="s">
        <v>265</v>
      </c>
      <c r="H2734" s="118" t="s">
        <v>259</v>
      </c>
      <c r="I2734" s="118" t="s">
        <v>47</v>
      </c>
      <c r="J2734" s="116" t="s">
        <v>37</v>
      </c>
      <c r="K2734" s="119" t="s">
        <v>38</v>
      </c>
      <c r="L2734" s="119" t="s">
        <v>39</v>
      </c>
      <c r="M2734" s="120" t="s">
        <v>11</v>
      </c>
      <c r="N2734" s="96" t="s">
        <v>2</v>
      </c>
      <c r="O2734" s="116" t="str">
        <f t="shared" si="84"/>
        <v>18010. Proceso integral e integrado de la Vigilancia de la Salud PúblicaVigilancia en salud pública20265_SUBRED3_MARZO_2026</v>
      </c>
      <c r="P2734" s="121">
        <v>3673744</v>
      </c>
      <c r="Q2734" s="121"/>
      <c r="R2734" s="121"/>
      <c r="S2734" s="122">
        <v>1</v>
      </c>
      <c r="T2734" s="123">
        <v>3673744</v>
      </c>
    </row>
    <row r="2735" spans="2:20" ht="30.2" hidden="1" customHeight="1">
      <c r="B2735" s="117">
        <v>181</v>
      </c>
      <c r="C2735" s="118" t="s">
        <v>256</v>
      </c>
      <c r="D2735" s="118" t="s">
        <v>257</v>
      </c>
      <c r="E2735" s="83">
        <v>2026</v>
      </c>
      <c r="F2735" s="116" t="str">
        <f t="shared" si="85"/>
        <v>18110. Proceso integral e integrado de la Vigilancia de la Salud PúblicaVigilancia en salud pública2026</v>
      </c>
      <c r="G2735" s="118" t="s">
        <v>266</v>
      </c>
      <c r="H2735" s="118" t="s">
        <v>259</v>
      </c>
      <c r="I2735" s="118" t="s">
        <v>47</v>
      </c>
      <c r="J2735" s="116" t="s">
        <v>37</v>
      </c>
      <c r="K2735" s="119" t="s">
        <v>38</v>
      </c>
      <c r="L2735" s="119" t="s">
        <v>39</v>
      </c>
      <c r="M2735" s="120" t="s">
        <v>11</v>
      </c>
      <c r="N2735" s="96" t="s">
        <v>2</v>
      </c>
      <c r="O2735" s="116" t="str">
        <f t="shared" si="84"/>
        <v>18110. Proceso integral e integrado de la Vigilancia de la Salud PúblicaVigilancia en salud pública20265_SUBRED3_MARZO_2026</v>
      </c>
      <c r="P2735" s="121">
        <v>87405520</v>
      </c>
      <c r="Q2735" s="121"/>
      <c r="R2735" s="121"/>
      <c r="S2735" s="122">
        <v>0</v>
      </c>
      <c r="T2735" s="123">
        <v>0</v>
      </c>
    </row>
    <row r="2736" spans="2:20" ht="30.2" hidden="1" customHeight="1">
      <c r="B2736" s="117">
        <v>182</v>
      </c>
      <c r="C2736" s="118" t="s">
        <v>256</v>
      </c>
      <c r="D2736" s="118" t="s">
        <v>257</v>
      </c>
      <c r="E2736" s="83">
        <v>2026</v>
      </c>
      <c r="F2736" s="116" t="str">
        <f t="shared" si="85"/>
        <v>18210. Proceso integral e integrado de la Vigilancia de la Salud PúblicaVigilancia en salud pública2026</v>
      </c>
      <c r="G2736" s="118" t="s">
        <v>267</v>
      </c>
      <c r="H2736" s="118" t="s">
        <v>259</v>
      </c>
      <c r="I2736" s="118" t="s">
        <v>47</v>
      </c>
      <c r="J2736" s="116" t="s">
        <v>37</v>
      </c>
      <c r="K2736" s="119" t="s">
        <v>38</v>
      </c>
      <c r="L2736" s="119" t="s">
        <v>39</v>
      </c>
      <c r="M2736" s="120" t="s">
        <v>11</v>
      </c>
      <c r="N2736" s="96" t="s">
        <v>2</v>
      </c>
      <c r="O2736" s="116" t="str">
        <f t="shared" si="84"/>
        <v>18210. Proceso integral e integrado de la Vigilancia de la Salud PúblicaVigilancia en salud pública20265_SUBRED3_MARZO_2026</v>
      </c>
      <c r="P2736" s="121">
        <v>17288787</v>
      </c>
      <c r="Q2736" s="121"/>
      <c r="R2736" s="121"/>
      <c r="S2736" s="122">
        <v>0</v>
      </c>
      <c r="T2736" s="123">
        <v>0</v>
      </c>
    </row>
    <row r="2737" spans="2:20" ht="30.2" hidden="1" customHeight="1">
      <c r="B2737" s="117">
        <v>183</v>
      </c>
      <c r="C2737" s="118" t="s">
        <v>256</v>
      </c>
      <c r="D2737" s="118" t="s">
        <v>257</v>
      </c>
      <c r="E2737" s="83">
        <v>2026</v>
      </c>
      <c r="F2737" s="116" t="str">
        <f t="shared" si="85"/>
        <v>18310. Proceso integral e integrado de la Vigilancia de la Salud PúblicaVigilancia en salud pública2026</v>
      </c>
      <c r="G2737" s="118" t="s">
        <v>268</v>
      </c>
      <c r="H2737" s="118" t="s">
        <v>259</v>
      </c>
      <c r="I2737" s="118" t="s">
        <v>47</v>
      </c>
      <c r="J2737" s="116" t="s">
        <v>37</v>
      </c>
      <c r="K2737" s="119" t="s">
        <v>38</v>
      </c>
      <c r="L2737" s="119" t="s">
        <v>39</v>
      </c>
      <c r="M2737" s="120" t="s">
        <v>11</v>
      </c>
      <c r="N2737" s="96" t="s">
        <v>2</v>
      </c>
      <c r="O2737" s="116" t="str">
        <f t="shared" si="84"/>
        <v>18310. Proceso integral e integrado de la Vigilancia de la Salud PúblicaVigilancia en salud pública20265_SUBRED3_MARZO_2026</v>
      </c>
      <c r="P2737" s="121">
        <v>61146880</v>
      </c>
      <c r="Q2737" s="121"/>
      <c r="R2737" s="121"/>
      <c r="S2737" s="122">
        <v>0</v>
      </c>
      <c r="T2737" s="123">
        <v>0</v>
      </c>
    </row>
    <row r="2738" spans="2:20" ht="30.2" customHeight="1">
      <c r="B2738" s="117">
        <v>184</v>
      </c>
      <c r="C2738" s="118" t="s">
        <v>256</v>
      </c>
      <c r="D2738" s="118" t="s">
        <v>257</v>
      </c>
      <c r="E2738" s="83">
        <v>2026</v>
      </c>
      <c r="F2738" s="116" t="str">
        <f t="shared" si="85"/>
        <v>18410. Proceso integral e integrado de la Vigilancia de la Salud PúblicaVigilancia en salud pública2026</v>
      </c>
      <c r="G2738" s="118" t="s">
        <v>269</v>
      </c>
      <c r="H2738" s="118" t="s">
        <v>259</v>
      </c>
      <c r="I2738" s="118" t="s">
        <v>47</v>
      </c>
      <c r="J2738" s="116" t="s">
        <v>37</v>
      </c>
      <c r="K2738" s="119" t="s">
        <v>38</v>
      </c>
      <c r="L2738" s="119" t="s">
        <v>39</v>
      </c>
      <c r="M2738" s="120" t="s">
        <v>11</v>
      </c>
      <c r="N2738" s="96" t="s">
        <v>2</v>
      </c>
      <c r="O2738" s="116" t="str">
        <f t="shared" si="84"/>
        <v>18410. Proceso integral e integrado de la Vigilancia de la Salud PúblicaVigilancia en salud pública20265_SUBRED3_MARZO_2026</v>
      </c>
      <c r="P2738" s="121">
        <v>9941299</v>
      </c>
      <c r="Q2738" s="121"/>
      <c r="R2738" s="121"/>
      <c r="S2738" s="122">
        <v>1</v>
      </c>
      <c r="T2738" s="123">
        <v>9941299</v>
      </c>
    </row>
    <row r="2739" spans="2:20" ht="30.2" customHeight="1">
      <c r="B2739" s="117">
        <v>185</v>
      </c>
      <c r="C2739" s="118" t="s">
        <v>256</v>
      </c>
      <c r="D2739" s="118" t="s">
        <v>257</v>
      </c>
      <c r="E2739" s="83">
        <v>2026</v>
      </c>
      <c r="F2739" s="116" t="str">
        <f t="shared" si="85"/>
        <v>18510. Proceso integral e integrado de la Vigilancia de la Salud PúblicaVigilancia en salud pública2026</v>
      </c>
      <c r="G2739" s="118" t="s">
        <v>270</v>
      </c>
      <c r="H2739" s="118" t="s">
        <v>259</v>
      </c>
      <c r="I2739" s="118" t="s">
        <v>47</v>
      </c>
      <c r="J2739" s="116" t="s">
        <v>37</v>
      </c>
      <c r="K2739" s="119" t="s">
        <v>38</v>
      </c>
      <c r="L2739" s="119" t="s">
        <v>39</v>
      </c>
      <c r="M2739" s="120" t="s">
        <v>11</v>
      </c>
      <c r="N2739" s="96" t="s">
        <v>2</v>
      </c>
      <c r="O2739" s="116" t="str">
        <f t="shared" si="84"/>
        <v>18510. Proceso integral e integrado de la Vigilancia de la Salud PúblicaVigilancia en salud pública20265_SUBRED3_MARZO_2026</v>
      </c>
      <c r="P2739" s="121">
        <v>40189280</v>
      </c>
      <c r="Q2739" s="121"/>
      <c r="R2739" s="121"/>
      <c r="S2739" s="122">
        <v>1</v>
      </c>
      <c r="T2739" s="123">
        <v>40189280</v>
      </c>
    </row>
    <row r="2740" spans="2:20" ht="30.2" hidden="1" customHeight="1">
      <c r="B2740" s="117">
        <v>186</v>
      </c>
      <c r="C2740" s="118" t="s">
        <v>256</v>
      </c>
      <c r="D2740" s="118" t="s">
        <v>257</v>
      </c>
      <c r="E2740" s="83">
        <v>2026</v>
      </c>
      <c r="F2740" s="116" t="str">
        <f t="shared" si="85"/>
        <v>18610. Proceso integral e integrado de la Vigilancia de la Salud PúblicaVigilancia en salud pública2026</v>
      </c>
      <c r="G2740" s="118" t="s">
        <v>271</v>
      </c>
      <c r="H2740" s="118" t="s">
        <v>259</v>
      </c>
      <c r="I2740" s="118" t="s">
        <v>47</v>
      </c>
      <c r="J2740" s="116" t="s">
        <v>37</v>
      </c>
      <c r="K2740" s="119" t="s">
        <v>38</v>
      </c>
      <c r="L2740" s="119" t="s">
        <v>58</v>
      </c>
      <c r="M2740" s="120" t="s">
        <v>11</v>
      </c>
      <c r="N2740" s="96" t="s">
        <v>2</v>
      </c>
      <c r="O2740" s="116" t="str">
        <f t="shared" si="84"/>
        <v>18610. Proceso integral e integrado de la Vigilancia de la Salud PúblicaVigilancia en salud pública20265_SUBRED3_MARZO_2026</v>
      </c>
      <c r="P2740" s="121">
        <v>7347488</v>
      </c>
      <c r="Q2740" s="121"/>
      <c r="R2740" s="121"/>
      <c r="S2740" s="122">
        <v>0</v>
      </c>
      <c r="T2740" s="123">
        <v>0</v>
      </c>
    </row>
    <row r="2741" spans="2:20" ht="30.2" customHeight="1">
      <c r="B2741" s="117">
        <v>187</v>
      </c>
      <c r="C2741" s="118" t="s">
        <v>256</v>
      </c>
      <c r="D2741" s="118" t="s">
        <v>257</v>
      </c>
      <c r="E2741" s="83">
        <v>2026</v>
      </c>
      <c r="F2741" s="116" t="str">
        <f t="shared" si="85"/>
        <v>18710. Proceso integral e integrado de la Vigilancia de la Salud PúblicaVigilancia en salud pública2026</v>
      </c>
      <c r="G2741" s="118" t="s">
        <v>272</v>
      </c>
      <c r="H2741" s="118" t="s">
        <v>273</v>
      </c>
      <c r="I2741" s="118" t="s">
        <v>47</v>
      </c>
      <c r="J2741" s="116" t="s">
        <v>37</v>
      </c>
      <c r="K2741" s="119" t="s">
        <v>38</v>
      </c>
      <c r="L2741" s="119" t="s">
        <v>39</v>
      </c>
      <c r="M2741" s="120" t="s">
        <v>11</v>
      </c>
      <c r="N2741" s="96" t="s">
        <v>2</v>
      </c>
      <c r="O2741" s="116" t="str">
        <f t="shared" si="84"/>
        <v>18710. Proceso integral e integrado de la Vigilancia de la Salud PúblicaVigilancia en salud pública20265_SUBRED3_MARZO_2026</v>
      </c>
      <c r="P2741" s="121">
        <v>3994272</v>
      </c>
      <c r="Q2741" s="121"/>
      <c r="R2741" s="121"/>
      <c r="S2741" s="122">
        <v>12</v>
      </c>
      <c r="T2741" s="123">
        <v>47931264</v>
      </c>
    </row>
    <row r="2742" spans="2:20" ht="30.2" hidden="1" customHeight="1">
      <c r="B2742" s="117">
        <v>188</v>
      </c>
      <c r="C2742" s="118" t="s">
        <v>256</v>
      </c>
      <c r="D2742" s="118" t="s">
        <v>257</v>
      </c>
      <c r="E2742" s="83">
        <v>2026</v>
      </c>
      <c r="F2742" s="116" t="str">
        <f t="shared" si="85"/>
        <v>18810. Proceso integral e integrado de la Vigilancia de la Salud PúblicaVigilancia en salud pública2026</v>
      </c>
      <c r="G2742" s="118" t="s">
        <v>274</v>
      </c>
      <c r="H2742" s="118" t="s">
        <v>273</v>
      </c>
      <c r="I2742" s="118" t="s">
        <v>47</v>
      </c>
      <c r="J2742" s="116" t="s">
        <v>37</v>
      </c>
      <c r="K2742" s="119" t="s">
        <v>38</v>
      </c>
      <c r="L2742" s="119" t="s">
        <v>39</v>
      </c>
      <c r="M2742" s="120" t="s">
        <v>11</v>
      </c>
      <c r="N2742" s="96" t="s">
        <v>2</v>
      </c>
      <c r="O2742" s="116" t="str">
        <f t="shared" si="84"/>
        <v>18810. Proceso integral e integrado de la Vigilancia de la Salud PúblicaVigilancia en salud pública20265_SUBRED3_MARZO_2026</v>
      </c>
      <c r="P2742" s="121">
        <v>33280669</v>
      </c>
      <c r="Q2742" s="121"/>
      <c r="R2742" s="121"/>
      <c r="S2742" s="122">
        <v>0</v>
      </c>
      <c r="T2742" s="123">
        <v>0</v>
      </c>
    </row>
    <row r="2743" spans="2:20" ht="30.2" customHeight="1">
      <c r="B2743" s="117">
        <v>189</v>
      </c>
      <c r="C2743" s="118" t="s">
        <v>256</v>
      </c>
      <c r="D2743" s="118" t="s">
        <v>257</v>
      </c>
      <c r="E2743" s="83">
        <v>2026</v>
      </c>
      <c r="F2743" s="116" t="str">
        <f t="shared" si="85"/>
        <v>18910. Proceso integral e integrado de la Vigilancia de la Salud PúblicaVigilancia en salud pública2026</v>
      </c>
      <c r="G2743" s="118" t="s">
        <v>275</v>
      </c>
      <c r="H2743" s="118" t="s">
        <v>273</v>
      </c>
      <c r="I2743" s="118" t="s">
        <v>47</v>
      </c>
      <c r="J2743" s="116" t="s">
        <v>37</v>
      </c>
      <c r="K2743" s="119" t="s">
        <v>38</v>
      </c>
      <c r="L2743" s="119" t="s">
        <v>39</v>
      </c>
      <c r="M2743" s="120" t="s">
        <v>11</v>
      </c>
      <c r="N2743" s="96" t="s">
        <v>2</v>
      </c>
      <c r="O2743" s="116" t="str">
        <f t="shared" si="84"/>
        <v>18910. Proceso integral e integrado de la Vigilancia de la Salud PúblicaVigilancia en salud pública20265_SUBRED3_MARZO_2026</v>
      </c>
      <c r="P2743" s="121">
        <v>25933181</v>
      </c>
      <c r="Q2743" s="121"/>
      <c r="R2743" s="121"/>
      <c r="S2743" s="122">
        <v>1</v>
      </c>
      <c r="T2743" s="123">
        <v>25933181</v>
      </c>
    </row>
    <row r="2744" spans="2:20" ht="30.2" customHeight="1">
      <c r="B2744" s="117">
        <v>190</v>
      </c>
      <c r="C2744" s="118" t="s">
        <v>256</v>
      </c>
      <c r="D2744" s="118" t="s">
        <v>257</v>
      </c>
      <c r="E2744" s="83">
        <v>2026</v>
      </c>
      <c r="F2744" s="116" t="str">
        <f t="shared" si="85"/>
        <v>19010. Proceso integral e integrado de la Vigilancia de la Salud PúblicaVigilancia en salud pública2026</v>
      </c>
      <c r="G2744" s="118" t="s">
        <v>276</v>
      </c>
      <c r="H2744" s="118" t="s">
        <v>273</v>
      </c>
      <c r="I2744" s="118" t="s">
        <v>47</v>
      </c>
      <c r="J2744" s="116" t="s">
        <v>37</v>
      </c>
      <c r="K2744" s="119" t="s">
        <v>38</v>
      </c>
      <c r="L2744" s="119" t="s">
        <v>39</v>
      </c>
      <c r="M2744" s="120" t="s">
        <v>11</v>
      </c>
      <c r="N2744" s="96" t="s">
        <v>2</v>
      </c>
      <c r="O2744" s="116" t="str">
        <f t="shared" si="84"/>
        <v>19010. Proceso integral e integrado de la Vigilancia de la Salud PúblicaVigilancia en salud pública20265_SUBRED3_MARZO_2026</v>
      </c>
      <c r="P2744" s="121">
        <v>8432352</v>
      </c>
      <c r="Q2744" s="121"/>
      <c r="R2744" s="121"/>
      <c r="S2744" s="122">
        <v>1</v>
      </c>
      <c r="T2744" s="123">
        <v>8432352</v>
      </c>
    </row>
    <row r="2745" spans="2:20" ht="30.2" hidden="1" customHeight="1">
      <c r="B2745" s="117">
        <v>191</v>
      </c>
      <c r="C2745" s="118" t="s">
        <v>256</v>
      </c>
      <c r="D2745" s="118" t="s">
        <v>257</v>
      </c>
      <c r="E2745" s="83">
        <v>2026</v>
      </c>
      <c r="F2745" s="116" t="str">
        <f t="shared" si="85"/>
        <v>19110. Proceso integral e integrado de la Vigilancia de la Salud PúblicaVigilancia en salud pública2026</v>
      </c>
      <c r="G2745" s="118" t="s">
        <v>277</v>
      </c>
      <c r="H2745" s="118" t="s">
        <v>259</v>
      </c>
      <c r="I2745" s="118" t="s">
        <v>47</v>
      </c>
      <c r="J2745" s="116" t="s">
        <v>37</v>
      </c>
      <c r="K2745" s="119" t="s">
        <v>38</v>
      </c>
      <c r="L2745" s="119" t="s">
        <v>39</v>
      </c>
      <c r="M2745" s="120" t="s">
        <v>11</v>
      </c>
      <c r="N2745" s="96" t="s">
        <v>2</v>
      </c>
      <c r="O2745" s="116" t="str">
        <f t="shared" si="84"/>
        <v>19110. Proceso integral e integrado de la Vigilancia de la Salud PúblicaVigilancia en salud pública20265_SUBRED3_MARZO_2026</v>
      </c>
      <c r="P2745" s="121">
        <v>7347488</v>
      </c>
      <c r="Q2745" s="121"/>
      <c r="R2745" s="121"/>
      <c r="S2745" s="122">
        <v>0</v>
      </c>
      <c r="T2745" s="123">
        <v>0</v>
      </c>
    </row>
    <row r="2746" spans="2:20" ht="30.2" customHeight="1">
      <c r="B2746" s="117">
        <v>192</v>
      </c>
      <c r="C2746" s="118" t="s">
        <v>256</v>
      </c>
      <c r="D2746" s="118" t="s">
        <v>257</v>
      </c>
      <c r="E2746" s="83">
        <v>2026</v>
      </c>
      <c r="F2746" s="116" t="str">
        <f t="shared" si="85"/>
        <v>19210. Proceso integral e integrado de la Vigilancia de la Salud PúblicaVigilancia en salud pública2026</v>
      </c>
      <c r="G2746" s="118" t="s">
        <v>278</v>
      </c>
      <c r="H2746" s="118" t="s">
        <v>259</v>
      </c>
      <c r="I2746" s="118" t="s">
        <v>47</v>
      </c>
      <c r="J2746" s="116" t="s">
        <v>37</v>
      </c>
      <c r="K2746" s="119" t="s">
        <v>38</v>
      </c>
      <c r="L2746" s="119" t="s">
        <v>39</v>
      </c>
      <c r="M2746" s="120" t="s">
        <v>11</v>
      </c>
      <c r="N2746" s="96" t="s">
        <v>2</v>
      </c>
      <c r="O2746" s="116" t="str">
        <f t="shared" si="84"/>
        <v>19210. Proceso integral e integrado de la Vigilancia de la Salud PúblicaVigilancia en salud pública20265_SUBRED3_MARZO_2026</v>
      </c>
      <c r="P2746" s="121">
        <v>3673744</v>
      </c>
      <c r="Q2746" s="121"/>
      <c r="R2746" s="121"/>
      <c r="S2746" s="122">
        <v>1</v>
      </c>
      <c r="T2746" s="123">
        <v>3673744</v>
      </c>
    </row>
    <row r="2747" spans="2:20" ht="30.2" hidden="1" customHeight="1">
      <c r="B2747" s="117">
        <v>193</v>
      </c>
      <c r="C2747" s="118" t="s">
        <v>256</v>
      </c>
      <c r="D2747" s="118" t="s">
        <v>257</v>
      </c>
      <c r="E2747" s="83">
        <v>2026</v>
      </c>
      <c r="F2747" s="116" t="str">
        <f t="shared" si="85"/>
        <v>19310. Proceso integral e integrado de la Vigilancia de la Salud PúblicaVigilancia en salud pública2026</v>
      </c>
      <c r="G2747" s="118" t="s">
        <v>279</v>
      </c>
      <c r="H2747" s="118" t="s">
        <v>273</v>
      </c>
      <c r="I2747" s="118" t="s">
        <v>47</v>
      </c>
      <c r="J2747" s="116" t="s">
        <v>37</v>
      </c>
      <c r="K2747" s="119" t="s">
        <v>38</v>
      </c>
      <c r="L2747" s="119" t="s">
        <v>39</v>
      </c>
      <c r="M2747" s="120" t="s">
        <v>11</v>
      </c>
      <c r="N2747" s="96" t="s">
        <v>2</v>
      </c>
      <c r="O2747" s="116" t="str">
        <f t="shared" si="84"/>
        <v>19310. Proceso integral e integrado de la Vigilancia de la Salud PúblicaVigilancia en salud pública20265_SUBRED3_MARZO_2026</v>
      </c>
      <c r="P2747" s="121">
        <v>42556256</v>
      </c>
      <c r="Q2747" s="121"/>
      <c r="R2747" s="121"/>
      <c r="S2747" s="122">
        <v>0</v>
      </c>
      <c r="T2747" s="123">
        <v>0</v>
      </c>
    </row>
    <row r="2748" spans="2:20" ht="30.2" customHeight="1">
      <c r="B2748" s="117">
        <v>194</v>
      </c>
      <c r="C2748" s="118" t="s">
        <v>256</v>
      </c>
      <c r="D2748" s="118" t="s">
        <v>257</v>
      </c>
      <c r="E2748" s="83">
        <v>2026</v>
      </c>
      <c r="F2748" s="116" t="str">
        <f t="shared" si="85"/>
        <v>19410. Proceso integral e integrado de la Vigilancia de la Salud PúblicaVigilancia en salud pública2026</v>
      </c>
      <c r="G2748" s="118" t="s">
        <v>280</v>
      </c>
      <c r="H2748" s="118" t="s">
        <v>273</v>
      </c>
      <c r="I2748" s="118" t="s">
        <v>47</v>
      </c>
      <c r="J2748" s="116" t="s">
        <v>37</v>
      </c>
      <c r="K2748" s="119" t="s">
        <v>38</v>
      </c>
      <c r="L2748" s="119" t="s">
        <v>39</v>
      </c>
      <c r="M2748" s="120" t="s">
        <v>11</v>
      </c>
      <c r="N2748" s="96" t="s">
        <v>2</v>
      </c>
      <c r="O2748" s="116" t="str">
        <f t="shared" si="84"/>
        <v>19410. Proceso integral e integrado de la Vigilancia de la Salud PúblicaVigilancia en salud pública20265_SUBRED3_MARZO_2026</v>
      </c>
      <c r="P2748" s="121">
        <v>38561984</v>
      </c>
      <c r="Q2748" s="121"/>
      <c r="R2748" s="121"/>
      <c r="S2748" s="122">
        <v>0.16304347826087001</v>
      </c>
      <c r="T2748" s="123">
        <v>6287280.0000000168</v>
      </c>
    </row>
    <row r="2749" spans="2:20" ht="30.2" hidden="1" customHeight="1">
      <c r="B2749" s="117">
        <v>195</v>
      </c>
      <c r="C2749" s="118" t="s">
        <v>256</v>
      </c>
      <c r="D2749" s="118" t="s">
        <v>257</v>
      </c>
      <c r="E2749" s="83">
        <v>2026</v>
      </c>
      <c r="F2749" s="116" t="str">
        <f t="shared" si="85"/>
        <v>19510. Proceso integral e integrado de la Vigilancia de la Salud PúblicaVigilancia en salud pública2026</v>
      </c>
      <c r="G2749" s="118" t="s">
        <v>281</v>
      </c>
      <c r="H2749" s="118" t="s">
        <v>259</v>
      </c>
      <c r="I2749" s="118" t="s">
        <v>47</v>
      </c>
      <c r="J2749" s="116" t="s">
        <v>37</v>
      </c>
      <c r="K2749" s="119" t="s">
        <v>38</v>
      </c>
      <c r="L2749" s="119" t="s">
        <v>39</v>
      </c>
      <c r="M2749" s="120" t="s">
        <v>11</v>
      </c>
      <c r="N2749" s="96" t="s">
        <v>2</v>
      </c>
      <c r="O2749" s="116" t="str">
        <f t="shared" si="84"/>
        <v>19510. Proceso integral e integrado de la Vigilancia de la Salud PúblicaVigilancia en salud pública20265_SUBRED3_MARZO_2026</v>
      </c>
      <c r="P2749" s="121">
        <v>125967504</v>
      </c>
      <c r="Q2749" s="121"/>
      <c r="R2749" s="121"/>
      <c r="S2749" s="122">
        <v>0</v>
      </c>
      <c r="T2749" s="123">
        <v>0</v>
      </c>
    </row>
    <row r="2750" spans="2:20" ht="30.2" hidden="1" customHeight="1">
      <c r="B2750" s="117">
        <v>196</v>
      </c>
      <c r="C2750" s="118" t="s">
        <v>256</v>
      </c>
      <c r="D2750" s="118" t="s">
        <v>257</v>
      </c>
      <c r="E2750" s="83">
        <v>2026</v>
      </c>
      <c r="F2750" s="116" t="str">
        <f t="shared" si="85"/>
        <v>19610. Proceso integral e integrado de la Vigilancia de la Salud PúblicaVigilancia en salud pública2026</v>
      </c>
      <c r="G2750" s="118" t="s">
        <v>282</v>
      </c>
      <c r="H2750" s="118" t="s">
        <v>259</v>
      </c>
      <c r="I2750" s="118" t="s">
        <v>47</v>
      </c>
      <c r="J2750" s="116" t="s">
        <v>37</v>
      </c>
      <c r="K2750" s="119" t="s">
        <v>38</v>
      </c>
      <c r="L2750" s="119" t="s">
        <v>39</v>
      </c>
      <c r="M2750" s="120" t="s">
        <v>11</v>
      </c>
      <c r="N2750" s="96" t="s">
        <v>2</v>
      </c>
      <c r="O2750" s="116" t="str">
        <f t="shared" si="84"/>
        <v>19610. Proceso integral e integrado de la Vigilancia de la Salud PúblicaVigilancia en salud pública20265_SUBRED3_MARZO_2026</v>
      </c>
      <c r="P2750" s="121">
        <v>59199056</v>
      </c>
      <c r="Q2750" s="121"/>
      <c r="R2750" s="121"/>
      <c r="S2750" s="122">
        <v>0</v>
      </c>
      <c r="T2750" s="123">
        <v>0</v>
      </c>
    </row>
    <row r="2751" spans="2:20" ht="30.2" customHeight="1">
      <c r="B2751" s="117">
        <v>197</v>
      </c>
      <c r="C2751" s="118" t="s">
        <v>256</v>
      </c>
      <c r="D2751" s="118" t="s">
        <v>257</v>
      </c>
      <c r="E2751" s="83">
        <v>2026</v>
      </c>
      <c r="F2751" s="116" t="str">
        <f t="shared" si="85"/>
        <v>19710. Proceso integral e integrado de la Vigilancia de la Salud PúblicaVigilancia en salud pública2026</v>
      </c>
      <c r="G2751" s="118" t="s">
        <v>283</v>
      </c>
      <c r="H2751" s="118" t="s">
        <v>259</v>
      </c>
      <c r="I2751" s="118" t="s">
        <v>47</v>
      </c>
      <c r="J2751" s="116" t="s">
        <v>37</v>
      </c>
      <c r="K2751" s="119" t="s">
        <v>38</v>
      </c>
      <c r="L2751" s="119" t="s">
        <v>39</v>
      </c>
      <c r="M2751" s="120" t="s">
        <v>11</v>
      </c>
      <c r="N2751" s="96" t="s">
        <v>2</v>
      </c>
      <c r="O2751" s="116" t="str">
        <f t="shared" si="84"/>
        <v>19710. Proceso integral e integrado de la Vigilancia de la Salud PúblicaVigilancia en salud pública20265_SUBRED3_MARZO_2026</v>
      </c>
      <c r="P2751" s="121">
        <v>34888240</v>
      </c>
      <c r="Q2751" s="121"/>
      <c r="R2751" s="121"/>
      <c r="S2751" s="122">
        <v>1</v>
      </c>
      <c r="T2751" s="123">
        <v>34888240</v>
      </c>
    </row>
    <row r="2752" spans="2:20" ht="30.2" hidden="1" customHeight="1">
      <c r="B2752" s="117">
        <v>198</v>
      </c>
      <c r="C2752" s="118" t="s">
        <v>256</v>
      </c>
      <c r="D2752" s="118" t="s">
        <v>257</v>
      </c>
      <c r="E2752" s="83">
        <v>2026</v>
      </c>
      <c r="F2752" s="116" t="str">
        <f t="shared" si="85"/>
        <v>19810. Proceso integral e integrado de la Vigilancia de la Salud PúblicaVigilancia en salud pública2026</v>
      </c>
      <c r="G2752" s="118" t="s">
        <v>284</v>
      </c>
      <c r="H2752" s="118" t="s">
        <v>259</v>
      </c>
      <c r="I2752" s="118" t="s">
        <v>47</v>
      </c>
      <c r="J2752" s="116" t="s">
        <v>37</v>
      </c>
      <c r="K2752" s="119" t="s">
        <v>38</v>
      </c>
      <c r="L2752" s="119" t="s">
        <v>39</v>
      </c>
      <c r="M2752" s="120" t="s">
        <v>11</v>
      </c>
      <c r="N2752" s="96" t="s">
        <v>2</v>
      </c>
      <c r="O2752" s="116" t="str">
        <f t="shared" si="84"/>
        <v>19810. Proceso integral e integrado de la Vigilancia de la Salud PúblicaVigilancia en salud pública20265_SUBRED3_MARZO_2026</v>
      </c>
      <c r="P2752" s="121">
        <v>73252976</v>
      </c>
      <c r="Q2752" s="121"/>
      <c r="R2752" s="121"/>
      <c r="S2752" s="122">
        <v>0</v>
      </c>
      <c r="T2752" s="123">
        <v>0</v>
      </c>
    </row>
    <row r="2753" spans="2:20" ht="30.2" hidden="1" customHeight="1">
      <c r="B2753" s="117">
        <v>199</v>
      </c>
      <c r="C2753" s="118" t="s">
        <v>256</v>
      </c>
      <c r="D2753" s="118" t="s">
        <v>257</v>
      </c>
      <c r="E2753" s="83">
        <v>2026</v>
      </c>
      <c r="F2753" s="116" t="str">
        <f t="shared" si="85"/>
        <v>19910. Proceso integral e integrado de la Vigilancia de la Salud PúblicaVigilancia en salud pública2026</v>
      </c>
      <c r="G2753" s="118" t="s">
        <v>285</v>
      </c>
      <c r="H2753" s="118" t="s">
        <v>259</v>
      </c>
      <c r="I2753" s="118" t="s">
        <v>47</v>
      </c>
      <c r="J2753" s="116" t="s">
        <v>37</v>
      </c>
      <c r="K2753" s="119" t="s">
        <v>38</v>
      </c>
      <c r="L2753" s="119" t="s">
        <v>39</v>
      </c>
      <c r="M2753" s="120" t="s">
        <v>11</v>
      </c>
      <c r="N2753" s="96" t="s">
        <v>2</v>
      </c>
      <c r="O2753" s="116" t="str">
        <f t="shared" si="84"/>
        <v>19910. Proceso integral e integrado de la Vigilancia de la Salud PúblicaVigilancia en salud pública20265_SUBRED3_MARZO_2026</v>
      </c>
      <c r="P2753" s="121">
        <v>67631408</v>
      </c>
      <c r="Q2753" s="121"/>
      <c r="R2753" s="121"/>
      <c r="S2753" s="122">
        <v>0</v>
      </c>
      <c r="T2753" s="123">
        <v>0</v>
      </c>
    </row>
    <row r="2754" spans="2:20" ht="30.2" customHeight="1">
      <c r="B2754" s="117">
        <v>200</v>
      </c>
      <c r="C2754" s="118" t="s">
        <v>256</v>
      </c>
      <c r="D2754" s="118" t="s">
        <v>257</v>
      </c>
      <c r="E2754" s="83">
        <v>2026</v>
      </c>
      <c r="F2754" s="116" t="str">
        <f t="shared" si="85"/>
        <v>20010. Proceso integral e integrado de la Vigilancia de la Salud PúblicaVigilancia en salud pública2026</v>
      </c>
      <c r="G2754" s="118" t="s">
        <v>286</v>
      </c>
      <c r="H2754" s="118" t="s">
        <v>259</v>
      </c>
      <c r="I2754" s="118" t="s">
        <v>47</v>
      </c>
      <c r="J2754" s="116" t="s">
        <v>37</v>
      </c>
      <c r="K2754" s="119" t="s">
        <v>38</v>
      </c>
      <c r="L2754" s="119" t="s">
        <v>39</v>
      </c>
      <c r="M2754" s="120" t="s">
        <v>11</v>
      </c>
      <c r="N2754" s="96" t="s">
        <v>2</v>
      </c>
      <c r="O2754" s="116" t="str">
        <f t="shared" si="84"/>
        <v>20010. Proceso integral e integrado de la Vigilancia de la Salud PúblicaVigilancia en salud pública20265_SUBRED3_MARZO_2026</v>
      </c>
      <c r="P2754" s="121">
        <v>62009840</v>
      </c>
      <c r="Q2754" s="121"/>
      <c r="R2754" s="121"/>
      <c r="S2754" s="122">
        <v>1</v>
      </c>
      <c r="T2754" s="123">
        <v>62009840</v>
      </c>
    </row>
    <row r="2755" spans="2:20" ht="30.2" customHeight="1">
      <c r="B2755" s="117">
        <v>201</v>
      </c>
      <c r="C2755" s="118" t="s">
        <v>256</v>
      </c>
      <c r="D2755" s="118" t="s">
        <v>257</v>
      </c>
      <c r="E2755" s="83">
        <v>2026</v>
      </c>
      <c r="F2755" s="116" t="str">
        <f t="shared" si="85"/>
        <v>20110. Proceso integral e integrado de la Vigilancia de la Salud PúblicaVigilancia en salud pública2026</v>
      </c>
      <c r="G2755" s="118" t="s">
        <v>287</v>
      </c>
      <c r="H2755" s="118" t="s">
        <v>273</v>
      </c>
      <c r="I2755" s="118" t="s">
        <v>47</v>
      </c>
      <c r="J2755" s="116" t="s">
        <v>37</v>
      </c>
      <c r="K2755" s="119" t="s">
        <v>288</v>
      </c>
      <c r="L2755" s="119" t="s">
        <v>39</v>
      </c>
      <c r="M2755" s="120" t="s">
        <v>11</v>
      </c>
      <c r="N2755" s="96" t="s">
        <v>2</v>
      </c>
      <c r="O2755" s="116" t="str">
        <f t="shared" si="84"/>
        <v>20110. Proceso integral e integrado de la Vigilancia de la Salud PúblicaVigilancia en salud pública20265_SUBRED3_MARZO_2026</v>
      </c>
      <c r="P2755" s="121">
        <v>152760</v>
      </c>
      <c r="Q2755" s="121"/>
      <c r="R2755" s="121"/>
      <c r="S2755" s="122">
        <v>159</v>
      </c>
      <c r="T2755" s="123">
        <v>24288840</v>
      </c>
    </row>
    <row r="2756" spans="2:20" ht="30.2" hidden="1" customHeight="1">
      <c r="B2756" s="117">
        <v>202</v>
      </c>
      <c r="C2756" s="118" t="s">
        <v>256</v>
      </c>
      <c r="D2756" s="118" t="s">
        <v>257</v>
      </c>
      <c r="E2756" s="83">
        <v>2026</v>
      </c>
      <c r="F2756" s="116" t="str">
        <f t="shared" si="85"/>
        <v>20210. Proceso integral e integrado de la Vigilancia de la Salud PúblicaVigilancia en salud pública2026</v>
      </c>
      <c r="G2756" s="118" t="s">
        <v>289</v>
      </c>
      <c r="H2756" s="118" t="s">
        <v>259</v>
      </c>
      <c r="I2756" s="118" t="s">
        <v>47</v>
      </c>
      <c r="J2756" s="116" t="s">
        <v>37</v>
      </c>
      <c r="K2756" s="119" t="s">
        <v>38</v>
      </c>
      <c r="L2756" s="119" t="s">
        <v>39</v>
      </c>
      <c r="M2756" s="120" t="s">
        <v>11</v>
      </c>
      <c r="N2756" s="96" t="s">
        <v>2</v>
      </c>
      <c r="O2756" s="116" t="str">
        <f t="shared" si="84"/>
        <v>20210. Proceso integral e integrado de la Vigilancia de la Salud PúblicaVigilancia en salud pública20265_SUBRED3_MARZO_2026</v>
      </c>
      <c r="P2756" s="121">
        <v>41150864</v>
      </c>
      <c r="Q2756" s="121"/>
      <c r="R2756" s="121"/>
      <c r="S2756" s="122">
        <v>0</v>
      </c>
      <c r="T2756" s="123">
        <v>0</v>
      </c>
    </row>
    <row r="2757" spans="2:20" ht="30.2" hidden="1" customHeight="1">
      <c r="B2757" s="117">
        <v>203</v>
      </c>
      <c r="C2757" s="118" t="s">
        <v>256</v>
      </c>
      <c r="D2757" s="118" t="s">
        <v>257</v>
      </c>
      <c r="E2757" s="83">
        <v>2026</v>
      </c>
      <c r="F2757" s="116" t="str">
        <f t="shared" si="85"/>
        <v>20310. Proceso integral e integrado de la Vigilancia de la Salud PúblicaVigilancia en salud pública2026</v>
      </c>
      <c r="G2757" s="118" t="s">
        <v>290</v>
      </c>
      <c r="H2757" s="118" t="s">
        <v>259</v>
      </c>
      <c r="I2757" s="118" t="s">
        <v>47</v>
      </c>
      <c r="J2757" s="116" t="s">
        <v>37</v>
      </c>
      <c r="K2757" s="119" t="s">
        <v>38</v>
      </c>
      <c r="L2757" s="119" t="s">
        <v>39</v>
      </c>
      <c r="M2757" s="120" t="s">
        <v>11</v>
      </c>
      <c r="N2757" s="96" t="s">
        <v>2</v>
      </c>
      <c r="O2757" s="116" t="str">
        <f t="shared" si="84"/>
        <v>20310. Proceso integral e integrado de la Vigilancia de la Salud PúblicaVigilancia en salud pública20265_SUBRED3_MARZO_2026</v>
      </c>
      <c r="P2757" s="121">
        <v>37156592</v>
      </c>
      <c r="Q2757" s="121"/>
      <c r="R2757" s="121"/>
      <c r="S2757" s="122">
        <v>0</v>
      </c>
      <c r="T2757" s="123">
        <v>0</v>
      </c>
    </row>
    <row r="2758" spans="2:20" ht="30.2" customHeight="1">
      <c r="B2758" s="117">
        <v>204</v>
      </c>
      <c r="C2758" s="118" t="s">
        <v>256</v>
      </c>
      <c r="D2758" s="118" t="s">
        <v>257</v>
      </c>
      <c r="E2758" s="83">
        <v>2026</v>
      </c>
      <c r="F2758" s="116" t="str">
        <f t="shared" si="85"/>
        <v>20410. Proceso integral e integrado de la Vigilancia de la Salud PúblicaVigilancia en salud pública2026</v>
      </c>
      <c r="G2758" s="118" t="s">
        <v>291</v>
      </c>
      <c r="H2758" s="118" t="s">
        <v>259</v>
      </c>
      <c r="I2758" s="118" t="s">
        <v>47</v>
      </c>
      <c r="J2758" s="116" t="s">
        <v>37</v>
      </c>
      <c r="K2758" s="119" t="s">
        <v>38</v>
      </c>
      <c r="L2758" s="119" t="s">
        <v>39</v>
      </c>
      <c r="M2758" s="120" t="s">
        <v>11</v>
      </c>
      <c r="N2758" s="96" t="s">
        <v>2</v>
      </c>
      <c r="O2758" s="116" t="str">
        <f t="shared" si="84"/>
        <v>20410. Proceso integral e integrado de la Vigilancia de la Salud PúblicaVigilancia en salud pública20265_SUBRED3_MARZO_2026</v>
      </c>
      <c r="P2758" s="121">
        <v>33162320</v>
      </c>
      <c r="Q2758" s="121"/>
      <c r="R2758" s="121"/>
      <c r="S2758" s="122">
        <v>1</v>
      </c>
      <c r="T2758" s="123">
        <v>33162320</v>
      </c>
    </row>
    <row r="2759" spans="2:20" ht="30.2" customHeight="1">
      <c r="B2759" s="117">
        <v>205</v>
      </c>
      <c r="C2759" s="118" t="s">
        <v>256</v>
      </c>
      <c r="D2759" s="118" t="s">
        <v>257</v>
      </c>
      <c r="E2759" s="83">
        <v>2026</v>
      </c>
      <c r="F2759" s="116" t="str">
        <f t="shared" si="85"/>
        <v>20510. Proceso integral e integrado de la Vigilancia de la Salud PúblicaVigilancia en salud pública2026</v>
      </c>
      <c r="G2759" s="118" t="s">
        <v>292</v>
      </c>
      <c r="H2759" s="118" t="s">
        <v>259</v>
      </c>
      <c r="I2759" s="118" t="s">
        <v>47</v>
      </c>
      <c r="J2759" s="116" t="s">
        <v>37</v>
      </c>
      <c r="K2759" s="119" t="s">
        <v>38</v>
      </c>
      <c r="L2759" s="119" t="s">
        <v>39</v>
      </c>
      <c r="M2759" s="120" t="s">
        <v>11</v>
      </c>
      <c r="N2759" s="96" t="s">
        <v>2</v>
      </c>
      <c r="O2759" s="116" t="str">
        <f t="shared" ref="O2759:O2822" si="86">+F2759&amp;M2759&amp;N2759</f>
        <v>20510. Proceso integral e integrado de la Vigilancia de la Salud PúblicaVigilancia en salud pública20265_SUBRED3_MARZO_2026</v>
      </c>
      <c r="P2759" s="121">
        <v>11243136</v>
      </c>
      <c r="Q2759" s="121"/>
      <c r="R2759" s="121"/>
      <c r="S2759" s="122">
        <v>1</v>
      </c>
      <c r="T2759" s="123">
        <v>11243136</v>
      </c>
    </row>
    <row r="2760" spans="2:20" ht="30.2" customHeight="1">
      <c r="B2760" s="117">
        <v>206</v>
      </c>
      <c r="C2760" s="118" t="s">
        <v>256</v>
      </c>
      <c r="D2760" s="118" t="s">
        <v>257</v>
      </c>
      <c r="E2760" s="83">
        <v>2026</v>
      </c>
      <c r="F2760" s="116" t="str">
        <f t="shared" ref="F2760:F2823" si="87">B2760&amp;C2760&amp;D2760&amp;E2760</f>
        <v>20610. Proceso integral e integrado de la Vigilancia de la Salud PúblicaVigilancia en salud pública2026</v>
      </c>
      <c r="G2760" s="118" t="s">
        <v>293</v>
      </c>
      <c r="H2760" s="118" t="s">
        <v>259</v>
      </c>
      <c r="I2760" s="118" t="s">
        <v>47</v>
      </c>
      <c r="J2760" s="116" t="s">
        <v>37</v>
      </c>
      <c r="K2760" s="119" t="s">
        <v>38</v>
      </c>
      <c r="L2760" s="119" t="s">
        <v>39</v>
      </c>
      <c r="M2760" s="120" t="s">
        <v>11</v>
      </c>
      <c r="N2760" s="96" t="s">
        <v>2</v>
      </c>
      <c r="O2760" s="116" t="str">
        <f t="shared" si="86"/>
        <v>20610. Proceso integral e integrado de la Vigilancia de la Salud PúblicaVigilancia en salud pública20265_SUBRED3_MARZO_2026</v>
      </c>
      <c r="P2760" s="121">
        <v>7347488</v>
      </c>
      <c r="Q2760" s="121"/>
      <c r="R2760" s="121"/>
      <c r="S2760" s="122">
        <v>2</v>
      </c>
      <c r="T2760" s="123">
        <v>14694976</v>
      </c>
    </row>
    <row r="2761" spans="2:20" ht="30.2" customHeight="1">
      <c r="B2761" s="117">
        <v>207</v>
      </c>
      <c r="C2761" s="118" t="s">
        <v>256</v>
      </c>
      <c r="D2761" s="118" t="s">
        <v>257</v>
      </c>
      <c r="E2761" s="83">
        <v>2026</v>
      </c>
      <c r="F2761" s="116" t="str">
        <f t="shared" si="87"/>
        <v>20710. Proceso integral e integrado de la Vigilancia de la Salud PúblicaVigilancia en salud pública2026</v>
      </c>
      <c r="G2761" s="118" t="s">
        <v>294</v>
      </c>
      <c r="H2761" s="118" t="s">
        <v>259</v>
      </c>
      <c r="I2761" s="118" t="s">
        <v>47</v>
      </c>
      <c r="J2761" s="116" t="s">
        <v>37</v>
      </c>
      <c r="K2761" s="119" t="s">
        <v>38</v>
      </c>
      <c r="L2761" s="119" t="s">
        <v>39</v>
      </c>
      <c r="M2761" s="120" t="s">
        <v>11</v>
      </c>
      <c r="N2761" s="96" t="s">
        <v>2</v>
      </c>
      <c r="O2761" s="116" t="str">
        <f t="shared" si="86"/>
        <v>20710. Proceso integral e integrado de la Vigilancia de la Salud PúblicaVigilancia en salud pública20265_SUBRED3_MARZO_2026</v>
      </c>
      <c r="P2761" s="121">
        <v>8210448</v>
      </c>
      <c r="Q2761" s="121"/>
      <c r="R2761" s="121"/>
      <c r="S2761" s="122">
        <v>1</v>
      </c>
      <c r="T2761" s="123">
        <v>8210448</v>
      </c>
    </row>
    <row r="2762" spans="2:20" ht="30.2" customHeight="1">
      <c r="B2762" s="117">
        <v>208</v>
      </c>
      <c r="C2762" s="118" t="s">
        <v>256</v>
      </c>
      <c r="D2762" s="118" t="s">
        <v>257</v>
      </c>
      <c r="E2762" s="83">
        <v>2026</v>
      </c>
      <c r="F2762" s="116" t="str">
        <f t="shared" si="87"/>
        <v>20810. Proceso integral e integrado de la Vigilancia de la Salud PúblicaVigilancia en salud pública2026</v>
      </c>
      <c r="G2762" s="118" t="s">
        <v>295</v>
      </c>
      <c r="H2762" s="118" t="s">
        <v>273</v>
      </c>
      <c r="I2762" s="118" t="s">
        <v>47</v>
      </c>
      <c r="J2762" s="116" t="s">
        <v>37</v>
      </c>
      <c r="K2762" s="119" t="s">
        <v>38</v>
      </c>
      <c r="L2762" s="119" t="s">
        <v>39</v>
      </c>
      <c r="M2762" s="120" t="s">
        <v>11</v>
      </c>
      <c r="N2762" s="96" t="s">
        <v>2</v>
      </c>
      <c r="O2762" s="116" t="str">
        <f t="shared" si="86"/>
        <v>20810. Proceso integral e integrado de la Vigilancia de la Salud PúblicaVigilancia en salud pública20265_SUBRED3_MARZO_2026</v>
      </c>
      <c r="P2762" s="121">
        <v>12969056</v>
      </c>
      <c r="Q2762" s="121"/>
      <c r="R2762" s="121"/>
      <c r="S2762" s="122">
        <v>3</v>
      </c>
      <c r="T2762" s="123">
        <v>38907168</v>
      </c>
    </row>
    <row r="2763" spans="2:20" ht="30.2" customHeight="1">
      <c r="B2763" s="117">
        <v>209</v>
      </c>
      <c r="C2763" s="118" t="s">
        <v>256</v>
      </c>
      <c r="D2763" s="118" t="s">
        <v>257</v>
      </c>
      <c r="E2763" s="83">
        <v>2026</v>
      </c>
      <c r="F2763" s="116" t="str">
        <f t="shared" si="87"/>
        <v>20910. Proceso integral e integrado de la Vigilancia de la Salud PúblicaVigilancia en salud pública2026</v>
      </c>
      <c r="G2763" s="118" t="s">
        <v>296</v>
      </c>
      <c r="H2763" s="118" t="s">
        <v>273</v>
      </c>
      <c r="I2763" s="118" t="s">
        <v>47</v>
      </c>
      <c r="J2763" s="116" t="s">
        <v>37</v>
      </c>
      <c r="K2763" s="119" t="s">
        <v>38</v>
      </c>
      <c r="L2763" s="119" t="s">
        <v>39</v>
      </c>
      <c r="M2763" s="120" t="s">
        <v>11</v>
      </c>
      <c r="N2763" s="96" t="s">
        <v>2</v>
      </c>
      <c r="O2763" s="116" t="str">
        <f t="shared" si="86"/>
        <v>20910. Proceso integral e integrado de la Vigilancia de la Salud PúblicaVigilancia en salud pública20265_SUBRED3_MARZO_2026</v>
      </c>
      <c r="P2763" s="121">
        <v>7988544</v>
      </c>
      <c r="Q2763" s="121"/>
      <c r="R2763" s="121"/>
      <c r="S2763" s="122">
        <v>1</v>
      </c>
      <c r="T2763" s="123">
        <v>7988544</v>
      </c>
    </row>
    <row r="2764" spans="2:20" ht="30.2" hidden="1" customHeight="1">
      <c r="B2764" s="117">
        <v>210</v>
      </c>
      <c r="C2764" s="118" t="s">
        <v>256</v>
      </c>
      <c r="D2764" s="118" t="s">
        <v>257</v>
      </c>
      <c r="E2764" s="83">
        <v>2026</v>
      </c>
      <c r="F2764" s="116" t="str">
        <f t="shared" si="87"/>
        <v>21010. Proceso integral e integrado de la Vigilancia de la Salud PúblicaVigilancia en salud pública2026</v>
      </c>
      <c r="G2764" s="118" t="s">
        <v>297</v>
      </c>
      <c r="H2764" s="118" t="s">
        <v>273</v>
      </c>
      <c r="I2764" s="118" t="s">
        <v>47</v>
      </c>
      <c r="J2764" s="116" t="s">
        <v>37</v>
      </c>
      <c r="K2764" s="119" t="s">
        <v>38</v>
      </c>
      <c r="L2764" s="119" t="s">
        <v>58</v>
      </c>
      <c r="M2764" s="120" t="s">
        <v>11</v>
      </c>
      <c r="N2764" s="96" t="s">
        <v>2</v>
      </c>
      <c r="O2764" s="116" t="str">
        <f t="shared" si="86"/>
        <v>21010. Proceso integral e integrado de la Vigilancia de la Salud PúblicaVigilancia en salud pública20265_SUBRED3_MARZO_2026</v>
      </c>
      <c r="P2764" s="121">
        <v>70836688</v>
      </c>
      <c r="Q2764" s="121"/>
      <c r="R2764" s="121"/>
      <c r="S2764" s="122">
        <v>0</v>
      </c>
      <c r="T2764" s="123">
        <v>0</v>
      </c>
    </row>
    <row r="2765" spans="2:20" ht="30.2" hidden="1" customHeight="1">
      <c r="B2765" s="117">
        <v>211</v>
      </c>
      <c r="C2765" s="118" t="s">
        <v>256</v>
      </c>
      <c r="D2765" s="118" t="s">
        <v>257</v>
      </c>
      <c r="E2765" s="83">
        <v>2026</v>
      </c>
      <c r="F2765" s="116" t="str">
        <f t="shared" si="87"/>
        <v>21110. Proceso integral e integrado de la Vigilancia de la Salud PúblicaVigilancia en salud pública2026</v>
      </c>
      <c r="G2765" s="118" t="s">
        <v>298</v>
      </c>
      <c r="H2765" s="118" t="s">
        <v>273</v>
      </c>
      <c r="I2765" s="118" t="s">
        <v>47</v>
      </c>
      <c r="J2765" s="116" t="s">
        <v>37</v>
      </c>
      <c r="K2765" s="119" t="s">
        <v>38</v>
      </c>
      <c r="L2765" s="119" t="s">
        <v>58</v>
      </c>
      <c r="M2765" s="120" t="s">
        <v>11</v>
      </c>
      <c r="N2765" s="96" t="s">
        <v>2</v>
      </c>
      <c r="O2765" s="116" t="str">
        <f t="shared" si="86"/>
        <v>21110. Proceso integral e integrado de la Vigilancia de la Salud PúblicaVigilancia en salud pública20265_SUBRED3_MARZO_2026</v>
      </c>
      <c r="P2765" s="121">
        <v>25938112</v>
      </c>
      <c r="Q2765" s="121"/>
      <c r="R2765" s="121"/>
      <c r="S2765" s="122">
        <v>0</v>
      </c>
      <c r="T2765" s="123">
        <v>0</v>
      </c>
    </row>
    <row r="2766" spans="2:20" ht="30.2" hidden="1" customHeight="1">
      <c r="B2766" s="117">
        <v>212</v>
      </c>
      <c r="C2766" s="118" t="s">
        <v>256</v>
      </c>
      <c r="D2766" s="118" t="s">
        <v>257</v>
      </c>
      <c r="E2766" s="83">
        <v>2026</v>
      </c>
      <c r="F2766" s="116" t="str">
        <f t="shared" si="87"/>
        <v>21210. Proceso integral e integrado de la Vigilancia de la Salud PúblicaVigilancia en salud pública2026</v>
      </c>
      <c r="G2766" s="118" t="s">
        <v>299</v>
      </c>
      <c r="H2766" s="118" t="s">
        <v>273</v>
      </c>
      <c r="I2766" s="118" t="s">
        <v>47</v>
      </c>
      <c r="J2766" s="116" t="s">
        <v>37</v>
      </c>
      <c r="K2766" s="119" t="s">
        <v>38</v>
      </c>
      <c r="L2766" s="119" t="s">
        <v>58</v>
      </c>
      <c r="M2766" s="120" t="s">
        <v>11</v>
      </c>
      <c r="N2766" s="96" t="s">
        <v>2</v>
      </c>
      <c r="O2766" s="116" t="str">
        <f t="shared" si="86"/>
        <v>21210. Proceso integral e integrado de la Vigilancia de la Salud PúblicaVigilancia en salud pública20265_SUBRED3_MARZO_2026</v>
      </c>
      <c r="P2766" s="121">
        <v>100000000</v>
      </c>
      <c r="Q2766" s="121"/>
      <c r="R2766" s="121"/>
      <c r="S2766" s="122">
        <v>0</v>
      </c>
      <c r="T2766" s="123">
        <v>0</v>
      </c>
    </row>
    <row r="2767" spans="2:20" ht="30.2" hidden="1" customHeight="1">
      <c r="B2767" s="117">
        <v>213</v>
      </c>
      <c r="C2767" s="118" t="s">
        <v>256</v>
      </c>
      <c r="D2767" s="118" t="s">
        <v>257</v>
      </c>
      <c r="E2767" s="83">
        <v>2026</v>
      </c>
      <c r="F2767" s="116" t="str">
        <f t="shared" si="87"/>
        <v>21310. Proceso integral e integrado de la Vigilancia de la Salud PúblicaVigilancia en salud pública2026</v>
      </c>
      <c r="G2767" s="118" t="s">
        <v>300</v>
      </c>
      <c r="H2767" s="118" t="s">
        <v>259</v>
      </c>
      <c r="I2767" s="118" t="s">
        <v>47</v>
      </c>
      <c r="J2767" s="116" t="s">
        <v>37</v>
      </c>
      <c r="K2767" s="119" t="s">
        <v>38</v>
      </c>
      <c r="L2767" s="119" t="s">
        <v>39</v>
      </c>
      <c r="M2767" s="120" t="s">
        <v>11</v>
      </c>
      <c r="N2767" s="96" t="s">
        <v>2</v>
      </c>
      <c r="O2767" s="116" t="str">
        <f t="shared" si="86"/>
        <v>21310. Proceso integral e integrado de la Vigilancia de la Salud PúblicaVigilancia en salud pública20265_SUBRED3_MARZO_2026</v>
      </c>
      <c r="P2767" s="121">
        <v>92953120</v>
      </c>
      <c r="Q2767" s="121"/>
      <c r="R2767" s="121"/>
      <c r="S2767" s="122">
        <v>0</v>
      </c>
      <c r="T2767" s="123">
        <v>0</v>
      </c>
    </row>
    <row r="2768" spans="2:20" ht="30.2" customHeight="1">
      <c r="B2768" s="117">
        <v>214</v>
      </c>
      <c r="C2768" s="118" t="s">
        <v>256</v>
      </c>
      <c r="D2768" s="118" t="s">
        <v>257</v>
      </c>
      <c r="E2768" s="83">
        <v>2026</v>
      </c>
      <c r="F2768" s="116" t="str">
        <f t="shared" si="87"/>
        <v>21410. Proceso integral e integrado de la Vigilancia de la Salud PúblicaVigilancia en salud pública2026</v>
      </c>
      <c r="G2768" s="118" t="s">
        <v>301</v>
      </c>
      <c r="H2768" s="118" t="s">
        <v>259</v>
      </c>
      <c r="I2768" s="118" t="s">
        <v>47</v>
      </c>
      <c r="J2768" s="116" t="s">
        <v>37</v>
      </c>
      <c r="K2768" s="119" t="s">
        <v>38</v>
      </c>
      <c r="L2768" s="119" t="s">
        <v>39</v>
      </c>
      <c r="M2768" s="120" t="s">
        <v>11</v>
      </c>
      <c r="N2768" s="96" t="s">
        <v>2</v>
      </c>
      <c r="O2768" s="116" t="str">
        <f t="shared" si="86"/>
        <v>21410. Proceso integral e integrado de la Vigilancia de la Salud PúblicaVigilancia en salud pública20265_SUBRED3_MARZO_2026</v>
      </c>
      <c r="P2768" s="121">
        <v>72587264</v>
      </c>
      <c r="Q2768" s="121"/>
      <c r="R2768" s="121"/>
      <c r="S2768" s="122">
        <v>1</v>
      </c>
      <c r="T2768" s="123">
        <v>72587264</v>
      </c>
    </row>
    <row r="2769" spans="2:20" ht="30.2" customHeight="1">
      <c r="B2769" s="117">
        <v>215</v>
      </c>
      <c r="C2769" s="118" t="s">
        <v>256</v>
      </c>
      <c r="D2769" s="118" t="s">
        <v>257</v>
      </c>
      <c r="E2769" s="83">
        <v>2026</v>
      </c>
      <c r="F2769" s="116" t="str">
        <f t="shared" si="87"/>
        <v>21510. Proceso integral e integrado de la Vigilancia de la Salud PúblicaVigilancia en salud pública2026</v>
      </c>
      <c r="G2769" s="118" t="s">
        <v>302</v>
      </c>
      <c r="H2769" s="118" t="s">
        <v>273</v>
      </c>
      <c r="I2769" s="118" t="s">
        <v>47</v>
      </c>
      <c r="J2769" s="116" t="s">
        <v>37</v>
      </c>
      <c r="K2769" s="119" t="s">
        <v>303</v>
      </c>
      <c r="L2769" s="119" t="s">
        <v>39</v>
      </c>
      <c r="M2769" s="120" t="s">
        <v>11</v>
      </c>
      <c r="N2769" s="96" t="s">
        <v>2</v>
      </c>
      <c r="O2769" s="116" t="str">
        <f t="shared" si="86"/>
        <v>21510. Proceso integral e integrado de la Vigilancia de la Salud PúblicaVigilancia en salud pública20265_SUBRED3_MARZO_2026</v>
      </c>
      <c r="P2769" s="121">
        <v>211452</v>
      </c>
      <c r="Q2769" s="121"/>
      <c r="R2769" s="121"/>
      <c r="S2769" s="122">
        <v>726</v>
      </c>
      <c r="T2769" s="123">
        <v>153514152</v>
      </c>
    </row>
    <row r="2770" spans="2:20" ht="30.2" hidden="1" customHeight="1">
      <c r="B2770" s="117">
        <v>216</v>
      </c>
      <c r="C2770" s="118" t="s">
        <v>256</v>
      </c>
      <c r="D2770" s="118" t="s">
        <v>257</v>
      </c>
      <c r="E2770" s="83">
        <v>2026</v>
      </c>
      <c r="F2770" s="116" t="str">
        <f t="shared" si="87"/>
        <v>21610. Proceso integral e integrado de la Vigilancia de la Salud PúblicaVigilancia en salud pública2026</v>
      </c>
      <c r="G2770" s="118" t="s">
        <v>304</v>
      </c>
      <c r="H2770" s="118" t="s">
        <v>259</v>
      </c>
      <c r="I2770" s="118" t="s">
        <v>47</v>
      </c>
      <c r="J2770" s="116" t="s">
        <v>37</v>
      </c>
      <c r="K2770" s="119" t="s">
        <v>38</v>
      </c>
      <c r="L2770" s="119" t="s">
        <v>58</v>
      </c>
      <c r="M2770" s="120" t="s">
        <v>11</v>
      </c>
      <c r="N2770" s="96" t="s">
        <v>2</v>
      </c>
      <c r="O2770" s="116" t="str">
        <f t="shared" si="86"/>
        <v>21610. Proceso integral e integrado de la Vigilancia de la Salud PúblicaVigilancia en salud pública20265_SUBRED3_MARZO_2026</v>
      </c>
      <c r="P2770" s="121">
        <v>30252912</v>
      </c>
      <c r="Q2770" s="121"/>
      <c r="R2770" s="121"/>
      <c r="S2770" s="122">
        <v>0</v>
      </c>
      <c r="T2770" s="123">
        <v>0</v>
      </c>
    </row>
    <row r="2771" spans="2:20" ht="30.2" customHeight="1">
      <c r="B2771" s="117">
        <v>217</v>
      </c>
      <c r="C2771" s="118" t="s">
        <v>256</v>
      </c>
      <c r="D2771" s="118" t="s">
        <v>257</v>
      </c>
      <c r="E2771" s="83">
        <v>2026</v>
      </c>
      <c r="F2771" s="116" t="str">
        <f t="shared" si="87"/>
        <v>21710. Proceso integral e integrado de la Vigilancia de la Salud PúblicaVigilancia en salud pública2026</v>
      </c>
      <c r="G2771" s="118" t="s">
        <v>305</v>
      </c>
      <c r="H2771" s="118" t="s">
        <v>259</v>
      </c>
      <c r="I2771" s="118" t="s">
        <v>47</v>
      </c>
      <c r="J2771" s="116" t="s">
        <v>37</v>
      </c>
      <c r="K2771" s="119" t="s">
        <v>38</v>
      </c>
      <c r="L2771" s="119" t="s">
        <v>39</v>
      </c>
      <c r="M2771" s="120" t="s">
        <v>11</v>
      </c>
      <c r="N2771" s="96" t="s">
        <v>2</v>
      </c>
      <c r="O2771" s="116" t="str">
        <f t="shared" si="86"/>
        <v>21710. Proceso integral e integrado de la Vigilancia de la Salud PúblicaVigilancia en salud pública20265_SUBRED3_MARZO_2026</v>
      </c>
      <c r="P2771" s="121">
        <v>3994272</v>
      </c>
      <c r="Q2771" s="121"/>
      <c r="R2771" s="121"/>
      <c r="S2771" s="122">
        <v>1</v>
      </c>
      <c r="T2771" s="123">
        <v>3994272</v>
      </c>
    </row>
    <row r="2772" spans="2:20" ht="30.2" customHeight="1">
      <c r="B2772" s="117">
        <v>218</v>
      </c>
      <c r="C2772" s="118" t="s">
        <v>256</v>
      </c>
      <c r="D2772" s="118" t="s">
        <v>257</v>
      </c>
      <c r="E2772" s="83">
        <v>2026</v>
      </c>
      <c r="F2772" s="116" t="str">
        <f t="shared" si="87"/>
        <v>21810. Proceso integral e integrado de la Vigilancia de la Salud PúblicaVigilancia en salud pública2026</v>
      </c>
      <c r="G2772" s="118" t="s">
        <v>306</v>
      </c>
      <c r="H2772" s="118" t="s">
        <v>259</v>
      </c>
      <c r="I2772" s="118" t="s">
        <v>47</v>
      </c>
      <c r="J2772" s="116" t="s">
        <v>37</v>
      </c>
      <c r="K2772" s="119" t="s">
        <v>38</v>
      </c>
      <c r="L2772" s="119" t="s">
        <v>39</v>
      </c>
      <c r="M2772" s="120" t="s">
        <v>11</v>
      </c>
      <c r="N2772" s="96" t="s">
        <v>2</v>
      </c>
      <c r="O2772" s="116" t="str">
        <f t="shared" si="86"/>
        <v>21810. Proceso integral e integrado de la Vigilancia de la Salud PúblicaVigilancia en salud pública20265_SUBRED3_MARZO_2026</v>
      </c>
      <c r="P2772" s="121">
        <v>7347488</v>
      </c>
      <c r="Q2772" s="121"/>
      <c r="R2772" s="121"/>
      <c r="S2772" s="122">
        <v>1</v>
      </c>
      <c r="T2772" s="123">
        <v>7347488</v>
      </c>
    </row>
    <row r="2773" spans="2:20" ht="30.2" customHeight="1">
      <c r="B2773" s="117">
        <v>219</v>
      </c>
      <c r="C2773" s="118" t="s">
        <v>256</v>
      </c>
      <c r="D2773" s="118" t="s">
        <v>257</v>
      </c>
      <c r="E2773" s="83">
        <v>2026</v>
      </c>
      <c r="F2773" s="116" t="str">
        <f t="shared" si="87"/>
        <v>21910. Proceso integral e integrado de la Vigilancia de la Salud PúblicaVigilancia en salud pública2026</v>
      </c>
      <c r="G2773" s="118" t="s">
        <v>307</v>
      </c>
      <c r="H2773" s="118" t="s">
        <v>259</v>
      </c>
      <c r="I2773" s="118" t="s">
        <v>47</v>
      </c>
      <c r="J2773" s="116" t="s">
        <v>37</v>
      </c>
      <c r="K2773" s="119" t="s">
        <v>38</v>
      </c>
      <c r="L2773" s="119" t="s">
        <v>39</v>
      </c>
      <c r="M2773" s="120" t="s">
        <v>11</v>
      </c>
      <c r="N2773" s="96" t="s">
        <v>2</v>
      </c>
      <c r="O2773" s="116" t="str">
        <f t="shared" si="86"/>
        <v>21910. Proceso integral e integrado de la Vigilancia de la Salud PúblicaVigilancia en salud pública20265_SUBRED3_MARZO_2026</v>
      </c>
      <c r="P2773" s="121">
        <v>6484528</v>
      </c>
      <c r="Q2773" s="121"/>
      <c r="R2773" s="121"/>
      <c r="S2773" s="122">
        <v>1</v>
      </c>
      <c r="T2773" s="123">
        <v>6484528</v>
      </c>
    </row>
    <row r="2774" spans="2:20" ht="30.2" customHeight="1">
      <c r="B2774" s="117">
        <v>220</v>
      </c>
      <c r="C2774" s="118" t="s">
        <v>256</v>
      </c>
      <c r="D2774" s="118" t="s">
        <v>257</v>
      </c>
      <c r="E2774" s="83">
        <v>2026</v>
      </c>
      <c r="F2774" s="116" t="str">
        <f t="shared" si="87"/>
        <v>22010. Proceso integral e integrado de la Vigilancia de la Salud PúblicaVigilancia en salud pública2026</v>
      </c>
      <c r="G2774" s="118" t="s">
        <v>308</v>
      </c>
      <c r="H2774" s="118" t="s">
        <v>259</v>
      </c>
      <c r="I2774" s="118" t="s">
        <v>47</v>
      </c>
      <c r="J2774" s="116" t="s">
        <v>37</v>
      </c>
      <c r="K2774" s="119" t="s">
        <v>38</v>
      </c>
      <c r="L2774" s="119" t="s">
        <v>39</v>
      </c>
      <c r="M2774" s="120" t="s">
        <v>11</v>
      </c>
      <c r="N2774" s="96" t="s">
        <v>2</v>
      </c>
      <c r="O2774" s="116" t="str">
        <f t="shared" si="86"/>
        <v>22010. Proceso integral e integrado de la Vigilancia de la Salud PúblicaVigilancia en salud pública20265_SUBRED3_MARZO_2026</v>
      </c>
      <c r="P2774" s="121">
        <v>5621568</v>
      </c>
      <c r="Q2774" s="121"/>
      <c r="R2774" s="121"/>
      <c r="S2774" s="122">
        <v>1</v>
      </c>
      <c r="T2774" s="123">
        <v>5621568</v>
      </c>
    </row>
    <row r="2775" spans="2:20" ht="30.2" hidden="1" customHeight="1">
      <c r="B2775" s="117">
        <v>221</v>
      </c>
      <c r="C2775" s="118" t="s">
        <v>256</v>
      </c>
      <c r="D2775" s="118" t="s">
        <v>257</v>
      </c>
      <c r="E2775" s="83">
        <v>2026</v>
      </c>
      <c r="F2775" s="116" t="str">
        <f t="shared" si="87"/>
        <v>22110. Proceso integral e integrado de la Vigilancia de la Salud PúblicaVigilancia en salud pública2026</v>
      </c>
      <c r="G2775" s="118" t="s">
        <v>309</v>
      </c>
      <c r="H2775" s="118" t="s">
        <v>273</v>
      </c>
      <c r="I2775" s="118" t="s">
        <v>47</v>
      </c>
      <c r="J2775" s="116" t="s">
        <v>37</v>
      </c>
      <c r="K2775" s="119" t="s">
        <v>38</v>
      </c>
      <c r="L2775" s="119" t="s">
        <v>58</v>
      </c>
      <c r="M2775" s="120" t="s">
        <v>11</v>
      </c>
      <c r="N2775" s="96" t="s">
        <v>2</v>
      </c>
      <c r="O2775" s="116" t="str">
        <f t="shared" si="86"/>
        <v>22110. Proceso integral e integrado de la Vigilancia de la Salud PúblicaVigilancia en salud pública20265_SUBRED3_MARZO_2026</v>
      </c>
      <c r="P2775" s="121">
        <v>149094832</v>
      </c>
      <c r="Q2775" s="121"/>
      <c r="R2775" s="121"/>
      <c r="S2775" s="122">
        <v>0</v>
      </c>
      <c r="T2775" s="123">
        <v>0</v>
      </c>
    </row>
    <row r="2776" spans="2:20" ht="30.2" customHeight="1">
      <c r="B2776" s="117">
        <v>222</v>
      </c>
      <c r="C2776" s="118" t="s">
        <v>256</v>
      </c>
      <c r="D2776" s="118" t="s">
        <v>257</v>
      </c>
      <c r="E2776" s="83">
        <v>2026</v>
      </c>
      <c r="F2776" s="116" t="str">
        <f t="shared" si="87"/>
        <v>22210. Proceso integral e integrado de la Vigilancia de la Salud PúblicaVigilancia en salud pública2026</v>
      </c>
      <c r="G2776" s="118" t="s">
        <v>310</v>
      </c>
      <c r="H2776" s="118" t="s">
        <v>259</v>
      </c>
      <c r="I2776" s="118" t="s">
        <v>47</v>
      </c>
      <c r="J2776" s="116" t="s">
        <v>37</v>
      </c>
      <c r="K2776" s="119" t="s">
        <v>38</v>
      </c>
      <c r="L2776" s="119" t="s">
        <v>39</v>
      </c>
      <c r="M2776" s="120" t="s">
        <v>11</v>
      </c>
      <c r="N2776" s="96" t="s">
        <v>2</v>
      </c>
      <c r="O2776" s="116" t="str">
        <f t="shared" si="86"/>
        <v>22210. Proceso integral e integrado de la Vigilancia de la Salud PúblicaVigilancia en salud pública20265_SUBRED3_MARZO_2026</v>
      </c>
      <c r="P2776" s="121">
        <v>18590624</v>
      </c>
      <c r="Q2776" s="121"/>
      <c r="R2776" s="121"/>
      <c r="S2776" s="122">
        <v>1</v>
      </c>
      <c r="T2776" s="123">
        <v>18590624</v>
      </c>
    </row>
    <row r="2777" spans="2:20" ht="30.2" customHeight="1">
      <c r="B2777" s="117">
        <v>223</v>
      </c>
      <c r="C2777" s="118" t="s">
        <v>256</v>
      </c>
      <c r="D2777" s="118" t="s">
        <v>257</v>
      </c>
      <c r="E2777" s="83">
        <v>2026</v>
      </c>
      <c r="F2777" s="116" t="str">
        <f t="shared" si="87"/>
        <v>22310. Proceso integral e integrado de la Vigilancia de la Salud PúblicaVigilancia en salud pública2026</v>
      </c>
      <c r="G2777" s="118" t="s">
        <v>311</v>
      </c>
      <c r="H2777" s="118" t="s">
        <v>259</v>
      </c>
      <c r="I2777" s="118" t="s">
        <v>47</v>
      </c>
      <c r="J2777" s="116" t="s">
        <v>37</v>
      </c>
      <c r="K2777" s="119" t="s">
        <v>38</v>
      </c>
      <c r="L2777" s="119" t="s">
        <v>39</v>
      </c>
      <c r="M2777" s="120" t="s">
        <v>11</v>
      </c>
      <c r="N2777" s="96" t="s">
        <v>2</v>
      </c>
      <c r="O2777" s="116" t="str">
        <f t="shared" si="86"/>
        <v>22310. Proceso integral e integrado de la Vigilancia de la Salud PúblicaVigilancia en salud pública20265_SUBRED3_MARZO_2026</v>
      </c>
      <c r="P2777" s="121">
        <v>29488576</v>
      </c>
      <c r="Q2777" s="121"/>
      <c r="R2777" s="121"/>
      <c r="S2777" s="122">
        <v>1</v>
      </c>
      <c r="T2777" s="123">
        <v>29488576</v>
      </c>
    </row>
    <row r="2778" spans="2:20" ht="30.2" customHeight="1">
      <c r="B2778" s="117">
        <v>224</v>
      </c>
      <c r="C2778" s="118" t="s">
        <v>256</v>
      </c>
      <c r="D2778" s="118" t="s">
        <v>257</v>
      </c>
      <c r="E2778" s="83">
        <v>2026</v>
      </c>
      <c r="F2778" s="116" t="str">
        <f t="shared" si="87"/>
        <v>22410. Proceso integral e integrado de la Vigilancia de la Salud PúblicaVigilancia en salud pública2026</v>
      </c>
      <c r="G2778" s="118" t="s">
        <v>312</v>
      </c>
      <c r="H2778" s="118" t="s">
        <v>273</v>
      </c>
      <c r="I2778" s="118" t="s">
        <v>47</v>
      </c>
      <c r="J2778" s="116" t="s">
        <v>37</v>
      </c>
      <c r="K2778" s="119" t="s">
        <v>38</v>
      </c>
      <c r="L2778" s="119" t="s">
        <v>39</v>
      </c>
      <c r="M2778" s="120" t="s">
        <v>11</v>
      </c>
      <c r="N2778" s="96" t="s">
        <v>2</v>
      </c>
      <c r="O2778" s="116" t="str">
        <f t="shared" si="86"/>
        <v>22410. Proceso integral e integrado de la Vigilancia de la Salud PúblicaVigilancia en salud pública20265_SUBRED3_MARZO_2026</v>
      </c>
      <c r="P2778" s="121">
        <v>3994272</v>
      </c>
      <c r="Q2778" s="121"/>
      <c r="R2778" s="121"/>
      <c r="S2778" s="122">
        <v>1</v>
      </c>
      <c r="T2778" s="123">
        <v>3994272</v>
      </c>
    </row>
    <row r="2779" spans="2:20" ht="30.2" hidden="1" customHeight="1">
      <c r="B2779" s="117">
        <v>225</v>
      </c>
      <c r="C2779" s="118" t="s">
        <v>256</v>
      </c>
      <c r="D2779" s="118" t="s">
        <v>257</v>
      </c>
      <c r="E2779" s="83">
        <v>2026</v>
      </c>
      <c r="F2779" s="116" t="str">
        <f t="shared" si="87"/>
        <v>22510. Proceso integral e integrado de la Vigilancia de la Salud PúblicaVigilancia en salud pública2026</v>
      </c>
      <c r="G2779" s="118" t="s">
        <v>313</v>
      </c>
      <c r="H2779" s="118" t="s">
        <v>259</v>
      </c>
      <c r="I2779" s="118" t="s">
        <v>47</v>
      </c>
      <c r="J2779" s="116" t="s">
        <v>37</v>
      </c>
      <c r="K2779" s="119" t="s">
        <v>38</v>
      </c>
      <c r="L2779" s="119" t="s">
        <v>39</v>
      </c>
      <c r="M2779" s="120" t="s">
        <v>11</v>
      </c>
      <c r="N2779" s="96" t="s">
        <v>2</v>
      </c>
      <c r="O2779" s="116" t="str">
        <f t="shared" si="86"/>
        <v>22510. Proceso integral e integrado de la Vigilancia de la Salud PúblicaVigilancia en salud pública20265_SUBRED3_MARZO_2026</v>
      </c>
      <c r="P2779" s="121">
        <v>7347488</v>
      </c>
      <c r="Q2779" s="121"/>
      <c r="R2779" s="121"/>
      <c r="S2779" s="122">
        <v>0</v>
      </c>
      <c r="T2779" s="123">
        <v>0</v>
      </c>
    </row>
    <row r="2780" spans="2:20" ht="30.2" hidden="1" customHeight="1">
      <c r="B2780" s="117">
        <v>226</v>
      </c>
      <c r="C2780" s="118" t="s">
        <v>256</v>
      </c>
      <c r="D2780" s="118" t="s">
        <v>257</v>
      </c>
      <c r="E2780" s="83">
        <v>2026</v>
      </c>
      <c r="F2780" s="116" t="str">
        <f t="shared" si="87"/>
        <v>22610. Proceso integral e integrado de la Vigilancia de la Salud PúblicaVigilancia en salud pública2026</v>
      </c>
      <c r="G2780" s="118" t="s">
        <v>314</v>
      </c>
      <c r="H2780" s="118" t="s">
        <v>259</v>
      </c>
      <c r="I2780" s="118" t="s">
        <v>47</v>
      </c>
      <c r="J2780" s="116" t="s">
        <v>37</v>
      </c>
      <c r="K2780" s="119" t="s">
        <v>38</v>
      </c>
      <c r="L2780" s="119" t="s">
        <v>58</v>
      </c>
      <c r="M2780" s="120" t="s">
        <v>11</v>
      </c>
      <c r="N2780" s="96" t="s">
        <v>2</v>
      </c>
      <c r="O2780" s="116" t="str">
        <f t="shared" si="86"/>
        <v>22610. Proceso integral e integrado de la Vigilancia de la Salud PúblicaVigilancia en salud pública20265_SUBRED3_MARZO_2026</v>
      </c>
      <c r="P2780" s="121">
        <v>95295440</v>
      </c>
      <c r="Q2780" s="121"/>
      <c r="R2780" s="121"/>
      <c r="S2780" s="122">
        <v>0</v>
      </c>
      <c r="T2780" s="123">
        <v>0</v>
      </c>
    </row>
    <row r="2781" spans="2:20" ht="30.2" hidden="1" customHeight="1">
      <c r="B2781" s="117">
        <v>227</v>
      </c>
      <c r="C2781" s="118" t="s">
        <v>256</v>
      </c>
      <c r="D2781" s="118" t="s">
        <v>257</v>
      </c>
      <c r="E2781" s="83">
        <v>2026</v>
      </c>
      <c r="F2781" s="116" t="str">
        <f t="shared" si="87"/>
        <v>22710. Proceso integral e integrado de la Vigilancia de la Salud PúblicaVigilancia en salud pública2026</v>
      </c>
      <c r="G2781" s="118" t="s">
        <v>315</v>
      </c>
      <c r="H2781" s="118" t="s">
        <v>259</v>
      </c>
      <c r="I2781" s="118" t="s">
        <v>47</v>
      </c>
      <c r="J2781" s="116" t="s">
        <v>37</v>
      </c>
      <c r="K2781" s="119" t="s">
        <v>38</v>
      </c>
      <c r="L2781" s="119" t="s">
        <v>58</v>
      </c>
      <c r="M2781" s="120" t="s">
        <v>11</v>
      </c>
      <c r="N2781" s="96" t="s">
        <v>2</v>
      </c>
      <c r="O2781" s="116" t="str">
        <f t="shared" si="86"/>
        <v>22710. Proceso integral e integrado de la Vigilancia de la Salud PúblicaVigilancia en salud pública20265_SUBRED3_MARZO_2026</v>
      </c>
      <c r="P2781" s="121">
        <v>53602144</v>
      </c>
      <c r="Q2781" s="121"/>
      <c r="R2781" s="121"/>
      <c r="S2781" s="122">
        <v>0</v>
      </c>
      <c r="T2781" s="123">
        <v>0</v>
      </c>
    </row>
    <row r="2782" spans="2:20" ht="30.2" customHeight="1">
      <c r="B2782" s="117">
        <v>228</v>
      </c>
      <c r="C2782" s="118" t="s">
        <v>256</v>
      </c>
      <c r="D2782" s="118" t="s">
        <v>257</v>
      </c>
      <c r="E2782" s="83">
        <v>2026</v>
      </c>
      <c r="F2782" s="116" t="str">
        <f t="shared" si="87"/>
        <v>22810. Proceso integral e integrado de la Vigilancia de la Salud PúblicaVigilancia en salud pública2026</v>
      </c>
      <c r="G2782" s="118" t="s">
        <v>316</v>
      </c>
      <c r="H2782" s="118" t="s">
        <v>273</v>
      </c>
      <c r="I2782" s="118" t="s">
        <v>47</v>
      </c>
      <c r="J2782" s="116" t="s">
        <v>37</v>
      </c>
      <c r="K2782" s="119" t="s">
        <v>38</v>
      </c>
      <c r="L2782" s="119" t="s">
        <v>42</v>
      </c>
      <c r="M2782" s="120" t="s">
        <v>11</v>
      </c>
      <c r="N2782" s="96" t="s">
        <v>2</v>
      </c>
      <c r="O2782" s="116" t="str">
        <f t="shared" si="86"/>
        <v>22810. Proceso integral e integrado de la Vigilancia de la Salud PúblicaVigilancia en salud pública20265_SUBRED3_MARZO_2026</v>
      </c>
      <c r="P2782" s="121">
        <v>3513480</v>
      </c>
      <c r="Q2782" s="121"/>
      <c r="R2782" s="121"/>
      <c r="S2782" s="122">
        <v>1</v>
      </c>
      <c r="T2782" s="123">
        <v>3513480</v>
      </c>
    </row>
    <row r="2783" spans="2:20" ht="30.2" customHeight="1">
      <c r="B2783" s="117">
        <v>229</v>
      </c>
      <c r="C2783" s="118" t="s">
        <v>256</v>
      </c>
      <c r="D2783" s="118" t="s">
        <v>257</v>
      </c>
      <c r="E2783" s="83">
        <v>2026</v>
      </c>
      <c r="F2783" s="116" t="str">
        <f t="shared" si="87"/>
        <v>22910. Proceso integral e integrado de la Vigilancia de la Salud PúblicaVigilancia en salud pública2026</v>
      </c>
      <c r="G2783" s="118" t="s">
        <v>317</v>
      </c>
      <c r="H2783" s="118" t="s">
        <v>273</v>
      </c>
      <c r="I2783" s="118" t="s">
        <v>47</v>
      </c>
      <c r="J2783" s="116" t="s">
        <v>37</v>
      </c>
      <c r="K2783" s="119" t="s">
        <v>318</v>
      </c>
      <c r="L2783" s="119" t="s">
        <v>39</v>
      </c>
      <c r="M2783" s="120" t="s">
        <v>11</v>
      </c>
      <c r="N2783" s="96" t="s">
        <v>2</v>
      </c>
      <c r="O2783" s="116" t="str">
        <f t="shared" si="86"/>
        <v>22910. Proceso integral e integrado de la Vigilancia de la Salud PúblicaVigilancia en salud pública20265_SUBRED3_MARZO_2026</v>
      </c>
      <c r="P2783" s="121">
        <v>281936</v>
      </c>
      <c r="Q2783" s="121"/>
      <c r="R2783" s="121"/>
      <c r="S2783" s="122">
        <v>23</v>
      </c>
      <c r="T2783" s="123">
        <v>6484528</v>
      </c>
    </row>
    <row r="2784" spans="2:20" ht="30.2" customHeight="1">
      <c r="B2784" s="117">
        <v>230</v>
      </c>
      <c r="C2784" s="118" t="s">
        <v>256</v>
      </c>
      <c r="D2784" s="118" t="s">
        <v>257</v>
      </c>
      <c r="E2784" s="83">
        <v>2026</v>
      </c>
      <c r="F2784" s="116" t="str">
        <f t="shared" si="87"/>
        <v>23010. Proceso integral e integrado de la Vigilancia de la Salud PúblicaVigilancia en salud pública2026</v>
      </c>
      <c r="G2784" s="118" t="s">
        <v>319</v>
      </c>
      <c r="H2784" s="118" t="s">
        <v>273</v>
      </c>
      <c r="I2784" s="118" t="s">
        <v>47</v>
      </c>
      <c r="J2784" s="116" t="s">
        <v>37</v>
      </c>
      <c r="K2784" s="119" t="s">
        <v>318</v>
      </c>
      <c r="L2784" s="119" t="s">
        <v>39</v>
      </c>
      <c r="M2784" s="120" t="s">
        <v>11</v>
      </c>
      <c r="N2784" s="96" t="s">
        <v>2</v>
      </c>
      <c r="O2784" s="116" t="str">
        <f t="shared" si="86"/>
        <v>23010. Proceso integral e integrado de la Vigilancia de la Salud PúblicaVigilancia en salud pública20265_SUBRED3_MARZO_2026</v>
      </c>
      <c r="P2784" s="121">
        <v>244416</v>
      </c>
      <c r="Q2784" s="121"/>
      <c r="R2784" s="121"/>
      <c r="S2784" s="122">
        <v>4.5</v>
      </c>
      <c r="T2784" s="123">
        <v>1099872</v>
      </c>
    </row>
    <row r="2785" spans="1:20" ht="30.2" customHeight="1">
      <c r="B2785" s="117">
        <v>231</v>
      </c>
      <c r="C2785" s="118" t="s">
        <v>320</v>
      </c>
      <c r="D2785" s="118" t="s">
        <v>257</v>
      </c>
      <c r="E2785" s="83">
        <v>2026</v>
      </c>
      <c r="F2785" s="116" t="str">
        <f t="shared" si="87"/>
        <v>23111. Proceso integral e integrado de la Vigilancia basada en ComunidadVigilancia en salud pública2026</v>
      </c>
      <c r="G2785" s="118" t="s">
        <v>321</v>
      </c>
      <c r="H2785" s="118" t="s">
        <v>321</v>
      </c>
      <c r="I2785" s="118" t="s">
        <v>47</v>
      </c>
      <c r="J2785" s="116" t="s">
        <v>37</v>
      </c>
      <c r="K2785" s="119" t="s">
        <v>38</v>
      </c>
      <c r="L2785" s="119" t="s">
        <v>39</v>
      </c>
      <c r="M2785" s="120" t="s">
        <v>11</v>
      </c>
      <c r="N2785" s="96" t="s">
        <v>2</v>
      </c>
      <c r="O2785" s="116" t="str">
        <f t="shared" si="86"/>
        <v>23111. Proceso integral e integrado de la Vigilancia basada en ComunidadVigilancia en salud pública20265_SUBRED3_MARZO_2026</v>
      </c>
      <c r="P2785" s="121">
        <v>25173776</v>
      </c>
      <c r="Q2785" s="121"/>
      <c r="R2785" s="121"/>
      <c r="S2785" s="122">
        <v>1</v>
      </c>
      <c r="T2785" s="123">
        <v>25173776</v>
      </c>
    </row>
    <row r="2786" spans="1:20" ht="30.2" hidden="1" customHeight="1">
      <c r="B2786" s="117">
        <v>232</v>
      </c>
      <c r="C2786" s="118" t="s">
        <v>320</v>
      </c>
      <c r="D2786" s="118" t="s">
        <v>257</v>
      </c>
      <c r="E2786" s="83">
        <v>2026</v>
      </c>
      <c r="F2786" s="116" t="str">
        <f t="shared" si="87"/>
        <v>23211. Proceso integral e integrado de la Vigilancia basada en ComunidadVigilancia en salud pública2026</v>
      </c>
      <c r="G2786" s="118" t="s">
        <v>322</v>
      </c>
      <c r="H2786" s="118" t="s">
        <v>322</v>
      </c>
      <c r="I2786" s="118" t="s">
        <v>47</v>
      </c>
      <c r="J2786" s="116" t="s">
        <v>37</v>
      </c>
      <c r="K2786" s="119" t="s">
        <v>38</v>
      </c>
      <c r="L2786" s="119" t="s">
        <v>42</v>
      </c>
      <c r="M2786" s="120" t="s">
        <v>11</v>
      </c>
      <c r="N2786" s="96" t="s">
        <v>2</v>
      </c>
      <c r="O2786" s="116" t="str">
        <f t="shared" si="86"/>
        <v>23211. Proceso integral e integrado de la Vigilancia basada en ComunidadVigilancia en salud pública20265_SUBRED3_MARZO_2026</v>
      </c>
      <c r="P2786" s="121">
        <v>5621568</v>
      </c>
      <c r="Q2786" s="121"/>
      <c r="R2786" s="121"/>
      <c r="S2786" s="122"/>
      <c r="T2786" s="123">
        <v>0</v>
      </c>
    </row>
    <row r="2787" spans="1:20" ht="30.2" hidden="1" customHeight="1">
      <c r="B2787" s="117">
        <v>233</v>
      </c>
      <c r="C2787" s="118" t="s">
        <v>320</v>
      </c>
      <c r="D2787" s="118" t="s">
        <v>257</v>
      </c>
      <c r="E2787" s="83">
        <v>2026</v>
      </c>
      <c r="F2787" s="116" t="str">
        <f t="shared" si="87"/>
        <v>23311. Proceso integral e integrado de la Vigilancia basada en ComunidadVigilancia en salud pública2026</v>
      </c>
      <c r="G2787" s="118" t="s">
        <v>323</v>
      </c>
      <c r="H2787" s="118" t="s">
        <v>322</v>
      </c>
      <c r="I2787" s="118" t="s">
        <v>47</v>
      </c>
      <c r="J2787" s="116" t="s">
        <v>37</v>
      </c>
      <c r="K2787" s="119" t="s">
        <v>38</v>
      </c>
      <c r="L2787" s="119" t="s">
        <v>42</v>
      </c>
      <c r="M2787" s="120" t="s">
        <v>11</v>
      </c>
      <c r="N2787" s="96" t="s">
        <v>2</v>
      </c>
      <c r="O2787" s="116" t="str">
        <f t="shared" si="86"/>
        <v>23311. Proceso integral e integrado de la Vigilancia basada en ComunidadVigilancia en salud pública20265_SUBRED3_MARZO_2026</v>
      </c>
      <c r="P2787" s="121">
        <v>7026960</v>
      </c>
      <c r="Q2787" s="121"/>
      <c r="R2787" s="121"/>
      <c r="S2787" s="122"/>
      <c r="T2787" s="123">
        <v>0</v>
      </c>
    </row>
    <row r="2788" spans="1:20" ht="30.2" hidden="1" customHeight="1">
      <c r="B2788" s="117">
        <v>234</v>
      </c>
      <c r="C2788" s="118" t="s">
        <v>324</v>
      </c>
      <c r="D2788" s="118" t="s">
        <v>325</v>
      </c>
      <c r="E2788" s="83">
        <v>2026</v>
      </c>
      <c r="F2788" s="116" t="str">
        <f t="shared" si="87"/>
        <v>23413. Proceso integral e integrado de gestión y análisis de políticas para el bienestarAnálisis de Politicas2026</v>
      </c>
      <c r="G2788" s="118" t="s">
        <v>326</v>
      </c>
      <c r="H2788" s="118" t="s">
        <v>327</v>
      </c>
      <c r="I2788" s="118" t="s">
        <v>47</v>
      </c>
      <c r="J2788" s="116" t="s">
        <v>37</v>
      </c>
      <c r="K2788" s="119" t="s">
        <v>38</v>
      </c>
      <c r="L2788" s="119" t="s">
        <v>42</v>
      </c>
      <c r="M2788" s="120" t="s">
        <v>11</v>
      </c>
      <c r="N2788" s="96" t="s">
        <v>2</v>
      </c>
      <c r="O2788" s="116" t="str">
        <f t="shared" si="86"/>
        <v>23413. Proceso integral e integrado de gestión y análisis de políticas para el bienestarAnálisis de Politicas20265_SUBRED3_MARZO_2026</v>
      </c>
      <c r="P2788" s="121">
        <v>24853248</v>
      </c>
      <c r="Q2788" s="121"/>
      <c r="R2788" s="121"/>
      <c r="S2788" s="122"/>
      <c r="T2788" s="123">
        <v>0</v>
      </c>
    </row>
    <row r="2789" spans="1:20" ht="30.2" customHeight="1">
      <c r="B2789" s="117">
        <v>235</v>
      </c>
      <c r="C2789" s="118" t="s">
        <v>324</v>
      </c>
      <c r="D2789" s="118" t="s">
        <v>325</v>
      </c>
      <c r="E2789" s="83">
        <v>2026</v>
      </c>
      <c r="F2789" s="116" t="str">
        <f t="shared" si="87"/>
        <v>23513. Proceso integral e integrado de gestión y análisis de políticas para el bienestarAnálisis de Politicas2026</v>
      </c>
      <c r="G2789" s="118" t="s">
        <v>328</v>
      </c>
      <c r="H2789" s="118" t="s">
        <v>327</v>
      </c>
      <c r="I2789" s="118" t="s">
        <v>47</v>
      </c>
      <c r="J2789" s="116" t="s">
        <v>37</v>
      </c>
      <c r="K2789" s="119" t="s">
        <v>38</v>
      </c>
      <c r="L2789" s="119" t="s">
        <v>39</v>
      </c>
      <c r="M2789" s="120" t="s">
        <v>11</v>
      </c>
      <c r="N2789" s="96" t="s">
        <v>2</v>
      </c>
      <c r="O2789" s="116" t="str">
        <f t="shared" si="86"/>
        <v>23513. Proceso integral e integrado de gestión y análisis de políticas para el bienestarAnálisis de Politicas20265_SUBRED3_MARZO_2026</v>
      </c>
      <c r="P2789" s="121">
        <v>7332480</v>
      </c>
      <c r="Q2789" s="121"/>
      <c r="R2789" s="121"/>
      <c r="S2789" s="122">
        <v>1</v>
      </c>
      <c r="T2789" s="123">
        <v>7332480</v>
      </c>
    </row>
    <row r="2790" spans="1:20" ht="30.2" hidden="1" customHeight="1">
      <c r="B2790" s="117">
        <v>236</v>
      </c>
      <c r="C2790" s="118" t="s">
        <v>324</v>
      </c>
      <c r="D2790" s="118" t="s">
        <v>325</v>
      </c>
      <c r="E2790" s="83">
        <v>2026</v>
      </c>
      <c r="F2790" s="116" t="str">
        <f t="shared" si="87"/>
        <v>23613. Proceso integral e integrado de gestión y análisis de políticas para el bienestarAnálisis de Politicas2026</v>
      </c>
      <c r="G2790" s="118" t="s">
        <v>329</v>
      </c>
      <c r="H2790" s="118" t="s">
        <v>327</v>
      </c>
      <c r="I2790" s="118" t="s">
        <v>47</v>
      </c>
      <c r="J2790" s="116" t="s">
        <v>37</v>
      </c>
      <c r="K2790" s="119" t="s">
        <v>38</v>
      </c>
      <c r="L2790" s="119" t="s">
        <v>58</v>
      </c>
      <c r="M2790" s="120" t="s">
        <v>11</v>
      </c>
      <c r="N2790" s="96" t="s">
        <v>2</v>
      </c>
      <c r="O2790" s="116" t="str">
        <f t="shared" si="86"/>
        <v>23613. Proceso integral e integrado de gestión y análisis de políticas para el bienestarAnálisis de Politicas20265_SUBRED3_MARZO_2026</v>
      </c>
      <c r="P2790" s="121">
        <v>7332480</v>
      </c>
      <c r="Q2790" s="121"/>
      <c r="R2790" s="121"/>
      <c r="S2790" s="122"/>
      <c r="T2790" s="123">
        <v>0</v>
      </c>
    </row>
    <row r="2791" spans="1:20" ht="30.2" hidden="1" customHeight="1">
      <c r="B2791" s="117">
        <v>237</v>
      </c>
      <c r="C2791" s="118" t="s">
        <v>324</v>
      </c>
      <c r="D2791" s="118" t="s">
        <v>325</v>
      </c>
      <c r="E2791" s="83">
        <v>2026</v>
      </c>
      <c r="F2791" s="116" t="str">
        <f t="shared" si="87"/>
        <v>23713. Proceso integral e integrado de gestión y análisis de políticas para el bienestarAnálisis de Politicas2026</v>
      </c>
      <c r="G2791" s="118" t="s">
        <v>330</v>
      </c>
      <c r="H2791" s="118" t="s">
        <v>327</v>
      </c>
      <c r="I2791" s="118" t="s">
        <v>47</v>
      </c>
      <c r="J2791" s="116" t="s">
        <v>37</v>
      </c>
      <c r="K2791" s="119" t="s">
        <v>38</v>
      </c>
      <c r="L2791" s="119" t="s">
        <v>42</v>
      </c>
      <c r="M2791" s="120" t="s">
        <v>11</v>
      </c>
      <c r="N2791" s="96" t="s">
        <v>2</v>
      </c>
      <c r="O2791" s="116" t="str">
        <f t="shared" si="86"/>
        <v>23713. Proceso integral e integrado de gestión y análisis de políticas para el bienestarAnálisis de Politicas20265_SUBRED3_MARZO_2026</v>
      </c>
      <c r="P2791" s="121">
        <v>22914000</v>
      </c>
      <c r="Q2791" s="121"/>
      <c r="R2791" s="121"/>
      <c r="S2791" s="122"/>
      <c r="T2791" s="123">
        <v>0</v>
      </c>
    </row>
    <row r="2792" spans="1:20" ht="30.2" hidden="1" customHeight="1">
      <c r="B2792" s="117">
        <v>238</v>
      </c>
      <c r="C2792" s="118" t="s">
        <v>324</v>
      </c>
      <c r="D2792" s="118" t="s">
        <v>325</v>
      </c>
      <c r="E2792" s="83">
        <v>2026</v>
      </c>
      <c r="F2792" s="116" t="str">
        <f t="shared" si="87"/>
        <v>23813. Proceso integral e integrado de gestión y análisis de políticas para el bienestarAnálisis de Politicas2026</v>
      </c>
      <c r="G2792" s="118" t="s">
        <v>331</v>
      </c>
      <c r="H2792" s="118" t="s">
        <v>327</v>
      </c>
      <c r="I2792" s="118" t="s">
        <v>47</v>
      </c>
      <c r="J2792" s="116" t="s">
        <v>37</v>
      </c>
      <c r="K2792" s="119" t="s">
        <v>38</v>
      </c>
      <c r="L2792" s="119" t="s">
        <v>58</v>
      </c>
      <c r="M2792" s="120" t="s">
        <v>11</v>
      </c>
      <c r="N2792" s="96" t="s">
        <v>2</v>
      </c>
      <c r="O2792" s="116" t="str">
        <f t="shared" si="86"/>
        <v>23813. Proceso integral e integrado de gestión y análisis de políticas para el bienestarAnálisis de Politicas20265_SUBRED3_MARZO_2026</v>
      </c>
      <c r="P2792" s="121">
        <v>29329920</v>
      </c>
      <c r="Q2792" s="121"/>
      <c r="R2792" s="121"/>
      <c r="S2792" s="122"/>
      <c r="T2792" s="123">
        <v>0</v>
      </c>
    </row>
    <row r="2793" spans="1:20" ht="30.2" hidden="1" customHeight="1">
      <c r="B2793" s="117">
        <v>239</v>
      </c>
      <c r="C2793" s="118" t="s">
        <v>324</v>
      </c>
      <c r="D2793" s="118" t="s">
        <v>325</v>
      </c>
      <c r="E2793" s="83">
        <v>2026</v>
      </c>
      <c r="F2793" s="116" t="str">
        <f t="shared" si="87"/>
        <v>23913. Proceso integral e integrado de gestión y análisis de políticas para el bienestarAnálisis de Politicas2026</v>
      </c>
      <c r="G2793" s="118" t="s">
        <v>332</v>
      </c>
      <c r="H2793" s="118" t="s">
        <v>333</v>
      </c>
      <c r="I2793" s="118" t="s">
        <v>47</v>
      </c>
      <c r="J2793" s="116" t="s">
        <v>37</v>
      </c>
      <c r="K2793" s="119" t="s">
        <v>38</v>
      </c>
      <c r="L2793" s="119" t="s">
        <v>42</v>
      </c>
      <c r="M2793" s="120" t="s">
        <v>11</v>
      </c>
      <c r="N2793" s="96" t="s">
        <v>2</v>
      </c>
      <c r="O2793" s="116" t="str">
        <f t="shared" si="86"/>
        <v>23913. Proceso integral e integrado de gestión y análisis de políticas para el bienestarAnálisis de Politicas20265_SUBRED3_MARZO_2026</v>
      </c>
      <c r="P2793" s="121">
        <v>17086608</v>
      </c>
      <c r="Q2793" s="121"/>
      <c r="R2793" s="121"/>
      <c r="S2793" s="122"/>
      <c r="T2793" s="123">
        <v>0</v>
      </c>
    </row>
    <row r="2794" spans="1:20" ht="30.2" customHeight="1">
      <c r="B2794" s="117">
        <v>240</v>
      </c>
      <c r="C2794" s="118" t="s">
        <v>324</v>
      </c>
      <c r="D2794" s="118" t="s">
        <v>325</v>
      </c>
      <c r="E2794" s="83">
        <v>2026</v>
      </c>
      <c r="F2794" s="116" t="str">
        <f t="shared" si="87"/>
        <v>24013. Proceso integral e integrado de gestión y análisis de políticas para el bienestarAnálisis de Politicas2026</v>
      </c>
      <c r="G2794" s="118" t="s">
        <v>334</v>
      </c>
      <c r="H2794" s="118" t="s">
        <v>333</v>
      </c>
      <c r="I2794" s="118" t="s">
        <v>47</v>
      </c>
      <c r="J2794" s="116" t="s">
        <v>37</v>
      </c>
      <c r="K2794" s="119" t="s">
        <v>38</v>
      </c>
      <c r="L2794" s="119" t="s">
        <v>39</v>
      </c>
      <c r="M2794" s="120" t="s">
        <v>11</v>
      </c>
      <c r="N2794" s="96" t="s">
        <v>2</v>
      </c>
      <c r="O2794" s="116" t="str">
        <f t="shared" si="86"/>
        <v>24013. Proceso integral e integrado de gestión y análisis de políticas para el bienestarAnálisis de Politicas20265_SUBRED3_MARZO_2026</v>
      </c>
      <c r="P2794" s="121">
        <v>3910656</v>
      </c>
      <c r="Q2794" s="121"/>
      <c r="R2794" s="121"/>
      <c r="S2794" s="122">
        <v>1</v>
      </c>
      <c r="T2794" s="123">
        <v>3910656</v>
      </c>
    </row>
    <row r="2795" spans="1:20" ht="30.2" hidden="1" customHeight="1">
      <c r="B2795" s="117">
        <v>241</v>
      </c>
      <c r="C2795" s="118" t="s">
        <v>324</v>
      </c>
      <c r="D2795" s="118" t="s">
        <v>325</v>
      </c>
      <c r="E2795" s="83">
        <v>2026</v>
      </c>
      <c r="F2795" s="116" t="str">
        <f t="shared" si="87"/>
        <v>24113. Proceso integral e integrado de gestión y análisis de políticas para el bienestarAnálisis de Politicas2026</v>
      </c>
      <c r="G2795" s="118" t="s">
        <v>335</v>
      </c>
      <c r="H2795" s="118" t="s">
        <v>333</v>
      </c>
      <c r="I2795" s="118" t="s">
        <v>47</v>
      </c>
      <c r="J2795" s="116" t="s">
        <v>37</v>
      </c>
      <c r="K2795" s="119" t="s">
        <v>38</v>
      </c>
      <c r="L2795" s="119" t="s">
        <v>58</v>
      </c>
      <c r="M2795" s="120" t="s">
        <v>11</v>
      </c>
      <c r="N2795" s="96" t="s">
        <v>2</v>
      </c>
      <c r="O2795" s="116" t="str">
        <f t="shared" si="86"/>
        <v>24113. Proceso integral e integrado de gestión y análisis de políticas para el bienestarAnálisis de Politicas20265_SUBRED3_MARZO_2026</v>
      </c>
      <c r="P2795" s="121">
        <v>3910656</v>
      </c>
      <c r="Q2795" s="121"/>
      <c r="R2795" s="121"/>
      <c r="S2795" s="122"/>
      <c r="T2795" s="123">
        <v>0</v>
      </c>
    </row>
    <row r="2796" spans="1:20" ht="30.2" hidden="1" customHeight="1">
      <c r="B2796" s="117">
        <v>242</v>
      </c>
      <c r="C2796" s="118" t="s">
        <v>324</v>
      </c>
      <c r="D2796" s="118" t="s">
        <v>325</v>
      </c>
      <c r="E2796" s="83">
        <v>2026</v>
      </c>
      <c r="F2796" s="116" t="str">
        <f t="shared" si="87"/>
        <v>24213. Proceso integral e integrado de gestión y análisis de políticas para el bienestarAnálisis de Politicas2026</v>
      </c>
      <c r="G2796" s="118" t="s">
        <v>336</v>
      </c>
      <c r="H2796" s="118" t="s">
        <v>333</v>
      </c>
      <c r="I2796" s="118" t="s">
        <v>47</v>
      </c>
      <c r="J2796" s="116" t="s">
        <v>37</v>
      </c>
      <c r="K2796" s="119" t="s">
        <v>38</v>
      </c>
      <c r="L2796" s="119" t="s">
        <v>42</v>
      </c>
      <c r="M2796" s="120" t="s">
        <v>11</v>
      </c>
      <c r="N2796" s="96" t="s">
        <v>2</v>
      </c>
      <c r="O2796" s="116" t="str">
        <f t="shared" si="86"/>
        <v>24213. Proceso integral e integrado de gestión y análisis de políticas para el bienestarAnálisis de Politicas20265_SUBRED3_MARZO_2026</v>
      </c>
      <c r="P2796" s="121">
        <v>12220800</v>
      </c>
      <c r="Q2796" s="121"/>
      <c r="R2796" s="121"/>
      <c r="S2796" s="122"/>
      <c r="T2796" s="123">
        <v>0</v>
      </c>
    </row>
    <row r="2797" spans="1:20" ht="30.2" hidden="1" customHeight="1">
      <c r="B2797" s="117">
        <v>243</v>
      </c>
      <c r="C2797" s="118" t="s">
        <v>324</v>
      </c>
      <c r="D2797" s="118" t="s">
        <v>325</v>
      </c>
      <c r="E2797" s="83">
        <v>2026</v>
      </c>
      <c r="F2797" s="116" t="str">
        <f t="shared" si="87"/>
        <v>24313. Proceso integral e integrado de gestión y análisis de políticas para el bienestarAnálisis de Politicas2026</v>
      </c>
      <c r="G2797" s="118" t="s">
        <v>337</v>
      </c>
      <c r="H2797" s="118" t="s">
        <v>333</v>
      </c>
      <c r="I2797" s="118" t="s">
        <v>47</v>
      </c>
      <c r="J2797" s="116" t="s">
        <v>37</v>
      </c>
      <c r="K2797" s="119" t="s">
        <v>61</v>
      </c>
      <c r="L2797" s="119" t="s">
        <v>58</v>
      </c>
      <c r="M2797" s="120" t="s">
        <v>11</v>
      </c>
      <c r="N2797" s="96" t="s">
        <v>2</v>
      </c>
      <c r="O2797" s="116" t="str">
        <f t="shared" si="86"/>
        <v>24313. Proceso integral e integrado de gestión y análisis de políticas para el bienestarAnálisis de Politicas20265_SUBRED3_MARZO_2026</v>
      </c>
      <c r="P2797" s="121">
        <v>15642624</v>
      </c>
      <c r="Q2797" s="121"/>
      <c r="R2797" s="121"/>
      <c r="S2797" s="122"/>
      <c r="T2797" s="123">
        <v>0</v>
      </c>
    </row>
    <row r="2798" spans="1:20" ht="30.2" customHeight="1">
      <c r="B2798" s="117">
        <v>244</v>
      </c>
      <c r="C2798" s="118" t="s">
        <v>324</v>
      </c>
      <c r="D2798" s="118" t="s">
        <v>325</v>
      </c>
      <c r="E2798" s="83">
        <v>2026</v>
      </c>
      <c r="F2798" s="116" t="str">
        <f t="shared" si="87"/>
        <v>24413. Proceso integral e integrado de gestión y análisis de políticas para el bienestarAnálisis de Politicas2026</v>
      </c>
      <c r="G2798" s="118" t="s">
        <v>338</v>
      </c>
      <c r="H2798" s="118" t="s">
        <v>339</v>
      </c>
      <c r="I2798" s="118" t="s">
        <v>47</v>
      </c>
      <c r="J2798" s="116" t="s">
        <v>37</v>
      </c>
      <c r="K2798" s="119" t="s">
        <v>61</v>
      </c>
      <c r="L2798" s="119" t="s">
        <v>39</v>
      </c>
      <c r="M2798" s="120" t="s">
        <v>11</v>
      </c>
      <c r="N2798" s="96" t="s">
        <v>2</v>
      </c>
      <c r="O2798" s="116" t="str">
        <f t="shared" si="86"/>
        <v>24413. Proceso integral e integrado de gestión y análisis de políticas para el bienestarAnálisis de Politicas20265_SUBRED3_MARZO_2026</v>
      </c>
      <c r="P2798" s="121">
        <v>20316544</v>
      </c>
      <c r="Q2798" s="121"/>
      <c r="R2798" s="121"/>
      <c r="S2798" s="122">
        <v>1</v>
      </c>
      <c r="T2798" s="123">
        <v>20316544</v>
      </c>
    </row>
    <row r="2799" spans="1:20" ht="30.2" hidden="1" customHeight="1">
      <c r="B2799" s="117">
        <v>245</v>
      </c>
      <c r="C2799" s="118" t="s">
        <v>324</v>
      </c>
      <c r="D2799" s="118" t="s">
        <v>325</v>
      </c>
      <c r="E2799" s="83">
        <v>2026</v>
      </c>
      <c r="F2799" s="116" t="str">
        <f t="shared" si="87"/>
        <v>24513. Proceso integral e integrado de gestión y análisis de políticas para el bienestarAnálisis de Politicas2026</v>
      </c>
      <c r="G2799" s="118" t="s">
        <v>340</v>
      </c>
      <c r="H2799" s="118" t="s">
        <v>339</v>
      </c>
      <c r="I2799" s="118" t="s">
        <v>47</v>
      </c>
      <c r="J2799" s="116" t="s">
        <v>37</v>
      </c>
      <c r="K2799" s="119" t="s">
        <v>61</v>
      </c>
      <c r="L2799" s="119" t="s">
        <v>58</v>
      </c>
      <c r="M2799" s="120" t="s">
        <v>11</v>
      </c>
      <c r="N2799" s="96" t="s">
        <v>2</v>
      </c>
      <c r="O2799" s="116" t="str">
        <f t="shared" si="86"/>
        <v>24513. Proceso integral e integrado de gestión y análisis de políticas para el bienestarAnálisis de Politicas20265_SUBRED3_MARZO_2026</v>
      </c>
      <c r="P2799" s="121">
        <v>24729968</v>
      </c>
      <c r="Q2799" s="121"/>
      <c r="R2799" s="121"/>
      <c r="S2799" s="122"/>
      <c r="T2799" s="123">
        <v>0</v>
      </c>
    </row>
    <row r="2800" spans="1:20" ht="30.2" hidden="1" customHeight="1">
      <c r="A2800" s="127"/>
      <c r="B2800" s="117">
        <v>246</v>
      </c>
      <c r="C2800" s="118" t="s">
        <v>324</v>
      </c>
      <c r="D2800" s="118" t="s">
        <v>325</v>
      </c>
      <c r="E2800" s="83">
        <v>2026</v>
      </c>
      <c r="F2800" s="116" t="str">
        <f t="shared" si="87"/>
        <v>24613. Proceso integral e integrado de gestión y análisis de políticas para el bienestarAnálisis de Politicas2026</v>
      </c>
      <c r="G2800" s="118" t="s">
        <v>341</v>
      </c>
      <c r="H2800" s="118" t="s">
        <v>327</v>
      </c>
      <c r="I2800" s="118" t="s">
        <v>47</v>
      </c>
      <c r="J2800" s="116" t="s">
        <v>37</v>
      </c>
      <c r="K2800" s="119" t="s">
        <v>342</v>
      </c>
      <c r="L2800" s="119" t="s">
        <v>58</v>
      </c>
      <c r="M2800" s="120" t="s">
        <v>11</v>
      </c>
      <c r="N2800" s="96" t="s">
        <v>2</v>
      </c>
      <c r="O2800" s="116" t="str">
        <f t="shared" si="86"/>
        <v>24613. Proceso integral e integrado de gestión y análisis de políticas para el bienestarAnálisis de Politicas20265_SUBRED3_MARZO_2026</v>
      </c>
      <c r="P2800" s="121">
        <v>67458816</v>
      </c>
      <c r="Q2800" s="121"/>
      <c r="R2800" s="121"/>
      <c r="S2800" s="122"/>
      <c r="T2800" s="123">
        <v>0</v>
      </c>
    </row>
    <row r="2801" spans="2:20" ht="30.2" hidden="1" customHeight="1">
      <c r="B2801" s="117">
        <v>1</v>
      </c>
      <c r="C2801" s="118" t="s">
        <v>32</v>
      </c>
      <c r="D2801" s="118" t="s">
        <v>33</v>
      </c>
      <c r="E2801" s="83">
        <v>2026</v>
      </c>
      <c r="F2801" s="116" t="str">
        <f t="shared" si="87"/>
        <v>11. Gestión Territorial para la Atención Primaria Social de los procesos de Gestión de la Salud Pública (GSP) y el Plan de Salud Pública de Intervenciones Colectivas (PSPIC)Gestión Territorial2026</v>
      </c>
      <c r="G2801" s="118" t="s">
        <v>34</v>
      </c>
      <c r="H2801" s="118" t="s">
        <v>35</v>
      </c>
      <c r="I2801" s="118" t="s">
        <v>36</v>
      </c>
      <c r="J2801" s="116" t="s">
        <v>37</v>
      </c>
      <c r="K2801" s="119" t="s">
        <v>38</v>
      </c>
      <c r="L2801" s="119" t="s">
        <v>39</v>
      </c>
      <c r="M2801" s="120" t="s">
        <v>12</v>
      </c>
      <c r="N2801" s="96" t="s">
        <v>2</v>
      </c>
      <c r="O2801" s="116" t="str">
        <f t="shared" si="86"/>
        <v>11. Gestión Territorial para la Atención Primaria Social de los procesos de Gestión de la Salud Pública (GSP) y el Plan de Salud Pública de Intervenciones Colectivas (PSPIC)Gestión Territorial20266_DISTRITO3_MARZO_2026</v>
      </c>
      <c r="P2801" s="121">
        <v>30277568</v>
      </c>
      <c r="Q2801" s="121"/>
      <c r="R2801" s="121"/>
      <c r="S2801" s="122"/>
      <c r="T2801" s="123">
        <v>0</v>
      </c>
    </row>
    <row r="2802" spans="2:20" ht="30.2" hidden="1" customHeight="1">
      <c r="B2802" s="117">
        <v>3</v>
      </c>
      <c r="C2802" s="118" t="s">
        <v>32</v>
      </c>
      <c r="D2802" s="118" t="s">
        <v>33</v>
      </c>
      <c r="E2802" s="83">
        <v>2026</v>
      </c>
      <c r="F2802" s="116" t="str">
        <f t="shared" si="87"/>
        <v>31. Gestión Territorial para la Atención Primaria Social de los procesos de Gestión de la Salud Pública (GSP) y el Plan de Salud Pública de Intervenciones Colectivas (PSPIC)Gestión Territorial2026</v>
      </c>
      <c r="G2802" s="118" t="s">
        <v>40</v>
      </c>
      <c r="H2802" s="118" t="s">
        <v>35</v>
      </c>
      <c r="I2802" s="118" t="s">
        <v>41</v>
      </c>
      <c r="J2802" s="116" t="s">
        <v>37</v>
      </c>
      <c r="K2802" s="119" t="s">
        <v>38</v>
      </c>
      <c r="L2802" s="119" t="s">
        <v>42</v>
      </c>
      <c r="M2802" s="120" t="s">
        <v>12</v>
      </c>
      <c r="N2802" s="96" t="s">
        <v>2</v>
      </c>
      <c r="O2802" s="116" t="str">
        <f t="shared" si="86"/>
        <v>31. Gestión Territorial para la Atención Primaria Social de los procesos de Gestión de la Salud Pública (GSP) y el Plan de Salud Pública de Intervenciones Colectivas (PSPIC)Gestión Territorial20266_DISTRITO3_MARZO_2026</v>
      </c>
      <c r="P2802" s="121">
        <v>12204720</v>
      </c>
      <c r="Q2802" s="121"/>
      <c r="R2802" s="121"/>
      <c r="S2802" s="122"/>
      <c r="T2802" s="123">
        <v>0</v>
      </c>
    </row>
    <row r="2803" spans="2:20" ht="30.2" hidden="1" customHeight="1">
      <c r="B2803" s="117">
        <v>4</v>
      </c>
      <c r="C2803" s="118" t="s">
        <v>32</v>
      </c>
      <c r="D2803" s="118" t="s">
        <v>33</v>
      </c>
      <c r="E2803" s="83">
        <v>2026</v>
      </c>
      <c r="F2803" s="116" t="str">
        <f t="shared" si="87"/>
        <v>41. Gestión Territorial para la Atención Primaria Social de los procesos de Gestión de la Salud Pública (GSP) y el Plan de Salud Pública de Intervenciones Colectivas (PSPIC)Gestión Territorial2026</v>
      </c>
      <c r="G2803" s="118" t="s">
        <v>43</v>
      </c>
      <c r="H2803" s="118" t="s">
        <v>35</v>
      </c>
      <c r="I2803" s="118" t="s">
        <v>41</v>
      </c>
      <c r="J2803" s="116" t="s">
        <v>37</v>
      </c>
      <c r="K2803" s="119" t="s">
        <v>38</v>
      </c>
      <c r="L2803" s="119" t="s">
        <v>42</v>
      </c>
      <c r="M2803" s="120" t="s">
        <v>12</v>
      </c>
      <c r="N2803" s="96" t="s">
        <v>2</v>
      </c>
      <c r="O2803" s="116" t="str">
        <f t="shared" si="86"/>
        <v>41. Gestión Territorial para la Atención Primaria Social de los procesos de Gestión de la Salud Pública (GSP) y el Plan de Salud Pública de Intervenciones Colectivas (PSPIC)Gestión Territorial20266_DISTRITO3_MARZO_2026</v>
      </c>
      <c r="P2803" s="121">
        <v>6484528</v>
      </c>
      <c r="Q2803" s="121"/>
      <c r="R2803" s="121"/>
      <c r="S2803" s="122"/>
      <c r="T2803" s="123">
        <v>0</v>
      </c>
    </row>
    <row r="2804" spans="2:20" ht="30.2" hidden="1" customHeight="1">
      <c r="B2804" s="117">
        <v>5</v>
      </c>
      <c r="C2804" s="118" t="s">
        <v>32</v>
      </c>
      <c r="D2804" s="118" t="s">
        <v>33</v>
      </c>
      <c r="E2804" s="83">
        <v>2026</v>
      </c>
      <c r="F2804" s="116" t="str">
        <f t="shared" si="87"/>
        <v>51. Gestión Territorial para la Atención Primaria Social de los procesos de Gestión de la Salud Pública (GSP) y el Plan de Salud Pública de Intervenciones Colectivas (PSPIC)Gestión Territorial2026</v>
      </c>
      <c r="G2804" s="118" t="s">
        <v>44</v>
      </c>
      <c r="H2804" s="118" t="s">
        <v>35</v>
      </c>
      <c r="I2804" s="118" t="s">
        <v>41</v>
      </c>
      <c r="J2804" s="116" t="s">
        <v>37</v>
      </c>
      <c r="K2804" s="119" t="s">
        <v>38</v>
      </c>
      <c r="L2804" s="119" t="s">
        <v>42</v>
      </c>
      <c r="M2804" s="120" t="s">
        <v>12</v>
      </c>
      <c r="N2804" s="96" t="s">
        <v>2</v>
      </c>
      <c r="O2804" s="116" t="str">
        <f t="shared" si="86"/>
        <v>51. Gestión Territorial para la Atención Primaria Social de los procesos de Gestión de la Salud Pública (GSP) y el Plan de Salud Pública de Intervenciones Colectivas (PSPIC)Gestión Territorial20266_DISTRITO3_MARZO_2026</v>
      </c>
      <c r="P2804" s="121">
        <v>5621568</v>
      </c>
      <c r="Q2804" s="121"/>
      <c r="R2804" s="121"/>
      <c r="S2804" s="122"/>
      <c r="T2804" s="123">
        <v>0</v>
      </c>
    </row>
    <row r="2805" spans="2:20" ht="30.2" hidden="1" customHeight="1">
      <c r="B2805" s="117">
        <v>6</v>
      </c>
      <c r="C2805" s="118" t="s">
        <v>32</v>
      </c>
      <c r="D2805" s="118" t="s">
        <v>33</v>
      </c>
      <c r="E2805" s="83">
        <v>2026</v>
      </c>
      <c r="F2805" s="116" t="str">
        <f t="shared" si="87"/>
        <v>61. Gestión Territorial para la Atención Primaria Social de los procesos de Gestión de la Salud Pública (GSP) y el Plan de Salud Pública de Intervenciones Colectivas (PSPIC)Gestión Territorial2026</v>
      </c>
      <c r="G2805" s="118" t="s">
        <v>45</v>
      </c>
      <c r="H2805" s="118" t="s">
        <v>35</v>
      </c>
      <c r="I2805" s="118" t="s">
        <v>41</v>
      </c>
      <c r="J2805" s="116" t="s">
        <v>37</v>
      </c>
      <c r="K2805" s="119" t="s">
        <v>38</v>
      </c>
      <c r="L2805" s="119" t="s">
        <v>42</v>
      </c>
      <c r="M2805" s="120" t="s">
        <v>12</v>
      </c>
      <c r="N2805" s="96" t="s">
        <v>2</v>
      </c>
      <c r="O2805" s="116" t="str">
        <f t="shared" si="86"/>
        <v>61. Gestión Territorial para la Atención Primaria Social de los procesos de Gestión de la Salud Pública (GSP) y el Plan de Salud Pública de Intervenciones Colectivas (PSPIC)Gestión Territorial20266_DISTRITO3_MARZO_2026</v>
      </c>
      <c r="P2805" s="121">
        <v>15132712</v>
      </c>
      <c r="Q2805" s="121"/>
      <c r="R2805" s="121"/>
      <c r="S2805" s="122"/>
      <c r="T2805" s="123">
        <v>0</v>
      </c>
    </row>
    <row r="2806" spans="2:20" ht="30.2" hidden="1" customHeight="1">
      <c r="B2806" s="117">
        <v>7</v>
      </c>
      <c r="C2806" s="118" t="s">
        <v>32</v>
      </c>
      <c r="D2806" s="118" t="s">
        <v>33</v>
      </c>
      <c r="E2806" s="83">
        <v>2026</v>
      </c>
      <c r="F2806" s="116" t="str">
        <f t="shared" si="87"/>
        <v>71. Gestión Territorial para la Atención Primaria Social de los procesos de Gestión de la Salud Pública (GSP) y el Plan de Salud Pública de Intervenciones Colectivas (PSPIC)Gestión Territorial2026</v>
      </c>
      <c r="G2806" s="118" t="s">
        <v>46</v>
      </c>
      <c r="H2806" s="118" t="s">
        <v>35</v>
      </c>
      <c r="I2806" s="118" t="s">
        <v>47</v>
      </c>
      <c r="J2806" s="116" t="s">
        <v>37</v>
      </c>
      <c r="K2806" s="119" t="s">
        <v>38</v>
      </c>
      <c r="L2806" s="119" t="s">
        <v>39</v>
      </c>
      <c r="M2806" s="120" t="s">
        <v>12</v>
      </c>
      <c r="N2806" s="96" t="s">
        <v>2</v>
      </c>
      <c r="O2806" s="116" t="str">
        <f t="shared" si="86"/>
        <v>71. Gestión Territorial para la Atención Primaria Social de los procesos de Gestión de la Salud Pública (GSP) y el Plan de Salud Pública de Intervenciones Colectivas (PSPIC)Gestión Territorial20266_DISTRITO3_MARZO_2026</v>
      </c>
      <c r="P2806" s="121">
        <v>25617584</v>
      </c>
      <c r="Q2806" s="121"/>
      <c r="R2806" s="121"/>
      <c r="S2806" s="122"/>
      <c r="T2806" s="123">
        <v>0</v>
      </c>
    </row>
    <row r="2807" spans="2:20" ht="30.2" hidden="1" customHeight="1">
      <c r="B2807" s="117">
        <v>8</v>
      </c>
      <c r="C2807" s="118" t="s">
        <v>32</v>
      </c>
      <c r="D2807" s="118" t="s">
        <v>33</v>
      </c>
      <c r="E2807" s="83">
        <v>2026</v>
      </c>
      <c r="F2807" s="116" t="str">
        <f t="shared" si="87"/>
        <v>81. Gestión Territorial para la Atención Primaria Social de los procesos de Gestión de la Salud Pública (GSP) y el Plan de Salud Pública de Intervenciones Colectivas (PSPIC)Gestión Territorial2026</v>
      </c>
      <c r="G2807" s="118" t="s">
        <v>48</v>
      </c>
      <c r="H2807" s="118" t="s">
        <v>35</v>
      </c>
      <c r="I2807" s="118" t="s">
        <v>47</v>
      </c>
      <c r="J2807" s="116" t="s">
        <v>37</v>
      </c>
      <c r="K2807" s="119" t="s">
        <v>38</v>
      </c>
      <c r="L2807" s="119" t="s">
        <v>39</v>
      </c>
      <c r="M2807" s="120" t="s">
        <v>12</v>
      </c>
      <c r="N2807" s="96" t="s">
        <v>2</v>
      </c>
      <c r="O2807" s="116" t="str">
        <f t="shared" si="86"/>
        <v>81. Gestión Territorial para la Atención Primaria Social de los procesos de Gestión de la Salud Pública (GSP) y el Plan de Salud Pública de Intervenciones Colectivas (PSPIC)Gestión Territorial20266_DISTRITO3_MARZO_2026</v>
      </c>
      <c r="P2807" s="121">
        <v>9098064</v>
      </c>
      <c r="Q2807" s="121"/>
      <c r="R2807" s="121"/>
      <c r="S2807" s="122"/>
      <c r="T2807" s="123">
        <v>0</v>
      </c>
    </row>
    <row r="2808" spans="2:20" ht="30.2" hidden="1" customHeight="1">
      <c r="B2808" s="117">
        <v>9</v>
      </c>
      <c r="C2808" s="118" t="s">
        <v>32</v>
      </c>
      <c r="D2808" s="118" t="s">
        <v>33</v>
      </c>
      <c r="E2808" s="83">
        <v>2026</v>
      </c>
      <c r="F2808" s="116" t="str">
        <f t="shared" si="87"/>
        <v>91. Gestión Territorial para la Atención Primaria Social de los procesos de Gestión de la Salud Pública (GSP) y el Plan de Salud Pública de Intervenciones Colectivas (PSPIC)Gestión Territorial2026</v>
      </c>
      <c r="G2808" s="118" t="s">
        <v>49</v>
      </c>
      <c r="H2808" s="118" t="s">
        <v>35</v>
      </c>
      <c r="I2808" s="118" t="s">
        <v>47</v>
      </c>
      <c r="J2808" s="116" t="s">
        <v>37</v>
      </c>
      <c r="K2808" s="119" t="s">
        <v>38</v>
      </c>
      <c r="L2808" s="119" t="s">
        <v>39</v>
      </c>
      <c r="M2808" s="120" t="s">
        <v>12</v>
      </c>
      <c r="N2808" s="96" t="s">
        <v>2</v>
      </c>
      <c r="O2808" s="116" t="str">
        <f t="shared" si="86"/>
        <v>91. Gestión Territorial para la Atención Primaria Social de los procesos de Gestión de la Salud Pública (GSP) y el Plan de Salud Pública de Intervenciones Colectivas (PSPIC)Gestión Territorial20266_DISTRITO3_MARZO_2026</v>
      </c>
      <c r="P2808" s="121">
        <v>28674928</v>
      </c>
      <c r="Q2808" s="121"/>
      <c r="R2808" s="121"/>
      <c r="S2808" s="122"/>
      <c r="T2808" s="123">
        <v>0</v>
      </c>
    </row>
    <row r="2809" spans="2:20" ht="30.2" hidden="1" customHeight="1">
      <c r="B2809" s="117">
        <v>10</v>
      </c>
      <c r="C2809" s="118" t="s">
        <v>32</v>
      </c>
      <c r="D2809" s="118" t="s">
        <v>33</v>
      </c>
      <c r="E2809" s="83">
        <v>2026</v>
      </c>
      <c r="F2809" s="116" t="str">
        <f t="shared" si="87"/>
        <v>101. Gestión Territorial para la Atención Primaria Social de los procesos de Gestión de la Salud Pública (GSP) y el Plan de Salud Pública de Intervenciones Colectivas (PSPIC)Gestión Territorial2026</v>
      </c>
      <c r="G2809" s="118" t="s">
        <v>50</v>
      </c>
      <c r="H2809" s="118" t="s">
        <v>35</v>
      </c>
      <c r="I2809" s="118" t="s">
        <v>47</v>
      </c>
      <c r="J2809" s="116" t="s">
        <v>37</v>
      </c>
      <c r="K2809" s="119" t="s">
        <v>38</v>
      </c>
      <c r="L2809" s="119" t="s">
        <v>39</v>
      </c>
      <c r="M2809" s="120" t="s">
        <v>12</v>
      </c>
      <c r="N2809" s="96" t="s">
        <v>2</v>
      </c>
      <c r="O2809" s="116" t="str">
        <f t="shared" si="86"/>
        <v>101. Gestión Territorial para la Atención Primaria Social de los procesos de Gestión de la Salud Pública (GSP) y el Plan de Salud Pública de Intervenciones Colectivas (PSPIC)Gestión Territorial20266_DISTRITO3_MARZO_2026</v>
      </c>
      <c r="P2809" s="121">
        <v>13092336</v>
      </c>
      <c r="Q2809" s="121"/>
      <c r="R2809" s="121"/>
      <c r="S2809" s="122"/>
      <c r="T2809" s="123">
        <v>0</v>
      </c>
    </row>
    <row r="2810" spans="2:20" ht="30.2" hidden="1" customHeight="1">
      <c r="B2810" s="117">
        <v>11</v>
      </c>
      <c r="C2810" s="118" t="s">
        <v>32</v>
      </c>
      <c r="D2810" s="118" t="s">
        <v>33</v>
      </c>
      <c r="E2810" s="83">
        <v>2026</v>
      </c>
      <c r="F2810" s="116" t="str">
        <f t="shared" si="87"/>
        <v>111. Gestión Territorial para la Atención Primaria Social de los procesos de Gestión de la Salud Pública (GSP) y el Plan de Salud Pública de Intervenciones Colectivas (PSPIC)Gestión Territorial2026</v>
      </c>
      <c r="G2810" s="118" t="s">
        <v>51</v>
      </c>
      <c r="H2810" s="118" t="s">
        <v>35</v>
      </c>
      <c r="I2810" s="118" t="s">
        <v>47</v>
      </c>
      <c r="J2810" s="116" t="s">
        <v>37</v>
      </c>
      <c r="K2810" s="119" t="s">
        <v>38</v>
      </c>
      <c r="L2810" s="119" t="s">
        <v>39</v>
      </c>
      <c r="M2810" s="120" t="s">
        <v>12</v>
      </c>
      <c r="N2810" s="96" t="s">
        <v>2</v>
      </c>
      <c r="O2810" s="116" t="str">
        <f t="shared" si="86"/>
        <v>111. Gestión Territorial para la Atención Primaria Social de los procesos de Gestión de la Salud Pública (GSP) y el Plan de Salud Pública de Intervenciones Colectivas (PSPIC)Gestión Territorial20266_DISTRITO3_MARZO_2026</v>
      </c>
      <c r="P2810" s="121">
        <v>29389952</v>
      </c>
      <c r="Q2810" s="121"/>
      <c r="R2810" s="121"/>
      <c r="S2810" s="122"/>
      <c r="T2810" s="123">
        <v>0</v>
      </c>
    </row>
    <row r="2811" spans="2:20" ht="30.2" hidden="1" customHeight="1">
      <c r="B2811" s="117">
        <v>12</v>
      </c>
      <c r="C2811" s="118" t="s">
        <v>32</v>
      </c>
      <c r="D2811" s="118" t="s">
        <v>33</v>
      </c>
      <c r="E2811" s="83">
        <v>2026</v>
      </c>
      <c r="F2811" s="116" t="str">
        <f t="shared" si="87"/>
        <v>121. Gestión Territorial para la Atención Primaria Social de los procesos de Gestión de la Salud Pública (GSP) y el Plan de Salud Pública de Intervenciones Colectivas (PSPIC)Gestión Territorial2026</v>
      </c>
      <c r="G2811" s="118" t="s">
        <v>52</v>
      </c>
      <c r="H2811" s="118" t="s">
        <v>53</v>
      </c>
      <c r="I2811" s="118" t="s">
        <v>47</v>
      </c>
      <c r="J2811" s="116" t="s">
        <v>37</v>
      </c>
      <c r="K2811" s="119" t="s">
        <v>38</v>
      </c>
      <c r="L2811" s="119" t="s">
        <v>39</v>
      </c>
      <c r="M2811" s="120" t="s">
        <v>12</v>
      </c>
      <c r="N2811" s="96" t="s">
        <v>2</v>
      </c>
      <c r="O2811" s="116" t="str">
        <f t="shared" si="86"/>
        <v>121. Gestión Territorial para la Atención Primaria Social de los procesos de Gestión de la Salud Pública (GSP) y el Plan de Salud Pública de Intervenciones Colectivas (PSPIC)Gestión Territorial20266_DISTRITO3_MARZO_2026</v>
      </c>
      <c r="P2811" s="121">
        <v>100029392</v>
      </c>
      <c r="Q2811" s="121"/>
      <c r="R2811" s="121"/>
      <c r="S2811" s="122"/>
      <c r="T2811" s="123">
        <v>0</v>
      </c>
    </row>
    <row r="2812" spans="2:20" ht="30.2" hidden="1" customHeight="1">
      <c r="B2812" s="117">
        <v>13</v>
      </c>
      <c r="C2812" s="118" t="s">
        <v>32</v>
      </c>
      <c r="D2812" s="118" t="s">
        <v>33</v>
      </c>
      <c r="E2812" s="83">
        <v>2026</v>
      </c>
      <c r="F2812" s="116" t="str">
        <f t="shared" si="87"/>
        <v>131. Gestión Territorial para la Atención Primaria Social de los procesos de Gestión de la Salud Pública (GSP) y el Plan de Salud Pública de Intervenciones Colectivas (PSPIC)Gestión Territorial2026</v>
      </c>
      <c r="G2812" s="118" t="s">
        <v>54</v>
      </c>
      <c r="H2812" s="118" t="s">
        <v>53</v>
      </c>
      <c r="I2812" s="118" t="s">
        <v>47</v>
      </c>
      <c r="J2812" s="116" t="s">
        <v>37</v>
      </c>
      <c r="K2812" s="119" t="s">
        <v>38</v>
      </c>
      <c r="L2812" s="119" t="s">
        <v>39</v>
      </c>
      <c r="M2812" s="120" t="s">
        <v>12</v>
      </c>
      <c r="N2812" s="96" t="s">
        <v>2</v>
      </c>
      <c r="O2812" s="116" t="str">
        <f t="shared" si="86"/>
        <v>131. Gestión Territorial para la Atención Primaria Social de los procesos de Gestión de la Salud Pública (GSP) y el Plan de Salud Pública de Intervenciones Colectivas (PSPIC)Gestión Territorial20266_DISTRITO3_MARZO_2026</v>
      </c>
      <c r="P2812" s="121">
        <v>29833760</v>
      </c>
      <c r="Q2812" s="121"/>
      <c r="R2812" s="121"/>
      <c r="S2812" s="122"/>
      <c r="T2812" s="123">
        <v>0</v>
      </c>
    </row>
    <row r="2813" spans="2:20" ht="30.2" hidden="1" customHeight="1">
      <c r="B2813" s="117">
        <v>14</v>
      </c>
      <c r="C2813" s="118" t="s">
        <v>32</v>
      </c>
      <c r="D2813" s="118" t="s">
        <v>33</v>
      </c>
      <c r="E2813" s="83">
        <v>2026</v>
      </c>
      <c r="F2813" s="116" t="str">
        <f t="shared" si="87"/>
        <v>141. Gestión Territorial para la Atención Primaria Social de los procesos de Gestión de la Salud Pública (GSP) y el Plan de Salud Pública de Intervenciones Colectivas (PSPIC)Gestión Territorial2026</v>
      </c>
      <c r="G2813" s="118" t="s">
        <v>55</v>
      </c>
      <c r="H2813" s="118" t="s">
        <v>53</v>
      </c>
      <c r="I2813" s="118" t="s">
        <v>47</v>
      </c>
      <c r="J2813" s="116" t="s">
        <v>37</v>
      </c>
      <c r="K2813" s="119" t="s">
        <v>38</v>
      </c>
      <c r="L2813" s="119" t="s">
        <v>39</v>
      </c>
      <c r="M2813" s="120" t="s">
        <v>12</v>
      </c>
      <c r="N2813" s="96" t="s">
        <v>2</v>
      </c>
      <c r="O2813" s="116" t="str">
        <f t="shared" si="86"/>
        <v>141. Gestión Territorial para la Atención Primaria Social de los procesos de Gestión de la Salud Pública (GSP) y el Plan de Salud Pública de Intervenciones Colectivas (PSPIC)Gestión Territorial20266_DISTRITO3_MARZO_2026</v>
      </c>
      <c r="P2813" s="121">
        <v>54021296</v>
      </c>
      <c r="Q2813" s="121"/>
      <c r="R2813" s="121"/>
      <c r="S2813" s="122"/>
      <c r="T2813" s="123">
        <v>0</v>
      </c>
    </row>
    <row r="2814" spans="2:20" ht="30.2" hidden="1" customHeight="1">
      <c r="B2814" s="117">
        <v>15</v>
      </c>
      <c r="C2814" s="118" t="s">
        <v>32</v>
      </c>
      <c r="D2814" s="118" t="s">
        <v>33</v>
      </c>
      <c r="E2814" s="83">
        <v>2026</v>
      </c>
      <c r="F2814" s="116" t="str">
        <f t="shared" si="87"/>
        <v>151. Gestión Territorial para la Atención Primaria Social de los procesos de Gestión de la Salud Pública (GSP) y el Plan de Salud Pública de Intervenciones Colectivas (PSPIC)Gestión Territorial2026</v>
      </c>
      <c r="G2814" s="118" t="s">
        <v>56</v>
      </c>
      <c r="H2814" s="118" t="s">
        <v>53</v>
      </c>
      <c r="I2814" s="118" t="s">
        <v>47</v>
      </c>
      <c r="J2814" s="116" t="s">
        <v>37</v>
      </c>
      <c r="K2814" s="119" t="s">
        <v>38</v>
      </c>
      <c r="L2814" s="119" t="s">
        <v>39</v>
      </c>
      <c r="M2814" s="120" t="s">
        <v>12</v>
      </c>
      <c r="N2814" s="96" t="s">
        <v>2</v>
      </c>
      <c r="O2814" s="116" t="str">
        <f t="shared" si="86"/>
        <v>151. Gestión Territorial para la Atención Primaria Social de los procesos de Gestión de la Salud Pública (GSP) y el Plan de Salud Pública de Intervenciones Colectivas (PSPIC)Gestión Territorial20266_DISTRITO3_MARZO_2026</v>
      </c>
      <c r="P2814" s="121">
        <v>5621568</v>
      </c>
      <c r="Q2814" s="121"/>
      <c r="R2814" s="121"/>
      <c r="S2814" s="122"/>
      <c r="T2814" s="123">
        <v>0</v>
      </c>
    </row>
    <row r="2815" spans="2:20" ht="30.2" customHeight="1">
      <c r="B2815" s="117">
        <v>16</v>
      </c>
      <c r="C2815" s="118" t="s">
        <v>32</v>
      </c>
      <c r="D2815" s="118" t="s">
        <v>33</v>
      </c>
      <c r="E2815" s="83">
        <v>2026</v>
      </c>
      <c r="F2815" s="116" t="str">
        <f t="shared" si="87"/>
        <v>161. Gestión Territorial para la Atención Primaria Social de los procesos de Gestión de la Salud Pública (GSP) y el Plan de Salud Pública de Intervenciones Colectivas (PSPIC)Gestión Territorial2026</v>
      </c>
      <c r="G2815" s="118" t="s">
        <v>57</v>
      </c>
      <c r="H2815" s="118" t="s">
        <v>53</v>
      </c>
      <c r="I2815" s="118" t="s">
        <v>47</v>
      </c>
      <c r="J2815" s="116" t="s">
        <v>37</v>
      </c>
      <c r="K2815" s="119" t="s">
        <v>38</v>
      </c>
      <c r="L2815" s="119" t="s">
        <v>58</v>
      </c>
      <c r="M2815" s="120" t="s">
        <v>12</v>
      </c>
      <c r="N2815" s="96" t="s">
        <v>2</v>
      </c>
      <c r="O2815" s="116" t="str">
        <f t="shared" si="86"/>
        <v>161. Gestión Territorial para la Atención Primaria Social de los procesos de Gestión de la Salud Pública (GSP) y el Plan de Salud Pública de Intervenciones Colectivas (PSPIC)Gestión Territorial20266_DISTRITO3_MARZO_2026</v>
      </c>
      <c r="P2815" s="121">
        <v>3994272</v>
      </c>
      <c r="Q2815" s="121"/>
      <c r="R2815" s="121"/>
      <c r="S2815" s="122">
        <v>1</v>
      </c>
      <c r="T2815" s="123">
        <v>3994272</v>
      </c>
    </row>
    <row r="2816" spans="2:20" ht="30.2" hidden="1" customHeight="1">
      <c r="B2816" s="117">
        <v>17</v>
      </c>
      <c r="C2816" s="118" t="s">
        <v>32</v>
      </c>
      <c r="D2816" s="118" t="s">
        <v>33</v>
      </c>
      <c r="E2816" s="83">
        <v>2026</v>
      </c>
      <c r="F2816" s="116" t="str">
        <f t="shared" si="87"/>
        <v>171. Gestión Territorial para la Atención Primaria Social de los procesos de Gestión de la Salud Pública (GSP) y el Plan de Salud Pública de Intervenciones Colectivas (PSPIC)Gestión Territorial2026</v>
      </c>
      <c r="G2816" s="118" t="s">
        <v>59</v>
      </c>
      <c r="H2816" s="118" t="s">
        <v>60</v>
      </c>
      <c r="I2816" s="118" t="s">
        <v>47</v>
      </c>
      <c r="J2816" s="116" t="s">
        <v>37</v>
      </c>
      <c r="K2816" s="119" t="s">
        <v>61</v>
      </c>
      <c r="L2816" s="119" t="s">
        <v>58</v>
      </c>
      <c r="M2816" s="120" t="s">
        <v>12</v>
      </c>
      <c r="N2816" s="96" t="s">
        <v>2</v>
      </c>
      <c r="O2816" s="116" t="str">
        <f t="shared" si="86"/>
        <v>171. Gestión Territorial para la Atención Primaria Social de los procesos de Gestión de la Salud Pública (GSP) y el Plan de Salud Pública de Intervenciones Colectivas (PSPIC)Gestión Territorial20266_DISTRITO3_MARZO_2026</v>
      </c>
      <c r="P2816" s="121">
        <v>5621568</v>
      </c>
      <c r="Q2816" s="121"/>
      <c r="R2816" s="121"/>
      <c r="S2816" s="122"/>
      <c r="T2816" s="123">
        <v>0</v>
      </c>
    </row>
    <row r="2817" spans="2:20" ht="30.2" hidden="1" customHeight="1">
      <c r="B2817" s="117">
        <v>18</v>
      </c>
      <c r="C2817" s="118" t="s">
        <v>32</v>
      </c>
      <c r="D2817" s="118" t="s">
        <v>33</v>
      </c>
      <c r="E2817" s="83">
        <v>2026</v>
      </c>
      <c r="F2817" s="116" t="str">
        <f t="shared" si="87"/>
        <v>181. Gestión Territorial para la Atención Primaria Social de los procesos de Gestión de la Salud Pública (GSP) y el Plan de Salud Pública de Intervenciones Colectivas (PSPIC)Gestión Territorial2026</v>
      </c>
      <c r="G2817" s="118" t="s">
        <v>62</v>
      </c>
      <c r="H2817" s="118" t="s">
        <v>60</v>
      </c>
      <c r="I2817" s="118" t="s">
        <v>47</v>
      </c>
      <c r="J2817" s="116" t="s">
        <v>37</v>
      </c>
      <c r="K2817" s="119" t="s">
        <v>61</v>
      </c>
      <c r="L2817" s="119" t="s">
        <v>39</v>
      </c>
      <c r="M2817" s="120" t="s">
        <v>12</v>
      </c>
      <c r="N2817" s="96" t="s">
        <v>2</v>
      </c>
      <c r="O2817" s="116" t="str">
        <f t="shared" si="86"/>
        <v>181. Gestión Territorial para la Atención Primaria Social de los procesos de Gestión de la Salud Pública (GSP) y el Plan de Salud Pública de Intervenciones Colectivas (PSPIC)Gestión Territorial20266_DISTRITO3_MARZO_2026</v>
      </c>
      <c r="P2817" s="121">
        <v>32422640</v>
      </c>
      <c r="Q2817" s="121"/>
      <c r="R2817" s="121"/>
      <c r="S2817" s="122"/>
      <c r="T2817" s="123">
        <v>0</v>
      </c>
    </row>
    <row r="2818" spans="2:20" ht="30.2" hidden="1" customHeight="1">
      <c r="B2818" s="117">
        <v>19</v>
      </c>
      <c r="C2818" s="118" t="s">
        <v>32</v>
      </c>
      <c r="D2818" s="118" t="s">
        <v>33</v>
      </c>
      <c r="E2818" s="83">
        <v>2026</v>
      </c>
      <c r="F2818" s="116" t="str">
        <f t="shared" si="87"/>
        <v>191. Gestión Territorial para la Atención Primaria Social de los procesos de Gestión de la Salud Pública (GSP) y el Plan de Salud Pública de Intervenciones Colectivas (PSPIC)Gestión Territorial2026</v>
      </c>
      <c r="G2818" s="118" t="s">
        <v>63</v>
      </c>
      <c r="H2818" s="118" t="s">
        <v>60</v>
      </c>
      <c r="I2818" s="118" t="s">
        <v>47</v>
      </c>
      <c r="J2818" s="116" t="s">
        <v>37</v>
      </c>
      <c r="K2818" s="119" t="s">
        <v>61</v>
      </c>
      <c r="L2818" s="119" t="s">
        <v>39</v>
      </c>
      <c r="M2818" s="120" t="s">
        <v>12</v>
      </c>
      <c r="N2818" s="96" t="s">
        <v>2</v>
      </c>
      <c r="O2818" s="116" t="str">
        <f t="shared" si="86"/>
        <v>191. Gestión Territorial para la Atención Primaria Social de los procesos de Gestión de la Salud Pública (GSP) y el Plan de Salud Pública de Intervenciones Colectivas (PSPIC)Gestión Territorial20266_DISTRITO3_MARZO_2026</v>
      </c>
      <c r="P2818" s="121">
        <v>20316544</v>
      </c>
      <c r="Q2818" s="121"/>
      <c r="R2818" s="121"/>
      <c r="S2818" s="122"/>
      <c r="T2818" s="123">
        <v>0</v>
      </c>
    </row>
    <row r="2819" spans="2:20" ht="30.2" hidden="1" customHeight="1">
      <c r="B2819" s="117">
        <v>20</v>
      </c>
      <c r="C2819" s="118" t="s">
        <v>64</v>
      </c>
      <c r="D2819" s="118" t="s">
        <v>65</v>
      </c>
      <c r="E2819" s="83">
        <v>2026</v>
      </c>
      <c r="F2819" s="116" t="str">
        <f t="shared" si="87"/>
        <v>202. Cuidado Continuo por una vida con bienestarComunitario2026</v>
      </c>
      <c r="G2819" s="118" t="s">
        <v>66</v>
      </c>
      <c r="H2819" s="118" t="s">
        <v>67</v>
      </c>
      <c r="I2819" s="118" t="s">
        <v>68</v>
      </c>
      <c r="J2819" s="116" t="s">
        <v>37</v>
      </c>
      <c r="K2819" s="119" t="s">
        <v>69</v>
      </c>
      <c r="L2819" s="119" t="s">
        <v>42</v>
      </c>
      <c r="M2819" s="120" t="s">
        <v>12</v>
      </c>
      <c r="N2819" s="96" t="s">
        <v>2</v>
      </c>
      <c r="O2819" s="116" t="str">
        <f t="shared" si="86"/>
        <v>202. Cuidado Continuo por una vida con bienestarComunitario20266_DISTRITO3_MARZO_2026</v>
      </c>
      <c r="P2819" s="121">
        <v>105404</v>
      </c>
      <c r="Q2819" s="121"/>
      <c r="R2819" s="121"/>
      <c r="S2819" s="122"/>
      <c r="T2819" s="123">
        <v>0</v>
      </c>
    </row>
    <row r="2820" spans="2:20" ht="30.2" hidden="1" customHeight="1">
      <c r="B2820" s="117">
        <v>20</v>
      </c>
      <c r="C2820" s="118" t="s">
        <v>64</v>
      </c>
      <c r="D2820" s="118" t="s">
        <v>70</v>
      </c>
      <c r="E2820" s="83">
        <v>2026</v>
      </c>
      <c r="F2820" s="116" t="str">
        <f t="shared" si="87"/>
        <v>202. Cuidado Continuo por una vida con bienestarEducativo 2026</v>
      </c>
      <c r="G2820" s="118" t="s">
        <v>66</v>
      </c>
      <c r="H2820" s="118" t="s">
        <v>67</v>
      </c>
      <c r="I2820" s="118" t="s">
        <v>68</v>
      </c>
      <c r="J2820" s="116" t="s">
        <v>37</v>
      </c>
      <c r="K2820" s="119" t="s">
        <v>69</v>
      </c>
      <c r="L2820" s="119" t="s">
        <v>42</v>
      </c>
      <c r="M2820" s="120" t="s">
        <v>12</v>
      </c>
      <c r="N2820" s="96" t="s">
        <v>2</v>
      </c>
      <c r="O2820" s="116" t="str">
        <f t="shared" si="86"/>
        <v>202. Cuidado Continuo por una vida con bienestarEducativo 20266_DISTRITO3_MARZO_2026</v>
      </c>
      <c r="P2820" s="121">
        <v>105404</v>
      </c>
      <c r="Q2820" s="121"/>
      <c r="R2820" s="121"/>
      <c r="S2820" s="122"/>
      <c r="T2820" s="123">
        <v>0</v>
      </c>
    </row>
    <row r="2821" spans="2:20" ht="30.2" hidden="1" customHeight="1">
      <c r="B2821" s="117">
        <v>20</v>
      </c>
      <c r="C2821" s="118" t="s">
        <v>64</v>
      </c>
      <c r="D2821" s="118" t="s">
        <v>71</v>
      </c>
      <c r="E2821" s="83">
        <v>2026</v>
      </c>
      <c r="F2821" s="116" t="str">
        <f t="shared" si="87"/>
        <v>202. Cuidado Continuo por una vida con bienestarInstitucional2026</v>
      </c>
      <c r="G2821" s="118" t="s">
        <v>66</v>
      </c>
      <c r="H2821" s="118" t="s">
        <v>67</v>
      </c>
      <c r="I2821" s="118" t="s">
        <v>68</v>
      </c>
      <c r="J2821" s="116" t="s">
        <v>37</v>
      </c>
      <c r="K2821" s="119" t="s">
        <v>69</v>
      </c>
      <c r="L2821" s="119" t="s">
        <v>42</v>
      </c>
      <c r="M2821" s="120" t="s">
        <v>12</v>
      </c>
      <c r="N2821" s="96" t="s">
        <v>2</v>
      </c>
      <c r="O2821" s="116" t="str">
        <f t="shared" si="86"/>
        <v>202. Cuidado Continuo por una vida con bienestarInstitucional20266_DISTRITO3_MARZO_2026</v>
      </c>
      <c r="P2821" s="121">
        <v>105404</v>
      </c>
      <c r="Q2821" s="121"/>
      <c r="R2821" s="121"/>
      <c r="S2821" s="122"/>
      <c r="T2821" s="123">
        <v>0</v>
      </c>
    </row>
    <row r="2822" spans="2:20" ht="30.2" hidden="1" customHeight="1">
      <c r="B2822" s="117">
        <v>21</v>
      </c>
      <c r="C2822" s="118" t="s">
        <v>64</v>
      </c>
      <c r="D2822" s="118" t="s">
        <v>65</v>
      </c>
      <c r="E2822" s="83">
        <v>2026</v>
      </c>
      <c r="F2822" s="116" t="str">
        <f t="shared" si="87"/>
        <v>212. Cuidado Continuo por una vida con bienestarComunitario2026</v>
      </c>
      <c r="G2822" s="118" t="s">
        <v>72</v>
      </c>
      <c r="H2822" s="118" t="s">
        <v>67</v>
      </c>
      <c r="I2822" s="118" t="s">
        <v>68</v>
      </c>
      <c r="J2822" s="116" t="s">
        <v>37</v>
      </c>
      <c r="K2822" s="119" t="s">
        <v>69</v>
      </c>
      <c r="L2822" s="119" t="s">
        <v>42</v>
      </c>
      <c r="M2822" s="120" t="s">
        <v>12</v>
      </c>
      <c r="N2822" s="96" t="s">
        <v>2</v>
      </c>
      <c r="O2822" s="116" t="str">
        <f t="shared" si="86"/>
        <v>212. Cuidado Continuo por una vida con bienestarComunitario20266_DISTRITO3_MARZO_2026</v>
      </c>
      <c r="P2822" s="121">
        <v>55938</v>
      </c>
      <c r="Q2822" s="121"/>
      <c r="R2822" s="121"/>
      <c r="S2822" s="122"/>
      <c r="T2822" s="123">
        <v>0</v>
      </c>
    </row>
    <row r="2823" spans="2:20" ht="30.2" hidden="1" customHeight="1">
      <c r="B2823" s="117">
        <v>22</v>
      </c>
      <c r="C2823" s="118" t="s">
        <v>64</v>
      </c>
      <c r="D2823" s="118" t="s">
        <v>65</v>
      </c>
      <c r="E2823" s="83">
        <v>2026</v>
      </c>
      <c r="F2823" s="116" t="str">
        <f t="shared" si="87"/>
        <v>222. Cuidado Continuo por una vida con bienestarComunitario2026</v>
      </c>
      <c r="G2823" s="118" t="s">
        <v>73</v>
      </c>
      <c r="H2823" s="118" t="s">
        <v>67</v>
      </c>
      <c r="I2823" s="118" t="s">
        <v>68</v>
      </c>
      <c r="J2823" s="116" t="s">
        <v>37</v>
      </c>
      <c r="K2823" s="119" t="s">
        <v>69</v>
      </c>
      <c r="L2823" s="119" t="s">
        <v>58</v>
      </c>
      <c r="M2823" s="120" t="s">
        <v>12</v>
      </c>
      <c r="N2823" s="96" t="s">
        <v>2</v>
      </c>
      <c r="O2823" s="116" t="str">
        <f t="shared" ref="O2823:O2886" si="88">+F2823&amp;M2823&amp;N2823</f>
        <v>222. Cuidado Continuo por una vida con bienestarComunitario20266_DISTRITO3_MARZO_2026</v>
      </c>
      <c r="P2823" s="121">
        <v>105404</v>
      </c>
      <c r="Q2823" s="121"/>
      <c r="R2823" s="121"/>
      <c r="S2823" s="122"/>
      <c r="T2823" s="123">
        <v>0</v>
      </c>
    </row>
    <row r="2824" spans="2:20" ht="30.2" hidden="1" customHeight="1">
      <c r="B2824" s="117">
        <v>23</v>
      </c>
      <c r="C2824" s="118" t="s">
        <v>64</v>
      </c>
      <c r="D2824" s="118" t="s">
        <v>65</v>
      </c>
      <c r="E2824" s="83">
        <v>2026</v>
      </c>
      <c r="F2824" s="116" t="str">
        <f t="shared" ref="F2824:F2887" si="89">B2824&amp;C2824&amp;D2824&amp;E2824</f>
        <v>232. Cuidado Continuo por una vida con bienestarComunitario2026</v>
      </c>
      <c r="G2824" s="118" t="s">
        <v>74</v>
      </c>
      <c r="H2824" s="118" t="s">
        <v>67</v>
      </c>
      <c r="I2824" s="118" t="s">
        <v>68</v>
      </c>
      <c r="J2824" s="116" t="s">
        <v>37</v>
      </c>
      <c r="K2824" s="119" t="s">
        <v>69</v>
      </c>
      <c r="L2824" s="119" t="s">
        <v>58</v>
      </c>
      <c r="M2824" s="120" t="s">
        <v>12</v>
      </c>
      <c r="N2824" s="96" t="s">
        <v>2</v>
      </c>
      <c r="O2824" s="116" t="str">
        <f t="shared" si="88"/>
        <v>232. Cuidado Continuo por una vida con bienestarComunitario20266_DISTRITO3_MARZO_2026</v>
      </c>
      <c r="P2824" s="121">
        <v>55938</v>
      </c>
      <c r="Q2824" s="121"/>
      <c r="R2824" s="121"/>
      <c r="S2824" s="122"/>
      <c r="T2824" s="123">
        <v>0</v>
      </c>
    </row>
    <row r="2825" spans="2:20" ht="30.2" hidden="1" customHeight="1">
      <c r="B2825" s="117">
        <v>24</v>
      </c>
      <c r="C2825" s="118" t="s">
        <v>64</v>
      </c>
      <c r="D2825" s="118" t="s">
        <v>70</v>
      </c>
      <c r="E2825" s="83">
        <v>2026</v>
      </c>
      <c r="F2825" s="116" t="str">
        <f t="shared" si="89"/>
        <v>242. Cuidado Continuo por una vida con bienestarEducativo 2026</v>
      </c>
      <c r="G2825" s="118" t="s">
        <v>75</v>
      </c>
      <c r="H2825" s="118" t="s">
        <v>67</v>
      </c>
      <c r="I2825" s="118" t="s">
        <v>68</v>
      </c>
      <c r="J2825" s="116" t="s">
        <v>37</v>
      </c>
      <c r="K2825" s="119" t="s">
        <v>69</v>
      </c>
      <c r="L2825" s="119" t="s">
        <v>42</v>
      </c>
      <c r="M2825" s="120" t="s">
        <v>12</v>
      </c>
      <c r="N2825" s="96" t="s">
        <v>2</v>
      </c>
      <c r="O2825" s="116" t="str">
        <f t="shared" si="88"/>
        <v>242. Cuidado Continuo por una vida con bienestarEducativo 20266_DISTRITO3_MARZO_2026</v>
      </c>
      <c r="P2825" s="121">
        <v>180297</v>
      </c>
      <c r="Q2825" s="121"/>
      <c r="R2825" s="121"/>
      <c r="S2825" s="122"/>
      <c r="T2825" s="123">
        <v>0</v>
      </c>
    </row>
    <row r="2826" spans="2:20" ht="30.2" hidden="1" customHeight="1">
      <c r="B2826" s="117">
        <v>25</v>
      </c>
      <c r="C2826" s="118" t="s">
        <v>64</v>
      </c>
      <c r="D2826" s="118" t="s">
        <v>76</v>
      </c>
      <c r="E2826" s="83">
        <v>2026</v>
      </c>
      <c r="F2826" s="116" t="str">
        <f t="shared" si="89"/>
        <v>252. Cuidado Continuo por una vida con bienestarLaboral2026</v>
      </c>
      <c r="G2826" s="118" t="s">
        <v>77</v>
      </c>
      <c r="H2826" s="118" t="s">
        <v>67</v>
      </c>
      <c r="I2826" s="118" t="s">
        <v>68</v>
      </c>
      <c r="J2826" s="116" t="s">
        <v>37</v>
      </c>
      <c r="K2826" s="119" t="s">
        <v>69</v>
      </c>
      <c r="L2826" s="119" t="s">
        <v>42</v>
      </c>
      <c r="M2826" s="120" t="s">
        <v>12</v>
      </c>
      <c r="N2826" s="96" t="s">
        <v>2</v>
      </c>
      <c r="O2826" s="116" t="str">
        <f t="shared" si="88"/>
        <v>252. Cuidado Continuo por una vida con bienestarLaboral20266_DISTRITO3_MARZO_2026</v>
      </c>
      <c r="P2826" s="121">
        <v>210809</v>
      </c>
      <c r="Q2826" s="121"/>
      <c r="R2826" s="121"/>
      <c r="S2826" s="122"/>
      <c r="T2826" s="123">
        <v>0</v>
      </c>
    </row>
    <row r="2827" spans="2:20" ht="30.2" hidden="1" customHeight="1">
      <c r="B2827" s="117">
        <v>26</v>
      </c>
      <c r="C2827" s="118" t="s">
        <v>64</v>
      </c>
      <c r="D2827" s="118" t="s">
        <v>65</v>
      </c>
      <c r="E2827" s="83">
        <v>2026</v>
      </c>
      <c r="F2827" s="116" t="str">
        <f t="shared" si="89"/>
        <v>262. Cuidado Continuo por una vida con bienestarComunitario2026</v>
      </c>
      <c r="G2827" s="118" t="s">
        <v>78</v>
      </c>
      <c r="H2827" s="118" t="s">
        <v>67</v>
      </c>
      <c r="I2827" s="118" t="s">
        <v>68</v>
      </c>
      <c r="J2827" s="116" t="s">
        <v>37</v>
      </c>
      <c r="K2827" s="119" t="s">
        <v>69</v>
      </c>
      <c r="L2827" s="119" t="s">
        <v>42</v>
      </c>
      <c r="M2827" s="120" t="s">
        <v>12</v>
      </c>
      <c r="N2827" s="96" t="s">
        <v>2</v>
      </c>
      <c r="O2827" s="116" t="str">
        <f t="shared" si="88"/>
        <v>262. Cuidado Continuo por una vida con bienestarComunitario20266_DISTRITO3_MARZO_2026</v>
      </c>
      <c r="P2827" s="121">
        <v>140539</v>
      </c>
      <c r="Q2827" s="121"/>
      <c r="R2827" s="121"/>
      <c r="S2827" s="122"/>
      <c r="T2827" s="123">
        <v>0</v>
      </c>
    </row>
    <row r="2828" spans="2:20" ht="30.2" hidden="1" customHeight="1">
      <c r="B2828" s="117">
        <v>27</v>
      </c>
      <c r="C2828" s="118" t="s">
        <v>64</v>
      </c>
      <c r="D2828" s="118" t="s">
        <v>65</v>
      </c>
      <c r="E2828" s="83">
        <v>2026</v>
      </c>
      <c r="F2828" s="116" t="str">
        <f t="shared" si="89"/>
        <v>272. Cuidado Continuo por una vida con bienestarComunitario2026</v>
      </c>
      <c r="G2828" s="118" t="s">
        <v>79</v>
      </c>
      <c r="H2828" s="118" t="s">
        <v>67</v>
      </c>
      <c r="I2828" s="118" t="s">
        <v>68</v>
      </c>
      <c r="J2828" s="116" t="s">
        <v>37</v>
      </c>
      <c r="K2828" s="119" t="s">
        <v>69</v>
      </c>
      <c r="L2828" s="119" t="s">
        <v>42</v>
      </c>
      <c r="M2828" s="120" t="s">
        <v>12</v>
      </c>
      <c r="N2828" s="96" t="s">
        <v>2</v>
      </c>
      <c r="O2828" s="116" t="str">
        <f t="shared" si="88"/>
        <v>272. Cuidado Continuo por una vida con bienestarComunitario20266_DISTRITO3_MARZO_2026</v>
      </c>
      <c r="P2828" s="121">
        <v>74584</v>
      </c>
      <c r="Q2828" s="121"/>
      <c r="R2828" s="121"/>
      <c r="S2828" s="122"/>
      <c r="T2828" s="123">
        <v>0</v>
      </c>
    </row>
    <row r="2829" spans="2:20" ht="30.2" hidden="1" customHeight="1">
      <c r="B2829" s="117">
        <v>28</v>
      </c>
      <c r="C2829" s="118" t="s">
        <v>64</v>
      </c>
      <c r="D2829" s="118" t="s">
        <v>65</v>
      </c>
      <c r="E2829" s="83">
        <v>2026</v>
      </c>
      <c r="F2829" s="116" t="str">
        <f t="shared" si="89"/>
        <v>282. Cuidado Continuo por una vida con bienestarComunitario2026</v>
      </c>
      <c r="G2829" s="118" t="s">
        <v>80</v>
      </c>
      <c r="H2829" s="118" t="s">
        <v>67</v>
      </c>
      <c r="I2829" s="118" t="s">
        <v>68</v>
      </c>
      <c r="J2829" s="116" t="s">
        <v>37</v>
      </c>
      <c r="K2829" s="119" t="s">
        <v>69</v>
      </c>
      <c r="L2829" s="119" t="s">
        <v>42</v>
      </c>
      <c r="M2829" s="120" t="s">
        <v>12</v>
      </c>
      <c r="N2829" s="96" t="s">
        <v>2</v>
      </c>
      <c r="O2829" s="116" t="str">
        <f t="shared" si="88"/>
        <v>282. Cuidado Continuo por una vida con bienestarComunitario20266_DISTRITO3_MARZO_2026</v>
      </c>
      <c r="P2829" s="121">
        <v>215123</v>
      </c>
      <c r="Q2829" s="121"/>
      <c r="R2829" s="121"/>
      <c r="S2829" s="122"/>
      <c r="T2829" s="123">
        <v>0</v>
      </c>
    </row>
    <row r="2830" spans="2:20" ht="30.2" hidden="1" customHeight="1">
      <c r="B2830" s="117">
        <v>29</v>
      </c>
      <c r="C2830" s="118" t="s">
        <v>64</v>
      </c>
      <c r="D2830" s="118" t="s">
        <v>65</v>
      </c>
      <c r="E2830" s="83">
        <v>2026</v>
      </c>
      <c r="F2830" s="116" t="str">
        <f t="shared" si="89"/>
        <v>292. Cuidado Continuo por una vida con bienestarComunitario2026</v>
      </c>
      <c r="G2830" s="118" t="s">
        <v>81</v>
      </c>
      <c r="H2830" s="118" t="s">
        <v>67</v>
      </c>
      <c r="I2830" s="118" t="s">
        <v>68</v>
      </c>
      <c r="J2830" s="116" t="s">
        <v>37</v>
      </c>
      <c r="K2830" s="119" t="s">
        <v>69</v>
      </c>
      <c r="L2830" s="119" t="s">
        <v>58</v>
      </c>
      <c r="M2830" s="120" t="s">
        <v>12</v>
      </c>
      <c r="N2830" s="96" t="s">
        <v>2</v>
      </c>
      <c r="O2830" s="116" t="str">
        <f t="shared" si="88"/>
        <v>292. Cuidado Continuo por una vida con bienestarComunitario20266_DISTRITO3_MARZO_2026</v>
      </c>
      <c r="P2830" s="121">
        <v>140539</v>
      </c>
      <c r="Q2830" s="121"/>
      <c r="R2830" s="121"/>
      <c r="S2830" s="122"/>
      <c r="T2830" s="123">
        <v>0</v>
      </c>
    </row>
    <row r="2831" spans="2:20" ht="30.2" hidden="1" customHeight="1">
      <c r="B2831" s="117">
        <v>30</v>
      </c>
      <c r="C2831" s="118" t="s">
        <v>64</v>
      </c>
      <c r="D2831" s="118" t="s">
        <v>65</v>
      </c>
      <c r="E2831" s="83">
        <v>2026</v>
      </c>
      <c r="F2831" s="116" t="str">
        <f t="shared" si="89"/>
        <v>302. Cuidado Continuo por una vida con bienestarComunitario2026</v>
      </c>
      <c r="G2831" s="118" t="s">
        <v>82</v>
      </c>
      <c r="H2831" s="118" t="s">
        <v>67</v>
      </c>
      <c r="I2831" s="118" t="s">
        <v>68</v>
      </c>
      <c r="J2831" s="116" t="s">
        <v>37</v>
      </c>
      <c r="K2831" s="119" t="s">
        <v>69</v>
      </c>
      <c r="L2831" s="119" t="s">
        <v>58</v>
      </c>
      <c r="M2831" s="120" t="s">
        <v>12</v>
      </c>
      <c r="N2831" s="96" t="s">
        <v>2</v>
      </c>
      <c r="O2831" s="116" t="str">
        <f t="shared" si="88"/>
        <v>302. Cuidado Continuo por una vida con bienestarComunitario20266_DISTRITO3_MARZO_2026</v>
      </c>
      <c r="P2831" s="121">
        <v>74584</v>
      </c>
      <c r="Q2831" s="121"/>
      <c r="R2831" s="121"/>
      <c r="S2831" s="122"/>
      <c r="T2831" s="123">
        <v>0</v>
      </c>
    </row>
    <row r="2832" spans="2:20" ht="30.2" hidden="1" customHeight="1">
      <c r="B2832" s="117">
        <v>31</v>
      </c>
      <c r="C2832" s="118" t="s">
        <v>64</v>
      </c>
      <c r="D2832" s="118" t="s">
        <v>65</v>
      </c>
      <c r="E2832" s="83">
        <v>2026</v>
      </c>
      <c r="F2832" s="116" t="str">
        <f t="shared" si="89"/>
        <v>312. Cuidado Continuo por una vida con bienestarComunitario2026</v>
      </c>
      <c r="G2832" s="118" t="s">
        <v>83</v>
      </c>
      <c r="H2832" s="118" t="s">
        <v>67</v>
      </c>
      <c r="I2832" s="118" t="s">
        <v>68</v>
      </c>
      <c r="J2832" s="116" t="s">
        <v>37</v>
      </c>
      <c r="K2832" s="119" t="s">
        <v>69</v>
      </c>
      <c r="L2832" s="119" t="s">
        <v>42</v>
      </c>
      <c r="M2832" s="120" t="s">
        <v>12</v>
      </c>
      <c r="N2832" s="96" t="s">
        <v>2</v>
      </c>
      <c r="O2832" s="116" t="str">
        <f t="shared" si="88"/>
        <v>312. Cuidado Continuo por una vida con bienestarComunitario20266_DISTRITO3_MARZO_2026</v>
      </c>
      <c r="P2832" s="121">
        <v>215123</v>
      </c>
      <c r="Q2832" s="121"/>
      <c r="R2832" s="121"/>
      <c r="S2832" s="122"/>
      <c r="T2832" s="123">
        <v>0</v>
      </c>
    </row>
    <row r="2833" spans="2:20" ht="30.2" hidden="1" customHeight="1">
      <c r="B2833" s="117">
        <v>31</v>
      </c>
      <c r="C2833" s="118" t="s">
        <v>64</v>
      </c>
      <c r="D2833" s="118" t="s">
        <v>70</v>
      </c>
      <c r="E2833" s="83">
        <v>2026</v>
      </c>
      <c r="F2833" s="116" t="str">
        <f t="shared" si="89"/>
        <v>312. Cuidado Continuo por una vida con bienestarEducativo 2026</v>
      </c>
      <c r="G2833" s="118" t="s">
        <v>83</v>
      </c>
      <c r="H2833" s="118" t="s">
        <v>67</v>
      </c>
      <c r="I2833" s="118" t="s">
        <v>68</v>
      </c>
      <c r="J2833" s="116" t="s">
        <v>37</v>
      </c>
      <c r="K2833" s="119" t="s">
        <v>69</v>
      </c>
      <c r="L2833" s="119" t="s">
        <v>42</v>
      </c>
      <c r="M2833" s="120" t="s">
        <v>12</v>
      </c>
      <c r="N2833" s="96" t="s">
        <v>2</v>
      </c>
      <c r="O2833" s="116" t="str">
        <f t="shared" si="88"/>
        <v>312. Cuidado Continuo por una vida con bienestarEducativo 20266_DISTRITO3_MARZO_2026</v>
      </c>
      <c r="P2833" s="121">
        <v>215123</v>
      </c>
      <c r="Q2833" s="121"/>
      <c r="R2833" s="121"/>
      <c r="S2833" s="122"/>
      <c r="T2833" s="123">
        <v>0</v>
      </c>
    </row>
    <row r="2834" spans="2:20" ht="30.2" hidden="1" customHeight="1">
      <c r="B2834" s="117">
        <v>31</v>
      </c>
      <c r="C2834" s="118" t="s">
        <v>64</v>
      </c>
      <c r="D2834" s="118" t="s">
        <v>76</v>
      </c>
      <c r="E2834" s="83">
        <v>2026</v>
      </c>
      <c r="F2834" s="116" t="str">
        <f t="shared" si="89"/>
        <v>312. Cuidado Continuo por una vida con bienestarLaboral2026</v>
      </c>
      <c r="G2834" s="118" t="s">
        <v>83</v>
      </c>
      <c r="H2834" s="118" t="s">
        <v>67</v>
      </c>
      <c r="I2834" s="118" t="s">
        <v>68</v>
      </c>
      <c r="J2834" s="116" t="s">
        <v>37</v>
      </c>
      <c r="K2834" s="119" t="s">
        <v>69</v>
      </c>
      <c r="L2834" s="119" t="s">
        <v>42</v>
      </c>
      <c r="M2834" s="120" t="s">
        <v>12</v>
      </c>
      <c r="N2834" s="96" t="s">
        <v>2</v>
      </c>
      <c r="O2834" s="116" t="str">
        <f t="shared" si="88"/>
        <v>312. Cuidado Continuo por una vida con bienestarLaboral20266_DISTRITO3_MARZO_2026</v>
      </c>
      <c r="P2834" s="121">
        <v>215123</v>
      </c>
      <c r="Q2834" s="121"/>
      <c r="R2834" s="121"/>
      <c r="S2834" s="122"/>
      <c r="T2834" s="123">
        <v>0</v>
      </c>
    </row>
    <row r="2835" spans="2:20" ht="30.2" hidden="1" customHeight="1">
      <c r="B2835" s="117">
        <v>31</v>
      </c>
      <c r="C2835" s="118" t="s">
        <v>64</v>
      </c>
      <c r="D2835" s="118" t="s">
        <v>71</v>
      </c>
      <c r="E2835" s="83">
        <v>2026</v>
      </c>
      <c r="F2835" s="116" t="str">
        <f t="shared" si="89"/>
        <v>312. Cuidado Continuo por una vida con bienestarInstitucional2026</v>
      </c>
      <c r="G2835" s="118" t="s">
        <v>83</v>
      </c>
      <c r="H2835" s="118" t="s">
        <v>67</v>
      </c>
      <c r="I2835" s="118" t="s">
        <v>68</v>
      </c>
      <c r="J2835" s="116" t="s">
        <v>37</v>
      </c>
      <c r="K2835" s="119" t="s">
        <v>69</v>
      </c>
      <c r="L2835" s="119" t="s">
        <v>42</v>
      </c>
      <c r="M2835" s="120" t="s">
        <v>12</v>
      </c>
      <c r="N2835" s="96" t="s">
        <v>2</v>
      </c>
      <c r="O2835" s="116" t="str">
        <f t="shared" si="88"/>
        <v>312. Cuidado Continuo por una vida con bienestarInstitucional20266_DISTRITO3_MARZO_2026</v>
      </c>
      <c r="P2835" s="121">
        <v>215123</v>
      </c>
      <c r="Q2835" s="121"/>
      <c r="R2835" s="121"/>
      <c r="S2835" s="122"/>
      <c r="T2835" s="123">
        <v>0</v>
      </c>
    </row>
    <row r="2836" spans="2:20" ht="30.2" hidden="1" customHeight="1">
      <c r="B2836" s="117">
        <v>32</v>
      </c>
      <c r="C2836" s="118" t="s">
        <v>64</v>
      </c>
      <c r="D2836" s="118" t="s">
        <v>70</v>
      </c>
      <c r="E2836" s="83">
        <v>2026</v>
      </c>
      <c r="F2836" s="116" t="str">
        <f t="shared" si="89"/>
        <v>322. Cuidado Continuo por una vida con bienestarEducativo 2026</v>
      </c>
      <c r="G2836" s="118" t="s">
        <v>84</v>
      </c>
      <c r="H2836" s="118" t="s">
        <v>67</v>
      </c>
      <c r="I2836" s="118" t="s">
        <v>68</v>
      </c>
      <c r="J2836" s="116" t="s">
        <v>37</v>
      </c>
      <c r="K2836" s="119" t="s">
        <v>69</v>
      </c>
      <c r="L2836" s="119" t="s">
        <v>42</v>
      </c>
      <c r="M2836" s="120" t="s">
        <v>12</v>
      </c>
      <c r="N2836" s="96" t="s">
        <v>2</v>
      </c>
      <c r="O2836" s="116" t="str">
        <f t="shared" si="88"/>
        <v>322. Cuidado Continuo por una vida con bienestarEducativo 20266_DISTRITO3_MARZO_2026</v>
      </c>
      <c r="P2836" s="121">
        <v>281078</v>
      </c>
      <c r="Q2836" s="121"/>
      <c r="R2836" s="121"/>
      <c r="S2836" s="122"/>
      <c r="T2836" s="123">
        <v>0</v>
      </c>
    </row>
    <row r="2837" spans="2:20" ht="30.2" hidden="1" customHeight="1">
      <c r="B2837" s="117">
        <v>33</v>
      </c>
      <c r="C2837" s="118" t="s">
        <v>64</v>
      </c>
      <c r="D2837" s="118" t="s">
        <v>76</v>
      </c>
      <c r="E2837" s="83">
        <v>2026</v>
      </c>
      <c r="F2837" s="116" t="str">
        <f t="shared" si="89"/>
        <v>332. Cuidado Continuo por una vida con bienestarLaboral2026</v>
      </c>
      <c r="G2837" s="118" t="s">
        <v>85</v>
      </c>
      <c r="H2837" s="118" t="s">
        <v>67</v>
      </c>
      <c r="I2837" s="118" t="s">
        <v>68</v>
      </c>
      <c r="J2837" s="116" t="s">
        <v>37</v>
      </c>
      <c r="K2837" s="119" t="s">
        <v>86</v>
      </c>
      <c r="L2837" s="119" t="s">
        <v>42</v>
      </c>
      <c r="M2837" s="120" t="s">
        <v>12</v>
      </c>
      <c r="N2837" s="96" t="s">
        <v>2</v>
      </c>
      <c r="O2837" s="116" t="str">
        <f t="shared" si="88"/>
        <v>332. Cuidado Continuo por una vida con bienestarLaboral20266_DISTRITO3_MARZO_2026</v>
      </c>
      <c r="P2837" s="121">
        <v>1094110</v>
      </c>
      <c r="Q2837" s="121"/>
      <c r="R2837" s="121"/>
      <c r="S2837" s="122"/>
      <c r="T2837" s="123">
        <v>0</v>
      </c>
    </row>
    <row r="2838" spans="2:20" ht="30.2" hidden="1" customHeight="1">
      <c r="B2838" s="117">
        <v>34</v>
      </c>
      <c r="C2838" s="118" t="s">
        <v>64</v>
      </c>
      <c r="D2838" s="118" t="s">
        <v>65</v>
      </c>
      <c r="E2838" s="83">
        <v>2026</v>
      </c>
      <c r="F2838" s="116" t="str">
        <f t="shared" si="89"/>
        <v>342. Cuidado Continuo por una vida con bienestarComunitario2026</v>
      </c>
      <c r="G2838" s="118" t="s">
        <v>87</v>
      </c>
      <c r="H2838" s="118" t="s">
        <v>88</v>
      </c>
      <c r="I2838" s="118" t="s">
        <v>68</v>
      </c>
      <c r="J2838" s="116" t="s">
        <v>37</v>
      </c>
      <c r="K2838" s="119" t="s">
        <v>69</v>
      </c>
      <c r="L2838" s="119" t="s">
        <v>42</v>
      </c>
      <c r="M2838" s="120" t="s">
        <v>12</v>
      </c>
      <c r="N2838" s="96" t="s">
        <v>2</v>
      </c>
      <c r="O2838" s="116" t="str">
        <f t="shared" si="88"/>
        <v>342. Cuidado Continuo por una vida con bienestarComunitario20266_DISTRITO3_MARZO_2026</v>
      </c>
      <c r="P2838" s="121">
        <v>161342</v>
      </c>
      <c r="Q2838" s="121"/>
      <c r="R2838" s="121"/>
      <c r="S2838" s="122"/>
      <c r="T2838" s="123">
        <v>0</v>
      </c>
    </row>
    <row r="2839" spans="2:20" ht="30.2" hidden="1" customHeight="1">
      <c r="B2839" s="117">
        <v>35</v>
      </c>
      <c r="C2839" s="118" t="s">
        <v>64</v>
      </c>
      <c r="D2839" s="118" t="s">
        <v>65</v>
      </c>
      <c r="E2839" s="83">
        <v>2026</v>
      </c>
      <c r="F2839" s="116" t="str">
        <f t="shared" si="89"/>
        <v>352. Cuidado Continuo por una vida con bienestarComunitario2026</v>
      </c>
      <c r="G2839" s="118" t="s">
        <v>89</v>
      </c>
      <c r="H2839" s="118" t="s">
        <v>67</v>
      </c>
      <c r="I2839" s="118" t="s">
        <v>68</v>
      </c>
      <c r="J2839" s="116" t="s">
        <v>37</v>
      </c>
      <c r="K2839" s="119" t="s">
        <v>69</v>
      </c>
      <c r="L2839" s="119" t="s">
        <v>42</v>
      </c>
      <c r="M2839" s="120" t="s">
        <v>12</v>
      </c>
      <c r="N2839" s="96" t="s">
        <v>2</v>
      </c>
      <c r="O2839" s="116" t="str">
        <f t="shared" si="88"/>
        <v>352. Cuidado Continuo por una vida con bienestarComunitario20266_DISTRITO3_MARZO_2026</v>
      </c>
      <c r="P2839" s="121">
        <v>215123</v>
      </c>
      <c r="Q2839" s="121"/>
      <c r="R2839" s="121"/>
      <c r="S2839" s="122"/>
      <c r="T2839" s="123">
        <v>0</v>
      </c>
    </row>
    <row r="2840" spans="2:20" ht="30.2" hidden="1" customHeight="1">
      <c r="B2840" s="117">
        <v>36</v>
      </c>
      <c r="C2840" s="118" t="s">
        <v>64</v>
      </c>
      <c r="D2840" s="118" t="s">
        <v>65</v>
      </c>
      <c r="E2840" s="83">
        <v>2026</v>
      </c>
      <c r="F2840" s="116" t="str">
        <f t="shared" si="89"/>
        <v>362. Cuidado Continuo por una vida con bienestarComunitario2026</v>
      </c>
      <c r="G2840" s="118" t="s">
        <v>90</v>
      </c>
      <c r="H2840" s="118" t="s">
        <v>67</v>
      </c>
      <c r="I2840" s="118" t="s">
        <v>68</v>
      </c>
      <c r="J2840" s="116" t="s">
        <v>37</v>
      </c>
      <c r="K2840" s="119" t="s">
        <v>69</v>
      </c>
      <c r="L2840" s="119" t="s">
        <v>58</v>
      </c>
      <c r="M2840" s="120" t="s">
        <v>12</v>
      </c>
      <c r="N2840" s="96" t="s">
        <v>2</v>
      </c>
      <c r="O2840" s="116" t="str">
        <f t="shared" si="88"/>
        <v>362. Cuidado Continuo por una vida con bienestarComunitario20266_DISTRITO3_MARZO_2026</v>
      </c>
      <c r="P2840" s="121">
        <v>140539</v>
      </c>
      <c r="Q2840" s="121"/>
      <c r="R2840" s="121"/>
      <c r="S2840" s="122"/>
      <c r="T2840" s="123">
        <v>0</v>
      </c>
    </row>
    <row r="2841" spans="2:20" ht="30.2" hidden="1" customHeight="1">
      <c r="B2841" s="117">
        <v>37</v>
      </c>
      <c r="C2841" s="118" t="s">
        <v>64</v>
      </c>
      <c r="D2841" s="118" t="s">
        <v>65</v>
      </c>
      <c r="E2841" s="83">
        <v>2026</v>
      </c>
      <c r="F2841" s="116" t="str">
        <f t="shared" si="89"/>
        <v>372. Cuidado Continuo por una vida con bienestarComunitario2026</v>
      </c>
      <c r="G2841" s="118" t="s">
        <v>91</v>
      </c>
      <c r="H2841" s="118" t="s">
        <v>67</v>
      </c>
      <c r="I2841" s="118" t="s">
        <v>68</v>
      </c>
      <c r="J2841" s="116" t="s">
        <v>37</v>
      </c>
      <c r="K2841" s="119" t="s">
        <v>69</v>
      </c>
      <c r="L2841" s="119" t="s">
        <v>58</v>
      </c>
      <c r="M2841" s="120" t="s">
        <v>12</v>
      </c>
      <c r="N2841" s="96" t="s">
        <v>2</v>
      </c>
      <c r="O2841" s="116" t="str">
        <f t="shared" si="88"/>
        <v>372. Cuidado Continuo por una vida con bienestarComunitario20266_DISTRITO3_MARZO_2026</v>
      </c>
      <c r="P2841" s="121">
        <v>74584</v>
      </c>
      <c r="Q2841" s="121"/>
      <c r="R2841" s="121"/>
      <c r="S2841" s="122"/>
      <c r="T2841" s="123">
        <v>0</v>
      </c>
    </row>
    <row r="2842" spans="2:20" ht="30.2" hidden="1" customHeight="1">
      <c r="B2842" s="117">
        <v>38</v>
      </c>
      <c r="C2842" s="118" t="s">
        <v>64</v>
      </c>
      <c r="D2842" s="118" t="s">
        <v>65</v>
      </c>
      <c r="E2842" s="83">
        <v>2026</v>
      </c>
      <c r="F2842" s="116" t="str">
        <f t="shared" si="89"/>
        <v>382. Cuidado Continuo por una vida con bienestarComunitario2026</v>
      </c>
      <c r="G2842" s="118" t="s">
        <v>92</v>
      </c>
      <c r="H2842" s="118" t="s">
        <v>67</v>
      </c>
      <c r="I2842" s="118" t="s">
        <v>68</v>
      </c>
      <c r="J2842" s="116" t="s">
        <v>37</v>
      </c>
      <c r="K2842" s="119" t="s">
        <v>69</v>
      </c>
      <c r="L2842" s="119" t="s">
        <v>42</v>
      </c>
      <c r="M2842" s="120" t="s">
        <v>12</v>
      </c>
      <c r="N2842" s="96" t="s">
        <v>2</v>
      </c>
      <c r="O2842" s="116" t="str">
        <f t="shared" si="88"/>
        <v>382. Cuidado Continuo por una vida con bienestarComunitario20266_DISTRITO3_MARZO_2026</v>
      </c>
      <c r="P2842" s="121">
        <v>355662</v>
      </c>
      <c r="Q2842" s="121"/>
      <c r="R2842" s="121"/>
      <c r="S2842" s="122"/>
      <c r="T2842" s="123">
        <v>0</v>
      </c>
    </row>
    <row r="2843" spans="2:20" ht="30.2" hidden="1" customHeight="1">
      <c r="B2843" s="117">
        <v>39</v>
      </c>
      <c r="C2843" s="118" t="s">
        <v>64</v>
      </c>
      <c r="D2843" s="118" t="s">
        <v>65</v>
      </c>
      <c r="E2843" s="83">
        <v>2026</v>
      </c>
      <c r="F2843" s="116" t="str">
        <f t="shared" si="89"/>
        <v>392. Cuidado Continuo por una vida con bienestarComunitario2026</v>
      </c>
      <c r="G2843" s="118" t="s">
        <v>93</v>
      </c>
      <c r="H2843" s="118" t="s">
        <v>67</v>
      </c>
      <c r="I2843" s="118" t="s">
        <v>68</v>
      </c>
      <c r="J2843" s="116" t="s">
        <v>37</v>
      </c>
      <c r="K2843" s="119" t="s">
        <v>69</v>
      </c>
      <c r="L2843" s="119" t="s">
        <v>42</v>
      </c>
      <c r="M2843" s="120" t="s">
        <v>12</v>
      </c>
      <c r="N2843" s="96" t="s">
        <v>2</v>
      </c>
      <c r="O2843" s="116" t="str">
        <f t="shared" si="88"/>
        <v>392. Cuidado Continuo por una vida con bienestarComunitario20266_DISTRITO3_MARZO_2026</v>
      </c>
      <c r="P2843" s="121">
        <v>140539</v>
      </c>
      <c r="Q2843" s="121"/>
      <c r="R2843" s="121"/>
      <c r="S2843" s="122"/>
      <c r="T2843" s="123">
        <v>0</v>
      </c>
    </row>
    <row r="2844" spans="2:20" ht="30.2" hidden="1" customHeight="1">
      <c r="B2844" s="117">
        <v>40</v>
      </c>
      <c r="C2844" s="118" t="s">
        <v>64</v>
      </c>
      <c r="D2844" s="118" t="s">
        <v>65</v>
      </c>
      <c r="E2844" s="83">
        <v>2026</v>
      </c>
      <c r="F2844" s="116" t="str">
        <f t="shared" si="89"/>
        <v>402. Cuidado Continuo por una vida con bienestarComunitario2026</v>
      </c>
      <c r="G2844" s="118" t="s">
        <v>94</v>
      </c>
      <c r="H2844" s="118" t="s">
        <v>67</v>
      </c>
      <c r="I2844" s="118" t="s">
        <v>68</v>
      </c>
      <c r="J2844" s="116" t="s">
        <v>37</v>
      </c>
      <c r="K2844" s="119" t="s">
        <v>69</v>
      </c>
      <c r="L2844" s="119" t="s">
        <v>42</v>
      </c>
      <c r="M2844" s="120" t="s">
        <v>12</v>
      </c>
      <c r="N2844" s="96" t="s">
        <v>2</v>
      </c>
      <c r="O2844" s="116" t="str">
        <f t="shared" si="88"/>
        <v>402. Cuidado Continuo por una vida con bienestarComunitario20266_DISTRITO3_MARZO_2026</v>
      </c>
      <c r="P2844" s="121">
        <v>74584</v>
      </c>
      <c r="Q2844" s="121"/>
      <c r="R2844" s="121"/>
      <c r="S2844" s="122"/>
      <c r="T2844" s="123">
        <v>0</v>
      </c>
    </row>
    <row r="2845" spans="2:20" ht="30.2" hidden="1" customHeight="1">
      <c r="B2845" s="117">
        <v>41</v>
      </c>
      <c r="C2845" s="118" t="s">
        <v>64</v>
      </c>
      <c r="D2845" s="118" t="s">
        <v>65</v>
      </c>
      <c r="E2845" s="83">
        <v>2026</v>
      </c>
      <c r="F2845" s="116" t="str">
        <f t="shared" si="89"/>
        <v>412. Cuidado Continuo por una vida con bienestarComunitario2026</v>
      </c>
      <c r="G2845" s="118" t="s">
        <v>95</v>
      </c>
      <c r="H2845" s="118" t="s">
        <v>96</v>
      </c>
      <c r="I2845" s="118" t="s">
        <v>68</v>
      </c>
      <c r="J2845" s="116" t="s">
        <v>37</v>
      </c>
      <c r="K2845" s="119" t="s">
        <v>97</v>
      </c>
      <c r="L2845" s="119" t="s">
        <v>42</v>
      </c>
      <c r="M2845" s="120" t="s">
        <v>12</v>
      </c>
      <c r="N2845" s="96" t="s">
        <v>2</v>
      </c>
      <c r="O2845" s="116" t="str">
        <f t="shared" si="88"/>
        <v>412. Cuidado Continuo por una vida con bienestarComunitario20266_DISTRITO3_MARZO_2026</v>
      </c>
      <c r="P2845" s="121">
        <v>621332</v>
      </c>
      <c r="Q2845" s="121"/>
      <c r="R2845" s="121"/>
      <c r="S2845" s="122"/>
      <c r="T2845" s="123">
        <v>0</v>
      </c>
    </row>
    <row r="2846" spans="2:20" ht="30.2" hidden="1" customHeight="1">
      <c r="B2846" s="117">
        <v>42</v>
      </c>
      <c r="C2846" s="118" t="s">
        <v>64</v>
      </c>
      <c r="D2846" s="118" t="s">
        <v>65</v>
      </c>
      <c r="E2846" s="83">
        <v>2026</v>
      </c>
      <c r="F2846" s="116" t="str">
        <f t="shared" si="89"/>
        <v>422. Cuidado Continuo por una vida con bienestarComunitario2026</v>
      </c>
      <c r="G2846" s="118" t="s">
        <v>98</v>
      </c>
      <c r="H2846" s="118" t="s">
        <v>67</v>
      </c>
      <c r="I2846" s="118" t="s">
        <v>68</v>
      </c>
      <c r="J2846" s="116" t="s">
        <v>37</v>
      </c>
      <c r="K2846" s="119" t="s">
        <v>97</v>
      </c>
      <c r="L2846" s="119" t="s">
        <v>42</v>
      </c>
      <c r="M2846" s="120" t="s">
        <v>12</v>
      </c>
      <c r="N2846" s="96" t="s">
        <v>2</v>
      </c>
      <c r="O2846" s="116" t="str">
        <f t="shared" si="88"/>
        <v>422. Cuidado Continuo por una vida con bienestarComunitario20266_DISTRITO3_MARZO_2026</v>
      </c>
      <c r="P2846" s="121">
        <v>340253</v>
      </c>
      <c r="Q2846" s="121"/>
      <c r="R2846" s="121"/>
      <c r="S2846" s="122"/>
      <c r="T2846" s="123">
        <v>0</v>
      </c>
    </row>
    <row r="2847" spans="2:20" ht="30.2" hidden="1" customHeight="1">
      <c r="B2847" s="117">
        <v>43</v>
      </c>
      <c r="C2847" s="118" t="s">
        <v>64</v>
      </c>
      <c r="D2847" s="118" t="s">
        <v>65</v>
      </c>
      <c r="E2847" s="83">
        <v>2026</v>
      </c>
      <c r="F2847" s="116" t="str">
        <f t="shared" si="89"/>
        <v>432. Cuidado Continuo por una vida con bienestarComunitario2026</v>
      </c>
      <c r="G2847" s="118" t="s">
        <v>99</v>
      </c>
      <c r="H2847" s="118" t="s">
        <v>96</v>
      </c>
      <c r="I2847" s="118" t="s">
        <v>68</v>
      </c>
      <c r="J2847" s="116" t="s">
        <v>37</v>
      </c>
      <c r="K2847" s="119" t="s">
        <v>97</v>
      </c>
      <c r="L2847" s="119" t="s">
        <v>42</v>
      </c>
      <c r="M2847" s="120" t="s">
        <v>12</v>
      </c>
      <c r="N2847" s="96" t="s">
        <v>2</v>
      </c>
      <c r="O2847" s="116" t="str">
        <f t="shared" si="88"/>
        <v>432. Cuidado Continuo por una vida con bienestarComunitario20266_DISTRITO3_MARZO_2026</v>
      </c>
      <c r="P2847" s="121">
        <v>548596</v>
      </c>
      <c r="Q2847" s="121"/>
      <c r="R2847" s="121"/>
      <c r="S2847" s="122"/>
      <c r="T2847" s="123">
        <v>0</v>
      </c>
    </row>
    <row r="2848" spans="2:20" ht="30.2" hidden="1" customHeight="1">
      <c r="B2848" s="117">
        <v>44</v>
      </c>
      <c r="C2848" s="118" t="s">
        <v>64</v>
      </c>
      <c r="D2848" s="118" t="s">
        <v>65</v>
      </c>
      <c r="E2848" s="83">
        <v>2026</v>
      </c>
      <c r="F2848" s="116" t="str">
        <f t="shared" si="89"/>
        <v>442. Cuidado Continuo por una vida con bienestarComunitario2026</v>
      </c>
      <c r="G2848" s="118" t="s">
        <v>100</v>
      </c>
      <c r="H2848" s="118" t="s">
        <v>67</v>
      </c>
      <c r="I2848" s="118" t="s">
        <v>68</v>
      </c>
      <c r="J2848" s="116" t="s">
        <v>37</v>
      </c>
      <c r="K2848" s="119" t="s">
        <v>97</v>
      </c>
      <c r="L2848" s="119" t="s">
        <v>42</v>
      </c>
      <c r="M2848" s="120" t="s">
        <v>12</v>
      </c>
      <c r="N2848" s="96" t="s">
        <v>2</v>
      </c>
      <c r="O2848" s="116" t="str">
        <f t="shared" si="88"/>
        <v>442. Cuidado Continuo por una vida con bienestarComunitario20266_DISTRITO3_MARZO_2026</v>
      </c>
      <c r="P2848" s="121">
        <v>711326</v>
      </c>
      <c r="Q2848" s="121"/>
      <c r="R2848" s="121"/>
      <c r="S2848" s="122"/>
      <c r="T2848" s="123">
        <v>0</v>
      </c>
    </row>
    <row r="2849" spans="2:20" ht="30.2" hidden="1" customHeight="1">
      <c r="B2849" s="117">
        <v>45</v>
      </c>
      <c r="C2849" s="118" t="s">
        <v>64</v>
      </c>
      <c r="D2849" s="118" t="s">
        <v>65</v>
      </c>
      <c r="E2849" s="83">
        <v>2026</v>
      </c>
      <c r="F2849" s="116" t="str">
        <f t="shared" si="89"/>
        <v>452. Cuidado Continuo por una vida con bienestarComunitario2026</v>
      </c>
      <c r="G2849" s="118" t="s">
        <v>101</v>
      </c>
      <c r="H2849" s="118" t="s">
        <v>96</v>
      </c>
      <c r="I2849" s="118" t="s">
        <v>68</v>
      </c>
      <c r="J2849" s="116" t="s">
        <v>37</v>
      </c>
      <c r="K2849" s="119" t="s">
        <v>97</v>
      </c>
      <c r="L2849" s="119" t="s">
        <v>42</v>
      </c>
      <c r="M2849" s="120" t="s">
        <v>12</v>
      </c>
      <c r="N2849" s="96" t="s">
        <v>2</v>
      </c>
      <c r="O2849" s="116" t="str">
        <f t="shared" si="88"/>
        <v>452. Cuidado Continuo por una vida con bienestarComunitario20266_DISTRITO3_MARZO_2026</v>
      </c>
      <c r="P2849" s="121">
        <v>281078</v>
      </c>
      <c r="Q2849" s="121"/>
      <c r="R2849" s="121"/>
      <c r="S2849" s="122"/>
      <c r="T2849" s="123">
        <v>0</v>
      </c>
    </row>
    <row r="2850" spans="2:20" ht="30.2" hidden="1" customHeight="1">
      <c r="B2850" s="117">
        <v>46</v>
      </c>
      <c r="C2850" s="118" t="s">
        <v>64</v>
      </c>
      <c r="D2850" s="118" t="s">
        <v>70</v>
      </c>
      <c r="E2850" s="83">
        <v>2026</v>
      </c>
      <c r="F2850" s="116" t="str">
        <f t="shared" si="89"/>
        <v>462. Cuidado Continuo por una vida con bienestarEducativo 2026</v>
      </c>
      <c r="G2850" s="118" t="s">
        <v>102</v>
      </c>
      <c r="H2850" s="118" t="s">
        <v>67</v>
      </c>
      <c r="I2850" s="118" t="s">
        <v>68</v>
      </c>
      <c r="J2850" s="116" t="s">
        <v>37</v>
      </c>
      <c r="K2850" s="119" t="s">
        <v>97</v>
      </c>
      <c r="L2850" s="119" t="s">
        <v>42</v>
      </c>
      <c r="M2850" s="120" t="s">
        <v>12</v>
      </c>
      <c r="N2850" s="96" t="s">
        <v>2</v>
      </c>
      <c r="O2850" s="116" t="str">
        <f t="shared" si="88"/>
        <v>462. Cuidado Continuo por una vida con bienestarEducativo 20266_DISTRITO3_MARZO_2026</v>
      </c>
      <c r="P2850" s="121">
        <v>2366976</v>
      </c>
      <c r="Q2850" s="121"/>
      <c r="R2850" s="121"/>
      <c r="S2850" s="122"/>
      <c r="T2850" s="123">
        <v>0</v>
      </c>
    </row>
    <row r="2851" spans="2:20" ht="30.2" hidden="1" customHeight="1">
      <c r="B2851" s="117">
        <v>47</v>
      </c>
      <c r="C2851" s="118" t="s">
        <v>64</v>
      </c>
      <c r="D2851" s="118" t="s">
        <v>76</v>
      </c>
      <c r="E2851" s="83">
        <v>2026</v>
      </c>
      <c r="F2851" s="116" t="str">
        <f t="shared" si="89"/>
        <v>472. Cuidado Continuo por una vida con bienestarLaboral2026</v>
      </c>
      <c r="G2851" s="118" t="s">
        <v>103</v>
      </c>
      <c r="H2851" s="118" t="s">
        <v>67</v>
      </c>
      <c r="I2851" s="118" t="s">
        <v>68</v>
      </c>
      <c r="J2851" s="116" t="s">
        <v>37</v>
      </c>
      <c r="K2851" s="119" t="s">
        <v>97</v>
      </c>
      <c r="L2851" s="119" t="s">
        <v>42</v>
      </c>
      <c r="M2851" s="120" t="s">
        <v>12</v>
      </c>
      <c r="N2851" s="96" t="s">
        <v>2</v>
      </c>
      <c r="O2851" s="116" t="str">
        <f t="shared" si="88"/>
        <v>472. Cuidado Continuo por una vida con bienestarLaboral20266_DISTRITO3_MARZO_2026</v>
      </c>
      <c r="P2851" s="121">
        <v>110336</v>
      </c>
      <c r="Q2851" s="121"/>
      <c r="R2851" s="121"/>
      <c r="S2851" s="122"/>
      <c r="T2851" s="123">
        <v>0</v>
      </c>
    </row>
    <row r="2852" spans="2:20" ht="30.2" hidden="1" customHeight="1">
      <c r="B2852" s="117">
        <v>48</v>
      </c>
      <c r="C2852" s="118" t="s">
        <v>64</v>
      </c>
      <c r="D2852" s="118" t="s">
        <v>65</v>
      </c>
      <c r="E2852" s="83">
        <v>2026</v>
      </c>
      <c r="F2852" s="116" t="str">
        <f t="shared" si="89"/>
        <v>482. Cuidado Continuo por una vida con bienestarComunitario2026</v>
      </c>
      <c r="G2852" s="118" t="s">
        <v>104</v>
      </c>
      <c r="H2852" s="118" t="s">
        <v>67</v>
      </c>
      <c r="I2852" s="118" t="s">
        <v>68</v>
      </c>
      <c r="J2852" s="116" t="s">
        <v>37</v>
      </c>
      <c r="K2852" s="119" t="s">
        <v>97</v>
      </c>
      <c r="L2852" s="119" t="s">
        <v>42</v>
      </c>
      <c r="M2852" s="120" t="s">
        <v>12</v>
      </c>
      <c r="N2852" s="96" t="s">
        <v>2</v>
      </c>
      <c r="O2852" s="116" t="str">
        <f t="shared" si="88"/>
        <v>482. Cuidado Continuo por una vida con bienestarComunitario20266_DISTRITO3_MARZO_2026</v>
      </c>
      <c r="P2852" s="121">
        <v>430247</v>
      </c>
      <c r="Q2852" s="121"/>
      <c r="R2852" s="121"/>
      <c r="S2852" s="122"/>
      <c r="T2852" s="123">
        <v>0</v>
      </c>
    </row>
    <row r="2853" spans="2:20" ht="30.2" hidden="1" customHeight="1">
      <c r="B2853" s="117">
        <v>49</v>
      </c>
      <c r="C2853" s="118" t="s">
        <v>64</v>
      </c>
      <c r="D2853" s="118" t="s">
        <v>65</v>
      </c>
      <c r="E2853" s="83">
        <v>2026</v>
      </c>
      <c r="F2853" s="116" t="str">
        <f t="shared" si="89"/>
        <v>492. Cuidado Continuo por una vida con bienestarComunitario2026</v>
      </c>
      <c r="G2853" s="118" t="s">
        <v>105</v>
      </c>
      <c r="H2853" s="118" t="s">
        <v>67</v>
      </c>
      <c r="I2853" s="118" t="s">
        <v>68</v>
      </c>
      <c r="J2853" s="116" t="s">
        <v>37</v>
      </c>
      <c r="K2853" s="119" t="s">
        <v>97</v>
      </c>
      <c r="L2853" s="119" t="s">
        <v>42</v>
      </c>
      <c r="M2853" s="120" t="s">
        <v>12</v>
      </c>
      <c r="N2853" s="96" t="s">
        <v>2</v>
      </c>
      <c r="O2853" s="116" t="str">
        <f t="shared" si="88"/>
        <v>492. Cuidado Continuo por una vida con bienestarComunitario20266_DISTRITO3_MARZO_2026</v>
      </c>
      <c r="P2853" s="121">
        <v>711326</v>
      </c>
      <c r="Q2853" s="121"/>
      <c r="R2853" s="121"/>
      <c r="S2853" s="122"/>
      <c r="T2853" s="123">
        <v>0</v>
      </c>
    </row>
    <row r="2854" spans="2:20" ht="30.2" hidden="1" customHeight="1">
      <c r="B2854" s="117">
        <v>50</v>
      </c>
      <c r="C2854" s="118" t="s">
        <v>64</v>
      </c>
      <c r="D2854" s="118" t="s">
        <v>65</v>
      </c>
      <c r="E2854" s="83">
        <v>2026</v>
      </c>
      <c r="F2854" s="116" t="str">
        <f t="shared" si="89"/>
        <v>502. Cuidado Continuo por una vida con bienestarComunitario2026</v>
      </c>
      <c r="G2854" s="118" t="s">
        <v>106</v>
      </c>
      <c r="H2854" s="118" t="s">
        <v>67</v>
      </c>
      <c r="I2854" s="118" t="s">
        <v>68</v>
      </c>
      <c r="J2854" s="116" t="s">
        <v>37</v>
      </c>
      <c r="K2854" s="119" t="s">
        <v>69</v>
      </c>
      <c r="L2854" s="119" t="s">
        <v>42</v>
      </c>
      <c r="M2854" s="120" t="s">
        <v>12</v>
      </c>
      <c r="N2854" s="96" t="s">
        <v>2</v>
      </c>
      <c r="O2854" s="116" t="str">
        <f t="shared" si="88"/>
        <v>502. Cuidado Continuo por una vida con bienestarComunitario20266_DISTRITO3_MARZO_2026</v>
      </c>
      <c r="P2854" s="121">
        <v>266747</v>
      </c>
      <c r="Q2854" s="121"/>
      <c r="R2854" s="121"/>
      <c r="S2854" s="122"/>
      <c r="T2854" s="123">
        <v>0</v>
      </c>
    </row>
    <row r="2855" spans="2:20" ht="30.2" hidden="1" customHeight="1">
      <c r="B2855" s="117">
        <v>51</v>
      </c>
      <c r="C2855" s="118" t="s">
        <v>64</v>
      </c>
      <c r="D2855" s="118" t="s">
        <v>65</v>
      </c>
      <c r="E2855" s="83">
        <v>2026</v>
      </c>
      <c r="F2855" s="116" t="str">
        <f t="shared" si="89"/>
        <v>512. Cuidado Continuo por una vida con bienestarComunitario2026</v>
      </c>
      <c r="G2855" s="118" t="s">
        <v>107</v>
      </c>
      <c r="H2855" s="118" t="s">
        <v>67</v>
      </c>
      <c r="I2855" s="118" t="s">
        <v>68</v>
      </c>
      <c r="J2855" s="116" t="s">
        <v>37</v>
      </c>
      <c r="K2855" s="119" t="s">
        <v>38</v>
      </c>
      <c r="L2855" s="119" t="s">
        <v>58</v>
      </c>
      <c r="M2855" s="120" t="s">
        <v>12</v>
      </c>
      <c r="N2855" s="96" t="s">
        <v>2</v>
      </c>
      <c r="O2855" s="116" t="str">
        <f t="shared" si="88"/>
        <v>512. Cuidado Continuo por una vida con bienestarComunitario20266_DISTRITO3_MARZO_2026</v>
      </c>
      <c r="P2855" s="121">
        <v>5621568</v>
      </c>
      <c r="Q2855" s="121"/>
      <c r="R2855" s="121"/>
      <c r="S2855" s="122"/>
      <c r="T2855" s="123">
        <v>0</v>
      </c>
    </row>
    <row r="2856" spans="2:20" ht="30.2" hidden="1" customHeight="1">
      <c r="B2856" s="117">
        <v>52</v>
      </c>
      <c r="C2856" s="118" t="s">
        <v>64</v>
      </c>
      <c r="D2856" s="118" t="s">
        <v>65</v>
      </c>
      <c r="E2856" s="83">
        <v>2026</v>
      </c>
      <c r="F2856" s="116" t="str">
        <f t="shared" si="89"/>
        <v>522. Cuidado Continuo por una vida con bienestarComunitario2026</v>
      </c>
      <c r="G2856" s="118" t="s">
        <v>108</v>
      </c>
      <c r="H2856" s="118" t="s">
        <v>88</v>
      </c>
      <c r="I2856" s="118" t="s">
        <v>68</v>
      </c>
      <c r="J2856" s="116" t="s">
        <v>37</v>
      </c>
      <c r="K2856" s="119" t="s">
        <v>97</v>
      </c>
      <c r="L2856" s="119" t="s">
        <v>42</v>
      </c>
      <c r="M2856" s="120" t="s">
        <v>12</v>
      </c>
      <c r="N2856" s="96" t="s">
        <v>2</v>
      </c>
      <c r="O2856" s="116" t="str">
        <f t="shared" si="88"/>
        <v>522. Cuidado Continuo por una vida con bienestarComunitario20266_DISTRITO3_MARZO_2026</v>
      </c>
      <c r="P2856" s="121">
        <v>711326</v>
      </c>
      <c r="Q2856" s="121"/>
      <c r="R2856" s="121"/>
      <c r="S2856" s="122"/>
      <c r="T2856" s="123">
        <v>0</v>
      </c>
    </row>
    <row r="2857" spans="2:20" ht="30.2" hidden="1" customHeight="1">
      <c r="B2857" s="117">
        <v>53</v>
      </c>
      <c r="C2857" s="118" t="s">
        <v>64</v>
      </c>
      <c r="D2857" s="118" t="s">
        <v>65</v>
      </c>
      <c r="E2857" s="83">
        <v>2026</v>
      </c>
      <c r="F2857" s="116" t="str">
        <f t="shared" si="89"/>
        <v>532. Cuidado Continuo por una vida con bienestarComunitario2026</v>
      </c>
      <c r="G2857" s="118" t="s">
        <v>109</v>
      </c>
      <c r="H2857" s="118" t="s">
        <v>67</v>
      </c>
      <c r="I2857" s="118" t="s">
        <v>68</v>
      </c>
      <c r="J2857" s="116" t="s">
        <v>37</v>
      </c>
      <c r="K2857" s="119" t="s">
        <v>38</v>
      </c>
      <c r="L2857" s="119" t="s">
        <v>39</v>
      </c>
      <c r="M2857" s="120" t="s">
        <v>12</v>
      </c>
      <c r="N2857" s="96" t="s">
        <v>2</v>
      </c>
      <c r="O2857" s="116" t="str">
        <f t="shared" si="88"/>
        <v>532. Cuidado Continuo por una vida con bienestarComunitario20266_DISTRITO3_MARZO_2026</v>
      </c>
      <c r="P2857" s="121">
        <v>5621568</v>
      </c>
      <c r="Q2857" s="121"/>
      <c r="R2857" s="121"/>
      <c r="S2857" s="122"/>
      <c r="T2857" s="123">
        <v>0</v>
      </c>
    </row>
    <row r="2858" spans="2:20" ht="30.2" hidden="1" customHeight="1">
      <c r="B2858" s="117">
        <v>54</v>
      </c>
      <c r="C2858" s="118" t="s">
        <v>64</v>
      </c>
      <c r="D2858" s="118" t="s">
        <v>65</v>
      </c>
      <c r="E2858" s="83">
        <v>2026</v>
      </c>
      <c r="F2858" s="116" t="str">
        <f t="shared" si="89"/>
        <v>542. Cuidado Continuo por una vida con bienestarComunitario2026</v>
      </c>
      <c r="G2858" s="118" t="s">
        <v>110</v>
      </c>
      <c r="H2858" s="118" t="s">
        <v>67</v>
      </c>
      <c r="I2858" s="118" t="s">
        <v>68</v>
      </c>
      <c r="J2858" s="116" t="s">
        <v>37</v>
      </c>
      <c r="K2858" s="119" t="s">
        <v>69</v>
      </c>
      <c r="L2858" s="119" t="s">
        <v>42</v>
      </c>
      <c r="M2858" s="120" t="s">
        <v>12</v>
      </c>
      <c r="N2858" s="96" t="s">
        <v>2</v>
      </c>
      <c r="O2858" s="116" t="str">
        <f t="shared" si="88"/>
        <v>542. Cuidado Continuo por una vida con bienestarComunitario20266_DISTRITO3_MARZO_2026</v>
      </c>
      <c r="P2858" s="121">
        <v>285702</v>
      </c>
      <c r="Q2858" s="121"/>
      <c r="R2858" s="121"/>
      <c r="S2858" s="122"/>
      <c r="T2858" s="123">
        <v>0</v>
      </c>
    </row>
    <row r="2859" spans="2:20" ht="30.2" hidden="1" customHeight="1">
      <c r="B2859" s="117">
        <v>55</v>
      </c>
      <c r="C2859" s="118" t="s">
        <v>64</v>
      </c>
      <c r="D2859" s="118" t="s">
        <v>65</v>
      </c>
      <c r="E2859" s="83">
        <v>2026</v>
      </c>
      <c r="F2859" s="116" t="str">
        <f t="shared" si="89"/>
        <v>552. Cuidado Continuo por una vida con bienestarComunitario2026</v>
      </c>
      <c r="G2859" s="118" t="s">
        <v>111</v>
      </c>
      <c r="H2859" s="118" t="s">
        <v>67</v>
      </c>
      <c r="I2859" s="118" t="s">
        <v>68</v>
      </c>
      <c r="J2859" s="116" t="s">
        <v>37</v>
      </c>
      <c r="K2859" s="119" t="s">
        <v>69</v>
      </c>
      <c r="L2859" s="119" t="s">
        <v>42</v>
      </c>
      <c r="M2859" s="120" t="s">
        <v>12</v>
      </c>
      <c r="N2859" s="96" t="s">
        <v>2</v>
      </c>
      <c r="O2859" s="116" t="str">
        <f t="shared" si="88"/>
        <v>552. Cuidado Continuo por una vida con bienestarComunitario20266_DISTRITO3_MARZO_2026</v>
      </c>
      <c r="P2859" s="121">
        <v>380935</v>
      </c>
      <c r="Q2859" s="121"/>
      <c r="R2859" s="121"/>
      <c r="S2859" s="122"/>
      <c r="T2859" s="123">
        <v>0</v>
      </c>
    </row>
    <row r="2860" spans="2:20" ht="30.2" hidden="1" customHeight="1">
      <c r="B2860" s="117">
        <v>56</v>
      </c>
      <c r="C2860" s="118" t="s">
        <v>64</v>
      </c>
      <c r="D2860" s="118" t="s">
        <v>65</v>
      </c>
      <c r="E2860" s="83">
        <v>2026</v>
      </c>
      <c r="F2860" s="116" t="str">
        <f t="shared" si="89"/>
        <v>562. Cuidado Continuo por una vida con bienestarComunitario2026</v>
      </c>
      <c r="G2860" s="118" t="s">
        <v>112</v>
      </c>
      <c r="H2860" s="118" t="s">
        <v>67</v>
      </c>
      <c r="I2860" s="118" t="s">
        <v>68</v>
      </c>
      <c r="J2860" s="116" t="s">
        <v>37</v>
      </c>
      <c r="K2860" s="119" t="s">
        <v>69</v>
      </c>
      <c r="L2860" s="119" t="s">
        <v>42</v>
      </c>
      <c r="M2860" s="120" t="s">
        <v>12</v>
      </c>
      <c r="N2860" s="96" t="s">
        <v>2</v>
      </c>
      <c r="O2860" s="116" t="str">
        <f t="shared" si="88"/>
        <v>562. Cuidado Continuo por una vida con bienestarComunitario20266_DISTRITO3_MARZO_2026</v>
      </c>
      <c r="P2860" s="121">
        <v>266747</v>
      </c>
      <c r="Q2860" s="121"/>
      <c r="R2860" s="121"/>
      <c r="S2860" s="122"/>
      <c r="T2860" s="123">
        <v>0</v>
      </c>
    </row>
    <row r="2861" spans="2:20" ht="30.2" hidden="1" customHeight="1">
      <c r="B2861" s="117">
        <v>57</v>
      </c>
      <c r="C2861" s="118" t="s">
        <v>64</v>
      </c>
      <c r="D2861" s="118" t="s">
        <v>65</v>
      </c>
      <c r="E2861" s="83">
        <v>2026</v>
      </c>
      <c r="F2861" s="116" t="str">
        <f t="shared" si="89"/>
        <v>572. Cuidado Continuo por una vida con bienestarComunitario2026</v>
      </c>
      <c r="G2861" s="118" t="s">
        <v>113</v>
      </c>
      <c r="H2861" s="118" t="s">
        <v>88</v>
      </c>
      <c r="I2861" s="118" t="s">
        <v>68</v>
      </c>
      <c r="J2861" s="116" t="s">
        <v>37</v>
      </c>
      <c r="K2861" s="119" t="s">
        <v>69</v>
      </c>
      <c r="L2861" s="119" t="s">
        <v>42</v>
      </c>
      <c r="M2861" s="120" t="s">
        <v>12</v>
      </c>
      <c r="N2861" s="96" t="s">
        <v>2</v>
      </c>
      <c r="O2861" s="116" t="str">
        <f t="shared" si="88"/>
        <v>572. Cuidado Continuo por una vida con bienestarComunitario20266_DISTRITO3_MARZO_2026</v>
      </c>
      <c r="P2861" s="121">
        <v>88916</v>
      </c>
      <c r="Q2861" s="121"/>
      <c r="R2861" s="121"/>
      <c r="S2861" s="122"/>
      <c r="T2861" s="123">
        <v>0</v>
      </c>
    </row>
    <row r="2862" spans="2:20" ht="30.2" hidden="1" customHeight="1">
      <c r="B2862" s="117">
        <v>58</v>
      </c>
      <c r="C2862" s="118" t="s">
        <v>64</v>
      </c>
      <c r="D2862" s="118" t="s">
        <v>70</v>
      </c>
      <c r="E2862" s="83">
        <v>2026</v>
      </c>
      <c r="F2862" s="116" t="str">
        <f t="shared" si="89"/>
        <v>582. Cuidado Continuo por una vida con bienestarEducativo 2026</v>
      </c>
      <c r="G2862" s="118" t="s">
        <v>114</v>
      </c>
      <c r="H2862" s="118" t="s">
        <v>67</v>
      </c>
      <c r="I2862" s="118" t="s">
        <v>68</v>
      </c>
      <c r="J2862" s="116" t="s">
        <v>37</v>
      </c>
      <c r="K2862" s="119" t="s">
        <v>115</v>
      </c>
      <c r="L2862" s="119" t="s">
        <v>42</v>
      </c>
      <c r="M2862" s="120" t="s">
        <v>12</v>
      </c>
      <c r="N2862" s="96" t="s">
        <v>2</v>
      </c>
      <c r="O2862" s="116" t="str">
        <f t="shared" si="88"/>
        <v>582. Cuidado Continuo por una vida con bienestarEducativo 20266_DISTRITO3_MARZO_2026</v>
      </c>
      <c r="P2862" s="121">
        <v>562157</v>
      </c>
      <c r="Q2862" s="121"/>
      <c r="R2862" s="121"/>
      <c r="S2862" s="122"/>
      <c r="T2862" s="123">
        <v>0</v>
      </c>
    </row>
    <row r="2863" spans="2:20" ht="30.2" hidden="1" customHeight="1">
      <c r="B2863" s="117">
        <v>59</v>
      </c>
      <c r="C2863" s="118" t="s">
        <v>64</v>
      </c>
      <c r="D2863" s="118" t="s">
        <v>70</v>
      </c>
      <c r="E2863" s="83">
        <v>2026</v>
      </c>
      <c r="F2863" s="116" t="str">
        <f t="shared" si="89"/>
        <v>592. Cuidado Continuo por una vida con bienestarEducativo 2026</v>
      </c>
      <c r="G2863" s="118" t="s">
        <v>116</v>
      </c>
      <c r="H2863" s="118" t="s">
        <v>67</v>
      </c>
      <c r="I2863" s="118" t="s">
        <v>68</v>
      </c>
      <c r="J2863" s="116" t="s">
        <v>37</v>
      </c>
      <c r="K2863" s="119" t="s">
        <v>38</v>
      </c>
      <c r="L2863" s="119" t="s">
        <v>39</v>
      </c>
      <c r="M2863" s="120" t="s">
        <v>12</v>
      </c>
      <c r="N2863" s="96" t="s">
        <v>2</v>
      </c>
      <c r="O2863" s="116" t="str">
        <f t="shared" si="88"/>
        <v>592. Cuidado Continuo por una vida con bienestarEducativo 20266_DISTRITO3_MARZO_2026</v>
      </c>
      <c r="P2863" s="121">
        <v>14226512</v>
      </c>
      <c r="Q2863" s="121"/>
      <c r="R2863" s="121"/>
      <c r="S2863" s="122"/>
      <c r="T2863" s="123">
        <v>0</v>
      </c>
    </row>
    <row r="2864" spans="2:20" ht="30.2" hidden="1" customHeight="1">
      <c r="B2864" s="117">
        <v>60</v>
      </c>
      <c r="C2864" s="118" t="s">
        <v>64</v>
      </c>
      <c r="D2864" s="118" t="s">
        <v>70</v>
      </c>
      <c r="E2864" s="83">
        <v>2026</v>
      </c>
      <c r="F2864" s="116" t="str">
        <f t="shared" si="89"/>
        <v>602. Cuidado Continuo por una vida con bienestarEducativo 2026</v>
      </c>
      <c r="G2864" s="118" t="s">
        <v>117</v>
      </c>
      <c r="H2864" s="118" t="s">
        <v>67</v>
      </c>
      <c r="I2864" s="118" t="s">
        <v>68</v>
      </c>
      <c r="J2864" s="116" t="s">
        <v>37</v>
      </c>
      <c r="K2864" s="119" t="s">
        <v>69</v>
      </c>
      <c r="L2864" s="119" t="s">
        <v>42</v>
      </c>
      <c r="M2864" s="120" t="s">
        <v>12</v>
      </c>
      <c r="N2864" s="96" t="s">
        <v>2</v>
      </c>
      <c r="O2864" s="116" t="str">
        <f t="shared" si="88"/>
        <v>602. Cuidado Continuo por una vida con bienestarEducativo 20266_DISTRITO3_MARZO_2026</v>
      </c>
      <c r="P2864" s="121">
        <v>105404</v>
      </c>
      <c r="Q2864" s="121"/>
      <c r="R2864" s="121"/>
      <c r="S2864" s="122"/>
      <c r="T2864" s="123">
        <v>0</v>
      </c>
    </row>
    <row r="2865" spans="2:20" ht="30.2" hidden="1" customHeight="1">
      <c r="B2865" s="117">
        <v>61</v>
      </c>
      <c r="C2865" s="118" t="s">
        <v>64</v>
      </c>
      <c r="D2865" s="118" t="s">
        <v>70</v>
      </c>
      <c r="E2865" s="83">
        <v>2026</v>
      </c>
      <c r="F2865" s="116" t="str">
        <f t="shared" si="89"/>
        <v>612. Cuidado Continuo por una vida con bienestarEducativo 2026</v>
      </c>
      <c r="G2865" s="118" t="s">
        <v>118</v>
      </c>
      <c r="H2865" s="118" t="s">
        <v>67</v>
      </c>
      <c r="I2865" s="118" t="s">
        <v>68</v>
      </c>
      <c r="J2865" s="116" t="s">
        <v>37</v>
      </c>
      <c r="K2865" s="119" t="s">
        <v>69</v>
      </c>
      <c r="L2865" s="119" t="s">
        <v>42</v>
      </c>
      <c r="M2865" s="120" t="s">
        <v>12</v>
      </c>
      <c r="N2865" s="96" t="s">
        <v>2</v>
      </c>
      <c r="O2865" s="116" t="str">
        <f t="shared" si="88"/>
        <v>612. Cuidado Continuo por una vida con bienestarEducativo 20266_DISTRITO3_MARZO_2026</v>
      </c>
      <c r="P2865" s="121">
        <v>266747</v>
      </c>
      <c r="Q2865" s="121"/>
      <c r="R2865" s="121"/>
      <c r="S2865" s="122"/>
      <c r="T2865" s="123">
        <v>0</v>
      </c>
    </row>
    <row r="2866" spans="2:20" ht="30.2" hidden="1" customHeight="1">
      <c r="B2866" s="117">
        <v>62</v>
      </c>
      <c r="C2866" s="118" t="s">
        <v>64</v>
      </c>
      <c r="D2866" s="118" t="s">
        <v>70</v>
      </c>
      <c r="E2866" s="83">
        <v>2026</v>
      </c>
      <c r="F2866" s="116" t="str">
        <f t="shared" si="89"/>
        <v>622. Cuidado Continuo por una vida con bienestarEducativo 2026</v>
      </c>
      <c r="G2866" s="118" t="s">
        <v>119</v>
      </c>
      <c r="H2866" s="118" t="s">
        <v>96</v>
      </c>
      <c r="I2866" s="118" t="s">
        <v>68</v>
      </c>
      <c r="J2866" s="116" t="s">
        <v>37</v>
      </c>
      <c r="K2866" s="119" t="s">
        <v>38</v>
      </c>
      <c r="L2866" s="119" t="s">
        <v>39</v>
      </c>
      <c r="M2866" s="120" t="s">
        <v>12</v>
      </c>
      <c r="N2866" s="96" t="s">
        <v>2</v>
      </c>
      <c r="O2866" s="116" t="str">
        <f t="shared" si="88"/>
        <v>622. Cuidado Continuo por una vida con bienestarEducativo 20266_DISTRITO3_MARZO_2026</v>
      </c>
      <c r="P2866" s="121">
        <v>13610112</v>
      </c>
      <c r="Q2866" s="121"/>
      <c r="R2866" s="121"/>
      <c r="S2866" s="122"/>
      <c r="T2866" s="123">
        <v>0</v>
      </c>
    </row>
    <row r="2867" spans="2:20" ht="30.2" hidden="1" customHeight="1">
      <c r="B2867" s="117">
        <v>63</v>
      </c>
      <c r="C2867" s="118" t="s">
        <v>64</v>
      </c>
      <c r="D2867" s="118" t="s">
        <v>70</v>
      </c>
      <c r="E2867" s="83">
        <v>2026</v>
      </c>
      <c r="F2867" s="116" t="str">
        <f t="shared" si="89"/>
        <v>632. Cuidado Continuo por una vida con bienestarEducativo 2026</v>
      </c>
      <c r="G2867" s="118" t="s">
        <v>120</v>
      </c>
      <c r="H2867" s="118" t="s">
        <v>96</v>
      </c>
      <c r="I2867" s="118" t="s">
        <v>68</v>
      </c>
      <c r="J2867" s="116" t="s">
        <v>37</v>
      </c>
      <c r="K2867" s="119" t="s">
        <v>69</v>
      </c>
      <c r="L2867" s="119" t="s">
        <v>42</v>
      </c>
      <c r="M2867" s="120" t="s">
        <v>12</v>
      </c>
      <c r="N2867" s="96" t="s">
        <v>2</v>
      </c>
      <c r="O2867" s="116" t="str">
        <f t="shared" si="88"/>
        <v>632. Cuidado Continuo por una vida con bienestarEducativo 20266_DISTRITO3_MARZO_2026</v>
      </c>
      <c r="P2867" s="121">
        <v>105404</v>
      </c>
      <c r="Q2867" s="121"/>
      <c r="R2867" s="121"/>
      <c r="S2867" s="122"/>
      <c r="T2867" s="123">
        <v>0</v>
      </c>
    </row>
    <row r="2868" spans="2:20" ht="30.2" hidden="1" customHeight="1">
      <c r="B2868" s="117">
        <v>64</v>
      </c>
      <c r="C2868" s="118" t="s">
        <v>64</v>
      </c>
      <c r="D2868" s="118" t="s">
        <v>70</v>
      </c>
      <c r="E2868" s="83">
        <v>2026</v>
      </c>
      <c r="F2868" s="116" t="str">
        <f t="shared" si="89"/>
        <v>642. Cuidado Continuo por una vida con bienestarEducativo 2026</v>
      </c>
      <c r="G2868" s="118" t="s">
        <v>121</v>
      </c>
      <c r="H2868" s="118" t="s">
        <v>88</v>
      </c>
      <c r="I2868" s="118" t="s">
        <v>68</v>
      </c>
      <c r="J2868" s="116" t="s">
        <v>37</v>
      </c>
      <c r="K2868" s="119" t="s">
        <v>69</v>
      </c>
      <c r="L2868" s="119" t="s">
        <v>42</v>
      </c>
      <c r="M2868" s="120" t="s">
        <v>12</v>
      </c>
      <c r="N2868" s="96" t="s">
        <v>2</v>
      </c>
      <c r="O2868" s="116" t="str">
        <f t="shared" si="88"/>
        <v>642. Cuidado Continuo por una vida con bienestarEducativo 20266_DISTRITO3_MARZO_2026</v>
      </c>
      <c r="P2868" s="121">
        <v>137765</v>
      </c>
      <c r="Q2868" s="121"/>
      <c r="R2868" s="121"/>
      <c r="S2868" s="122"/>
      <c r="T2868" s="123">
        <v>0</v>
      </c>
    </row>
    <row r="2869" spans="2:20" ht="30.2" hidden="1" customHeight="1">
      <c r="B2869" s="117">
        <v>65</v>
      </c>
      <c r="C2869" s="118" t="s">
        <v>64</v>
      </c>
      <c r="D2869" s="118" t="s">
        <v>70</v>
      </c>
      <c r="E2869" s="83">
        <v>2026</v>
      </c>
      <c r="F2869" s="116" t="str">
        <f t="shared" si="89"/>
        <v>652. Cuidado Continuo por una vida con bienestarEducativo 2026</v>
      </c>
      <c r="G2869" s="118" t="s">
        <v>122</v>
      </c>
      <c r="H2869" s="118" t="s">
        <v>88</v>
      </c>
      <c r="I2869" s="118" t="s">
        <v>68</v>
      </c>
      <c r="J2869" s="116" t="s">
        <v>37</v>
      </c>
      <c r="K2869" s="119" t="s">
        <v>69</v>
      </c>
      <c r="L2869" s="119" t="s">
        <v>42</v>
      </c>
      <c r="M2869" s="120" t="s">
        <v>12</v>
      </c>
      <c r="N2869" s="96" t="s">
        <v>2</v>
      </c>
      <c r="O2869" s="116" t="str">
        <f t="shared" si="88"/>
        <v>652. Cuidado Continuo por una vida con bienestarEducativo 20266_DISTRITO3_MARZO_2026</v>
      </c>
      <c r="P2869" s="121">
        <v>105404</v>
      </c>
      <c r="Q2869" s="121"/>
      <c r="R2869" s="121"/>
      <c r="S2869" s="122"/>
      <c r="T2869" s="123">
        <v>0</v>
      </c>
    </row>
    <row r="2870" spans="2:20" ht="30.2" hidden="1" customHeight="1">
      <c r="B2870" s="117">
        <v>66</v>
      </c>
      <c r="C2870" s="118" t="s">
        <v>64</v>
      </c>
      <c r="D2870" s="118" t="s">
        <v>70</v>
      </c>
      <c r="E2870" s="83">
        <v>2026</v>
      </c>
      <c r="F2870" s="116" t="str">
        <f t="shared" si="89"/>
        <v>662. Cuidado Continuo por una vida con bienestarEducativo 2026</v>
      </c>
      <c r="G2870" s="118" t="s">
        <v>123</v>
      </c>
      <c r="H2870" s="118" t="s">
        <v>88</v>
      </c>
      <c r="I2870" s="118" t="s">
        <v>68</v>
      </c>
      <c r="J2870" s="116" t="s">
        <v>37</v>
      </c>
      <c r="K2870" s="119" t="s">
        <v>97</v>
      </c>
      <c r="L2870" s="119" t="s">
        <v>42</v>
      </c>
      <c r="M2870" s="120" t="s">
        <v>12</v>
      </c>
      <c r="N2870" s="96" t="s">
        <v>2</v>
      </c>
      <c r="O2870" s="116" t="str">
        <f t="shared" si="88"/>
        <v>662. Cuidado Continuo por una vida con bienestarEducativo 20266_DISTRITO3_MARZO_2026</v>
      </c>
      <c r="P2870" s="121">
        <v>199714</v>
      </c>
      <c r="Q2870" s="121"/>
      <c r="R2870" s="121"/>
      <c r="S2870" s="122"/>
      <c r="T2870" s="123">
        <v>0</v>
      </c>
    </row>
    <row r="2871" spans="2:20" ht="30.2" hidden="1" customHeight="1">
      <c r="B2871" s="117">
        <v>67</v>
      </c>
      <c r="C2871" s="118" t="s">
        <v>64</v>
      </c>
      <c r="D2871" s="118" t="s">
        <v>70</v>
      </c>
      <c r="E2871" s="83">
        <v>2026</v>
      </c>
      <c r="F2871" s="116" t="str">
        <f t="shared" si="89"/>
        <v>672. Cuidado Continuo por una vida con bienestarEducativo 2026</v>
      </c>
      <c r="G2871" s="118" t="s">
        <v>124</v>
      </c>
      <c r="H2871" s="118" t="s">
        <v>88</v>
      </c>
      <c r="I2871" s="118" t="s">
        <v>68</v>
      </c>
      <c r="J2871" s="116" t="s">
        <v>37</v>
      </c>
      <c r="K2871" s="119" t="s">
        <v>69</v>
      </c>
      <c r="L2871" s="119" t="s">
        <v>42</v>
      </c>
      <c r="M2871" s="120" t="s">
        <v>12</v>
      </c>
      <c r="N2871" s="96" t="s">
        <v>2</v>
      </c>
      <c r="O2871" s="116" t="str">
        <f t="shared" si="88"/>
        <v>672. Cuidado Continuo por una vida con bienestarEducativo 20266_DISTRITO3_MARZO_2026</v>
      </c>
      <c r="P2871" s="121">
        <v>88916</v>
      </c>
      <c r="Q2871" s="121"/>
      <c r="R2871" s="121"/>
      <c r="S2871" s="122"/>
      <c r="T2871" s="123">
        <v>0</v>
      </c>
    </row>
    <row r="2872" spans="2:20" ht="30.2" hidden="1" customHeight="1">
      <c r="B2872" s="117">
        <v>68</v>
      </c>
      <c r="C2872" s="118" t="s">
        <v>64</v>
      </c>
      <c r="D2872" s="118" t="s">
        <v>71</v>
      </c>
      <c r="E2872" s="83">
        <v>2026</v>
      </c>
      <c r="F2872" s="116" t="str">
        <f t="shared" si="89"/>
        <v>682. Cuidado Continuo por una vida con bienestarInstitucional2026</v>
      </c>
      <c r="G2872" s="118" t="s">
        <v>125</v>
      </c>
      <c r="H2872" s="118" t="s">
        <v>88</v>
      </c>
      <c r="I2872" s="118" t="s">
        <v>68</v>
      </c>
      <c r="J2872" s="116" t="s">
        <v>37</v>
      </c>
      <c r="K2872" s="119" t="s">
        <v>69</v>
      </c>
      <c r="L2872" s="119" t="s">
        <v>42</v>
      </c>
      <c r="M2872" s="120" t="s">
        <v>12</v>
      </c>
      <c r="N2872" s="96" t="s">
        <v>2</v>
      </c>
      <c r="O2872" s="116" t="str">
        <f t="shared" si="88"/>
        <v>682. Cuidado Continuo por una vida con bienestarInstitucional20266_DISTRITO3_MARZO_2026</v>
      </c>
      <c r="P2872" s="121">
        <v>105404</v>
      </c>
      <c r="Q2872" s="121"/>
      <c r="R2872" s="121"/>
      <c r="S2872" s="122"/>
      <c r="T2872" s="123">
        <v>0</v>
      </c>
    </row>
    <row r="2873" spans="2:20" ht="30.2" hidden="1" customHeight="1">
      <c r="B2873" s="117">
        <v>69</v>
      </c>
      <c r="C2873" s="118" t="s">
        <v>64</v>
      </c>
      <c r="D2873" s="118" t="s">
        <v>71</v>
      </c>
      <c r="E2873" s="83">
        <v>2026</v>
      </c>
      <c r="F2873" s="116" t="str">
        <f t="shared" si="89"/>
        <v>692. Cuidado Continuo por una vida con bienestarInstitucional2026</v>
      </c>
      <c r="G2873" s="118" t="s">
        <v>126</v>
      </c>
      <c r="H2873" s="118" t="s">
        <v>96</v>
      </c>
      <c r="I2873" s="118" t="s">
        <v>68</v>
      </c>
      <c r="J2873" s="116" t="s">
        <v>37</v>
      </c>
      <c r="K2873" s="119" t="s">
        <v>69</v>
      </c>
      <c r="L2873" s="119" t="s">
        <v>42</v>
      </c>
      <c r="M2873" s="120" t="s">
        <v>12</v>
      </c>
      <c r="N2873" s="96" t="s">
        <v>2</v>
      </c>
      <c r="O2873" s="116" t="str">
        <f t="shared" si="88"/>
        <v>692. Cuidado Continuo por una vida con bienestarInstitucional20266_DISTRITO3_MARZO_2026</v>
      </c>
      <c r="P2873" s="121">
        <v>105404</v>
      </c>
      <c r="Q2873" s="121"/>
      <c r="R2873" s="121"/>
      <c r="S2873" s="122"/>
      <c r="T2873" s="123">
        <v>0</v>
      </c>
    </row>
    <row r="2874" spans="2:20" ht="30.2" hidden="1" customHeight="1">
      <c r="B2874" s="117">
        <v>70</v>
      </c>
      <c r="C2874" s="118" t="s">
        <v>64</v>
      </c>
      <c r="D2874" s="118" t="s">
        <v>71</v>
      </c>
      <c r="E2874" s="83">
        <v>2026</v>
      </c>
      <c r="F2874" s="116" t="str">
        <f t="shared" si="89"/>
        <v>702. Cuidado Continuo por una vida con bienestarInstitucional2026</v>
      </c>
      <c r="G2874" s="118" t="s">
        <v>127</v>
      </c>
      <c r="H2874" s="118" t="s">
        <v>67</v>
      </c>
      <c r="I2874" s="118" t="s">
        <v>68</v>
      </c>
      <c r="J2874" s="116" t="s">
        <v>37</v>
      </c>
      <c r="K2874" s="119" t="s">
        <v>69</v>
      </c>
      <c r="L2874" s="119" t="s">
        <v>42</v>
      </c>
      <c r="M2874" s="120" t="s">
        <v>12</v>
      </c>
      <c r="N2874" s="96" t="s">
        <v>2</v>
      </c>
      <c r="O2874" s="116" t="str">
        <f t="shared" si="88"/>
        <v>702. Cuidado Continuo por una vida con bienestarInstitucional20266_DISTRITO3_MARZO_2026</v>
      </c>
      <c r="P2874" s="121">
        <v>74893</v>
      </c>
      <c r="Q2874" s="121"/>
      <c r="R2874" s="121"/>
      <c r="S2874" s="122"/>
      <c r="T2874" s="123">
        <v>0</v>
      </c>
    </row>
    <row r="2875" spans="2:20" ht="30.2" hidden="1" customHeight="1">
      <c r="B2875" s="117">
        <v>71</v>
      </c>
      <c r="C2875" s="118" t="s">
        <v>64</v>
      </c>
      <c r="D2875" s="118" t="s">
        <v>76</v>
      </c>
      <c r="E2875" s="83">
        <v>2026</v>
      </c>
      <c r="F2875" s="116" t="str">
        <f t="shared" si="89"/>
        <v>712. Cuidado Continuo por una vida con bienestarLaboral2026</v>
      </c>
      <c r="G2875" s="118" t="s">
        <v>128</v>
      </c>
      <c r="H2875" s="118" t="s">
        <v>88</v>
      </c>
      <c r="I2875" s="118" t="s">
        <v>68</v>
      </c>
      <c r="J2875" s="116" t="s">
        <v>37</v>
      </c>
      <c r="K2875" s="119" t="s">
        <v>129</v>
      </c>
      <c r="L2875" s="119" t="s">
        <v>42</v>
      </c>
      <c r="M2875" s="120" t="s">
        <v>12</v>
      </c>
      <c r="N2875" s="96" t="s">
        <v>2</v>
      </c>
      <c r="O2875" s="116" t="str">
        <f t="shared" si="88"/>
        <v>712. Cuidado Continuo por una vida con bienestarLaboral20266_DISTRITO3_MARZO_2026</v>
      </c>
      <c r="P2875" s="121">
        <v>59965</v>
      </c>
      <c r="Q2875" s="121"/>
      <c r="R2875" s="121"/>
      <c r="S2875" s="122"/>
      <c r="T2875" s="123">
        <v>0</v>
      </c>
    </row>
    <row r="2876" spans="2:20" ht="30.2" hidden="1" customHeight="1">
      <c r="B2876" s="117">
        <v>72</v>
      </c>
      <c r="C2876" s="118" t="s">
        <v>64</v>
      </c>
      <c r="D2876" s="118" t="s">
        <v>76</v>
      </c>
      <c r="E2876" s="83">
        <v>2026</v>
      </c>
      <c r="F2876" s="116" t="str">
        <f t="shared" si="89"/>
        <v>722. Cuidado Continuo por una vida con bienestarLaboral2026</v>
      </c>
      <c r="G2876" s="118" t="s">
        <v>130</v>
      </c>
      <c r="H2876" s="118" t="s">
        <v>88</v>
      </c>
      <c r="I2876" s="118" t="s">
        <v>68</v>
      </c>
      <c r="J2876" s="116" t="s">
        <v>37</v>
      </c>
      <c r="K2876" s="119" t="s">
        <v>129</v>
      </c>
      <c r="L2876" s="119" t="s">
        <v>42</v>
      </c>
      <c r="M2876" s="120" t="s">
        <v>12</v>
      </c>
      <c r="N2876" s="96" t="s">
        <v>2</v>
      </c>
      <c r="O2876" s="116" t="str">
        <f t="shared" si="88"/>
        <v>722. Cuidado Continuo por una vida con bienestarLaboral20266_DISTRITO3_MARZO_2026</v>
      </c>
      <c r="P2876" s="121">
        <v>99830</v>
      </c>
      <c r="Q2876" s="121"/>
      <c r="R2876" s="121"/>
      <c r="S2876" s="122"/>
      <c r="T2876" s="123">
        <v>0</v>
      </c>
    </row>
    <row r="2877" spans="2:20" ht="30.2" hidden="1" customHeight="1">
      <c r="B2877" s="117">
        <v>73</v>
      </c>
      <c r="C2877" s="118" t="s">
        <v>64</v>
      </c>
      <c r="D2877" s="118" t="s">
        <v>76</v>
      </c>
      <c r="E2877" s="83">
        <v>2026</v>
      </c>
      <c r="F2877" s="116" t="str">
        <f t="shared" si="89"/>
        <v>732. Cuidado Continuo por una vida con bienestarLaboral2026</v>
      </c>
      <c r="G2877" s="118" t="s">
        <v>131</v>
      </c>
      <c r="H2877" s="118" t="s">
        <v>88</v>
      </c>
      <c r="I2877" s="118" t="s">
        <v>68</v>
      </c>
      <c r="J2877" s="116" t="s">
        <v>37</v>
      </c>
      <c r="K2877" s="119" t="s">
        <v>132</v>
      </c>
      <c r="L2877" s="119" t="s">
        <v>42</v>
      </c>
      <c r="M2877" s="120" t="s">
        <v>12</v>
      </c>
      <c r="N2877" s="96" t="s">
        <v>2</v>
      </c>
      <c r="O2877" s="116" t="str">
        <f t="shared" si="88"/>
        <v>732. Cuidado Continuo por una vida con bienestarLaboral20266_DISTRITO3_MARZO_2026</v>
      </c>
      <c r="P2877" s="121">
        <v>220671</v>
      </c>
      <c r="Q2877" s="121"/>
      <c r="R2877" s="121"/>
      <c r="S2877" s="122"/>
      <c r="T2877" s="123">
        <v>0</v>
      </c>
    </row>
    <row r="2878" spans="2:20" ht="30.2" hidden="1" customHeight="1">
      <c r="B2878" s="117">
        <v>74</v>
      </c>
      <c r="C2878" s="118" t="s">
        <v>64</v>
      </c>
      <c r="D2878" s="118" t="s">
        <v>76</v>
      </c>
      <c r="E2878" s="83">
        <v>2026</v>
      </c>
      <c r="F2878" s="116" t="str">
        <f t="shared" si="89"/>
        <v>742. Cuidado Continuo por una vida con bienestarLaboral2026</v>
      </c>
      <c r="G2878" s="118" t="s">
        <v>133</v>
      </c>
      <c r="H2878" s="118" t="s">
        <v>88</v>
      </c>
      <c r="I2878" s="118" t="s">
        <v>68</v>
      </c>
      <c r="J2878" s="116" t="s">
        <v>37</v>
      </c>
      <c r="K2878" s="119" t="s">
        <v>132</v>
      </c>
      <c r="L2878" s="119" t="s">
        <v>42</v>
      </c>
      <c r="M2878" s="120" t="s">
        <v>12</v>
      </c>
      <c r="N2878" s="96" t="s">
        <v>2</v>
      </c>
      <c r="O2878" s="116" t="str">
        <f t="shared" si="88"/>
        <v>742. Cuidado Continuo por una vida con bienestarLaboral20266_DISTRITO3_MARZO_2026</v>
      </c>
      <c r="P2878" s="121">
        <v>367374</v>
      </c>
      <c r="Q2878" s="121"/>
      <c r="R2878" s="121"/>
      <c r="S2878" s="122"/>
      <c r="T2878" s="123">
        <v>0</v>
      </c>
    </row>
    <row r="2879" spans="2:20" ht="30.2" hidden="1" customHeight="1">
      <c r="B2879" s="117">
        <v>75</v>
      </c>
      <c r="C2879" s="118" t="s">
        <v>64</v>
      </c>
      <c r="D2879" s="118" t="s">
        <v>76</v>
      </c>
      <c r="E2879" s="83">
        <v>2026</v>
      </c>
      <c r="F2879" s="116" t="str">
        <f t="shared" si="89"/>
        <v>752. Cuidado Continuo por una vida con bienestarLaboral2026</v>
      </c>
      <c r="G2879" s="118" t="s">
        <v>134</v>
      </c>
      <c r="H2879" s="118" t="s">
        <v>88</v>
      </c>
      <c r="I2879" s="118" t="s">
        <v>68</v>
      </c>
      <c r="J2879" s="116" t="s">
        <v>37</v>
      </c>
      <c r="K2879" s="119" t="s">
        <v>135</v>
      </c>
      <c r="L2879" s="119" t="s">
        <v>42</v>
      </c>
      <c r="M2879" s="120" t="s">
        <v>12</v>
      </c>
      <c r="N2879" s="96" t="s">
        <v>2</v>
      </c>
      <c r="O2879" s="116" t="str">
        <f t="shared" si="88"/>
        <v>752. Cuidado Continuo por una vida con bienestarLaboral20266_DISTRITO3_MARZO_2026</v>
      </c>
      <c r="P2879" s="121">
        <v>210809</v>
      </c>
      <c r="Q2879" s="121"/>
      <c r="R2879" s="121"/>
      <c r="S2879" s="122"/>
      <c r="T2879" s="123">
        <v>0</v>
      </c>
    </row>
    <row r="2880" spans="2:20" ht="30.2" hidden="1" customHeight="1">
      <c r="B2880" s="117">
        <v>76</v>
      </c>
      <c r="C2880" s="118" t="s">
        <v>64</v>
      </c>
      <c r="D2880" s="118" t="s">
        <v>76</v>
      </c>
      <c r="E2880" s="83">
        <v>2026</v>
      </c>
      <c r="F2880" s="116" t="str">
        <f t="shared" si="89"/>
        <v>762. Cuidado Continuo por una vida con bienestarLaboral2026</v>
      </c>
      <c r="G2880" s="118" t="s">
        <v>136</v>
      </c>
      <c r="H2880" s="118" t="s">
        <v>88</v>
      </c>
      <c r="I2880" s="118" t="s">
        <v>68</v>
      </c>
      <c r="J2880" s="116" t="s">
        <v>37</v>
      </c>
      <c r="K2880" s="119" t="s">
        <v>135</v>
      </c>
      <c r="L2880" s="119" t="s">
        <v>42</v>
      </c>
      <c r="M2880" s="120" t="s">
        <v>12</v>
      </c>
      <c r="N2880" s="96" t="s">
        <v>2</v>
      </c>
      <c r="O2880" s="116" t="str">
        <f t="shared" si="88"/>
        <v>762. Cuidado Continuo por una vida con bienestarLaboral20266_DISTRITO3_MARZO_2026</v>
      </c>
      <c r="P2880" s="121">
        <v>55168</v>
      </c>
      <c r="Q2880" s="121"/>
      <c r="R2880" s="121"/>
      <c r="S2880" s="122"/>
      <c r="T2880" s="123">
        <v>0</v>
      </c>
    </row>
    <row r="2881" spans="2:20" ht="30.2" hidden="1" customHeight="1">
      <c r="B2881" s="117">
        <v>77</v>
      </c>
      <c r="C2881" s="118" t="s">
        <v>64</v>
      </c>
      <c r="D2881" s="118" t="s">
        <v>76</v>
      </c>
      <c r="E2881" s="83">
        <v>2026</v>
      </c>
      <c r="F2881" s="116" t="str">
        <f t="shared" si="89"/>
        <v>772. Cuidado Continuo por una vida con bienestarLaboral2026</v>
      </c>
      <c r="G2881" s="118" t="s">
        <v>137</v>
      </c>
      <c r="H2881" s="118" t="s">
        <v>88</v>
      </c>
      <c r="I2881" s="118" t="s">
        <v>68</v>
      </c>
      <c r="J2881" s="116" t="s">
        <v>37</v>
      </c>
      <c r="K2881" s="119" t="s">
        <v>135</v>
      </c>
      <c r="L2881" s="119" t="s">
        <v>58</v>
      </c>
      <c r="M2881" s="120" t="s">
        <v>12</v>
      </c>
      <c r="N2881" s="96" t="s">
        <v>2</v>
      </c>
      <c r="O2881" s="116" t="str">
        <f t="shared" si="88"/>
        <v>772. Cuidado Continuo por una vida con bienestarLaboral20266_DISTRITO3_MARZO_2026</v>
      </c>
      <c r="P2881" s="121">
        <v>91844</v>
      </c>
      <c r="Q2881" s="121"/>
      <c r="R2881" s="121"/>
      <c r="S2881" s="122"/>
      <c r="T2881" s="123">
        <v>0</v>
      </c>
    </row>
    <row r="2882" spans="2:20" ht="30.2" hidden="1" customHeight="1">
      <c r="B2882" s="117">
        <v>78</v>
      </c>
      <c r="C2882" s="118" t="s">
        <v>64</v>
      </c>
      <c r="D2882" s="118" t="s">
        <v>76</v>
      </c>
      <c r="E2882" s="83">
        <v>2026</v>
      </c>
      <c r="F2882" s="116" t="str">
        <f t="shared" si="89"/>
        <v>782. Cuidado Continuo por una vida con bienestarLaboral2026</v>
      </c>
      <c r="G2882" s="118" t="s">
        <v>138</v>
      </c>
      <c r="H2882" s="118" t="s">
        <v>88</v>
      </c>
      <c r="I2882" s="118" t="s">
        <v>68</v>
      </c>
      <c r="J2882" s="116" t="s">
        <v>37</v>
      </c>
      <c r="K2882" s="119" t="s">
        <v>135</v>
      </c>
      <c r="L2882" s="119" t="s">
        <v>58</v>
      </c>
      <c r="M2882" s="120" t="s">
        <v>12</v>
      </c>
      <c r="N2882" s="96" t="s">
        <v>2</v>
      </c>
      <c r="O2882" s="116" t="str">
        <f t="shared" si="88"/>
        <v>782. Cuidado Continuo por una vida con bienestarLaboral20266_DISTRITO3_MARZO_2026</v>
      </c>
      <c r="P2882" s="121">
        <v>121585</v>
      </c>
      <c r="Q2882" s="121"/>
      <c r="R2882" s="121"/>
      <c r="S2882" s="122"/>
      <c r="T2882" s="123">
        <v>0</v>
      </c>
    </row>
    <row r="2883" spans="2:20" ht="30.2" hidden="1" customHeight="1">
      <c r="B2883" s="117">
        <v>79</v>
      </c>
      <c r="C2883" s="118" t="s">
        <v>64</v>
      </c>
      <c r="D2883" s="118" t="s">
        <v>76</v>
      </c>
      <c r="E2883" s="83">
        <v>2026</v>
      </c>
      <c r="F2883" s="116" t="str">
        <f t="shared" si="89"/>
        <v>792. Cuidado Continuo por una vida con bienestarLaboral2026</v>
      </c>
      <c r="G2883" s="118" t="s">
        <v>139</v>
      </c>
      <c r="H2883" s="118" t="s">
        <v>88</v>
      </c>
      <c r="I2883" s="118" t="s">
        <v>68</v>
      </c>
      <c r="J2883" s="116" t="s">
        <v>37</v>
      </c>
      <c r="K2883" s="119" t="s">
        <v>135</v>
      </c>
      <c r="L2883" s="119" t="s">
        <v>42</v>
      </c>
      <c r="M2883" s="120" t="s">
        <v>12</v>
      </c>
      <c r="N2883" s="96" t="s">
        <v>2</v>
      </c>
      <c r="O2883" s="116" t="str">
        <f t="shared" si="88"/>
        <v>792. Cuidado Continuo por una vida con bienestarLaboral20266_DISTRITO3_MARZO_2026</v>
      </c>
      <c r="P2883" s="121">
        <v>125438</v>
      </c>
      <c r="Q2883" s="121"/>
      <c r="R2883" s="121"/>
      <c r="S2883" s="122"/>
      <c r="T2883" s="123">
        <v>0</v>
      </c>
    </row>
    <row r="2884" spans="2:20" ht="30.2" hidden="1" customHeight="1">
      <c r="B2884" s="117">
        <v>80</v>
      </c>
      <c r="C2884" s="118" t="s">
        <v>64</v>
      </c>
      <c r="D2884" s="118" t="s">
        <v>76</v>
      </c>
      <c r="E2884" s="83">
        <v>2026</v>
      </c>
      <c r="F2884" s="116" t="str">
        <f t="shared" si="89"/>
        <v>802. Cuidado Continuo por una vida con bienestarLaboral2026</v>
      </c>
      <c r="G2884" s="118" t="s">
        <v>140</v>
      </c>
      <c r="H2884" s="118" t="s">
        <v>88</v>
      </c>
      <c r="I2884" s="118" t="s">
        <v>68</v>
      </c>
      <c r="J2884" s="116" t="s">
        <v>37</v>
      </c>
      <c r="K2884" s="119" t="s">
        <v>141</v>
      </c>
      <c r="L2884" s="119" t="s">
        <v>39</v>
      </c>
      <c r="M2884" s="120" t="s">
        <v>12</v>
      </c>
      <c r="N2884" s="96" t="s">
        <v>2</v>
      </c>
      <c r="O2884" s="116" t="str">
        <f t="shared" si="88"/>
        <v>802. Cuidado Continuo por una vida con bienestarLaboral20266_DISTRITO3_MARZO_2026</v>
      </c>
      <c r="P2884" s="121">
        <v>53781</v>
      </c>
      <c r="Q2884" s="121"/>
      <c r="R2884" s="121"/>
      <c r="S2884" s="122"/>
      <c r="T2884" s="123">
        <v>0</v>
      </c>
    </row>
    <row r="2885" spans="2:20" ht="30.2" hidden="1" customHeight="1">
      <c r="B2885" s="117">
        <v>81</v>
      </c>
      <c r="C2885" s="118" t="s">
        <v>64</v>
      </c>
      <c r="D2885" s="118" t="s">
        <v>76</v>
      </c>
      <c r="E2885" s="83">
        <v>2026</v>
      </c>
      <c r="F2885" s="116" t="str">
        <f t="shared" si="89"/>
        <v>812. Cuidado Continuo por una vida con bienestarLaboral2026</v>
      </c>
      <c r="G2885" s="118" t="s">
        <v>142</v>
      </c>
      <c r="H2885" s="118" t="s">
        <v>88</v>
      </c>
      <c r="I2885" s="118" t="s">
        <v>68</v>
      </c>
      <c r="J2885" s="116" t="s">
        <v>37</v>
      </c>
      <c r="K2885" s="119" t="s">
        <v>129</v>
      </c>
      <c r="L2885" s="119" t="s">
        <v>42</v>
      </c>
      <c r="M2885" s="120" t="s">
        <v>12</v>
      </c>
      <c r="N2885" s="96" t="s">
        <v>2</v>
      </c>
      <c r="O2885" s="116" t="str">
        <f t="shared" si="88"/>
        <v>812. Cuidado Continuo por una vida con bienestarLaboral20266_DISTRITO3_MARZO_2026</v>
      </c>
      <c r="P2885" s="121">
        <v>82752</v>
      </c>
      <c r="Q2885" s="121"/>
      <c r="R2885" s="121"/>
      <c r="S2885" s="122"/>
      <c r="T2885" s="123">
        <v>0</v>
      </c>
    </row>
    <row r="2886" spans="2:20" ht="30.2" hidden="1" customHeight="1">
      <c r="B2886" s="117">
        <v>82</v>
      </c>
      <c r="C2886" s="118" t="s">
        <v>64</v>
      </c>
      <c r="D2886" s="118" t="s">
        <v>76</v>
      </c>
      <c r="E2886" s="83">
        <v>2026</v>
      </c>
      <c r="F2886" s="116" t="str">
        <f t="shared" si="89"/>
        <v>822. Cuidado Continuo por una vida con bienestarLaboral2026</v>
      </c>
      <c r="G2886" s="118" t="s">
        <v>143</v>
      </c>
      <c r="H2886" s="118" t="s">
        <v>88</v>
      </c>
      <c r="I2886" s="118" t="s">
        <v>68</v>
      </c>
      <c r="J2886" s="116" t="s">
        <v>37</v>
      </c>
      <c r="K2886" s="119" t="s">
        <v>144</v>
      </c>
      <c r="L2886" s="119" t="s">
        <v>42</v>
      </c>
      <c r="M2886" s="120" t="s">
        <v>12</v>
      </c>
      <c r="N2886" s="96" t="s">
        <v>2</v>
      </c>
      <c r="O2886" s="116" t="str">
        <f t="shared" si="88"/>
        <v>822. Cuidado Continuo por una vida con bienestarLaboral20266_DISTRITO3_MARZO_2026</v>
      </c>
      <c r="P2886" s="121">
        <v>281078</v>
      </c>
      <c r="Q2886" s="121"/>
      <c r="R2886" s="121"/>
      <c r="S2886" s="122"/>
      <c r="T2886" s="123">
        <v>0</v>
      </c>
    </row>
    <row r="2887" spans="2:20" ht="30.2" hidden="1" customHeight="1">
      <c r="B2887" s="117">
        <v>83</v>
      </c>
      <c r="C2887" s="118" t="s">
        <v>64</v>
      </c>
      <c r="D2887" s="118" t="s">
        <v>76</v>
      </c>
      <c r="E2887" s="83">
        <v>2026</v>
      </c>
      <c r="F2887" s="116" t="str">
        <f t="shared" si="89"/>
        <v>832. Cuidado Continuo por una vida con bienestarLaboral2026</v>
      </c>
      <c r="G2887" s="118" t="s">
        <v>145</v>
      </c>
      <c r="H2887" s="118" t="s">
        <v>88</v>
      </c>
      <c r="I2887" s="118" t="s">
        <v>68</v>
      </c>
      <c r="J2887" s="116" t="s">
        <v>37</v>
      </c>
      <c r="K2887" s="119" t="s">
        <v>135</v>
      </c>
      <c r="L2887" s="119" t="s">
        <v>42</v>
      </c>
      <c r="M2887" s="120" t="s">
        <v>12</v>
      </c>
      <c r="N2887" s="96" t="s">
        <v>2</v>
      </c>
      <c r="O2887" s="116" t="str">
        <f t="shared" ref="O2887:O2950" si="90">+F2887&amp;M2887&amp;N2887</f>
        <v>832. Cuidado Continuo por una vida con bienestarLaboral20266_DISTRITO3_MARZO_2026</v>
      </c>
      <c r="P2887" s="121">
        <v>70270</v>
      </c>
      <c r="Q2887" s="121"/>
      <c r="R2887" s="121"/>
      <c r="S2887" s="122"/>
      <c r="T2887" s="123">
        <v>0</v>
      </c>
    </row>
    <row r="2888" spans="2:20" ht="30.2" hidden="1" customHeight="1">
      <c r="B2888" s="117">
        <v>84</v>
      </c>
      <c r="C2888" s="118" t="s">
        <v>64</v>
      </c>
      <c r="D2888" s="118" t="s">
        <v>76</v>
      </c>
      <c r="E2888" s="83">
        <v>2026</v>
      </c>
      <c r="F2888" s="116" t="str">
        <f t="shared" ref="F2888:F2951" si="91">B2888&amp;C2888&amp;D2888&amp;E2888</f>
        <v>842. Cuidado Continuo por una vida con bienestarLaboral2026</v>
      </c>
      <c r="G2888" s="118" t="s">
        <v>146</v>
      </c>
      <c r="H2888" s="118" t="s">
        <v>88</v>
      </c>
      <c r="I2888" s="118" t="s">
        <v>68</v>
      </c>
      <c r="J2888" s="116" t="s">
        <v>37</v>
      </c>
      <c r="K2888" s="119" t="s">
        <v>135</v>
      </c>
      <c r="L2888" s="119" t="s">
        <v>42</v>
      </c>
      <c r="M2888" s="120" t="s">
        <v>12</v>
      </c>
      <c r="N2888" s="96" t="s">
        <v>2</v>
      </c>
      <c r="O2888" s="116" t="str">
        <f t="shared" si="90"/>
        <v>842. Cuidado Continuo por una vida con bienestarLaboral20266_DISTRITO3_MARZO_2026</v>
      </c>
      <c r="P2888" s="121">
        <v>105404</v>
      </c>
      <c r="Q2888" s="121"/>
      <c r="R2888" s="121"/>
      <c r="S2888" s="122"/>
      <c r="T2888" s="123">
        <v>0</v>
      </c>
    </row>
    <row r="2889" spans="2:20" ht="30.2" hidden="1" customHeight="1">
      <c r="B2889" s="117">
        <v>85</v>
      </c>
      <c r="C2889" s="118" t="s">
        <v>64</v>
      </c>
      <c r="D2889" s="118" t="s">
        <v>76</v>
      </c>
      <c r="E2889" s="83">
        <v>2026</v>
      </c>
      <c r="F2889" s="116" t="str">
        <f t="shared" si="91"/>
        <v>852. Cuidado Continuo por una vida con bienestarLaboral2026</v>
      </c>
      <c r="G2889" s="118" t="s">
        <v>147</v>
      </c>
      <c r="H2889" s="118" t="s">
        <v>88</v>
      </c>
      <c r="I2889" s="118" t="s">
        <v>68</v>
      </c>
      <c r="J2889" s="116" t="s">
        <v>37</v>
      </c>
      <c r="K2889" s="119" t="s">
        <v>141</v>
      </c>
      <c r="L2889" s="119" t="s">
        <v>39</v>
      </c>
      <c r="M2889" s="120" t="s">
        <v>12</v>
      </c>
      <c r="N2889" s="96" t="s">
        <v>2</v>
      </c>
      <c r="O2889" s="116" t="str">
        <f t="shared" si="90"/>
        <v>852. Cuidado Continuo por una vida con bienestarLaboral20266_DISTRITO3_MARZO_2026</v>
      </c>
      <c r="P2889" s="121">
        <v>35135</v>
      </c>
      <c r="Q2889" s="121"/>
      <c r="R2889" s="121"/>
      <c r="S2889" s="122"/>
      <c r="T2889" s="123">
        <v>0</v>
      </c>
    </row>
    <row r="2890" spans="2:20" ht="30.2" hidden="1" customHeight="1">
      <c r="B2890" s="117">
        <v>87</v>
      </c>
      <c r="C2890" s="118" t="s">
        <v>148</v>
      </c>
      <c r="D2890" s="118" t="s">
        <v>65</v>
      </c>
      <c r="E2890" s="83">
        <v>2026</v>
      </c>
      <c r="F2890" s="116" t="str">
        <f t="shared" si="91"/>
        <v>873. Cuidado Continuo por una vida con bienestar con enfoque diferencial étnicoComunitario2026</v>
      </c>
      <c r="G2890" s="118" t="s">
        <v>149</v>
      </c>
      <c r="H2890" s="118" t="s">
        <v>67</v>
      </c>
      <c r="I2890" s="118" t="s">
        <v>68</v>
      </c>
      <c r="J2890" s="116" t="s">
        <v>37</v>
      </c>
      <c r="K2890" s="119" t="s">
        <v>38</v>
      </c>
      <c r="L2890" s="119" t="s">
        <v>58</v>
      </c>
      <c r="M2890" s="120" t="s">
        <v>12</v>
      </c>
      <c r="N2890" s="96" t="s">
        <v>2</v>
      </c>
      <c r="O2890" s="116" t="str">
        <f t="shared" si="90"/>
        <v>873. Cuidado Continuo por una vida con bienestar con enfoque diferencial étnicoComunitario20266_DISTRITO3_MARZO_2026</v>
      </c>
      <c r="P2890" s="121">
        <v>25814832</v>
      </c>
      <c r="Q2890" s="121"/>
      <c r="R2890" s="121"/>
      <c r="S2890" s="122"/>
      <c r="T2890" s="123">
        <v>0</v>
      </c>
    </row>
    <row r="2891" spans="2:20" ht="30.2" hidden="1" customHeight="1">
      <c r="B2891" s="117">
        <v>88</v>
      </c>
      <c r="C2891" s="118" t="s">
        <v>148</v>
      </c>
      <c r="D2891" s="118" t="s">
        <v>65</v>
      </c>
      <c r="E2891" s="83">
        <v>2026</v>
      </c>
      <c r="F2891" s="116" t="str">
        <f t="shared" si="91"/>
        <v>883. Cuidado Continuo por una vida con bienestar con enfoque diferencial étnicoComunitario2026</v>
      </c>
      <c r="G2891" s="118" t="s">
        <v>150</v>
      </c>
      <c r="H2891" s="118" t="s">
        <v>67</v>
      </c>
      <c r="I2891" s="118" t="s">
        <v>68</v>
      </c>
      <c r="J2891" s="116" t="s">
        <v>37</v>
      </c>
      <c r="K2891" s="119" t="s">
        <v>38</v>
      </c>
      <c r="L2891" s="119" t="s">
        <v>58</v>
      </c>
      <c r="M2891" s="120" t="s">
        <v>12</v>
      </c>
      <c r="N2891" s="96" t="s">
        <v>2</v>
      </c>
      <c r="O2891" s="116" t="str">
        <f t="shared" si="90"/>
        <v>883. Cuidado Continuo por una vida con bienestar con enfoque diferencial étnicoComunitario20266_DISTRITO3_MARZO_2026</v>
      </c>
      <c r="P2891" s="121">
        <v>19848080</v>
      </c>
      <c r="Q2891" s="121"/>
      <c r="R2891" s="121"/>
      <c r="S2891" s="122"/>
      <c r="T2891" s="123">
        <v>0</v>
      </c>
    </row>
    <row r="2892" spans="2:20" ht="30.2" hidden="1" customHeight="1">
      <c r="B2892" s="117">
        <v>89</v>
      </c>
      <c r="C2892" s="118" t="s">
        <v>148</v>
      </c>
      <c r="D2892" s="118" t="s">
        <v>65</v>
      </c>
      <c r="E2892" s="83">
        <v>2026</v>
      </c>
      <c r="F2892" s="116" t="str">
        <f t="shared" si="91"/>
        <v>893. Cuidado Continuo por una vida con bienestar con enfoque diferencial étnicoComunitario2026</v>
      </c>
      <c r="G2892" s="118" t="s">
        <v>151</v>
      </c>
      <c r="H2892" s="118" t="s">
        <v>67</v>
      </c>
      <c r="I2892" s="118" t="s">
        <v>68</v>
      </c>
      <c r="J2892" s="116" t="s">
        <v>37</v>
      </c>
      <c r="K2892" s="119" t="s">
        <v>38</v>
      </c>
      <c r="L2892" s="119" t="s">
        <v>58</v>
      </c>
      <c r="M2892" s="120" t="s">
        <v>12</v>
      </c>
      <c r="N2892" s="96" t="s">
        <v>2</v>
      </c>
      <c r="O2892" s="116" t="str">
        <f t="shared" si="90"/>
        <v>893. Cuidado Continuo por una vida con bienestar con enfoque diferencial étnicoComunitario20266_DISTRITO3_MARZO_2026</v>
      </c>
      <c r="P2892" s="121">
        <v>33729408</v>
      </c>
      <c r="Q2892" s="121"/>
      <c r="R2892" s="121"/>
      <c r="S2892" s="122"/>
      <c r="T2892" s="123">
        <v>0</v>
      </c>
    </row>
    <row r="2893" spans="2:20" ht="30.2" hidden="1" customHeight="1">
      <c r="B2893" s="117">
        <v>90</v>
      </c>
      <c r="C2893" s="118" t="s">
        <v>148</v>
      </c>
      <c r="D2893" s="118" t="s">
        <v>65</v>
      </c>
      <c r="E2893" s="83">
        <v>2026</v>
      </c>
      <c r="F2893" s="116" t="str">
        <f t="shared" si="91"/>
        <v>903. Cuidado Continuo por una vida con bienestar con enfoque diferencial étnicoComunitario2026</v>
      </c>
      <c r="G2893" s="118" t="s">
        <v>152</v>
      </c>
      <c r="H2893" s="118" t="s">
        <v>67</v>
      </c>
      <c r="I2893" s="118" t="s">
        <v>68</v>
      </c>
      <c r="J2893" s="116" t="s">
        <v>37</v>
      </c>
      <c r="K2893" s="119" t="s">
        <v>38</v>
      </c>
      <c r="L2893" s="119" t="s">
        <v>58</v>
      </c>
      <c r="M2893" s="120" t="s">
        <v>12</v>
      </c>
      <c r="N2893" s="96" t="s">
        <v>2</v>
      </c>
      <c r="O2893" s="116" t="str">
        <f t="shared" si="90"/>
        <v>903. Cuidado Continuo por una vida con bienestar con enfoque diferencial étnicoComunitario20266_DISTRITO3_MARZO_2026</v>
      </c>
      <c r="P2893" s="121">
        <v>11243136</v>
      </c>
      <c r="Q2893" s="121"/>
      <c r="R2893" s="121"/>
      <c r="S2893" s="122"/>
      <c r="T2893" s="123">
        <v>0</v>
      </c>
    </row>
    <row r="2894" spans="2:20" ht="30.2" hidden="1" customHeight="1">
      <c r="B2894" s="117">
        <v>91</v>
      </c>
      <c r="C2894" s="118" t="s">
        <v>148</v>
      </c>
      <c r="D2894" s="118" t="s">
        <v>65</v>
      </c>
      <c r="E2894" s="83">
        <v>2026</v>
      </c>
      <c r="F2894" s="116" t="str">
        <f t="shared" si="91"/>
        <v>913. Cuidado Continuo por una vida con bienestar con enfoque diferencial étnicoComunitario2026</v>
      </c>
      <c r="G2894" s="118" t="s">
        <v>153</v>
      </c>
      <c r="H2894" s="118" t="s">
        <v>67</v>
      </c>
      <c r="I2894" s="118" t="s">
        <v>68</v>
      </c>
      <c r="J2894" s="116" t="s">
        <v>37</v>
      </c>
      <c r="K2894" s="119" t="s">
        <v>38</v>
      </c>
      <c r="L2894" s="119" t="s">
        <v>58</v>
      </c>
      <c r="M2894" s="120" t="s">
        <v>12</v>
      </c>
      <c r="N2894" s="96" t="s">
        <v>2</v>
      </c>
      <c r="O2894" s="116" t="str">
        <f t="shared" si="90"/>
        <v>913. Cuidado Continuo por una vida con bienestar con enfoque diferencial étnicoComunitario20266_DISTRITO3_MARZO_2026</v>
      </c>
      <c r="P2894" s="121">
        <v>19305648</v>
      </c>
      <c r="Q2894" s="121"/>
      <c r="R2894" s="121"/>
      <c r="S2894" s="122"/>
      <c r="T2894" s="123">
        <v>0</v>
      </c>
    </row>
    <row r="2895" spans="2:20" ht="30.2" hidden="1" customHeight="1">
      <c r="B2895" s="117">
        <v>92</v>
      </c>
      <c r="C2895" s="118" t="s">
        <v>154</v>
      </c>
      <c r="D2895" s="118" t="s">
        <v>65</v>
      </c>
      <c r="E2895" s="83">
        <v>2026</v>
      </c>
      <c r="F2895" s="116" t="str">
        <f t="shared" si="91"/>
        <v>924. Cuidado Continuo por una vida con bienestar con enfoque GéneroComunitario2026</v>
      </c>
      <c r="G2895" s="118" t="s">
        <v>155</v>
      </c>
      <c r="H2895" s="118" t="s">
        <v>67</v>
      </c>
      <c r="I2895" s="118" t="s">
        <v>68</v>
      </c>
      <c r="J2895" s="116" t="s">
        <v>37</v>
      </c>
      <c r="K2895" s="119" t="s">
        <v>69</v>
      </c>
      <c r="L2895" s="119" t="s">
        <v>42</v>
      </c>
      <c r="M2895" s="120" t="s">
        <v>12</v>
      </c>
      <c r="N2895" s="96" t="s">
        <v>2</v>
      </c>
      <c r="O2895" s="116" t="str">
        <f t="shared" si="90"/>
        <v>924. Cuidado Continuo por una vida con bienestar con enfoque GéneroComunitario20266_DISTRITO3_MARZO_2026</v>
      </c>
      <c r="P2895" s="121">
        <v>372151</v>
      </c>
      <c r="Q2895" s="121"/>
      <c r="R2895" s="121"/>
      <c r="S2895" s="122"/>
      <c r="T2895" s="123">
        <v>0</v>
      </c>
    </row>
    <row r="2896" spans="2:20" ht="30.2" hidden="1" customHeight="1">
      <c r="B2896" s="117">
        <v>93</v>
      </c>
      <c r="C2896" s="118" t="s">
        <v>154</v>
      </c>
      <c r="D2896" s="118" t="s">
        <v>65</v>
      </c>
      <c r="E2896" s="83">
        <v>2026</v>
      </c>
      <c r="F2896" s="116" t="str">
        <f t="shared" si="91"/>
        <v>934. Cuidado Continuo por una vida con bienestar con enfoque GéneroComunitario2026</v>
      </c>
      <c r="G2896" s="118" t="s">
        <v>156</v>
      </c>
      <c r="H2896" s="118" t="s">
        <v>88</v>
      </c>
      <c r="I2896" s="118" t="s">
        <v>68</v>
      </c>
      <c r="J2896" s="116" t="s">
        <v>37</v>
      </c>
      <c r="K2896" s="119" t="s">
        <v>69</v>
      </c>
      <c r="L2896" s="119" t="s">
        <v>42</v>
      </c>
      <c r="M2896" s="120" t="s">
        <v>12</v>
      </c>
      <c r="N2896" s="96" t="s">
        <v>2</v>
      </c>
      <c r="O2896" s="116" t="str">
        <f t="shared" si="90"/>
        <v>934. Cuidado Continuo por una vida con bienestar con enfoque GéneroComunitario20266_DISTRITO3_MARZO_2026</v>
      </c>
      <c r="P2896" s="121">
        <v>372151</v>
      </c>
      <c r="Q2896" s="121"/>
      <c r="R2896" s="121"/>
      <c r="S2896" s="122"/>
      <c r="T2896" s="123">
        <v>0</v>
      </c>
    </row>
    <row r="2897" spans="2:20" ht="30.2" hidden="1" customHeight="1">
      <c r="B2897" s="117">
        <v>94</v>
      </c>
      <c r="C2897" s="118" t="s">
        <v>154</v>
      </c>
      <c r="D2897" s="118" t="s">
        <v>65</v>
      </c>
      <c r="E2897" s="83">
        <v>2026</v>
      </c>
      <c r="F2897" s="116" t="str">
        <f t="shared" si="91"/>
        <v>944. Cuidado Continuo por una vida con bienestar con enfoque GéneroComunitario2026</v>
      </c>
      <c r="G2897" s="118" t="s">
        <v>157</v>
      </c>
      <c r="H2897" s="118" t="s">
        <v>67</v>
      </c>
      <c r="I2897" s="118" t="s">
        <v>68</v>
      </c>
      <c r="J2897" s="116" t="s">
        <v>37</v>
      </c>
      <c r="K2897" s="119" t="s">
        <v>69</v>
      </c>
      <c r="L2897" s="119" t="s">
        <v>42</v>
      </c>
      <c r="M2897" s="120" t="s">
        <v>12</v>
      </c>
      <c r="N2897" s="96" t="s">
        <v>2</v>
      </c>
      <c r="O2897" s="116" t="str">
        <f t="shared" si="90"/>
        <v>944. Cuidado Continuo por una vida con bienestar con enfoque GéneroComunitario20266_DISTRITO3_MARZO_2026</v>
      </c>
      <c r="P2897" s="121">
        <v>372151</v>
      </c>
      <c r="Q2897" s="121"/>
      <c r="R2897" s="121"/>
      <c r="S2897" s="122"/>
      <c r="T2897" s="123">
        <v>0</v>
      </c>
    </row>
    <row r="2898" spans="2:20" ht="30.2" hidden="1" customHeight="1">
      <c r="B2898" s="117">
        <v>95</v>
      </c>
      <c r="C2898" s="118" t="s">
        <v>154</v>
      </c>
      <c r="D2898" s="118" t="s">
        <v>65</v>
      </c>
      <c r="E2898" s="83">
        <v>2026</v>
      </c>
      <c r="F2898" s="116" t="str">
        <f t="shared" si="91"/>
        <v>954. Cuidado Continuo por una vida con bienestar con enfoque GéneroComunitario2026</v>
      </c>
      <c r="G2898" s="118" t="s">
        <v>158</v>
      </c>
      <c r="H2898" s="118" t="s">
        <v>88</v>
      </c>
      <c r="I2898" s="118" t="s">
        <v>68</v>
      </c>
      <c r="J2898" s="116" t="s">
        <v>37</v>
      </c>
      <c r="K2898" s="119" t="s">
        <v>69</v>
      </c>
      <c r="L2898" s="119" t="s">
        <v>42</v>
      </c>
      <c r="M2898" s="120" t="s">
        <v>12</v>
      </c>
      <c r="N2898" s="96" t="s">
        <v>2</v>
      </c>
      <c r="O2898" s="116" t="str">
        <f t="shared" si="90"/>
        <v>954. Cuidado Continuo por una vida con bienestar con enfoque GéneroComunitario20266_DISTRITO3_MARZO_2026</v>
      </c>
      <c r="P2898" s="121">
        <v>70270</v>
      </c>
      <c r="Q2898" s="121"/>
      <c r="R2898" s="121"/>
      <c r="S2898" s="122"/>
      <c r="T2898" s="123">
        <v>0</v>
      </c>
    </row>
    <row r="2899" spans="2:20" ht="30.2" hidden="1" customHeight="1">
      <c r="B2899" s="117">
        <v>96</v>
      </c>
      <c r="C2899" s="118" t="s">
        <v>154</v>
      </c>
      <c r="D2899" s="118" t="s">
        <v>65</v>
      </c>
      <c r="E2899" s="83">
        <v>2026</v>
      </c>
      <c r="F2899" s="116" t="str">
        <f t="shared" si="91"/>
        <v>964. Cuidado Continuo por una vida con bienestar con enfoque GéneroComunitario2026</v>
      </c>
      <c r="G2899" s="118" t="s">
        <v>159</v>
      </c>
      <c r="H2899" s="118" t="s">
        <v>88</v>
      </c>
      <c r="I2899" s="118" t="s">
        <v>68</v>
      </c>
      <c r="J2899" s="116" t="s">
        <v>37</v>
      </c>
      <c r="K2899" s="119" t="s">
        <v>69</v>
      </c>
      <c r="L2899" s="119" t="s">
        <v>42</v>
      </c>
      <c r="M2899" s="120" t="s">
        <v>12</v>
      </c>
      <c r="N2899" s="96" t="s">
        <v>2</v>
      </c>
      <c r="O2899" s="116" t="str">
        <f t="shared" si="90"/>
        <v>964. Cuidado Continuo por una vida con bienestar con enfoque GéneroComunitario20266_DISTRITO3_MARZO_2026</v>
      </c>
      <c r="P2899" s="121">
        <v>70270</v>
      </c>
      <c r="Q2899" s="121"/>
      <c r="R2899" s="121"/>
      <c r="S2899" s="122"/>
      <c r="T2899" s="123">
        <v>0</v>
      </c>
    </row>
    <row r="2900" spans="2:20" ht="30.2" hidden="1" customHeight="1">
      <c r="B2900" s="117">
        <v>97</v>
      </c>
      <c r="C2900" s="118" t="s">
        <v>154</v>
      </c>
      <c r="D2900" s="118" t="s">
        <v>65</v>
      </c>
      <c r="E2900" s="83">
        <v>2026</v>
      </c>
      <c r="F2900" s="116" t="str">
        <f t="shared" si="91"/>
        <v>974. Cuidado Continuo por una vida con bienestar con enfoque GéneroComunitario2026</v>
      </c>
      <c r="G2900" s="118" t="s">
        <v>160</v>
      </c>
      <c r="H2900" s="118" t="s">
        <v>67</v>
      </c>
      <c r="I2900" s="118" t="s">
        <v>68</v>
      </c>
      <c r="J2900" s="116" t="s">
        <v>37</v>
      </c>
      <c r="K2900" s="119" t="s">
        <v>69</v>
      </c>
      <c r="L2900" s="119" t="s">
        <v>42</v>
      </c>
      <c r="M2900" s="120" t="s">
        <v>12</v>
      </c>
      <c r="N2900" s="96" t="s">
        <v>2</v>
      </c>
      <c r="O2900" s="116" t="str">
        <f t="shared" si="90"/>
        <v>974. Cuidado Continuo por una vida con bienestar con enfoque GéneroComunitario20266_DISTRITO3_MARZO_2026</v>
      </c>
      <c r="P2900" s="121">
        <v>215123</v>
      </c>
      <c r="Q2900" s="121"/>
      <c r="R2900" s="121"/>
      <c r="S2900" s="122"/>
      <c r="T2900" s="123">
        <v>0</v>
      </c>
    </row>
    <row r="2901" spans="2:20" ht="30.2" hidden="1" customHeight="1">
      <c r="B2901" s="117">
        <v>98</v>
      </c>
      <c r="C2901" s="118" t="s">
        <v>154</v>
      </c>
      <c r="D2901" s="118" t="s">
        <v>65</v>
      </c>
      <c r="E2901" s="83">
        <v>2026</v>
      </c>
      <c r="F2901" s="116" t="str">
        <f t="shared" si="91"/>
        <v>984. Cuidado Continuo por una vida con bienestar con enfoque GéneroComunitario2026</v>
      </c>
      <c r="G2901" s="118" t="s">
        <v>161</v>
      </c>
      <c r="H2901" s="118" t="s">
        <v>88</v>
      </c>
      <c r="I2901" s="118" t="s">
        <v>68</v>
      </c>
      <c r="J2901" s="116" t="s">
        <v>37</v>
      </c>
      <c r="K2901" s="119" t="s">
        <v>69</v>
      </c>
      <c r="L2901" s="119" t="s">
        <v>42</v>
      </c>
      <c r="M2901" s="120" t="s">
        <v>12</v>
      </c>
      <c r="N2901" s="96" t="s">
        <v>2</v>
      </c>
      <c r="O2901" s="116" t="str">
        <f t="shared" si="90"/>
        <v>984. Cuidado Continuo por una vida con bienestar con enfoque GéneroComunitario20266_DISTRITO3_MARZO_2026</v>
      </c>
      <c r="P2901" s="121">
        <v>161342</v>
      </c>
      <c r="Q2901" s="121"/>
      <c r="R2901" s="121"/>
      <c r="S2901" s="122"/>
      <c r="T2901" s="123">
        <v>0</v>
      </c>
    </row>
    <row r="2902" spans="2:20" ht="30.2" hidden="1" customHeight="1">
      <c r="B2902" s="117">
        <v>99</v>
      </c>
      <c r="C2902" s="118" t="s">
        <v>154</v>
      </c>
      <c r="D2902" s="118" t="s">
        <v>65</v>
      </c>
      <c r="E2902" s="83">
        <v>2026</v>
      </c>
      <c r="F2902" s="116" t="str">
        <f t="shared" si="91"/>
        <v>994. Cuidado Continuo por una vida con bienestar con enfoque GéneroComunitario2026</v>
      </c>
      <c r="G2902" s="118" t="s">
        <v>162</v>
      </c>
      <c r="H2902" s="118" t="s">
        <v>88</v>
      </c>
      <c r="I2902" s="118" t="s">
        <v>68</v>
      </c>
      <c r="J2902" s="116" t="s">
        <v>37</v>
      </c>
      <c r="K2902" s="119" t="s">
        <v>38</v>
      </c>
      <c r="L2902" s="119" t="s">
        <v>58</v>
      </c>
      <c r="M2902" s="120" t="s">
        <v>12</v>
      </c>
      <c r="N2902" s="96" t="s">
        <v>2</v>
      </c>
      <c r="O2902" s="116" t="str">
        <f t="shared" si="90"/>
        <v>994. Cuidado Continuo por una vida con bienestar con enfoque GéneroComunitario20266_DISTRITO3_MARZO_2026</v>
      </c>
      <c r="P2902" s="121">
        <v>5621568</v>
      </c>
      <c r="Q2902" s="121"/>
      <c r="R2902" s="121"/>
      <c r="S2902" s="122"/>
      <c r="T2902" s="123">
        <v>0</v>
      </c>
    </row>
    <row r="2903" spans="2:20" ht="30.2" hidden="1" customHeight="1">
      <c r="B2903" s="117">
        <v>100</v>
      </c>
      <c r="C2903" s="118" t="s">
        <v>154</v>
      </c>
      <c r="D2903" s="118" t="s">
        <v>65</v>
      </c>
      <c r="E2903" s="83">
        <v>2026</v>
      </c>
      <c r="F2903" s="116" t="str">
        <f t="shared" si="91"/>
        <v>1004. Cuidado Continuo por una vida con bienestar con enfoque GéneroComunitario2026</v>
      </c>
      <c r="G2903" s="118" t="s">
        <v>163</v>
      </c>
      <c r="H2903" s="118" t="s">
        <v>96</v>
      </c>
      <c r="I2903" s="118" t="s">
        <v>68</v>
      </c>
      <c r="J2903" s="116" t="s">
        <v>37</v>
      </c>
      <c r="K2903" s="119" t="s">
        <v>97</v>
      </c>
      <c r="L2903" s="119" t="s">
        <v>42</v>
      </c>
      <c r="M2903" s="120" t="s">
        <v>12</v>
      </c>
      <c r="N2903" s="96" t="s">
        <v>2</v>
      </c>
      <c r="O2903" s="116" t="str">
        <f t="shared" si="90"/>
        <v>1004. Cuidado Continuo por una vida con bienestar con enfoque GéneroComunitario20266_DISTRITO3_MARZO_2026</v>
      </c>
      <c r="P2903" s="121">
        <v>199714</v>
      </c>
      <c r="Q2903" s="121"/>
      <c r="R2903" s="121"/>
      <c r="S2903" s="122"/>
      <c r="T2903" s="123">
        <v>0</v>
      </c>
    </row>
    <row r="2904" spans="2:20" ht="30.2" hidden="1" customHeight="1">
      <c r="B2904" s="117">
        <v>101</v>
      </c>
      <c r="C2904" s="118" t="s">
        <v>164</v>
      </c>
      <c r="D2904" s="118" t="s">
        <v>65</v>
      </c>
      <c r="E2904" s="83">
        <v>2026</v>
      </c>
      <c r="F2904" s="116" t="str">
        <f t="shared" si="91"/>
        <v>1015. Cuidado Continuo por una vida con bienestar con enfoque Población para formas extremas de exclusión:Comunitario2026</v>
      </c>
      <c r="G2904" s="118" t="s">
        <v>165</v>
      </c>
      <c r="H2904" s="118" t="s">
        <v>67</v>
      </c>
      <c r="I2904" s="118" t="s">
        <v>68</v>
      </c>
      <c r="J2904" s="116" t="s">
        <v>37</v>
      </c>
      <c r="K2904" s="119" t="s">
        <v>69</v>
      </c>
      <c r="L2904" s="119" t="s">
        <v>58</v>
      </c>
      <c r="M2904" s="120" t="s">
        <v>12</v>
      </c>
      <c r="N2904" s="96" t="s">
        <v>2</v>
      </c>
      <c r="O2904" s="116" t="str">
        <f t="shared" si="90"/>
        <v>1015. Cuidado Continuo por una vida con bienestar con enfoque Población para formas extremas de exclusión:Comunitario20266_DISTRITO3_MARZO_2026</v>
      </c>
      <c r="P2904" s="121">
        <v>322686</v>
      </c>
      <c r="Q2904" s="121"/>
      <c r="R2904" s="121"/>
      <c r="S2904" s="122"/>
      <c r="T2904" s="123">
        <v>0</v>
      </c>
    </row>
    <row r="2905" spans="2:20" ht="30.2" hidden="1" customHeight="1">
      <c r="B2905" s="117">
        <v>102</v>
      </c>
      <c r="C2905" s="118" t="s">
        <v>164</v>
      </c>
      <c r="D2905" s="118" t="s">
        <v>65</v>
      </c>
      <c r="E2905" s="83">
        <v>2026</v>
      </c>
      <c r="F2905" s="116" t="str">
        <f t="shared" si="91"/>
        <v>1025. Cuidado Continuo por una vida con bienestar con enfoque Población para formas extremas de exclusión:Comunitario2026</v>
      </c>
      <c r="G2905" s="118" t="s">
        <v>166</v>
      </c>
      <c r="H2905" s="118" t="s">
        <v>88</v>
      </c>
      <c r="I2905" s="118" t="s">
        <v>68</v>
      </c>
      <c r="J2905" s="116" t="s">
        <v>37</v>
      </c>
      <c r="K2905" s="119" t="s">
        <v>69</v>
      </c>
      <c r="L2905" s="119" t="s">
        <v>58</v>
      </c>
      <c r="M2905" s="120" t="s">
        <v>12</v>
      </c>
      <c r="N2905" s="96" t="s">
        <v>2</v>
      </c>
      <c r="O2905" s="116" t="str">
        <f t="shared" si="90"/>
        <v>1025. Cuidado Continuo por una vida con bienestar con enfoque Población para formas extremas de exclusión:Comunitario20266_DISTRITO3_MARZO_2026</v>
      </c>
      <c r="P2905" s="121">
        <v>322686</v>
      </c>
      <c r="Q2905" s="121"/>
      <c r="R2905" s="121"/>
      <c r="S2905" s="122"/>
      <c r="T2905" s="123">
        <v>0</v>
      </c>
    </row>
    <row r="2906" spans="2:20" ht="30.2" hidden="1" customHeight="1">
      <c r="B2906" s="117">
        <v>103</v>
      </c>
      <c r="C2906" s="118" t="s">
        <v>164</v>
      </c>
      <c r="D2906" s="118" t="s">
        <v>65</v>
      </c>
      <c r="E2906" s="83">
        <v>2026</v>
      </c>
      <c r="F2906" s="116" t="str">
        <f t="shared" si="91"/>
        <v>1035. Cuidado Continuo por una vida con bienestar con enfoque Población para formas extremas de exclusión:Comunitario2026</v>
      </c>
      <c r="G2906" s="118" t="s">
        <v>167</v>
      </c>
      <c r="H2906" s="118" t="s">
        <v>96</v>
      </c>
      <c r="I2906" s="118" t="s">
        <v>68</v>
      </c>
      <c r="J2906" s="116" t="s">
        <v>37</v>
      </c>
      <c r="K2906" s="119" t="s">
        <v>69</v>
      </c>
      <c r="L2906" s="119" t="s">
        <v>58</v>
      </c>
      <c r="M2906" s="120" t="s">
        <v>12</v>
      </c>
      <c r="N2906" s="96" t="s">
        <v>2</v>
      </c>
      <c r="O2906" s="116" t="str">
        <f t="shared" si="90"/>
        <v>1035. Cuidado Continuo por una vida con bienestar con enfoque Población para formas extremas de exclusión:Comunitario20266_DISTRITO3_MARZO_2026</v>
      </c>
      <c r="P2906" s="121">
        <v>53781</v>
      </c>
      <c r="Q2906" s="121"/>
      <c r="R2906" s="121"/>
      <c r="S2906" s="122"/>
      <c r="T2906" s="123">
        <v>0</v>
      </c>
    </row>
    <row r="2907" spans="2:20" ht="30.2" hidden="1" customHeight="1">
      <c r="B2907" s="117">
        <v>104</v>
      </c>
      <c r="C2907" s="118" t="s">
        <v>164</v>
      </c>
      <c r="D2907" s="118" t="s">
        <v>65</v>
      </c>
      <c r="E2907" s="83">
        <v>2026</v>
      </c>
      <c r="F2907" s="116" t="str">
        <f t="shared" si="91"/>
        <v>1045. Cuidado Continuo por una vida con bienestar con enfoque Población para formas extremas de exclusión:Comunitario2026</v>
      </c>
      <c r="G2907" s="118" t="s">
        <v>168</v>
      </c>
      <c r="H2907" s="118" t="s">
        <v>67</v>
      </c>
      <c r="I2907" s="118" t="s">
        <v>68</v>
      </c>
      <c r="J2907" s="116" t="s">
        <v>37</v>
      </c>
      <c r="K2907" s="119" t="s">
        <v>69</v>
      </c>
      <c r="L2907" s="119" t="s">
        <v>58</v>
      </c>
      <c r="M2907" s="120" t="s">
        <v>12</v>
      </c>
      <c r="N2907" s="96" t="s">
        <v>2</v>
      </c>
      <c r="O2907" s="116" t="str">
        <f t="shared" si="90"/>
        <v>1045. Cuidado Continuo por una vida con bienestar con enfoque Población para formas extremas de exclusión:Comunitario20266_DISTRITO3_MARZO_2026</v>
      </c>
      <c r="P2907" s="121">
        <v>210809</v>
      </c>
      <c r="Q2907" s="121"/>
      <c r="R2907" s="121"/>
      <c r="S2907" s="122"/>
      <c r="T2907" s="123">
        <v>0</v>
      </c>
    </row>
    <row r="2908" spans="2:20" ht="30.2" hidden="1" customHeight="1">
      <c r="B2908" s="117">
        <v>105</v>
      </c>
      <c r="C2908" s="118" t="s">
        <v>164</v>
      </c>
      <c r="D2908" s="118" t="s">
        <v>65</v>
      </c>
      <c r="E2908" s="83">
        <v>2026</v>
      </c>
      <c r="F2908" s="116" t="str">
        <f t="shared" si="91"/>
        <v>1055. Cuidado Continuo por una vida con bienestar con enfoque Población para formas extremas de exclusión:Comunitario2026</v>
      </c>
      <c r="G2908" s="118" t="s">
        <v>169</v>
      </c>
      <c r="H2908" s="118" t="s">
        <v>96</v>
      </c>
      <c r="I2908" s="118" t="s">
        <v>68</v>
      </c>
      <c r="J2908" s="116" t="s">
        <v>37</v>
      </c>
      <c r="K2908" s="119" t="s">
        <v>97</v>
      </c>
      <c r="L2908" s="119" t="s">
        <v>58</v>
      </c>
      <c r="M2908" s="120" t="s">
        <v>12</v>
      </c>
      <c r="N2908" s="96" t="s">
        <v>2</v>
      </c>
      <c r="O2908" s="116" t="str">
        <f t="shared" si="90"/>
        <v>1055. Cuidado Continuo por una vida con bienestar con enfoque Población para formas extremas de exclusión:Comunitario20266_DISTRITO3_MARZO_2026</v>
      </c>
      <c r="P2908" s="121">
        <v>281078</v>
      </c>
      <c r="Q2908" s="121"/>
      <c r="R2908" s="121"/>
      <c r="S2908" s="122"/>
      <c r="T2908" s="123">
        <v>0</v>
      </c>
    </row>
    <row r="2909" spans="2:20" ht="30.2" hidden="1" customHeight="1">
      <c r="B2909" s="117">
        <v>106</v>
      </c>
      <c r="C2909" s="118" t="s">
        <v>164</v>
      </c>
      <c r="D2909" s="118" t="s">
        <v>65</v>
      </c>
      <c r="E2909" s="83">
        <v>2026</v>
      </c>
      <c r="F2909" s="116" t="str">
        <f t="shared" si="91"/>
        <v>1065. Cuidado Continuo por una vida con bienestar con enfoque Población para formas extremas de exclusión:Comunitario2026</v>
      </c>
      <c r="G2909" s="118" t="s">
        <v>170</v>
      </c>
      <c r="H2909" s="118" t="s">
        <v>67</v>
      </c>
      <c r="I2909" s="118" t="s">
        <v>68</v>
      </c>
      <c r="J2909" s="116" t="s">
        <v>37</v>
      </c>
      <c r="K2909" s="119" t="s">
        <v>69</v>
      </c>
      <c r="L2909" s="119" t="s">
        <v>42</v>
      </c>
      <c r="M2909" s="120" t="s">
        <v>12</v>
      </c>
      <c r="N2909" s="96" t="s">
        <v>2</v>
      </c>
      <c r="O2909" s="116" t="str">
        <f t="shared" si="90"/>
        <v>1065. Cuidado Continuo por una vida con bienestar con enfoque Población para formas extremas de exclusión:Comunitario20266_DISTRITO3_MARZO_2026</v>
      </c>
      <c r="P2909" s="121">
        <v>210809</v>
      </c>
      <c r="Q2909" s="121"/>
      <c r="R2909" s="121"/>
      <c r="S2909" s="122"/>
      <c r="T2909" s="123">
        <v>0</v>
      </c>
    </row>
    <row r="2910" spans="2:20" ht="30.2" hidden="1" customHeight="1">
      <c r="B2910" s="117">
        <v>107</v>
      </c>
      <c r="C2910" s="118" t="s">
        <v>164</v>
      </c>
      <c r="D2910" s="118" t="s">
        <v>65</v>
      </c>
      <c r="E2910" s="83">
        <v>2026</v>
      </c>
      <c r="F2910" s="116" t="str">
        <f t="shared" si="91"/>
        <v>1075. Cuidado Continuo por una vida con bienestar con enfoque Población para formas extremas de exclusión:Comunitario2026</v>
      </c>
      <c r="G2910" s="118" t="s">
        <v>171</v>
      </c>
      <c r="H2910" s="118" t="s">
        <v>88</v>
      </c>
      <c r="I2910" s="118" t="s">
        <v>68</v>
      </c>
      <c r="J2910" s="116" t="s">
        <v>37</v>
      </c>
      <c r="K2910" s="119" t="s">
        <v>69</v>
      </c>
      <c r="L2910" s="119" t="s">
        <v>42</v>
      </c>
      <c r="M2910" s="120" t="s">
        <v>12</v>
      </c>
      <c r="N2910" s="96" t="s">
        <v>2</v>
      </c>
      <c r="O2910" s="116" t="str">
        <f t="shared" si="90"/>
        <v>1075. Cuidado Continuo por una vida con bienestar con enfoque Población para formas extremas de exclusión:Comunitario20266_DISTRITO3_MARZO_2026</v>
      </c>
      <c r="P2910" s="121">
        <v>55938</v>
      </c>
      <c r="Q2910" s="121"/>
      <c r="R2910" s="121"/>
      <c r="S2910" s="122"/>
      <c r="T2910" s="123">
        <v>0</v>
      </c>
    </row>
    <row r="2911" spans="2:20" ht="30.2" hidden="1" customHeight="1">
      <c r="B2911" s="117">
        <v>108</v>
      </c>
      <c r="C2911" s="118" t="s">
        <v>164</v>
      </c>
      <c r="D2911" s="118" t="s">
        <v>65</v>
      </c>
      <c r="E2911" s="83">
        <v>2026</v>
      </c>
      <c r="F2911" s="116" t="str">
        <f t="shared" si="91"/>
        <v>1085. Cuidado Continuo por una vida con bienestar con enfoque Población para formas extremas de exclusión:Comunitario2026</v>
      </c>
      <c r="G2911" s="118" t="s">
        <v>172</v>
      </c>
      <c r="H2911" s="118" t="s">
        <v>88</v>
      </c>
      <c r="I2911" s="118" t="s">
        <v>68</v>
      </c>
      <c r="J2911" s="116" t="s">
        <v>37</v>
      </c>
      <c r="K2911" s="119" t="s">
        <v>69</v>
      </c>
      <c r="L2911" s="119" t="s">
        <v>42</v>
      </c>
      <c r="M2911" s="120" t="s">
        <v>12</v>
      </c>
      <c r="N2911" s="96" t="s">
        <v>2</v>
      </c>
      <c r="O2911" s="116" t="str">
        <f t="shared" si="90"/>
        <v>1085. Cuidado Continuo por una vida con bienestar con enfoque Población para formas extremas de exclusión:Comunitario20266_DISTRITO3_MARZO_2026</v>
      </c>
      <c r="P2911" s="121">
        <v>210809</v>
      </c>
      <c r="Q2911" s="121"/>
      <c r="R2911" s="121"/>
      <c r="S2911" s="122"/>
      <c r="T2911" s="123">
        <v>0</v>
      </c>
    </row>
    <row r="2912" spans="2:20" ht="30.2" hidden="1" customHeight="1">
      <c r="B2912" s="117">
        <v>109</v>
      </c>
      <c r="C2912" s="118" t="s">
        <v>164</v>
      </c>
      <c r="D2912" s="118" t="s">
        <v>65</v>
      </c>
      <c r="E2912" s="83">
        <v>2026</v>
      </c>
      <c r="F2912" s="116" t="str">
        <f t="shared" si="91"/>
        <v>1095. Cuidado Continuo por una vida con bienestar con enfoque Población para formas extremas de exclusión:Comunitario2026</v>
      </c>
      <c r="G2912" s="118" t="s">
        <v>173</v>
      </c>
      <c r="H2912" s="118" t="s">
        <v>96</v>
      </c>
      <c r="I2912" s="118" t="s">
        <v>68</v>
      </c>
      <c r="J2912" s="116" t="s">
        <v>37</v>
      </c>
      <c r="K2912" s="119" t="s">
        <v>97</v>
      </c>
      <c r="L2912" s="119" t="s">
        <v>42</v>
      </c>
      <c r="M2912" s="120" t="s">
        <v>12</v>
      </c>
      <c r="N2912" s="96" t="s">
        <v>2</v>
      </c>
      <c r="O2912" s="116" t="str">
        <f t="shared" si="90"/>
        <v>1095. Cuidado Continuo por una vida con bienestar con enfoque Población para formas extremas de exclusión:Comunitario20266_DISTRITO3_MARZO_2026</v>
      </c>
      <c r="P2912" s="121">
        <v>199714</v>
      </c>
      <c r="Q2912" s="121"/>
      <c r="R2912" s="121"/>
      <c r="S2912" s="122"/>
      <c r="T2912" s="123">
        <v>0</v>
      </c>
    </row>
    <row r="2913" spans="2:20" ht="30.2" hidden="1" customHeight="1">
      <c r="B2913" s="117">
        <v>110</v>
      </c>
      <c r="C2913" s="118" t="s">
        <v>164</v>
      </c>
      <c r="D2913" s="118" t="s">
        <v>76</v>
      </c>
      <c r="E2913" s="83">
        <v>2026</v>
      </c>
      <c r="F2913" s="116" t="str">
        <f t="shared" si="91"/>
        <v>1105. Cuidado Continuo por una vida con bienestar con enfoque Población para formas extremas de exclusión:Laboral2026</v>
      </c>
      <c r="G2913" s="118" t="s">
        <v>174</v>
      </c>
      <c r="H2913" s="118" t="s">
        <v>67</v>
      </c>
      <c r="I2913" s="118" t="s">
        <v>68</v>
      </c>
      <c r="J2913" s="116" t="s">
        <v>37</v>
      </c>
      <c r="K2913" s="119" t="s">
        <v>69</v>
      </c>
      <c r="L2913" s="119" t="s">
        <v>42</v>
      </c>
      <c r="M2913" s="120" t="s">
        <v>12</v>
      </c>
      <c r="N2913" s="96" t="s">
        <v>2</v>
      </c>
      <c r="O2913" s="116" t="str">
        <f t="shared" si="90"/>
        <v>1105. Cuidado Continuo por una vida con bienestar con enfoque Población para formas extremas de exclusión:Laboral20266_DISTRITO3_MARZO_2026</v>
      </c>
      <c r="P2913" s="121">
        <v>316213</v>
      </c>
      <c r="Q2913" s="121"/>
      <c r="R2913" s="121"/>
      <c r="S2913" s="122"/>
      <c r="T2913" s="123">
        <v>0</v>
      </c>
    </row>
    <row r="2914" spans="2:20" ht="30.2" hidden="1" customHeight="1">
      <c r="B2914" s="117">
        <v>111</v>
      </c>
      <c r="C2914" s="118" t="s">
        <v>164</v>
      </c>
      <c r="D2914" s="118" t="s">
        <v>76</v>
      </c>
      <c r="E2914" s="83">
        <v>2026</v>
      </c>
      <c r="F2914" s="116" t="str">
        <f t="shared" si="91"/>
        <v>1115. Cuidado Continuo por una vida con bienestar con enfoque Población para formas extremas de exclusión:Laboral2026</v>
      </c>
      <c r="G2914" s="118" t="s">
        <v>175</v>
      </c>
      <c r="H2914" s="118" t="s">
        <v>88</v>
      </c>
      <c r="I2914" s="118" t="s">
        <v>68</v>
      </c>
      <c r="J2914" s="116" t="s">
        <v>37</v>
      </c>
      <c r="K2914" s="119" t="s">
        <v>176</v>
      </c>
      <c r="L2914" s="119" t="s">
        <v>42</v>
      </c>
      <c r="M2914" s="120" t="s">
        <v>12</v>
      </c>
      <c r="N2914" s="96" t="s">
        <v>2</v>
      </c>
      <c r="O2914" s="116" t="str">
        <f t="shared" si="90"/>
        <v>1115. Cuidado Continuo por una vida con bienestar con enfoque Población para formas extremas de exclusión:Laboral20266_DISTRITO3_MARZO_2026</v>
      </c>
      <c r="P2914" s="121">
        <v>421618</v>
      </c>
      <c r="Q2914" s="121"/>
      <c r="R2914" s="121"/>
      <c r="S2914" s="122"/>
      <c r="T2914" s="123">
        <v>0</v>
      </c>
    </row>
    <row r="2915" spans="2:20" ht="30.2" hidden="1" customHeight="1">
      <c r="B2915" s="117">
        <v>112</v>
      </c>
      <c r="C2915" s="118" t="s">
        <v>164</v>
      </c>
      <c r="D2915" s="118" t="s">
        <v>76</v>
      </c>
      <c r="E2915" s="83">
        <v>2026</v>
      </c>
      <c r="F2915" s="116" t="str">
        <f t="shared" si="91"/>
        <v>1125. Cuidado Continuo por una vida con bienestar con enfoque Población para formas extremas de exclusión:Laboral2026</v>
      </c>
      <c r="G2915" s="118" t="s">
        <v>177</v>
      </c>
      <c r="H2915" s="118" t="s">
        <v>67</v>
      </c>
      <c r="I2915" s="118" t="s">
        <v>68</v>
      </c>
      <c r="J2915" s="116" t="s">
        <v>37</v>
      </c>
      <c r="K2915" s="119" t="s">
        <v>69</v>
      </c>
      <c r="L2915" s="119" t="s">
        <v>42</v>
      </c>
      <c r="M2915" s="120" t="s">
        <v>12</v>
      </c>
      <c r="N2915" s="96" t="s">
        <v>2</v>
      </c>
      <c r="O2915" s="116" t="str">
        <f t="shared" si="90"/>
        <v>1125. Cuidado Continuo por una vida con bienestar con enfoque Población para formas extremas de exclusión:Laboral20266_DISTRITO3_MARZO_2026</v>
      </c>
      <c r="P2915" s="121">
        <v>140539</v>
      </c>
      <c r="Q2915" s="121"/>
      <c r="R2915" s="121"/>
      <c r="S2915" s="122"/>
      <c r="T2915" s="123">
        <v>0</v>
      </c>
    </row>
    <row r="2916" spans="2:20" ht="30.2" hidden="1" customHeight="1">
      <c r="B2916" s="117">
        <v>113</v>
      </c>
      <c r="C2916" s="118" t="s">
        <v>164</v>
      </c>
      <c r="D2916" s="118" t="s">
        <v>76</v>
      </c>
      <c r="E2916" s="83">
        <v>2026</v>
      </c>
      <c r="F2916" s="116" t="str">
        <f t="shared" si="91"/>
        <v>1135. Cuidado Continuo por una vida con bienestar con enfoque Población para formas extremas de exclusión:Laboral2026</v>
      </c>
      <c r="G2916" s="118" t="s">
        <v>178</v>
      </c>
      <c r="H2916" s="118" t="s">
        <v>88</v>
      </c>
      <c r="I2916" s="118" t="s">
        <v>68</v>
      </c>
      <c r="J2916" s="116" t="s">
        <v>37</v>
      </c>
      <c r="K2916" s="119" t="s">
        <v>135</v>
      </c>
      <c r="L2916" s="119" t="s">
        <v>42</v>
      </c>
      <c r="M2916" s="120" t="s">
        <v>12</v>
      </c>
      <c r="N2916" s="96" t="s">
        <v>2</v>
      </c>
      <c r="O2916" s="116" t="str">
        <f t="shared" si="90"/>
        <v>1135. Cuidado Continuo por una vida con bienestar con enfoque Población para formas extremas de exclusión:Laboral20266_DISTRITO3_MARZO_2026</v>
      </c>
      <c r="P2916" s="121">
        <v>70270</v>
      </c>
      <c r="Q2916" s="121"/>
      <c r="R2916" s="121"/>
      <c r="S2916" s="122"/>
      <c r="T2916" s="123">
        <v>0</v>
      </c>
    </row>
    <row r="2917" spans="2:20" ht="30.2" hidden="1" customHeight="1">
      <c r="B2917" s="117">
        <v>114</v>
      </c>
      <c r="C2917" s="118" t="s">
        <v>164</v>
      </c>
      <c r="D2917" s="118" t="s">
        <v>76</v>
      </c>
      <c r="E2917" s="83">
        <v>2026</v>
      </c>
      <c r="F2917" s="116" t="str">
        <f t="shared" si="91"/>
        <v>1145. Cuidado Continuo por una vida con bienestar con enfoque Población para formas extremas de exclusión:Laboral2026</v>
      </c>
      <c r="G2917" s="118" t="s">
        <v>179</v>
      </c>
      <c r="H2917" s="118" t="s">
        <v>96</v>
      </c>
      <c r="I2917" s="118" t="s">
        <v>68</v>
      </c>
      <c r="J2917" s="116" t="s">
        <v>37</v>
      </c>
      <c r="K2917" s="119" t="s">
        <v>180</v>
      </c>
      <c r="L2917" s="119" t="s">
        <v>42</v>
      </c>
      <c r="M2917" s="120" t="s">
        <v>12</v>
      </c>
      <c r="N2917" s="96" t="s">
        <v>2</v>
      </c>
      <c r="O2917" s="116" t="str">
        <f t="shared" si="90"/>
        <v>1145. Cuidado Continuo por una vida con bienestar con enfoque Población para formas extremas de exclusión:Laboral20266_DISTRITO3_MARZO_2026</v>
      </c>
      <c r="P2917" s="121">
        <v>19971</v>
      </c>
      <c r="Q2917" s="121"/>
      <c r="R2917" s="121"/>
      <c r="S2917" s="122"/>
      <c r="T2917" s="123">
        <v>0</v>
      </c>
    </row>
    <row r="2918" spans="2:20" ht="30.2" hidden="1" customHeight="1">
      <c r="B2918" s="117">
        <v>115</v>
      </c>
      <c r="C2918" s="118" t="s">
        <v>164</v>
      </c>
      <c r="D2918" s="118" t="s">
        <v>76</v>
      </c>
      <c r="E2918" s="83">
        <v>2026</v>
      </c>
      <c r="F2918" s="116" t="str">
        <f t="shared" si="91"/>
        <v>1155. Cuidado Continuo por una vida con bienestar con enfoque Población para formas extremas de exclusión:Laboral2026</v>
      </c>
      <c r="G2918" s="118" t="s">
        <v>181</v>
      </c>
      <c r="H2918" s="118" t="s">
        <v>88</v>
      </c>
      <c r="I2918" s="118" t="s">
        <v>68</v>
      </c>
      <c r="J2918" s="116" t="s">
        <v>37</v>
      </c>
      <c r="K2918" s="119" t="s">
        <v>182</v>
      </c>
      <c r="L2918" s="119" t="s">
        <v>42</v>
      </c>
      <c r="M2918" s="120" t="s">
        <v>12</v>
      </c>
      <c r="N2918" s="96" t="s">
        <v>2</v>
      </c>
      <c r="O2918" s="116" t="str">
        <f t="shared" si="90"/>
        <v>1155. Cuidado Continuo por una vida con bienestar con enfoque Población para formas extremas de exclusión:Laboral20266_DISTRITO3_MARZO_2026</v>
      </c>
      <c r="P2918" s="121">
        <v>70270</v>
      </c>
      <c r="Q2918" s="121"/>
      <c r="R2918" s="121"/>
      <c r="S2918" s="122"/>
      <c r="T2918" s="123">
        <v>0</v>
      </c>
    </row>
    <row r="2919" spans="2:20" ht="30.2" hidden="1" customHeight="1">
      <c r="B2919" s="117">
        <v>116</v>
      </c>
      <c r="C2919" s="118" t="s">
        <v>183</v>
      </c>
      <c r="D2919" s="118" t="s">
        <v>70</v>
      </c>
      <c r="E2919" s="83">
        <v>2026</v>
      </c>
      <c r="F2919" s="116" t="str">
        <f t="shared" si="91"/>
        <v>1166. Cuidado Continuo por una vida con bienestar para la población migrante internacional de BogotáEducativo 2026</v>
      </c>
      <c r="G2919" s="118" t="s">
        <v>184</v>
      </c>
      <c r="H2919" s="118" t="s">
        <v>67</v>
      </c>
      <c r="I2919" s="118" t="s">
        <v>68</v>
      </c>
      <c r="J2919" s="116" t="s">
        <v>37</v>
      </c>
      <c r="K2919" s="119" t="s">
        <v>69</v>
      </c>
      <c r="L2919" s="119" t="s">
        <v>42</v>
      </c>
      <c r="M2919" s="120" t="s">
        <v>12</v>
      </c>
      <c r="N2919" s="96" t="s">
        <v>2</v>
      </c>
      <c r="O2919" s="116" t="str">
        <f t="shared" si="90"/>
        <v>1166. Cuidado Continuo por una vida con bienestar para la población migrante internacional de BogotáEducativo 20266_DISTRITO3_MARZO_2026</v>
      </c>
      <c r="P2919" s="121">
        <v>105404</v>
      </c>
      <c r="Q2919" s="121"/>
      <c r="R2919" s="121"/>
      <c r="S2919" s="122"/>
      <c r="T2919" s="123">
        <v>0</v>
      </c>
    </row>
    <row r="2920" spans="2:20" ht="30.2" hidden="1" customHeight="1">
      <c r="B2920" s="117">
        <v>117</v>
      </c>
      <c r="C2920" s="118" t="s">
        <v>185</v>
      </c>
      <c r="D2920" s="118" t="s">
        <v>70</v>
      </c>
      <c r="E2920" s="83">
        <v>2026</v>
      </c>
      <c r="F2920" s="116" t="str">
        <f t="shared" si="91"/>
        <v>1177. Cuidado Continuo por una vida con bienestar para la población con discapacidadEducativo 2026</v>
      </c>
      <c r="G2920" s="118" t="s">
        <v>186</v>
      </c>
      <c r="H2920" s="118" t="s">
        <v>67</v>
      </c>
      <c r="I2920" s="118" t="s">
        <v>68</v>
      </c>
      <c r="J2920" s="116" t="s">
        <v>37</v>
      </c>
      <c r="K2920" s="119" t="s">
        <v>69</v>
      </c>
      <c r="L2920" s="119" t="s">
        <v>42</v>
      </c>
      <c r="M2920" s="120" t="s">
        <v>12</v>
      </c>
      <c r="N2920" s="96" t="s">
        <v>2</v>
      </c>
      <c r="O2920" s="116" t="str">
        <f t="shared" si="90"/>
        <v>1177. Cuidado Continuo por una vida con bienestar para la población con discapacidadEducativo 20266_DISTRITO3_MARZO_2026</v>
      </c>
      <c r="P2920" s="121">
        <v>161342</v>
      </c>
      <c r="Q2920" s="121"/>
      <c r="R2920" s="121"/>
      <c r="S2920" s="122"/>
      <c r="T2920" s="123">
        <v>0</v>
      </c>
    </row>
    <row r="2921" spans="2:20" ht="30.2" hidden="1" customHeight="1">
      <c r="B2921" s="117">
        <v>117</v>
      </c>
      <c r="C2921" s="118" t="s">
        <v>185</v>
      </c>
      <c r="D2921" s="118" t="s">
        <v>76</v>
      </c>
      <c r="E2921" s="83">
        <v>2026</v>
      </c>
      <c r="F2921" s="116" t="str">
        <f t="shared" si="91"/>
        <v>1177. Cuidado Continuo por una vida con bienestar para la población con discapacidadLaboral2026</v>
      </c>
      <c r="G2921" s="118" t="s">
        <v>186</v>
      </c>
      <c r="H2921" s="118" t="s">
        <v>67</v>
      </c>
      <c r="I2921" s="118" t="s">
        <v>68</v>
      </c>
      <c r="J2921" s="116" t="s">
        <v>37</v>
      </c>
      <c r="K2921" s="119" t="s">
        <v>69</v>
      </c>
      <c r="L2921" s="119" t="s">
        <v>39</v>
      </c>
      <c r="M2921" s="120" t="s">
        <v>12</v>
      </c>
      <c r="N2921" s="96" t="s">
        <v>2</v>
      </c>
      <c r="O2921" s="116" t="str">
        <f t="shared" si="90"/>
        <v>1177. Cuidado Continuo por una vida con bienestar para la población con discapacidadLaboral20266_DISTRITO3_MARZO_2026</v>
      </c>
      <c r="P2921" s="121">
        <v>161342</v>
      </c>
      <c r="Q2921" s="121"/>
      <c r="R2921" s="121"/>
      <c r="S2921" s="122"/>
      <c r="T2921" s="123">
        <v>0</v>
      </c>
    </row>
    <row r="2922" spans="2:20" ht="30.2" hidden="1" customHeight="1">
      <c r="B2922" s="117">
        <v>118</v>
      </c>
      <c r="C2922" s="118" t="s">
        <v>185</v>
      </c>
      <c r="D2922" s="118" t="s">
        <v>65</v>
      </c>
      <c r="E2922" s="83">
        <v>2026</v>
      </c>
      <c r="F2922" s="116" t="str">
        <f t="shared" si="91"/>
        <v>1187. Cuidado Continuo por una vida con bienestar para la población con discapacidadComunitario2026</v>
      </c>
      <c r="G2922" s="118" t="s">
        <v>187</v>
      </c>
      <c r="H2922" s="118" t="s">
        <v>67</v>
      </c>
      <c r="I2922" s="118" t="s">
        <v>68</v>
      </c>
      <c r="J2922" s="116" t="s">
        <v>37</v>
      </c>
      <c r="K2922" s="119" t="s">
        <v>86</v>
      </c>
      <c r="L2922" s="119" t="s">
        <v>42</v>
      </c>
      <c r="M2922" s="120" t="s">
        <v>12</v>
      </c>
      <c r="N2922" s="96" t="s">
        <v>2</v>
      </c>
      <c r="O2922" s="116" t="str">
        <f t="shared" si="90"/>
        <v>1187. Cuidado Continuo por una vida con bienestar para la población con discapacidadComunitario20266_DISTRITO3_MARZO_2026</v>
      </c>
      <c r="P2922" s="121">
        <v>992404</v>
      </c>
      <c r="Q2922" s="121"/>
      <c r="R2922" s="121"/>
      <c r="S2922" s="122"/>
      <c r="T2922" s="123">
        <v>0</v>
      </c>
    </row>
    <row r="2923" spans="2:20" ht="30.2" hidden="1" customHeight="1">
      <c r="B2923" s="117">
        <v>119</v>
      </c>
      <c r="C2923" s="118" t="s">
        <v>185</v>
      </c>
      <c r="D2923" s="118" t="s">
        <v>65</v>
      </c>
      <c r="E2923" s="83">
        <v>2026</v>
      </c>
      <c r="F2923" s="116" t="str">
        <f t="shared" si="91"/>
        <v>1197. Cuidado Continuo por una vida con bienestar para la población con discapacidadComunitario2026</v>
      </c>
      <c r="G2923" s="118" t="s">
        <v>188</v>
      </c>
      <c r="H2923" s="118" t="s">
        <v>67</v>
      </c>
      <c r="I2923" s="118" t="s">
        <v>68</v>
      </c>
      <c r="J2923" s="116" t="s">
        <v>37</v>
      </c>
      <c r="K2923" s="119" t="s">
        <v>69</v>
      </c>
      <c r="L2923" s="119" t="s">
        <v>42</v>
      </c>
      <c r="M2923" s="120" t="s">
        <v>12</v>
      </c>
      <c r="N2923" s="96" t="s">
        <v>2</v>
      </c>
      <c r="O2923" s="116" t="str">
        <f t="shared" si="90"/>
        <v>1197. Cuidado Continuo por una vida con bienestar para la población con discapacidadComunitario20266_DISTRITO3_MARZO_2026</v>
      </c>
      <c r="P2923" s="121">
        <v>355662</v>
      </c>
      <c r="Q2923" s="121"/>
      <c r="R2923" s="121"/>
      <c r="S2923" s="122"/>
      <c r="T2923" s="123">
        <v>0</v>
      </c>
    </row>
    <row r="2924" spans="2:20" ht="30.2" hidden="1" customHeight="1">
      <c r="B2924" s="117">
        <v>120</v>
      </c>
      <c r="C2924" s="118" t="s">
        <v>185</v>
      </c>
      <c r="D2924" s="118" t="s">
        <v>65</v>
      </c>
      <c r="E2924" s="83">
        <v>2026</v>
      </c>
      <c r="F2924" s="116" t="str">
        <f t="shared" si="91"/>
        <v>1207. Cuidado Continuo por una vida con bienestar para la población con discapacidadComunitario2026</v>
      </c>
      <c r="G2924" s="118" t="s">
        <v>189</v>
      </c>
      <c r="H2924" s="118" t="s">
        <v>67</v>
      </c>
      <c r="I2924" s="118" t="s">
        <v>68</v>
      </c>
      <c r="J2924" s="116" t="s">
        <v>37</v>
      </c>
      <c r="K2924" s="119" t="s">
        <v>190</v>
      </c>
      <c r="L2924" s="119" t="s">
        <v>42</v>
      </c>
      <c r="M2924" s="120" t="s">
        <v>12</v>
      </c>
      <c r="N2924" s="96" t="s">
        <v>2</v>
      </c>
      <c r="O2924" s="116" t="str">
        <f t="shared" si="90"/>
        <v>1207. Cuidado Continuo por una vida con bienestar para la población con discapacidadComunitario20266_DISTRITO3_MARZO_2026</v>
      </c>
      <c r="P2924" s="121">
        <v>1422652</v>
      </c>
      <c r="Q2924" s="121"/>
      <c r="R2924" s="121"/>
      <c r="S2924" s="122"/>
      <c r="T2924" s="123">
        <v>0</v>
      </c>
    </row>
    <row r="2925" spans="2:20" ht="30.2" hidden="1" customHeight="1">
      <c r="B2925" s="117">
        <v>121</v>
      </c>
      <c r="C2925" s="118" t="s">
        <v>185</v>
      </c>
      <c r="D2925" s="118" t="s">
        <v>65</v>
      </c>
      <c r="E2925" s="83">
        <v>2026</v>
      </c>
      <c r="F2925" s="116" t="str">
        <f t="shared" si="91"/>
        <v>1217. Cuidado Continuo por una vida con bienestar para la población con discapacidadComunitario2026</v>
      </c>
      <c r="G2925" s="118" t="s">
        <v>191</v>
      </c>
      <c r="H2925" s="118" t="s">
        <v>96</v>
      </c>
      <c r="I2925" s="118" t="s">
        <v>68</v>
      </c>
      <c r="J2925" s="116" t="s">
        <v>37</v>
      </c>
      <c r="K2925" s="119" t="s">
        <v>135</v>
      </c>
      <c r="L2925" s="119" t="s">
        <v>42</v>
      </c>
      <c r="M2925" s="120" t="s">
        <v>12</v>
      </c>
      <c r="N2925" s="96" t="s">
        <v>2</v>
      </c>
      <c r="O2925" s="116" t="str">
        <f t="shared" si="90"/>
        <v>1217. Cuidado Continuo por una vida con bienestar para la población con discapacidadComunitario20266_DISTRITO3_MARZO_2026</v>
      </c>
      <c r="P2925" s="121">
        <v>35135</v>
      </c>
      <c r="Q2925" s="121"/>
      <c r="R2925" s="121"/>
      <c r="S2925" s="122"/>
      <c r="T2925" s="123">
        <v>0</v>
      </c>
    </row>
    <row r="2926" spans="2:20" ht="30.2" hidden="1" customHeight="1">
      <c r="B2926" s="117">
        <v>122</v>
      </c>
      <c r="C2926" s="118" t="s">
        <v>185</v>
      </c>
      <c r="D2926" s="118" t="s">
        <v>65</v>
      </c>
      <c r="E2926" s="83">
        <v>2026</v>
      </c>
      <c r="F2926" s="116" t="str">
        <f t="shared" si="91"/>
        <v>1227. Cuidado Continuo por una vida con bienestar para la población con discapacidadComunitario2026</v>
      </c>
      <c r="G2926" s="118" t="s">
        <v>192</v>
      </c>
      <c r="H2926" s="118" t="s">
        <v>88</v>
      </c>
      <c r="I2926" s="118" t="s">
        <v>68</v>
      </c>
      <c r="J2926" s="116" t="s">
        <v>37</v>
      </c>
      <c r="K2926" s="119" t="s">
        <v>193</v>
      </c>
      <c r="L2926" s="119" t="s">
        <v>42</v>
      </c>
      <c r="M2926" s="120" t="s">
        <v>12</v>
      </c>
      <c r="N2926" s="96" t="s">
        <v>2</v>
      </c>
      <c r="O2926" s="116" t="str">
        <f t="shared" si="90"/>
        <v>1227. Cuidado Continuo por una vida con bienestar para la población con discapacidadComunitario20266_DISTRITO3_MARZO_2026</v>
      </c>
      <c r="P2926" s="121">
        <v>53781</v>
      </c>
      <c r="Q2926" s="121"/>
      <c r="R2926" s="121"/>
      <c r="S2926" s="122"/>
      <c r="T2926" s="123">
        <v>0</v>
      </c>
    </row>
    <row r="2927" spans="2:20" ht="30.2" hidden="1" customHeight="1">
      <c r="B2927" s="117">
        <v>123</v>
      </c>
      <c r="C2927" s="118" t="s">
        <v>185</v>
      </c>
      <c r="D2927" s="118" t="s">
        <v>71</v>
      </c>
      <c r="E2927" s="83">
        <v>2026</v>
      </c>
      <c r="F2927" s="116" t="str">
        <f t="shared" si="91"/>
        <v>1237. Cuidado Continuo por una vida con bienestar para la población con discapacidadInstitucional2026</v>
      </c>
      <c r="G2927" s="118" t="s">
        <v>194</v>
      </c>
      <c r="H2927" s="118" t="s">
        <v>67</v>
      </c>
      <c r="I2927" s="118" t="s">
        <v>68</v>
      </c>
      <c r="J2927" s="116" t="s">
        <v>37</v>
      </c>
      <c r="K2927" s="119" t="s">
        <v>69</v>
      </c>
      <c r="L2927" s="119" t="s">
        <v>42</v>
      </c>
      <c r="M2927" s="120" t="s">
        <v>12</v>
      </c>
      <c r="N2927" s="96" t="s">
        <v>2</v>
      </c>
      <c r="O2927" s="116" t="str">
        <f t="shared" si="90"/>
        <v>1237. Cuidado Continuo por una vida con bienestar para la población con discapacidadInstitucional20266_DISTRITO3_MARZO_2026</v>
      </c>
      <c r="P2927" s="121">
        <v>266747</v>
      </c>
      <c r="Q2927" s="121"/>
      <c r="R2927" s="121"/>
      <c r="S2927" s="122"/>
      <c r="T2927" s="123">
        <v>0</v>
      </c>
    </row>
    <row r="2928" spans="2:20" ht="30.2" hidden="1" customHeight="1">
      <c r="B2928" s="117">
        <v>124</v>
      </c>
      <c r="C2928" s="118" t="s">
        <v>185</v>
      </c>
      <c r="D2928" s="118" t="s">
        <v>65</v>
      </c>
      <c r="E2928" s="83">
        <v>2026</v>
      </c>
      <c r="F2928" s="116" t="str">
        <f t="shared" si="91"/>
        <v>1247. Cuidado Continuo por una vida con bienestar para la población con discapacidadComunitario2026</v>
      </c>
      <c r="G2928" s="118" t="s">
        <v>195</v>
      </c>
      <c r="H2928" s="118" t="s">
        <v>67</v>
      </c>
      <c r="I2928" s="118" t="s">
        <v>68</v>
      </c>
      <c r="J2928" s="116" t="s">
        <v>37</v>
      </c>
      <c r="K2928" s="119" t="s">
        <v>196</v>
      </c>
      <c r="L2928" s="119" t="s">
        <v>42</v>
      </c>
      <c r="M2928" s="120" t="s">
        <v>12</v>
      </c>
      <c r="N2928" s="96" t="s">
        <v>2</v>
      </c>
      <c r="O2928" s="116" t="str">
        <f t="shared" si="90"/>
        <v>1247. Cuidado Continuo por una vida con bienestar para la población con discapacidadComunitario20266_DISTRITO3_MARZO_2026</v>
      </c>
      <c r="P2928" s="121">
        <v>851865</v>
      </c>
      <c r="Q2928" s="121"/>
      <c r="R2928" s="121"/>
      <c r="S2928" s="122"/>
      <c r="T2928" s="123">
        <v>0</v>
      </c>
    </row>
    <row r="2929" spans="2:20" ht="30.2" hidden="1" customHeight="1">
      <c r="B2929" s="117">
        <v>125</v>
      </c>
      <c r="C2929" s="118" t="s">
        <v>185</v>
      </c>
      <c r="D2929" s="118" t="s">
        <v>65</v>
      </c>
      <c r="E2929" s="83">
        <v>2026</v>
      </c>
      <c r="F2929" s="116" t="str">
        <f t="shared" si="91"/>
        <v>1257. Cuidado Continuo por una vida con bienestar para la población con discapacidadComunitario2026</v>
      </c>
      <c r="G2929" s="118" t="s">
        <v>197</v>
      </c>
      <c r="H2929" s="118" t="s">
        <v>67</v>
      </c>
      <c r="I2929" s="118" t="s">
        <v>68</v>
      </c>
      <c r="J2929" s="116" t="s">
        <v>37</v>
      </c>
      <c r="K2929" s="119" t="s">
        <v>38</v>
      </c>
      <c r="L2929" s="119" t="s">
        <v>58</v>
      </c>
      <c r="M2929" s="120" t="s">
        <v>12</v>
      </c>
      <c r="N2929" s="96" t="s">
        <v>2</v>
      </c>
      <c r="O2929" s="116" t="str">
        <f t="shared" si="90"/>
        <v>1257. Cuidado Continuo por una vida con bienestar para la población con discapacidadComunitario20266_DISTRITO3_MARZO_2026</v>
      </c>
      <c r="P2929" s="121">
        <v>12879544</v>
      </c>
      <c r="Q2929" s="121"/>
      <c r="R2929" s="121"/>
      <c r="S2929" s="122"/>
      <c r="T2929" s="123">
        <v>0</v>
      </c>
    </row>
    <row r="2930" spans="2:20" ht="30.2" hidden="1" customHeight="1">
      <c r="B2930" s="117">
        <v>126</v>
      </c>
      <c r="C2930" s="118" t="s">
        <v>198</v>
      </c>
      <c r="D2930" s="118" t="s">
        <v>65</v>
      </c>
      <c r="E2930" s="83">
        <v>2026</v>
      </c>
      <c r="F2930" s="116" t="str">
        <f t="shared" si="91"/>
        <v>1268. Cuidado Continuo por una vida con bienestar para la ruralidad de BogotáComunitario2026</v>
      </c>
      <c r="G2930" s="118" t="s">
        <v>199</v>
      </c>
      <c r="H2930" s="118" t="s">
        <v>67</v>
      </c>
      <c r="I2930" s="118" t="s">
        <v>68</v>
      </c>
      <c r="J2930" s="116" t="s">
        <v>37</v>
      </c>
      <c r="K2930" s="119" t="s">
        <v>69</v>
      </c>
      <c r="L2930" s="119" t="s">
        <v>58</v>
      </c>
      <c r="M2930" s="120" t="s">
        <v>12</v>
      </c>
      <c r="N2930" s="96" t="s">
        <v>2</v>
      </c>
      <c r="O2930" s="116" t="str">
        <f t="shared" si="90"/>
        <v>1268. Cuidado Continuo por una vida con bienestar para la ruralidad de BogotáComunitario20266_DISTRITO3_MARZO_2026</v>
      </c>
      <c r="P2930" s="121">
        <v>175674</v>
      </c>
      <c r="Q2930" s="121"/>
      <c r="R2930" s="121"/>
      <c r="S2930" s="122"/>
      <c r="T2930" s="123">
        <v>0</v>
      </c>
    </row>
    <row r="2931" spans="2:20" ht="30.2" hidden="1" customHeight="1">
      <c r="B2931" s="117">
        <v>127</v>
      </c>
      <c r="C2931" s="118" t="s">
        <v>198</v>
      </c>
      <c r="D2931" s="118" t="s">
        <v>65</v>
      </c>
      <c r="E2931" s="83">
        <v>2026</v>
      </c>
      <c r="F2931" s="116" t="str">
        <f t="shared" si="91"/>
        <v>1278. Cuidado Continuo por una vida con bienestar para la ruralidad de BogotáComunitario2026</v>
      </c>
      <c r="G2931" s="118" t="s">
        <v>200</v>
      </c>
      <c r="H2931" s="118" t="s">
        <v>67</v>
      </c>
      <c r="I2931" s="118" t="s">
        <v>68</v>
      </c>
      <c r="J2931" s="116" t="s">
        <v>37</v>
      </c>
      <c r="K2931" s="119" t="s">
        <v>69</v>
      </c>
      <c r="L2931" s="119" t="s">
        <v>42</v>
      </c>
      <c r="M2931" s="120" t="s">
        <v>12</v>
      </c>
      <c r="N2931" s="96" t="s">
        <v>2</v>
      </c>
      <c r="O2931" s="116" t="str">
        <f t="shared" si="90"/>
        <v>1278. Cuidado Continuo por una vida con bienestar para la ruralidad de BogotáComunitario20266_DISTRITO3_MARZO_2026</v>
      </c>
      <c r="P2931" s="121">
        <v>468320</v>
      </c>
      <c r="Q2931" s="121"/>
      <c r="R2931" s="121"/>
      <c r="S2931" s="122"/>
      <c r="T2931" s="123">
        <v>0</v>
      </c>
    </row>
    <row r="2932" spans="2:20" ht="30.2" hidden="1" customHeight="1">
      <c r="B2932" s="117">
        <v>127</v>
      </c>
      <c r="C2932" s="118" t="s">
        <v>198</v>
      </c>
      <c r="D2932" s="118" t="s">
        <v>70</v>
      </c>
      <c r="E2932" s="83">
        <v>2026</v>
      </c>
      <c r="F2932" s="116" t="str">
        <f t="shared" si="91"/>
        <v>1278. Cuidado Continuo por una vida con bienestar para la ruralidad de BogotáEducativo 2026</v>
      </c>
      <c r="G2932" s="118" t="s">
        <v>200</v>
      </c>
      <c r="H2932" s="118" t="s">
        <v>67</v>
      </c>
      <c r="I2932" s="118" t="s">
        <v>68</v>
      </c>
      <c r="J2932" s="116" t="s">
        <v>37</v>
      </c>
      <c r="K2932" s="119" t="s">
        <v>69</v>
      </c>
      <c r="L2932" s="119" t="s">
        <v>42</v>
      </c>
      <c r="M2932" s="120" t="s">
        <v>12</v>
      </c>
      <c r="N2932" s="96" t="s">
        <v>2</v>
      </c>
      <c r="O2932" s="116" t="str">
        <f t="shared" si="90"/>
        <v>1278. Cuidado Continuo por una vida con bienestar para la ruralidad de BogotáEducativo 20266_DISTRITO3_MARZO_2026</v>
      </c>
      <c r="P2932" s="121">
        <v>468320</v>
      </c>
      <c r="Q2932" s="121"/>
      <c r="R2932" s="121"/>
      <c r="S2932" s="122"/>
      <c r="T2932" s="123">
        <v>0</v>
      </c>
    </row>
    <row r="2933" spans="2:20" ht="30.2" hidden="1" customHeight="1">
      <c r="B2933" s="117">
        <v>127</v>
      </c>
      <c r="C2933" s="118" t="s">
        <v>198</v>
      </c>
      <c r="D2933" s="118" t="s">
        <v>71</v>
      </c>
      <c r="E2933" s="83">
        <v>2026</v>
      </c>
      <c r="F2933" s="116" t="str">
        <f t="shared" si="91"/>
        <v>1278. Cuidado Continuo por una vida con bienestar para la ruralidad de BogotáInstitucional2026</v>
      </c>
      <c r="G2933" s="118" t="s">
        <v>200</v>
      </c>
      <c r="H2933" s="118" t="s">
        <v>67</v>
      </c>
      <c r="I2933" s="118" t="s">
        <v>68</v>
      </c>
      <c r="J2933" s="116" t="s">
        <v>37</v>
      </c>
      <c r="K2933" s="119" t="s">
        <v>69</v>
      </c>
      <c r="L2933" s="119" t="s">
        <v>42</v>
      </c>
      <c r="M2933" s="120" t="s">
        <v>12</v>
      </c>
      <c r="N2933" s="96" t="s">
        <v>2</v>
      </c>
      <c r="O2933" s="116" t="str">
        <f t="shared" si="90"/>
        <v>1278. Cuidado Continuo por una vida con bienestar para la ruralidad de BogotáInstitucional20266_DISTRITO3_MARZO_2026</v>
      </c>
      <c r="P2933" s="121">
        <v>468320</v>
      </c>
      <c r="Q2933" s="121"/>
      <c r="R2933" s="121"/>
      <c r="S2933" s="122"/>
      <c r="T2933" s="123">
        <v>0</v>
      </c>
    </row>
    <row r="2934" spans="2:20" ht="30.2" hidden="1" customHeight="1">
      <c r="B2934" s="117">
        <v>128</v>
      </c>
      <c r="C2934" s="118" t="s">
        <v>198</v>
      </c>
      <c r="D2934" s="118" t="s">
        <v>65</v>
      </c>
      <c r="E2934" s="83">
        <v>2026</v>
      </c>
      <c r="F2934" s="116" t="str">
        <f t="shared" si="91"/>
        <v>1288. Cuidado Continuo por una vida con bienestar para la ruralidad de BogotáComunitario2026</v>
      </c>
      <c r="G2934" s="118" t="s">
        <v>201</v>
      </c>
      <c r="H2934" s="118" t="s">
        <v>67</v>
      </c>
      <c r="I2934" s="118" t="s">
        <v>68</v>
      </c>
      <c r="J2934" s="116" t="s">
        <v>37</v>
      </c>
      <c r="K2934" s="119" t="s">
        <v>69</v>
      </c>
      <c r="L2934" s="119" t="s">
        <v>58</v>
      </c>
      <c r="M2934" s="120" t="s">
        <v>12</v>
      </c>
      <c r="N2934" s="96" t="s">
        <v>2</v>
      </c>
      <c r="O2934" s="116" t="str">
        <f t="shared" si="90"/>
        <v>1288. Cuidado Continuo por una vida con bienestar para la ruralidad de BogotáComunitario20266_DISTRITO3_MARZO_2026</v>
      </c>
      <c r="P2934" s="121">
        <v>140539</v>
      </c>
      <c r="Q2934" s="121"/>
      <c r="R2934" s="121"/>
      <c r="S2934" s="122"/>
      <c r="T2934" s="123">
        <v>0</v>
      </c>
    </row>
    <row r="2935" spans="2:20" ht="30.2" hidden="1" customHeight="1">
      <c r="B2935" s="117">
        <v>128</v>
      </c>
      <c r="C2935" s="118" t="s">
        <v>198</v>
      </c>
      <c r="D2935" s="118" t="s">
        <v>70</v>
      </c>
      <c r="E2935" s="83">
        <v>2026</v>
      </c>
      <c r="F2935" s="116" t="str">
        <f t="shared" si="91"/>
        <v>1288. Cuidado Continuo por una vida con bienestar para la ruralidad de BogotáEducativo 2026</v>
      </c>
      <c r="G2935" s="118" t="s">
        <v>201</v>
      </c>
      <c r="H2935" s="118" t="s">
        <v>67</v>
      </c>
      <c r="I2935" s="118" t="s">
        <v>68</v>
      </c>
      <c r="J2935" s="116" t="s">
        <v>37</v>
      </c>
      <c r="K2935" s="119" t="s">
        <v>69</v>
      </c>
      <c r="L2935" s="119" t="s">
        <v>58</v>
      </c>
      <c r="M2935" s="120" t="s">
        <v>12</v>
      </c>
      <c r="N2935" s="96" t="s">
        <v>2</v>
      </c>
      <c r="O2935" s="116" t="str">
        <f t="shared" si="90"/>
        <v>1288. Cuidado Continuo por una vida con bienestar para la ruralidad de BogotáEducativo 20266_DISTRITO3_MARZO_2026</v>
      </c>
      <c r="P2935" s="121">
        <v>140539</v>
      </c>
      <c r="Q2935" s="121"/>
      <c r="R2935" s="121"/>
      <c r="S2935" s="122"/>
      <c r="T2935" s="123">
        <v>0</v>
      </c>
    </row>
    <row r="2936" spans="2:20" ht="30.2" hidden="1" customHeight="1">
      <c r="B2936" s="117">
        <v>129</v>
      </c>
      <c r="C2936" s="118" t="s">
        <v>198</v>
      </c>
      <c r="D2936" s="118" t="s">
        <v>65</v>
      </c>
      <c r="E2936" s="83">
        <v>2026</v>
      </c>
      <c r="F2936" s="116" t="str">
        <f t="shared" si="91"/>
        <v>1298. Cuidado Continuo por una vida con bienestar para la ruralidad de BogotáComunitario2026</v>
      </c>
      <c r="G2936" s="118" t="s">
        <v>202</v>
      </c>
      <c r="H2936" s="118" t="s">
        <v>67</v>
      </c>
      <c r="I2936" s="118" t="s">
        <v>68</v>
      </c>
      <c r="J2936" s="116" t="s">
        <v>37</v>
      </c>
      <c r="K2936" s="119" t="s">
        <v>69</v>
      </c>
      <c r="L2936" s="119" t="s">
        <v>42</v>
      </c>
      <c r="M2936" s="120" t="s">
        <v>12</v>
      </c>
      <c r="N2936" s="96" t="s">
        <v>2</v>
      </c>
      <c r="O2936" s="116" t="str">
        <f t="shared" si="90"/>
        <v>1298. Cuidado Continuo por una vida con bienestar para la ruralidad de BogotáComunitario20266_DISTRITO3_MARZO_2026</v>
      </c>
      <c r="P2936" s="121">
        <v>175674</v>
      </c>
      <c r="Q2936" s="121"/>
      <c r="R2936" s="121"/>
      <c r="S2936" s="122"/>
      <c r="T2936" s="123">
        <v>0</v>
      </c>
    </row>
    <row r="2937" spans="2:20" ht="30.2" hidden="1" customHeight="1">
      <c r="B2937" s="117">
        <v>130</v>
      </c>
      <c r="C2937" s="118" t="s">
        <v>198</v>
      </c>
      <c r="D2937" s="118" t="s">
        <v>65</v>
      </c>
      <c r="E2937" s="83">
        <v>2026</v>
      </c>
      <c r="F2937" s="116" t="str">
        <f t="shared" si="91"/>
        <v>1308. Cuidado Continuo por una vida con bienestar para la ruralidad de BogotáComunitario2026</v>
      </c>
      <c r="G2937" s="118" t="s">
        <v>203</v>
      </c>
      <c r="H2937" s="118" t="s">
        <v>67</v>
      </c>
      <c r="I2937" s="118" t="s">
        <v>68</v>
      </c>
      <c r="J2937" s="116" t="s">
        <v>37</v>
      </c>
      <c r="K2937" s="119" t="s">
        <v>69</v>
      </c>
      <c r="L2937" s="119" t="s">
        <v>58</v>
      </c>
      <c r="M2937" s="120" t="s">
        <v>12</v>
      </c>
      <c r="N2937" s="96" t="s">
        <v>2</v>
      </c>
      <c r="O2937" s="116" t="str">
        <f t="shared" si="90"/>
        <v>1308. Cuidado Continuo por una vida con bienestar para la ruralidad de BogotáComunitario20266_DISTRITO3_MARZO_2026</v>
      </c>
      <c r="P2937" s="121">
        <v>140539</v>
      </c>
      <c r="Q2937" s="121"/>
      <c r="R2937" s="121"/>
      <c r="S2937" s="122"/>
      <c r="T2937" s="123">
        <v>0</v>
      </c>
    </row>
    <row r="2938" spans="2:20" ht="30.2" hidden="1" customHeight="1">
      <c r="B2938" s="117">
        <v>131</v>
      </c>
      <c r="C2938" s="118" t="s">
        <v>198</v>
      </c>
      <c r="D2938" s="118" t="s">
        <v>76</v>
      </c>
      <c r="E2938" s="83">
        <v>2026</v>
      </c>
      <c r="F2938" s="116" t="str">
        <f t="shared" si="91"/>
        <v>1318. Cuidado Continuo por una vida con bienestar para la ruralidad de BogotáLaboral2026</v>
      </c>
      <c r="G2938" s="118" t="s">
        <v>204</v>
      </c>
      <c r="H2938" s="118" t="s">
        <v>88</v>
      </c>
      <c r="I2938" s="118" t="s">
        <v>68</v>
      </c>
      <c r="J2938" s="116" t="s">
        <v>37</v>
      </c>
      <c r="K2938" s="119" t="s">
        <v>132</v>
      </c>
      <c r="L2938" s="119" t="s">
        <v>42</v>
      </c>
      <c r="M2938" s="120" t="s">
        <v>12</v>
      </c>
      <c r="N2938" s="96" t="s">
        <v>2</v>
      </c>
      <c r="O2938" s="116" t="str">
        <f t="shared" si="90"/>
        <v>1318. Cuidado Continuo por una vida con bienestar para la ruralidad de BogotáLaboral20266_DISTRITO3_MARZO_2026</v>
      </c>
      <c r="P2938" s="121">
        <v>940787</v>
      </c>
      <c r="Q2938" s="121"/>
      <c r="R2938" s="121"/>
      <c r="S2938" s="122"/>
      <c r="T2938" s="123">
        <v>0</v>
      </c>
    </row>
    <row r="2939" spans="2:20" ht="30.2" hidden="1" customHeight="1">
      <c r="B2939" s="117">
        <v>132</v>
      </c>
      <c r="C2939" s="118" t="s">
        <v>198</v>
      </c>
      <c r="D2939" s="118" t="s">
        <v>76</v>
      </c>
      <c r="E2939" s="83">
        <v>2026</v>
      </c>
      <c r="F2939" s="116" t="str">
        <f t="shared" si="91"/>
        <v>1328. Cuidado Continuo por una vida con bienestar para la ruralidad de BogotáLaboral2026</v>
      </c>
      <c r="G2939" s="118" t="s">
        <v>205</v>
      </c>
      <c r="H2939" s="118" t="s">
        <v>88</v>
      </c>
      <c r="I2939" s="118" t="s">
        <v>68</v>
      </c>
      <c r="J2939" s="116" t="s">
        <v>37</v>
      </c>
      <c r="K2939" s="119" t="s">
        <v>206</v>
      </c>
      <c r="L2939" s="119" t="s">
        <v>58</v>
      </c>
      <c r="M2939" s="120" t="s">
        <v>12</v>
      </c>
      <c r="N2939" s="96" t="s">
        <v>2</v>
      </c>
      <c r="O2939" s="116" t="str">
        <f t="shared" si="90"/>
        <v>1328. Cuidado Continuo por una vida con bienestar para la ruralidad de BogotáLaboral20266_DISTRITO3_MARZO_2026</v>
      </c>
      <c r="P2939" s="121">
        <v>250875</v>
      </c>
      <c r="Q2939" s="121"/>
      <c r="R2939" s="121"/>
      <c r="S2939" s="122"/>
      <c r="T2939" s="123">
        <v>0</v>
      </c>
    </row>
    <row r="2940" spans="2:20" ht="30.2" hidden="1" customHeight="1">
      <c r="B2940" s="117">
        <v>133</v>
      </c>
      <c r="C2940" s="118" t="s">
        <v>198</v>
      </c>
      <c r="D2940" s="118" t="s">
        <v>76</v>
      </c>
      <c r="E2940" s="83">
        <v>2026</v>
      </c>
      <c r="F2940" s="116" t="str">
        <f t="shared" si="91"/>
        <v>1338. Cuidado Continuo por una vida con bienestar para la ruralidad de BogotáLaboral2026</v>
      </c>
      <c r="G2940" s="118" t="s">
        <v>207</v>
      </c>
      <c r="H2940" s="118" t="s">
        <v>88</v>
      </c>
      <c r="I2940" s="118" t="s">
        <v>68</v>
      </c>
      <c r="J2940" s="116" t="s">
        <v>37</v>
      </c>
      <c r="K2940" s="119" t="s">
        <v>206</v>
      </c>
      <c r="L2940" s="119" t="s">
        <v>58</v>
      </c>
      <c r="M2940" s="120" t="s">
        <v>12</v>
      </c>
      <c r="N2940" s="96" t="s">
        <v>2</v>
      </c>
      <c r="O2940" s="116" t="str">
        <f t="shared" si="90"/>
        <v>1338. Cuidado Continuo por una vida con bienestar para la ruralidad de BogotáLaboral20266_DISTRITO3_MARZO_2026</v>
      </c>
      <c r="P2940" s="121">
        <v>183687</v>
      </c>
      <c r="Q2940" s="121"/>
      <c r="R2940" s="121"/>
      <c r="S2940" s="122"/>
      <c r="T2940" s="123">
        <v>0</v>
      </c>
    </row>
    <row r="2941" spans="2:20" ht="30.2" hidden="1" customHeight="1">
      <c r="B2941" s="117">
        <v>134</v>
      </c>
      <c r="C2941" s="118" t="s">
        <v>198</v>
      </c>
      <c r="D2941" s="118" t="s">
        <v>76</v>
      </c>
      <c r="E2941" s="83">
        <v>2026</v>
      </c>
      <c r="F2941" s="116" t="str">
        <f t="shared" si="91"/>
        <v>1348. Cuidado Continuo por una vida con bienestar para la ruralidad de BogotáLaboral2026</v>
      </c>
      <c r="G2941" s="118" t="s">
        <v>208</v>
      </c>
      <c r="H2941" s="118" t="s">
        <v>88</v>
      </c>
      <c r="I2941" s="118" t="s">
        <v>68</v>
      </c>
      <c r="J2941" s="116" t="s">
        <v>37</v>
      </c>
      <c r="K2941" s="119" t="s">
        <v>129</v>
      </c>
      <c r="L2941" s="119" t="s">
        <v>58</v>
      </c>
      <c r="M2941" s="120" t="s">
        <v>12</v>
      </c>
      <c r="N2941" s="96" t="s">
        <v>2</v>
      </c>
      <c r="O2941" s="116" t="str">
        <f t="shared" si="90"/>
        <v>1348. Cuidado Continuo por una vida con bienestar para la ruralidad de BogotáLaboral20266_DISTRITO3_MARZO_2026</v>
      </c>
      <c r="P2941" s="121">
        <v>110336</v>
      </c>
      <c r="Q2941" s="121"/>
      <c r="R2941" s="121"/>
      <c r="S2941" s="122"/>
      <c r="T2941" s="123">
        <v>0</v>
      </c>
    </row>
    <row r="2942" spans="2:20" ht="30.2" hidden="1" customHeight="1">
      <c r="B2942" s="117">
        <v>135</v>
      </c>
      <c r="C2942" s="118" t="s">
        <v>198</v>
      </c>
      <c r="D2942" s="118" t="s">
        <v>76</v>
      </c>
      <c r="E2942" s="83">
        <v>2026</v>
      </c>
      <c r="F2942" s="116" t="str">
        <f t="shared" si="91"/>
        <v>1358. Cuidado Continuo por una vida con bienestar para la ruralidad de BogotáLaboral2026</v>
      </c>
      <c r="G2942" s="118" t="s">
        <v>209</v>
      </c>
      <c r="H2942" s="118" t="s">
        <v>88</v>
      </c>
      <c r="I2942" s="118" t="s">
        <v>68</v>
      </c>
      <c r="J2942" s="116" t="s">
        <v>37</v>
      </c>
      <c r="K2942" s="119" t="s">
        <v>129</v>
      </c>
      <c r="L2942" s="119" t="s">
        <v>42</v>
      </c>
      <c r="M2942" s="120" t="s">
        <v>12</v>
      </c>
      <c r="N2942" s="96" t="s">
        <v>2</v>
      </c>
      <c r="O2942" s="116" t="str">
        <f t="shared" si="90"/>
        <v>1358. Cuidado Continuo por una vida con bienestar para la ruralidad de BogotáLaboral20266_DISTRITO3_MARZO_2026</v>
      </c>
      <c r="P2942" s="121">
        <v>137922</v>
      </c>
      <c r="Q2942" s="121"/>
      <c r="R2942" s="121"/>
      <c r="S2942" s="122"/>
      <c r="T2942" s="123">
        <v>0</v>
      </c>
    </row>
    <row r="2943" spans="2:20" ht="30.2" hidden="1" customHeight="1">
      <c r="B2943" s="117">
        <v>86</v>
      </c>
      <c r="C2943" s="118" t="s">
        <v>210</v>
      </c>
      <c r="D2943" s="118" t="s">
        <v>211</v>
      </c>
      <c r="E2943" s="83">
        <v>2026</v>
      </c>
      <c r="F2943" s="116" t="str">
        <f t="shared" si="91"/>
        <v>869. Gestión de Programas Estrategias y Planes para el BienestarGestión Integral Estrategias y Programas2026</v>
      </c>
      <c r="G2943" s="118" t="s">
        <v>212</v>
      </c>
      <c r="H2943" s="118" t="s">
        <v>213</v>
      </c>
      <c r="I2943" s="118" t="s">
        <v>68</v>
      </c>
      <c r="J2943" s="116" t="s">
        <v>37</v>
      </c>
      <c r="K2943" s="119" t="s">
        <v>196</v>
      </c>
      <c r="L2943" s="119" t="s">
        <v>39</v>
      </c>
      <c r="M2943" s="120" t="s">
        <v>12</v>
      </c>
      <c r="N2943" s="96" t="s">
        <v>2</v>
      </c>
      <c r="O2943" s="116" t="str">
        <f t="shared" si="90"/>
        <v>869. Gestión de Programas Estrategias y Planes para el BienestarGestión Integral Estrategias y Programas20266_DISTRITO3_MARZO_2026</v>
      </c>
      <c r="P2943" s="121">
        <v>73474880</v>
      </c>
      <c r="Q2943" s="121"/>
      <c r="R2943" s="121"/>
      <c r="S2943" s="122"/>
      <c r="T2943" s="123">
        <v>0</v>
      </c>
    </row>
    <row r="2944" spans="2:20" ht="30.2" hidden="1" customHeight="1">
      <c r="B2944" s="117">
        <v>136</v>
      </c>
      <c r="C2944" s="118" t="s">
        <v>210</v>
      </c>
      <c r="D2944" s="118" t="s">
        <v>211</v>
      </c>
      <c r="E2944" s="83">
        <v>2026</v>
      </c>
      <c r="F2944" s="116" t="str">
        <f t="shared" si="91"/>
        <v>1369. Gestión de Programas Estrategias y Planes para el BienestarGestión Integral Estrategias y Programas2026</v>
      </c>
      <c r="G2944" s="118" t="s">
        <v>214</v>
      </c>
      <c r="H2944" s="118" t="s">
        <v>215</v>
      </c>
      <c r="I2944" s="118" t="s">
        <v>47</v>
      </c>
      <c r="J2944" s="116" t="s">
        <v>37</v>
      </c>
      <c r="K2944" s="119" t="s">
        <v>38</v>
      </c>
      <c r="L2944" s="119" t="s">
        <v>39</v>
      </c>
      <c r="M2944" s="120" t="s">
        <v>12</v>
      </c>
      <c r="N2944" s="96" t="s">
        <v>2</v>
      </c>
      <c r="O2944" s="116" t="str">
        <f t="shared" si="90"/>
        <v>1369. Gestión de Programas Estrategias y Planes para el BienestarGestión Integral Estrategias y Programas20266_DISTRITO3_MARZO_2026</v>
      </c>
      <c r="P2944" s="121">
        <v>5621568</v>
      </c>
      <c r="Q2944" s="121"/>
      <c r="R2944" s="121"/>
      <c r="S2944" s="122"/>
      <c r="T2944" s="123">
        <v>0</v>
      </c>
    </row>
    <row r="2945" spans="2:20" ht="30.2" hidden="1" customHeight="1">
      <c r="B2945" s="117">
        <v>137</v>
      </c>
      <c r="C2945" s="118" t="s">
        <v>210</v>
      </c>
      <c r="D2945" s="118" t="s">
        <v>211</v>
      </c>
      <c r="E2945" s="83">
        <v>2026</v>
      </c>
      <c r="F2945" s="116" t="str">
        <f t="shared" si="91"/>
        <v>1379. Gestión de Programas Estrategias y Planes para el BienestarGestión Integral Estrategias y Programas2026</v>
      </c>
      <c r="G2945" s="118" t="s">
        <v>216</v>
      </c>
      <c r="H2945" s="118" t="s">
        <v>215</v>
      </c>
      <c r="I2945" s="118" t="s">
        <v>47</v>
      </c>
      <c r="J2945" s="116" t="s">
        <v>37</v>
      </c>
      <c r="K2945" s="119" t="s">
        <v>38</v>
      </c>
      <c r="L2945" s="119" t="s">
        <v>39</v>
      </c>
      <c r="M2945" s="120" t="s">
        <v>12</v>
      </c>
      <c r="N2945" s="96" t="s">
        <v>2</v>
      </c>
      <c r="O2945" s="116" t="str">
        <f t="shared" si="90"/>
        <v>1379. Gestión de Programas Estrategias y Planes para el BienestarGestión Integral Estrategias y Programas20266_DISTRITO3_MARZO_2026</v>
      </c>
      <c r="P2945" s="121">
        <v>3994272</v>
      </c>
      <c r="Q2945" s="121"/>
      <c r="R2945" s="121"/>
      <c r="S2945" s="122"/>
      <c r="T2945" s="123">
        <v>0</v>
      </c>
    </row>
    <row r="2946" spans="2:20" ht="30.2" hidden="1" customHeight="1">
      <c r="B2946" s="117">
        <v>138</v>
      </c>
      <c r="C2946" s="118" t="s">
        <v>210</v>
      </c>
      <c r="D2946" s="118" t="s">
        <v>211</v>
      </c>
      <c r="E2946" s="83">
        <v>2026</v>
      </c>
      <c r="F2946" s="116" t="str">
        <f t="shared" si="91"/>
        <v>1389. Gestión de Programas Estrategias y Planes para el BienestarGestión Integral Estrategias y Programas2026</v>
      </c>
      <c r="G2946" s="118" t="s">
        <v>217</v>
      </c>
      <c r="H2946" s="118" t="s">
        <v>215</v>
      </c>
      <c r="I2946" s="118" t="s">
        <v>47</v>
      </c>
      <c r="J2946" s="116" t="s">
        <v>37</v>
      </c>
      <c r="K2946" s="119" t="s">
        <v>38</v>
      </c>
      <c r="L2946" s="119" t="s">
        <v>39</v>
      </c>
      <c r="M2946" s="120" t="s">
        <v>12</v>
      </c>
      <c r="N2946" s="96" t="s">
        <v>2</v>
      </c>
      <c r="O2946" s="116" t="str">
        <f t="shared" si="90"/>
        <v>1389. Gestión de Programas Estrategias y Planes para el BienestarGestión Integral Estrategias y Programas20266_DISTRITO3_MARZO_2026</v>
      </c>
      <c r="P2946" s="121">
        <v>12969056</v>
      </c>
      <c r="Q2946" s="121"/>
      <c r="R2946" s="121"/>
      <c r="S2946" s="122"/>
      <c r="T2946" s="123">
        <v>0</v>
      </c>
    </row>
    <row r="2947" spans="2:20" ht="30.2" hidden="1" customHeight="1">
      <c r="B2947" s="117">
        <v>139</v>
      </c>
      <c r="C2947" s="118" t="s">
        <v>210</v>
      </c>
      <c r="D2947" s="118" t="s">
        <v>211</v>
      </c>
      <c r="E2947" s="83">
        <v>2026</v>
      </c>
      <c r="F2947" s="116" t="str">
        <f t="shared" si="91"/>
        <v>1399. Gestión de Programas Estrategias y Planes para el BienestarGestión Integral Estrategias y Programas2026</v>
      </c>
      <c r="G2947" s="118" t="s">
        <v>218</v>
      </c>
      <c r="H2947" s="118" t="s">
        <v>215</v>
      </c>
      <c r="I2947" s="118" t="s">
        <v>47</v>
      </c>
      <c r="J2947" s="116" t="s">
        <v>37</v>
      </c>
      <c r="K2947" s="119" t="s">
        <v>38</v>
      </c>
      <c r="L2947" s="119" t="s">
        <v>39</v>
      </c>
      <c r="M2947" s="120" t="s">
        <v>12</v>
      </c>
      <c r="N2947" s="96" t="s">
        <v>2</v>
      </c>
      <c r="O2947" s="116" t="str">
        <f t="shared" si="90"/>
        <v>1399. Gestión de Programas Estrategias y Planes para el BienestarGestión Integral Estrategias y Programas20266_DISTRITO3_MARZO_2026</v>
      </c>
      <c r="P2947" s="121">
        <v>3994272</v>
      </c>
      <c r="Q2947" s="121"/>
      <c r="R2947" s="121"/>
      <c r="S2947" s="122"/>
      <c r="T2947" s="123">
        <v>0</v>
      </c>
    </row>
    <row r="2948" spans="2:20" ht="30.2" hidden="1" customHeight="1">
      <c r="B2948" s="117">
        <v>140</v>
      </c>
      <c r="C2948" s="118" t="s">
        <v>210</v>
      </c>
      <c r="D2948" s="118" t="s">
        <v>211</v>
      </c>
      <c r="E2948" s="83">
        <v>2026</v>
      </c>
      <c r="F2948" s="116" t="str">
        <f t="shared" si="91"/>
        <v>1409. Gestión de Programas Estrategias y Planes para el BienestarGestión Integral Estrategias y Programas2026</v>
      </c>
      <c r="G2948" s="118" t="s">
        <v>219</v>
      </c>
      <c r="H2948" s="118" t="s">
        <v>215</v>
      </c>
      <c r="I2948" s="118" t="s">
        <v>47</v>
      </c>
      <c r="J2948" s="116" t="s">
        <v>37</v>
      </c>
      <c r="K2948" s="119" t="s">
        <v>38</v>
      </c>
      <c r="L2948" s="119" t="s">
        <v>39</v>
      </c>
      <c r="M2948" s="120" t="s">
        <v>12</v>
      </c>
      <c r="N2948" s="96" t="s">
        <v>2</v>
      </c>
      <c r="O2948" s="116" t="str">
        <f t="shared" si="90"/>
        <v>1409. Gestión de Programas Estrategias y Planes para el BienestarGestión Integral Estrategias y Programas20266_DISTRITO3_MARZO_2026</v>
      </c>
      <c r="P2948" s="121">
        <v>5621568</v>
      </c>
      <c r="Q2948" s="121"/>
      <c r="R2948" s="121"/>
      <c r="S2948" s="122"/>
      <c r="T2948" s="123">
        <v>0</v>
      </c>
    </row>
    <row r="2949" spans="2:20" ht="30.2" hidden="1" customHeight="1">
      <c r="B2949" s="117">
        <v>141</v>
      </c>
      <c r="C2949" s="118" t="s">
        <v>210</v>
      </c>
      <c r="D2949" s="118" t="s">
        <v>211</v>
      </c>
      <c r="E2949" s="83">
        <v>2026</v>
      </c>
      <c r="F2949" s="116" t="str">
        <f t="shared" si="91"/>
        <v>1419. Gestión de Programas Estrategias y Planes para el BienestarGestión Integral Estrategias y Programas2026</v>
      </c>
      <c r="G2949" s="118" t="s">
        <v>220</v>
      </c>
      <c r="H2949" s="118" t="s">
        <v>215</v>
      </c>
      <c r="I2949" s="118" t="s">
        <v>47</v>
      </c>
      <c r="J2949" s="116" t="s">
        <v>37</v>
      </c>
      <c r="K2949" s="119" t="s">
        <v>38</v>
      </c>
      <c r="L2949" s="119" t="s">
        <v>39</v>
      </c>
      <c r="M2949" s="120" t="s">
        <v>12</v>
      </c>
      <c r="N2949" s="96" t="s">
        <v>2</v>
      </c>
      <c r="O2949" s="116" t="str">
        <f t="shared" si="90"/>
        <v>1419. Gestión de Programas Estrategias y Planes para el BienestarGestión Integral Estrategias y Programas20266_DISTRITO3_MARZO_2026</v>
      </c>
      <c r="P2949" s="121">
        <v>3994272</v>
      </c>
      <c r="Q2949" s="121"/>
      <c r="R2949" s="121"/>
      <c r="S2949" s="122"/>
      <c r="T2949" s="123">
        <v>0</v>
      </c>
    </row>
    <row r="2950" spans="2:20" ht="30.2" hidden="1" customHeight="1">
      <c r="B2950" s="117">
        <v>142</v>
      </c>
      <c r="C2950" s="118" t="s">
        <v>210</v>
      </c>
      <c r="D2950" s="118" t="s">
        <v>211</v>
      </c>
      <c r="E2950" s="83">
        <v>2026</v>
      </c>
      <c r="F2950" s="116" t="str">
        <f t="shared" si="91"/>
        <v>1429. Gestión de Programas Estrategias y Planes para el BienestarGestión Integral Estrategias y Programas2026</v>
      </c>
      <c r="G2950" s="118" t="s">
        <v>221</v>
      </c>
      <c r="H2950" s="118" t="s">
        <v>215</v>
      </c>
      <c r="I2950" s="118" t="s">
        <v>47</v>
      </c>
      <c r="J2950" s="116" t="s">
        <v>37</v>
      </c>
      <c r="K2950" s="119" t="s">
        <v>38</v>
      </c>
      <c r="L2950" s="119" t="s">
        <v>58</v>
      </c>
      <c r="M2950" s="120" t="s">
        <v>12</v>
      </c>
      <c r="N2950" s="96" t="s">
        <v>2</v>
      </c>
      <c r="O2950" s="116" t="str">
        <f t="shared" si="90"/>
        <v>1429. Gestión de Programas Estrategias y Planes para el BienestarGestión Integral Estrategias y Programas20266_DISTRITO3_MARZO_2026</v>
      </c>
      <c r="P2950" s="121">
        <v>3994272</v>
      </c>
      <c r="Q2950" s="121"/>
      <c r="R2950" s="121"/>
      <c r="S2950" s="122"/>
      <c r="T2950" s="123">
        <v>0</v>
      </c>
    </row>
    <row r="2951" spans="2:20" ht="30.2" hidden="1" customHeight="1">
      <c r="B2951" s="117">
        <v>143</v>
      </c>
      <c r="C2951" s="118" t="s">
        <v>210</v>
      </c>
      <c r="D2951" s="118" t="s">
        <v>211</v>
      </c>
      <c r="E2951" s="83">
        <v>2026</v>
      </c>
      <c r="F2951" s="116" t="str">
        <f t="shared" si="91"/>
        <v>1439. Gestión de Programas Estrategias y Planes para el BienestarGestión Integral Estrategias y Programas2026</v>
      </c>
      <c r="G2951" s="118" t="s">
        <v>222</v>
      </c>
      <c r="H2951" s="118" t="s">
        <v>223</v>
      </c>
      <c r="I2951" s="118" t="s">
        <v>47</v>
      </c>
      <c r="J2951" s="116" t="s">
        <v>37</v>
      </c>
      <c r="K2951" s="119" t="s">
        <v>38</v>
      </c>
      <c r="L2951" s="119" t="s">
        <v>39</v>
      </c>
      <c r="M2951" s="120" t="s">
        <v>12</v>
      </c>
      <c r="N2951" s="96" t="s">
        <v>2</v>
      </c>
      <c r="O2951" s="116" t="str">
        <f t="shared" ref="O2951:O3014" si="92">+F2951&amp;M2951&amp;N2951</f>
        <v>1439. Gestión de Programas Estrategias y Planes para el BienestarGestión Integral Estrategias y Programas20266_DISTRITO3_MARZO_2026</v>
      </c>
      <c r="P2951" s="121">
        <v>7508288</v>
      </c>
      <c r="Q2951" s="121"/>
      <c r="R2951" s="121"/>
      <c r="S2951" s="122"/>
      <c r="T2951" s="123">
        <v>0</v>
      </c>
    </row>
    <row r="2952" spans="2:20" ht="30.2" hidden="1" customHeight="1">
      <c r="B2952" s="117">
        <v>144</v>
      </c>
      <c r="C2952" s="118" t="s">
        <v>210</v>
      </c>
      <c r="D2952" s="118" t="s">
        <v>211</v>
      </c>
      <c r="E2952" s="83">
        <v>2026</v>
      </c>
      <c r="F2952" s="116" t="str">
        <f t="shared" ref="F2952:F3015" si="93">B2952&amp;C2952&amp;D2952&amp;E2952</f>
        <v>1449. Gestión de Programas Estrategias y Planes para el BienestarGestión Integral Estrategias y Programas2026</v>
      </c>
      <c r="G2952" s="118" t="s">
        <v>224</v>
      </c>
      <c r="H2952" s="118" t="s">
        <v>223</v>
      </c>
      <c r="I2952" s="118" t="s">
        <v>47</v>
      </c>
      <c r="J2952" s="116" t="s">
        <v>37</v>
      </c>
      <c r="K2952" s="119" t="s">
        <v>38</v>
      </c>
      <c r="L2952" s="119" t="s">
        <v>39</v>
      </c>
      <c r="M2952" s="120" t="s">
        <v>12</v>
      </c>
      <c r="N2952" s="96" t="s">
        <v>2</v>
      </c>
      <c r="O2952" s="116" t="str">
        <f t="shared" si="92"/>
        <v>1449. Gestión de Programas Estrategias y Planes para el BienestarGestión Integral Estrategias y Programas20266_DISTRITO3_MARZO_2026</v>
      </c>
      <c r="P2952" s="121">
        <v>7508288</v>
      </c>
      <c r="Q2952" s="121"/>
      <c r="R2952" s="121"/>
      <c r="S2952" s="122"/>
      <c r="T2952" s="123">
        <v>0</v>
      </c>
    </row>
    <row r="2953" spans="2:20" ht="30.2" hidden="1" customHeight="1">
      <c r="B2953" s="117">
        <v>145</v>
      </c>
      <c r="C2953" s="118" t="s">
        <v>210</v>
      </c>
      <c r="D2953" s="118" t="s">
        <v>211</v>
      </c>
      <c r="E2953" s="83">
        <v>2026</v>
      </c>
      <c r="F2953" s="116" t="str">
        <f t="shared" si="93"/>
        <v>1459. Gestión de Programas Estrategias y Planes para el BienestarGestión Integral Estrategias y Programas2026</v>
      </c>
      <c r="G2953" s="118" t="s">
        <v>225</v>
      </c>
      <c r="H2953" s="118" t="s">
        <v>223</v>
      </c>
      <c r="I2953" s="118" t="s">
        <v>47</v>
      </c>
      <c r="J2953" s="116" t="s">
        <v>37</v>
      </c>
      <c r="K2953" s="119" t="s">
        <v>38</v>
      </c>
      <c r="L2953" s="119" t="s">
        <v>39</v>
      </c>
      <c r="M2953" s="120" t="s">
        <v>12</v>
      </c>
      <c r="N2953" s="96" t="s">
        <v>2</v>
      </c>
      <c r="O2953" s="116" t="str">
        <f t="shared" si="92"/>
        <v>1459. Gestión de Programas Estrategias y Planes para el BienestarGestión Integral Estrategias y Programas20266_DISTRITO3_MARZO_2026</v>
      </c>
      <c r="P2953" s="121">
        <v>5299968</v>
      </c>
      <c r="Q2953" s="121"/>
      <c r="R2953" s="121"/>
      <c r="S2953" s="122"/>
      <c r="T2953" s="123">
        <v>0</v>
      </c>
    </row>
    <row r="2954" spans="2:20" ht="30.2" hidden="1" customHeight="1">
      <c r="B2954" s="117">
        <v>146</v>
      </c>
      <c r="C2954" s="118" t="s">
        <v>210</v>
      </c>
      <c r="D2954" s="118" t="s">
        <v>211</v>
      </c>
      <c r="E2954" s="83">
        <v>2026</v>
      </c>
      <c r="F2954" s="116" t="str">
        <f t="shared" si="93"/>
        <v>1469. Gestión de Programas Estrategias y Planes para el BienestarGestión Integral Estrategias y Programas2026</v>
      </c>
      <c r="G2954" s="118" t="s">
        <v>226</v>
      </c>
      <c r="H2954" s="118" t="s">
        <v>223</v>
      </c>
      <c r="I2954" s="118" t="s">
        <v>47</v>
      </c>
      <c r="J2954" s="116" t="s">
        <v>37</v>
      </c>
      <c r="K2954" s="119" t="s">
        <v>69</v>
      </c>
      <c r="L2954" s="119" t="s">
        <v>58</v>
      </c>
      <c r="M2954" s="120" t="s">
        <v>12</v>
      </c>
      <c r="N2954" s="96" t="s">
        <v>2</v>
      </c>
      <c r="O2954" s="116" t="str">
        <f t="shared" si="92"/>
        <v>1469. Gestión de Programas Estrategias y Planes para el BienestarGestión Integral Estrategias y Programas20266_DISTRITO3_MARZO_2026</v>
      </c>
      <c r="P2954" s="121">
        <v>122208</v>
      </c>
      <c r="Q2954" s="121"/>
      <c r="R2954" s="121"/>
      <c r="S2954" s="122"/>
      <c r="T2954" s="123">
        <v>0</v>
      </c>
    </row>
    <row r="2955" spans="2:20" ht="30.2" hidden="1" customHeight="1">
      <c r="B2955" s="117">
        <v>147</v>
      </c>
      <c r="C2955" s="118" t="s">
        <v>210</v>
      </c>
      <c r="D2955" s="118" t="s">
        <v>211</v>
      </c>
      <c r="E2955" s="83">
        <v>2026</v>
      </c>
      <c r="F2955" s="116" t="str">
        <f t="shared" si="93"/>
        <v>1479. Gestión de Programas Estrategias y Planes para el BienestarGestión Integral Estrategias y Programas2026</v>
      </c>
      <c r="G2955" s="118" t="s">
        <v>227</v>
      </c>
      <c r="H2955" s="118" t="s">
        <v>223</v>
      </c>
      <c r="I2955" s="118" t="s">
        <v>47</v>
      </c>
      <c r="J2955" s="116" t="s">
        <v>37</v>
      </c>
      <c r="K2955" s="119" t="s">
        <v>193</v>
      </c>
      <c r="L2955" s="119" t="s">
        <v>58</v>
      </c>
      <c r="M2955" s="120" t="s">
        <v>12</v>
      </c>
      <c r="N2955" s="96" t="s">
        <v>2</v>
      </c>
      <c r="O2955" s="116" t="str">
        <f t="shared" si="92"/>
        <v>1479. Gestión de Programas Estrategias y Planes para el BienestarGestión Integral Estrategias y Programas20266_DISTRITO3_MARZO_2026</v>
      </c>
      <c r="P2955" s="121">
        <v>30552</v>
      </c>
      <c r="Q2955" s="121"/>
      <c r="R2955" s="121"/>
      <c r="S2955" s="122"/>
      <c r="T2955" s="123">
        <v>0</v>
      </c>
    </row>
    <row r="2956" spans="2:20" ht="30.2" hidden="1" customHeight="1">
      <c r="B2956" s="117">
        <v>148</v>
      </c>
      <c r="C2956" s="118" t="s">
        <v>210</v>
      </c>
      <c r="D2956" s="118" t="s">
        <v>211</v>
      </c>
      <c r="E2956" s="83">
        <v>2026</v>
      </c>
      <c r="F2956" s="116" t="str">
        <f t="shared" si="93"/>
        <v>1489. Gestión de Programas Estrategias y Planes para el BienestarGestión Integral Estrategias y Programas2026</v>
      </c>
      <c r="G2956" s="118" t="s">
        <v>228</v>
      </c>
      <c r="H2956" s="118" t="s">
        <v>223</v>
      </c>
      <c r="I2956" s="118" t="s">
        <v>47</v>
      </c>
      <c r="J2956" s="116" t="s">
        <v>37</v>
      </c>
      <c r="K2956" s="119" t="s">
        <v>69</v>
      </c>
      <c r="L2956" s="119" t="s">
        <v>58</v>
      </c>
      <c r="M2956" s="120" t="s">
        <v>12</v>
      </c>
      <c r="N2956" s="96" t="s">
        <v>2</v>
      </c>
      <c r="O2956" s="116" t="str">
        <f t="shared" si="92"/>
        <v>1489. Gestión de Programas Estrategias y Planes para el BienestarGestión Integral Estrategias y Programas20266_DISTRITO3_MARZO_2026</v>
      </c>
      <c r="P2956" s="121">
        <v>122208</v>
      </c>
      <c r="Q2956" s="121"/>
      <c r="R2956" s="121"/>
      <c r="S2956" s="122"/>
      <c r="T2956" s="123">
        <v>0</v>
      </c>
    </row>
    <row r="2957" spans="2:20" ht="30.2" hidden="1" customHeight="1">
      <c r="B2957" s="117">
        <v>149</v>
      </c>
      <c r="C2957" s="118" t="s">
        <v>210</v>
      </c>
      <c r="D2957" s="118" t="s">
        <v>211</v>
      </c>
      <c r="E2957" s="83">
        <v>2026</v>
      </c>
      <c r="F2957" s="116" t="str">
        <f t="shared" si="93"/>
        <v>1499. Gestión de Programas Estrategias y Planes para el BienestarGestión Integral Estrategias y Programas2026</v>
      </c>
      <c r="G2957" s="118" t="s">
        <v>229</v>
      </c>
      <c r="H2957" s="118" t="s">
        <v>223</v>
      </c>
      <c r="I2957" s="118" t="s">
        <v>47</v>
      </c>
      <c r="J2957" s="116" t="s">
        <v>37</v>
      </c>
      <c r="K2957" s="119" t="s">
        <v>38</v>
      </c>
      <c r="L2957" s="119" t="s">
        <v>39</v>
      </c>
      <c r="M2957" s="120" t="s">
        <v>12</v>
      </c>
      <c r="N2957" s="96" t="s">
        <v>2</v>
      </c>
      <c r="O2957" s="116" t="str">
        <f t="shared" si="92"/>
        <v>1499. Gestión de Programas Estrategias y Planes para el BienestarGestión Integral Estrategias y Programas20266_DISTRITO3_MARZO_2026</v>
      </c>
      <c r="P2957" s="121">
        <v>3665168</v>
      </c>
      <c r="Q2957" s="121"/>
      <c r="R2957" s="121"/>
      <c r="S2957" s="122"/>
      <c r="T2957" s="123">
        <v>0</v>
      </c>
    </row>
    <row r="2958" spans="2:20" ht="30.2" hidden="1" customHeight="1">
      <c r="B2958" s="117">
        <v>150</v>
      </c>
      <c r="C2958" s="118" t="s">
        <v>210</v>
      </c>
      <c r="D2958" s="118" t="s">
        <v>211</v>
      </c>
      <c r="E2958" s="83">
        <v>2026</v>
      </c>
      <c r="F2958" s="116" t="str">
        <f t="shared" si="93"/>
        <v>1509. Gestión de Programas Estrategias y Planes para el BienestarGestión Integral Estrategias y Programas2026</v>
      </c>
      <c r="G2958" s="118" t="s">
        <v>230</v>
      </c>
      <c r="H2958" s="118" t="s">
        <v>223</v>
      </c>
      <c r="I2958" s="118" t="s">
        <v>47</v>
      </c>
      <c r="J2958" s="116" t="s">
        <v>37</v>
      </c>
      <c r="K2958" s="119" t="s">
        <v>38</v>
      </c>
      <c r="L2958" s="119" t="s">
        <v>39</v>
      </c>
      <c r="M2958" s="120" t="s">
        <v>12</v>
      </c>
      <c r="N2958" s="96" t="s">
        <v>2</v>
      </c>
      <c r="O2958" s="116" t="str">
        <f t="shared" si="92"/>
        <v>1509. Gestión de Programas Estrategias y Planes para el BienestarGestión Integral Estrategias y Programas20266_DISTRITO3_MARZO_2026</v>
      </c>
      <c r="P2958" s="121">
        <v>1057260</v>
      </c>
      <c r="Q2958" s="121"/>
      <c r="R2958" s="121"/>
      <c r="S2958" s="122"/>
      <c r="T2958" s="123">
        <v>0</v>
      </c>
    </row>
    <row r="2959" spans="2:20" ht="30.2" hidden="1" customHeight="1">
      <c r="B2959" s="117">
        <v>151</v>
      </c>
      <c r="C2959" s="118" t="s">
        <v>210</v>
      </c>
      <c r="D2959" s="118" t="s">
        <v>211</v>
      </c>
      <c r="E2959" s="83">
        <v>2026</v>
      </c>
      <c r="F2959" s="116" t="str">
        <f t="shared" si="93"/>
        <v>1519. Gestión de Programas Estrategias y Planes para el BienestarGestión Integral Estrategias y Programas2026</v>
      </c>
      <c r="G2959" s="118" t="s">
        <v>231</v>
      </c>
      <c r="H2959" s="118" t="s">
        <v>223</v>
      </c>
      <c r="I2959" s="118" t="s">
        <v>47</v>
      </c>
      <c r="J2959" s="116" t="s">
        <v>37</v>
      </c>
      <c r="K2959" s="119" t="s">
        <v>38</v>
      </c>
      <c r="L2959" s="119" t="s">
        <v>39</v>
      </c>
      <c r="M2959" s="120" t="s">
        <v>12</v>
      </c>
      <c r="N2959" s="96" t="s">
        <v>2</v>
      </c>
      <c r="O2959" s="116" t="str">
        <f t="shared" si="92"/>
        <v>1519. Gestión de Programas Estrategias y Planes para el BienestarGestión Integral Estrategias y Programas20266_DISTRITO3_MARZO_2026</v>
      </c>
      <c r="P2959" s="121">
        <v>1409680</v>
      </c>
      <c r="Q2959" s="121"/>
      <c r="R2959" s="121"/>
      <c r="S2959" s="122"/>
      <c r="T2959" s="123">
        <v>0</v>
      </c>
    </row>
    <row r="2960" spans="2:20" ht="30.2" hidden="1" customHeight="1">
      <c r="B2960" s="117">
        <v>152</v>
      </c>
      <c r="C2960" s="118" t="s">
        <v>210</v>
      </c>
      <c r="D2960" s="118" t="s">
        <v>211</v>
      </c>
      <c r="E2960" s="83">
        <v>2026</v>
      </c>
      <c r="F2960" s="116" t="str">
        <f t="shared" si="93"/>
        <v>1529. Gestión de Programas Estrategias y Planes para el BienestarGestión Integral Estrategias y Programas2026</v>
      </c>
      <c r="G2960" s="118" t="s">
        <v>232</v>
      </c>
      <c r="H2960" s="118" t="s">
        <v>223</v>
      </c>
      <c r="I2960" s="118" t="s">
        <v>47</v>
      </c>
      <c r="J2960" s="116" t="s">
        <v>37</v>
      </c>
      <c r="K2960" s="119" t="s">
        <v>38</v>
      </c>
      <c r="L2960" s="119" t="s">
        <v>39</v>
      </c>
      <c r="M2960" s="120" t="s">
        <v>12</v>
      </c>
      <c r="N2960" s="96" t="s">
        <v>2</v>
      </c>
      <c r="O2960" s="116" t="str">
        <f t="shared" si="92"/>
        <v>1529. Gestión de Programas Estrategias y Planes para el BienestarGestión Integral Estrategias y Programas20266_DISTRITO3_MARZO_2026</v>
      </c>
      <c r="P2960" s="121">
        <v>352420</v>
      </c>
      <c r="Q2960" s="121"/>
      <c r="R2960" s="121"/>
      <c r="S2960" s="122"/>
      <c r="T2960" s="123">
        <v>0</v>
      </c>
    </row>
    <row r="2961" spans="2:20" ht="30.2" hidden="1" customHeight="1">
      <c r="B2961" s="117">
        <v>153</v>
      </c>
      <c r="C2961" s="118" t="s">
        <v>210</v>
      </c>
      <c r="D2961" s="118" t="s">
        <v>211</v>
      </c>
      <c r="E2961" s="83">
        <v>2026</v>
      </c>
      <c r="F2961" s="116" t="str">
        <f t="shared" si="93"/>
        <v>1539. Gestión de Programas Estrategias y Planes para el BienestarGestión Integral Estrategias y Programas2026</v>
      </c>
      <c r="G2961" s="118" t="s">
        <v>233</v>
      </c>
      <c r="H2961" s="118" t="s">
        <v>213</v>
      </c>
      <c r="I2961" s="118" t="s">
        <v>47</v>
      </c>
      <c r="J2961" s="116" t="s">
        <v>37</v>
      </c>
      <c r="K2961" s="119" t="s">
        <v>38</v>
      </c>
      <c r="L2961" s="119" t="s">
        <v>39</v>
      </c>
      <c r="M2961" s="120" t="s">
        <v>12</v>
      </c>
      <c r="N2961" s="96" t="s">
        <v>2</v>
      </c>
      <c r="O2961" s="116" t="str">
        <f t="shared" si="92"/>
        <v>1539. Gestión de Programas Estrategias y Planes para el BienestarGestión Integral Estrategias y Programas20266_DISTRITO3_MARZO_2026</v>
      </c>
      <c r="P2961" s="121">
        <v>7347488</v>
      </c>
      <c r="Q2961" s="121"/>
      <c r="R2961" s="121"/>
      <c r="S2961" s="122"/>
      <c r="T2961" s="123">
        <v>0</v>
      </c>
    </row>
    <row r="2962" spans="2:20" ht="30.2" hidden="1" customHeight="1">
      <c r="B2962" s="117">
        <v>154</v>
      </c>
      <c r="C2962" s="118" t="s">
        <v>210</v>
      </c>
      <c r="D2962" s="118" t="s">
        <v>211</v>
      </c>
      <c r="E2962" s="83">
        <v>2026</v>
      </c>
      <c r="F2962" s="116" t="str">
        <f t="shared" si="93"/>
        <v>1549. Gestión de Programas Estrategias y Planes para el BienestarGestión Integral Estrategias y Programas2026</v>
      </c>
      <c r="G2962" s="118" t="s">
        <v>234</v>
      </c>
      <c r="H2962" s="118" t="s">
        <v>213</v>
      </c>
      <c r="I2962" s="118" t="s">
        <v>47</v>
      </c>
      <c r="J2962" s="116" t="s">
        <v>37</v>
      </c>
      <c r="K2962" s="119" t="s">
        <v>38</v>
      </c>
      <c r="L2962" s="119" t="s">
        <v>39</v>
      </c>
      <c r="M2962" s="120" t="s">
        <v>12</v>
      </c>
      <c r="N2962" s="96" t="s">
        <v>2</v>
      </c>
      <c r="O2962" s="116" t="str">
        <f t="shared" si="92"/>
        <v>1549. Gestión de Programas Estrategias y Planes para el BienestarGestión Integral Estrategias y Programas20266_DISTRITO3_MARZO_2026</v>
      </c>
      <c r="P2962" s="121">
        <v>7347488</v>
      </c>
      <c r="Q2962" s="121"/>
      <c r="R2962" s="121"/>
      <c r="S2962" s="122"/>
      <c r="T2962" s="123">
        <v>0</v>
      </c>
    </row>
    <row r="2963" spans="2:20" ht="30.2" hidden="1" customHeight="1">
      <c r="B2963" s="117">
        <v>155</v>
      </c>
      <c r="C2963" s="118" t="s">
        <v>210</v>
      </c>
      <c r="D2963" s="118" t="s">
        <v>211</v>
      </c>
      <c r="E2963" s="83">
        <v>2026</v>
      </c>
      <c r="F2963" s="116" t="str">
        <f t="shared" si="93"/>
        <v>1559. Gestión de Programas Estrategias y Planes para el BienestarGestión Integral Estrategias y Programas2026</v>
      </c>
      <c r="G2963" s="118" t="s">
        <v>235</v>
      </c>
      <c r="H2963" s="118" t="s">
        <v>213</v>
      </c>
      <c r="I2963" s="118" t="s">
        <v>47</v>
      </c>
      <c r="J2963" s="116" t="s">
        <v>37</v>
      </c>
      <c r="K2963" s="119" t="s">
        <v>38</v>
      </c>
      <c r="L2963" s="119" t="s">
        <v>39</v>
      </c>
      <c r="M2963" s="120" t="s">
        <v>12</v>
      </c>
      <c r="N2963" s="96" t="s">
        <v>2</v>
      </c>
      <c r="O2963" s="116" t="str">
        <f t="shared" si="92"/>
        <v>1559. Gestión de Programas Estrategias y Planes para el BienestarGestión Integral Estrategias y Programas20266_DISTRITO3_MARZO_2026</v>
      </c>
      <c r="P2963" s="121">
        <v>7347488</v>
      </c>
      <c r="Q2963" s="121"/>
      <c r="R2963" s="121"/>
      <c r="S2963" s="122"/>
      <c r="T2963" s="123">
        <v>0</v>
      </c>
    </row>
    <row r="2964" spans="2:20" ht="30.2" hidden="1" customHeight="1">
      <c r="B2964" s="117">
        <v>156</v>
      </c>
      <c r="C2964" s="118" t="s">
        <v>210</v>
      </c>
      <c r="D2964" s="118" t="s">
        <v>211</v>
      </c>
      <c r="E2964" s="83">
        <v>2026</v>
      </c>
      <c r="F2964" s="116" t="str">
        <f t="shared" si="93"/>
        <v>1569. Gestión de Programas Estrategias y Planes para el BienestarGestión Integral Estrategias y Programas2026</v>
      </c>
      <c r="G2964" s="118" t="s">
        <v>236</v>
      </c>
      <c r="H2964" s="118" t="s">
        <v>213</v>
      </c>
      <c r="I2964" s="118" t="s">
        <v>47</v>
      </c>
      <c r="J2964" s="116" t="s">
        <v>37</v>
      </c>
      <c r="K2964" s="119" t="s">
        <v>38</v>
      </c>
      <c r="L2964" s="119" t="s">
        <v>39</v>
      </c>
      <c r="M2964" s="120" t="s">
        <v>12</v>
      </c>
      <c r="N2964" s="96" t="s">
        <v>2</v>
      </c>
      <c r="O2964" s="116" t="str">
        <f t="shared" si="92"/>
        <v>1569. Gestión de Programas Estrategias y Planes para el BienestarGestión Integral Estrategias y Programas20266_DISTRITO3_MARZO_2026</v>
      </c>
      <c r="P2964" s="121">
        <v>13832016</v>
      </c>
      <c r="Q2964" s="121"/>
      <c r="R2964" s="121"/>
      <c r="S2964" s="122"/>
      <c r="T2964" s="123">
        <v>0</v>
      </c>
    </row>
    <row r="2965" spans="2:20" ht="30.2" hidden="1" customHeight="1">
      <c r="B2965" s="117">
        <v>157</v>
      </c>
      <c r="C2965" s="118" t="s">
        <v>210</v>
      </c>
      <c r="D2965" s="118" t="s">
        <v>211</v>
      </c>
      <c r="E2965" s="83">
        <v>2026</v>
      </c>
      <c r="F2965" s="116" t="str">
        <f t="shared" si="93"/>
        <v>1579. Gestión de Programas Estrategias y Planes para el BienestarGestión Integral Estrategias y Programas2026</v>
      </c>
      <c r="G2965" s="118" t="s">
        <v>237</v>
      </c>
      <c r="H2965" s="118" t="s">
        <v>213</v>
      </c>
      <c r="I2965" s="118" t="s">
        <v>47</v>
      </c>
      <c r="J2965" s="116" t="s">
        <v>37</v>
      </c>
      <c r="K2965" s="119" t="s">
        <v>38</v>
      </c>
      <c r="L2965" s="119" t="s">
        <v>39</v>
      </c>
      <c r="M2965" s="120" t="s">
        <v>12</v>
      </c>
      <c r="N2965" s="96" t="s">
        <v>2</v>
      </c>
      <c r="O2965" s="116" t="str">
        <f t="shared" si="92"/>
        <v>1579. Gestión de Programas Estrategias y Planes para el BienestarGestión Integral Estrategias y Programas20266_DISTRITO3_MARZO_2026</v>
      </c>
      <c r="P2965" s="121">
        <v>13832016</v>
      </c>
      <c r="Q2965" s="121"/>
      <c r="R2965" s="121"/>
      <c r="S2965" s="122"/>
      <c r="T2965" s="123">
        <v>0</v>
      </c>
    </row>
    <row r="2966" spans="2:20" ht="30.2" hidden="1" customHeight="1">
      <c r="B2966" s="117">
        <v>158</v>
      </c>
      <c r="C2966" s="118" t="s">
        <v>210</v>
      </c>
      <c r="D2966" s="118" t="s">
        <v>211</v>
      </c>
      <c r="E2966" s="83">
        <v>2026</v>
      </c>
      <c r="F2966" s="116" t="str">
        <f t="shared" si="93"/>
        <v>1589. Gestión de Programas Estrategias y Planes para el BienestarGestión Integral Estrategias y Programas2026</v>
      </c>
      <c r="G2966" s="118" t="s">
        <v>238</v>
      </c>
      <c r="H2966" s="118" t="s">
        <v>213</v>
      </c>
      <c r="I2966" s="118" t="s">
        <v>47</v>
      </c>
      <c r="J2966" s="116" t="s">
        <v>37</v>
      </c>
      <c r="K2966" s="119" t="s">
        <v>69</v>
      </c>
      <c r="L2966" s="119" t="s">
        <v>39</v>
      </c>
      <c r="M2966" s="120" t="s">
        <v>12</v>
      </c>
      <c r="N2966" s="96" t="s">
        <v>2</v>
      </c>
      <c r="O2966" s="116" t="str">
        <f t="shared" si="92"/>
        <v>1589. Gestión de Programas Estrategias y Planes para el BienestarGestión Integral Estrategias y Programas20266_DISTRITO3_MARZO_2026</v>
      </c>
      <c r="P2966" s="121">
        <v>2114520</v>
      </c>
      <c r="Q2966" s="121"/>
      <c r="R2966" s="121"/>
      <c r="S2966" s="122"/>
      <c r="T2966" s="123">
        <v>0</v>
      </c>
    </row>
    <row r="2967" spans="2:20" ht="30.2" hidden="1" customHeight="1">
      <c r="B2967" s="117">
        <v>159</v>
      </c>
      <c r="C2967" s="118" t="s">
        <v>210</v>
      </c>
      <c r="D2967" s="118" t="s">
        <v>211</v>
      </c>
      <c r="E2967" s="83">
        <v>2026</v>
      </c>
      <c r="F2967" s="116" t="str">
        <f t="shared" si="93"/>
        <v>1599. Gestión de Programas Estrategias y Planes para el BienestarGestión Integral Estrategias y Programas2026</v>
      </c>
      <c r="G2967" s="118" t="s">
        <v>239</v>
      </c>
      <c r="H2967" s="118" t="s">
        <v>213</v>
      </c>
      <c r="I2967" s="118" t="s">
        <v>47</v>
      </c>
      <c r="J2967" s="116" t="s">
        <v>37</v>
      </c>
      <c r="K2967" s="119" t="s">
        <v>38</v>
      </c>
      <c r="L2967" s="119" t="s">
        <v>39</v>
      </c>
      <c r="M2967" s="120" t="s">
        <v>12</v>
      </c>
      <c r="N2967" s="96" t="s">
        <v>2</v>
      </c>
      <c r="O2967" s="116" t="str">
        <f t="shared" si="92"/>
        <v>1599. Gestión de Programas Estrategias y Planes para el BienestarGestión Integral Estrategias y Programas20266_DISTRITO3_MARZO_2026</v>
      </c>
      <c r="P2967" s="121">
        <v>4370008</v>
      </c>
      <c r="Q2967" s="121"/>
      <c r="R2967" s="121"/>
      <c r="S2967" s="122"/>
      <c r="T2967" s="123">
        <v>0</v>
      </c>
    </row>
    <row r="2968" spans="2:20" ht="30.2" hidden="1" customHeight="1">
      <c r="B2968" s="117">
        <v>160</v>
      </c>
      <c r="C2968" s="118" t="s">
        <v>210</v>
      </c>
      <c r="D2968" s="118" t="s">
        <v>211</v>
      </c>
      <c r="E2968" s="83">
        <v>2026</v>
      </c>
      <c r="F2968" s="116" t="str">
        <f t="shared" si="93"/>
        <v>1609. Gestión de Programas Estrategias y Planes para el BienestarGestión Integral Estrategias y Programas2026</v>
      </c>
      <c r="G2968" s="118" t="s">
        <v>240</v>
      </c>
      <c r="H2968" s="118" t="s">
        <v>213</v>
      </c>
      <c r="I2968" s="118" t="s">
        <v>47</v>
      </c>
      <c r="J2968" s="116" t="s">
        <v>37</v>
      </c>
      <c r="K2968" s="119" t="s">
        <v>38</v>
      </c>
      <c r="L2968" s="119" t="s">
        <v>39</v>
      </c>
      <c r="M2968" s="120" t="s">
        <v>12</v>
      </c>
      <c r="N2968" s="96" t="s">
        <v>2</v>
      </c>
      <c r="O2968" s="116" t="str">
        <f t="shared" si="92"/>
        <v>1609. Gestión de Programas Estrategias y Planes para el BienestarGestión Integral Estrategias y Programas20266_DISTRITO3_MARZO_2026</v>
      </c>
      <c r="P2968" s="121">
        <v>3994272</v>
      </c>
      <c r="Q2968" s="121"/>
      <c r="R2968" s="121"/>
      <c r="S2968" s="122"/>
      <c r="T2968" s="123">
        <v>0</v>
      </c>
    </row>
    <row r="2969" spans="2:20" ht="30.2" hidden="1" customHeight="1">
      <c r="B2969" s="117">
        <v>161</v>
      </c>
      <c r="C2969" s="118" t="s">
        <v>210</v>
      </c>
      <c r="D2969" s="118" t="s">
        <v>211</v>
      </c>
      <c r="E2969" s="83">
        <v>2026</v>
      </c>
      <c r="F2969" s="116" t="str">
        <f t="shared" si="93"/>
        <v>1619. Gestión de Programas Estrategias y Planes para el BienestarGestión Integral Estrategias y Programas2026</v>
      </c>
      <c r="G2969" s="118" t="s">
        <v>241</v>
      </c>
      <c r="H2969" s="118" t="s">
        <v>215</v>
      </c>
      <c r="I2969" s="118" t="s">
        <v>47</v>
      </c>
      <c r="J2969" s="116" t="s">
        <v>37</v>
      </c>
      <c r="K2969" s="119" t="s">
        <v>38</v>
      </c>
      <c r="L2969" s="119" t="s">
        <v>39</v>
      </c>
      <c r="M2969" s="120" t="s">
        <v>12</v>
      </c>
      <c r="N2969" s="96" t="s">
        <v>2</v>
      </c>
      <c r="O2969" s="116" t="str">
        <f t="shared" si="92"/>
        <v>1619. Gestión de Programas Estrategias y Planes para el BienestarGestión Integral Estrategias y Programas20266_DISTRITO3_MARZO_2026</v>
      </c>
      <c r="P2969" s="121">
        <v>7347488</v>
      </c>
      <c r="Q2969" s="121"/>
      <c r="R2969" s="121"/>
      <c r="S2969" s="122"/>
      <c r="T2969" s="123">
        <v>0</v>
      </c>
    </row>
    <row r="2970" spans="2:20" ht="30.2" hidden="1" customHeight="1">
      <c r="B2970" s="117">
        <v>162</v>
      </c>
      <c r="C2970" s="118" t="s">
        <v>210</v>
      </c>
      <c r="D2970" s="118" t="s">
        <v>211</v>
      </c>
      <c r="E2970" s="83">
        <v>2026</v>
      </c>
      <c r="F2970" s="116" t="str">
        <f t="shared" si="93"/>
        <v>1629. Gestión de Programas Estrategias y Planes para el BienestarGestión Integral Estrategias y Programas2026</v>
      </c>
      <c r="G2970" s="118" t="s">
        <v>242</v>
      </c>
      <c r="H2970" s="118" t="s">
        <v>215</v>
      </c>
      <c r="I2970" s="118" t="s">
        <v>47</v>
      </c>
      <c r="J2970" s="116" t="s">
        <v>37</v>
      </c>
      <c r="K2970" s="119" t="s">
        <v>38</v>
      </c>
      <c r="L2970" s="119" t="s">
        <v>39</v>
      </c>
      <c r="M2970" s="120" t="s">
        <v>12</v>
      </c>
      <c r="N2970" s="96" t="s">
        <v>2</v>
      </c>
      <c r="O2970" s="116" t="str">
        <f t="shared" si="92"/>
        <v>1629. Gestión de Programas Estrategias y Planes para el BienestarGestión Integral Estrategias y Programas20266_DISTRITO3_MARZO_2026</v>
      </c>
      <c r="P2970" s="121">
        <v>10478800</v>
      </c>
      <c r="Q2970" s="121"/>
      <c r="R2970" s="121"/>
      <c r="S2970" s="122"/>
      <c r="T2970" s="123">
        <v>0</v>
      </c>
    </row>
    <row r="2971" spans="2:20" ht="30.2" hidden="1" customHeight="1">
      <c r="B2971" s="117">
        <v>163</v>
      </c>
      <c r="C2971" s="118" t="s">
        <v>210</v>
      </c>
      <c r="D2971" s="118" t="s">
        <v>211</v>
      </c>
      <c r="E2971" s="83">
        <v>2026</v>
      </c>
      <c r="F2971" s="116" t="str">
        <f t="shared" si="93"/>
        <v>1639. Gestión de Programas Estrategias y Planes para el BienestarGestión Integral Estrategias y Programas2026</v>
      </c>
      <c r="G2971" s="118" t="s">
        <v>243</v>
      </c>
      <c r="H2971" s="118" t="s">
        <v>215</v>
      </c>
      <c r="I2971" s="118" t="s">
        <v>47</v>
      </c>
      <c r="J2971" s="116" t="s">
        <v>37</v>
      </c>
      <c r="K2971" s="119" t="s">
        <v>38</v>
      </c>
      <c r="L2971" s="119" t="s">
        <v>39</v>
      </c>
      <c r="M2971" s="120" t="s">
        <v>12</v>
      </c>
      <c r="N2971" s="96" t="s">
        <v>2</v>
      </c>
      <c r="O2971" s="116" t="str">
        <f t="shared" si="92"/>
        <v>1639. Gestión de Programas Estrategias y Planes para el BienestarGestión Integral Estrategias y Programas20266_DISTRITO3_MARZO_2026</v>
      </c>
      <c r="P2971" s="121">
        <v>3994272</v>
      </c>
      <c r="Q2971" s="121"/>
      <c r="R2971" s="121"/>
      <c r="S2971" s="122"/>
      <c r="T2971" s="123">
        <v>0</v>
      </c>
    </row>
    <row r="2972" spans="2:20" ht="30.2" hidden="1" customHeight="1">
      <c r="B2972" s="117">
        <v>164</v>
      </c>
      <c r="C2972" s="118" t="s">
        <v>210</v>
      </c>
      <c r="D2972" s="118" t="s">
        <v>211</v>
      </c>
      <c r="E2972" s="83">
        <v>2026</v>
      </c>
      <c r="F2972" s="116" t="str">
        <f t="shared" si="93"/>
        <v>1649. Gestión de Programas Estrategias y Planes para el BienestarGestión Integral Estrategias y Programas2026</v>
      </c>
      <c r="G2972" s="118" t="s">
        <v>244</v>
      </c>
      <c r="H2972" s="118" t="s">
        <v>215</v>
      </c>
      <c r="I2972" s="118" t="s">
        <v>47</v>
      </c>
      <c r="J2972" s="116" t="s">
        <v>37</v>
      </c>
      <c r="K2972" s="119" t="s">
        <v>38</v>
      </c>
      <c r="L2972" s="119" t="s">
        <v>39</v>
      </c>
      <c r="M2972" s="120" t="s">
        <v>12</v>
      </c>
      <c r="N2972" s="96" t="s">
        <v>2</v>
      </c>
      <c r="O2972" s="116" t="str">
        <f t="shared" si="92"/>
        <v>1649. Gestión de Programas Estrategias y Planes para el BienestarGestión Integral Estrategias y Programas20266_DISTRITO3_MARZO_2026</v>
      </c>
      <c r="P2972" s="121">
        <v>6484528</v>
      </c>
      <c r="Q2972" s="121"/>
      <c r="R2972" s="121"/>
      <c r="S2972" s="122"/>
      <c r="T2972" s="123">
        <v>0</v>
      </c>
    </row>
    <row r="2973" spans="2:20" ht="30.2" hidden="1" customHeight="1">
      <c r="B2973" s="117">
        <v>165</v>
      </c>
      <c r="C2973" s="118" t="s">
        <v>210</v>
      </c>
      <c r="D2973" s="118" t="s">
        <v>211</v>
      </c>
      <c r="E2973" s="83">
        <v>2026</v>
      </c>
      <c r="F2973" s="116" t="str">
        <f t="shared" si="93"/>
        <v>1659. Gestión de Programas Estrategias y Planes para el BienestarGestión Integral Estrategias y Programas2026</v>
      </c>
      <c r="G2973" s="118" t="s">
        <v>245</v>
      </c>
      <c r="H2973" s="118" t="s">
        <v>215</v>
      </c>
      <c r="I2973" s="118" t="s">
        <v>47</v>
      </c>
      <c r="J2973" s="116" t="s">
        <v>37</v>
      </c>
      <c r="K2973" s="119" t="s">
        <v>38</v>
      </c>
      <c r="L2973" s="119" t="s">
        <v>39</v>
      </c>
      <c r="M2973" s="120" t="s">
        <v>12</v>
      </c>
      <c r="N2973" s="96" t="s">
        <v>2</v>
      </c>
      <c r="O2973" s="116" t="str">
        <f t="shared" si="92"/>
        <v>1659. Gestión de Programas Estrategias y Planes para el BienestarGestión Integral Estrategias y Programas20266_DISTRITO3_MARZO_2026</v>
      </c>
      <c r="P2973" s="121">
        <v>3994272</v>
      </c>
      <c r="Q2973" s="121"/>
      <c r="R2973" s="121"/>
      <c r="S2973" s="122"/>
      <c r="T2973" s="123">
        <v>0</v>
      </c>
    </row>
    <row r="2974" spans="2:20" ht="30.2" hidden="1" customHeight="1">
      <c r="B2974" s="117">
        <v>166</v>
      </c>
      <c r="C2974" s="118" t="s">
        <v>210</v>
      </c>
      <c r="D2974" s="118" t="s">
        <v>211</v>
      </c>
      <c r="E2974" s="83">
        <v>2026</v>
      </c>
      <c r="F2974" s="116" t="str">
        <f t="shared" si="93"/>
        <v>1669. Gestión de Programas Estrategias y Planes para el BienestarGestión Integral Estrategias y Programas2026</v>
      </c>
      <c r="G2974" s="118" t="s">
        <v>246</v>
      </c>
      <c r="H2974" s="118" t="s">
        <v>215</v>
      </c>
      <c r="I2974" s="118" t="s">
        <v>47</v>
      </c>
      <c r="J2974" s="116" t="s">
        <v>37</v>
      </c>
      <c r="K2974" s="119" t="s">
        <v>38</v>
      </c>
      <c r="L2974" s="119" t="s">
        <v>39</v>
      </c>
      <c r="M2974" s="120" t="s">
        <v>12</v>
      </c>
      <c r="N2974" s="96" t="s">
        <v>2</v>
      </c>
      <c r="O2974" s="116" t="str">
        <f t="shared" si="92"/>
        <v>1669. Gestión de Programas Estrategias y Planes para el BienestarGestión Integral Estrategias y Programas20266_DISTRITO3_MARZO_2026</v>
      </c>
      <c r="P2974" s="121">
        <v>2983376</v>
      </c>
      <c r="Q2974" s="121"/>
      <c r="R2974" s="121"/>
      <c r="S2974" s="122"/>
      <c r="T2974" s="123">
        <v>0</v>
      </c>
    </row>
    <row r="2975" spans="2:20" ht="30.2" hidden="1" customHeight="1">
      <c r="B2975" s="117">
        <v>167</v>
      </c>
      <c r="C2975" s="118" t="s">
        <v>210</v>
      </c>
      <c r="D2975" s="118" t="s">
        <v>211</v>
      </c>
      <c r="E2975" s="83">
        <v>2026</v>
      </c>
      <c r="F2975" s="116" t="str">
        <f t="shared" si="93"/>
        <v>1679. Gestión de Programas Estrategias y Planes para el BienestarGestión Integral Estrategias y Programas2026</v>
      </c>
      <c r="G2975" s="118" t="s">
        <v>247</v>
      </c>
      <c r="H2975" s="118" t="s">
        <v>215</v>
      </c>
      <c r="I2975" s="118" t="s">
        <v>47</v>
      </c>
      <c r="J2975" s="116" t="s">
        <v>37</v>
      </c>
      <c r="K2975" s="119" t="s">
        <v>38</v>
      </c>
      <c r="L2975" s="119" t="s">
        <v>39</v>
      </c>
      <c r="M2975" s="120" t="s">
        <v>12</v>
      </c>
      <c r="N2975" s="96" t="s">
        <v>2</v>
      </c>
      <c r="O2975" s="116" t="str">
        <f t="shared" si="92"/>
        <v>1679. Gestión de Programas Estrategias y Planes para el BienestarGestión Integral Estrategias y Programas20266_DISTRITO3_MARZO_2026</v>
      </c>
      <c r="P2975" s="121">
        <v>6484528</v>
      </c>
      <c r="Q2975" s="121"/>
      <c r="R2975" s="121"/>
      <c r="S2975" s="122"/>
      <c r="T2975" s="123">
        <v>0</v>
      </c>
    </row>
    <row r="2976" spans="2:20" ht="30.2" hidden="1" customHeight="1">
      <c r="B2976" s="117">
        <v>168</v>
      </c>
      <c r="C2976" s="118" t="s">
        <v>210</v>
      </c>
      <c r="D2976" s="118" t="s">
        <v>211</v>
      </c>
      <c r="E2976" s="83">
        <v>2026</v>
      </c>
      <c r="F2976" s="116" t="str">
        <f t="shared" si="93"/>
        <v>1689. Gestión de Programas Estrategias y Planes para el BienestarGestión Integral Estrategias y Programas2026</v>
      </c>
      <c r="G2976" s="118" t="s">
        <v>248</v>
      </c>
      <c r="H2976" s="118" t="s">
        <v>215</v>
      </c>
      <c r="I2976" s="118" t="s">
        <v>47</v>
      </c>
      <c r="J2976" s="116" t="s">
        <v>37</v>
      </c>
      <c r="K2976" s="119" t="s">
        <v>38</v>
      </c>
      <c r="L2976" s="119" t="s">
        <v>39</v>
      </c>
      <c r="M2976" s="120" t="s">
        <v>12</v>
      </c>
      <c r="N2976" s="96" t="s">
        <v>2</v>
      </c>
      <c r="O2976" s="116" t="str">
        <f t="shared" si="92"/>
        <v>1689. Gestión de Programas Estrategias y Planes para el BienestarGestión Integral Estrategias y Programas20266_DISTRITO3_MARZO_2026</v>
      </c>
      <c r="P2976" s="121">
        <v>3994272</v>
      </c>
      <c r="Q2976" s="121"/>
      <c r="R2976" s="121"/>
      <c r="S2976" s="122"/>
      <c r="T2976" s="123">
        <v>0</v>
      </c>
    </row>
    <row r="2977" spans="2:20" ht="30.2" hidden="1" customHeight="1">
      <c r="B2977" s="117">
        <v>169</v>
      </c>
      <c r="C2977" s="118" t="s">
        <v>210</v>
      </c>
      <c r="D2977" s="118" t="s">
        <v>211</v>
      </c>
      <c r="E2977" s="83">
        <v>2026</v>
      </c>
      <c r="F2977" s="116" t="str">
        <f t="shared" si="93"/>
        <v>1699. Gestión de Programas Estrategias y Planes para el BienestarGestión Integral Estrategias y Programas2026</v>
      </c>
      <c r="G2977" s="118" t="s">
        <v>249</v>
      </c>
      <c r="H2977" s="118" t="s">
        <v>215</v>
      </c>
      <c r="I2977" s="118" t="s">
        <v>47</v>
      </c>
      <c r="J2977" s="116" t="s">
        <v>37</v>
      </c>
      <c r="K2977" s="119" t="s">
        <v>38</v>
      </c>
      <c r="L2977" s="119" t="s">
        <v>39</v>
      </c>
      <c r="M2977" s="120" t="s">
        <v>12</v>
      </c>
      <c r="N2977" s="96" t="s">
        <v>2</v>
      </c>
      <c r="O2977" s="116" t="str">
        <f t="shared" si="92"/>
        <v>1699. Gestión de Programas Estrategias y Planes para el BienestarGestión Integral Estrategias y Programas20266_DISTRITO3_MARZO_2026</v>
      </c>
      <c r="P2977" s="121">
        <v>3994272</v>
      </c>
      <c r="Q2977" s="121"/>
      <c r="R2977" s="121"/>
      <c r="S2977" s="122"/>
      <c r="T2977" s="123">
        <v>0</v>
      </c>
    </row>
    <row r="2978" spans="2:20" ht="30.2" hidden="1" customHeight="1">
      <c r="B2978" s="117">
        <v>170</v>
      </c>
      <c r="C2978" s="118" t="s">
        <v>210</v>
      </c>
      <c r="D2978" s="118" t="s">
        <v>211</v>
      </c>
      <c r="E2978" s="83">
        <v>2026</v>
      </c>
      <c r="F2978" s="116" t="str">
        <f t="shared" si="93"/>
        <v>1709. Gestión de Programas Estrategias y Planes para el BienestarGestión Integral Estrategias y Programas2026</v>
      </c>
      <c r="G2978" s="118" t="s">
        <v>250</v>
      </c>
      <c r="H2978" s="118" t="s">
        <v>215</v>
      </c>
      <c r="I2978" s="118" t="s">
        <v>47</v>
      </c>
      <c r="J2978" s="116" t="s">
        <v>37</v>
      </c>
      <c r="K2978" s="119" t="s">
        <v>251</v>
      </c>
      <c r="L2978" s="119" t="s">
        <v>39</v>
      </c>
      <c r="M2978" s="120" t="s">
        <v>12</v>
      </c>
      <c r="N2978" s="96" t="s">
        <v>2</v>
      </c>
      <c r="O2978" s="116" t="str">
        <f t="shared" si="92"/>
        <v>1709. Gestión de Programas Estrategias y Planes para el BienestarGestión Integral Estrategias y Programas20266_DISTRITO3_MARZO_2026</v>
      </c>
      <c r="P2978" s="121">
        <v>19450000</v>
      </c>
      <c r="Q2978" s="121"/>
      <c r="R2978" s="121"/>
      <c r="S2978" s="122"/>
      <c r="T2978" s="123">
        <v>0</v>
      </c>
    </row>
    <row r="2979" spans="2:20" ht="30.2" hidden="1" customHeight="1">
      <c r="B2979" s="117">
        <v>171</v>
      </c>
      <c r="C2979" s="118" t="s">
        <v>210</v>
      </c>
      <c r="D2979" s="118" t="s">
        <v>211</v>
      </c>
      <c r="E2979" s="83">
        <v>2026</v>
      </c>
      <c r="F2979" s="116" t="str">
        <f t="shared" si="93"/>
        <v>1719. Gestión de Programas Estrategias y Planes para el BienestarGestión Integral Estrategias y Programas2026</v>
      </c>
      <c r="G2979" s="118" t="s">
        <v>252</v>
      </c>
      <c r="H2979" s="118" t="s">
        <v>215</v>
      </c>
      <c r="I2979" s="118" t="s">
        <v>47</v>
      </c>
      <c r="J2979" s="116" t="s">
        <v>37</v>
      </c>
      <c r="K2979" s="119" t="s">
        <v>253</v>
      </c>
      <c r="L2979" s="119" t="s">
        <v>39</v>
      </c>
      <c r="M2979" s="120" t="s">
        <v>12</v>
      </c>
      <c r="N2979" s="96" t="s">
        <v>2</v>
      </c>
      <c r="O2979" s="116" t="str">
        <f t="shared" si="92"/>
        <v>1719. Gestión de Programas Estrategias y Planes para el BienestarGestión Integral Estrategias y Programas20266_DISTRITO3_MARZO_2026</v>
      </c>
      <c r="P2979" s="121">
        <v>3994272</v>
      </c>
      <c r="Q2979" s="121"/>
      <c r="R2979" s="121"/>
      <c r="S2979" s="122"/>
      <c r="T2979" s="123">
        <v>0</v>
      </c>
    </row>
    <row r="2980" spans="2:20" ht="30.2" hidden="1" customHeight="1">
      <c r="B2980" s="117">
        <v>172</v>
      </c>
      <c r="C2980" s="118" t="s">
        <v>210</v>
      </c>
      <c r="D2980" s="118" t="s">
        <v>211</v>
      </c>
      <c r="E2980" s="83">
        <v>2026</v>
      </c>
      <c r="F2980" s="116" t="str">
        <f t="shared" si="93"/>
        <v>1729. Gestión de Programas Estrategias y Planes para el BienestarGestión Integral Estrategias y Programas2026</v>
      </c>
      <c r="G2980" s="118" t="s">
        <v>254</v>
      </c>
      <c r="H2980" s="118" t="s">
        <v>215</v>
      </c>
      <c r="I2980" s="118" t="s">
        <v>47</v>
      </c>
      <c r="J2980" s="116" t="s">
        <v>37</v>
      </c>
      <c r="K2980" s="119" t="s">
        <v>38</v>
      </c>
      <c r="L2980" s="119" t="s">
        <v>39</v>
      </c>
      <c r="M2980" s="120" t="s">
        <v>12</v>
      </c>
      <c r="N2980" s="96" t="s">
        <v>2</v>
      </c>
      <c r="O2980" s="116" t="str">
        <f t="shared" si="92"/>
        <v>1729. Gestión de Programas Estrategias y Planes para el BienestarGestión Integral Estrategias y Programas20266_DISTRITO3_MARZO_2026</v>
      </c>
      <c r="P2980" s="121">
        <v>9985680</v>
      </c>
      <c r="Q2980" s="121"/>
      <c r="R2980" s="121"/>
      <c r="S2980" s="122"/>
      <c r="T2980" s="123">
        <v>0</v>
      </c>
    </row>
    <row r="2981" spans="2:20" ht="30.2" hidden="1" customHeight="1">
      <c r="B2981" s="117">
        <v>173</v>
      </c>
      <c r="C2981" s="118" t="s">
        <v>210</v>
      </c>
      <c r="D2981" s="118" t="s">
        <v>211</v>
      </c>
      <c r="E2981" s="83">
        <v>2026</v>
      </c>
      <c r="F2981" s="116" t="str">
        <f t="shared" si="93"/>
        <v>1739. Gestión de Programas Estrategias y Planes para el BienestarGestión Integral Estrategias y Programas2026</v>
      </c>
      <c r="G2981" s="118" t="s">
        <v>255</v>
      </c>
      <c r="H2981" s="118" t="s">
        <v>215</v>
      </c>
      <c r="I2981" s="118" t="s">
        <v>47</v>
      </c>
      <c r="J2981" s="116" t="s">
        <v>37</v>
      </c>
      <c r="K2981" s="119" t="s">
        <v>38</v>
      </c>
      <c r="L2981" s="119" t="s">
        <v>39</v>
      </c>
      <c r="M2981" s="120" t="s">
        <v>12</v>
      </c>
      <c r="N2981" s="96" t="s">
        <v>2</v>
      </c>
      <c r="O2981" s="116" t="str">
        <f t="shared" si="92"/>
        <v>1739. Gestión de Programas Estrategias y Planes para el BienestarGestión Integral Estrategias y Programas20266_DISTRITO3_MARZO_2026</v>
      </c>
      <c r="P2981" s="121">
        <v>2983376</v>
      </c>
      <c r="Q2981" s="121"/>
      <c r="R2981" s="121"/>
      <c r="S2981" s="122"/>
      <c r="T2981" s="123">
        <v>0</v>
      </c>
    </row>
    <row r="2982" spans="2:20" ht="30.2" hidden="1" customHeight="1">
      <c r="B2982" s="117">
        <v>174</v>
      </c>
      <c r="C2982" s="118" t="s">
        <v>256</v>
      </c>
      <c r="D2982" s="118" t="s">
        <v>257</v>
      </c>
      <c r="E2982" s="83">
        <v>2026</v>
      </c>
      <c r="F2982" s="116" t="str">
        <f t="shared" si="93"/>
        <v>17410. Proceso integral e integrado de la Vigilancia de la Salud PúblicaVigilancia en salud pública2026</v>
      </c>
      <c r="G2982" s="118" t="s">
        <v>258</v>
      </c>
      <c r="H2982" s="118" t="s">
        <v>259</v>
      </c>
      <c r="I2982" s="118" t="s">
        <v>47</v>
      </c>
      <c r="J2982" s="116" t="s">
        <v>37</v>
      </c>
      <c r="K2982" s="119" t="s">
        <v>38</v>
      </c>
      <c r="L2982" s="119" t="s">
        <v>39</v>
      </c>
      <c r="M2982" s="120" t="s">
        <v>12</v>
      </c>
      <c r="N2982" s="96" t="s">
        <v>2</v>
      </c>
      <c r="O2982" s="116" t="str">
        <f t="shared" si="92"/>
        <v>17410. Proceso integral e integrado de la Vigilancia de la Salud PúblicaVigilancia en salud pública20266_DISTRITO3_MARZO_2026</v>
      </c>
      <c r="P2982" s="121">
        <v>37920928</v>
      </c>
      <c r="Q2982" s="121"/>
      <c r="R2982" s="121"/>
      <c r="S2982" s="122">
        <v>0</v>
      </c>
      <c r="T2982" s="123">
        <v>0</v>
      </c>
    </row>
    <row r="2983" spans="2:20" ht="30.2" hidden="1" customHeight="1">
      <c r="B2983" s="117">
        <v>175</v>
      </c>
      <c r="C2983" s="118" t="s">
        <v>256</v>
      </c>
      <c r="D2983" s="118" t="s">
        <v>257</v>
      </c>
      <c r="E2983" s="83">
        <v>2026</v>
      </c>
      <c r="F2983" s="116" t="str">
        <f t="shared" si="93"/>
        <v>17510. Proceso integral e integrado de la Vigilancia de la Salud PúblicaVigilancia en salud pública2026</v>
      </c>
      <c r="G2983" s="118" t="s">
        <v>260</v>
      </c>
      <c r="H2983" s="118" t="s">
        <v>259</v>
      </c>
      <c r="I2983" s="118" t="s">
        <v>47</v>
      </c>
      <c r="J2983" s="116" t="s">
        <v>37</v>
      </c>
      <c r="K2983" s="119" t="s">
        <v>38</v>
      </c>
      <c r="L2983" s="119" t="s">
        <v>39</v>
      </c>
      <c r="M2983" s="120" t="s">
        <v>12</v>
      </c>
      <c r="N2983" s="96" t="s">
        <v>2</v>
      </c>
      <c r="O2983" s="116" t="str">
        <f t="shared" si="92"/>
        <v>17510. Proceso integral e integrado de la Vigilancia de la Salud PúblicaVigilancia en salud pública20266_DISTRITO3_MARZO_2026</v>
      </c>
      <c r="P2983" s="121">
        <v>26899696</v>
      </c>
      <c r="Q2983" s="121"/>
      <c r="R2983" s="121"/>
      <c r="S2983" s="122">
        <v>0</v>
      </c>
      <c r="T2983" s="123">
        <v>0</v>
      </c>
    </row>
    <row r="2984" spans="2:20" ht="30.2" hidden="1" customHeight="1">
      <c r="B2984" s="117">
        <v>176</v>
      </c>
      <c r="C2984" s="118" t="s">
        <v>256</v>
      </c>
      <c r="D2984" s="118" t="s">
        <v>257</v>
      </c>
      <c r="E2984" s="83">
        <v>2026</v>
      </c>
      <c r="F2984" s="116" t="str">
        <f t="shared" si="93"/>
        <v>17610. Proceso integral e integrado de la Vigilancia de la Salud PúblicaVigilancia en salud pública2026</v>
      </c>
      <c r="G2984" s="118" t="s">
        <v>261</v>
      </c>
      <c r="H2984" s="118" t="s">
        <v>259</v>
      </c>
      <c r="I2984" s="118" t="s">
        <v>47</v>
      </c>
      <c r="J2984" s="116" t="s">
        <v>37</v>
      </c>
      <c r="K2984" s="119" t="s">
        <v>38</v>
      </c>
      <c r="L2984" s="119" t="s">
        <v>58</v>
      </c>
      <c r="M2984" s="120" t="s">
        <v>12</v>
      </c>
      <c r="N2984" s="96" t="s">
        <v>2</v>
      </c>
      <c r="O2984" s="116" t="str">
        <f t="shared" si="92"/>
        <v>17610. Proceso integral e integrado de la Vigilancia de la Salud PúblicaVigilancia en salud pública20266_DISTRITO3_MARZO_2026</v>
      </c>
      <c r="P2984" s="121">
        <v>28206464</v>
      </c>
      <c r="Q2984" s="121"/>
      <c r="R2984" s="121"/>
      <c r="S2984" s="122">
        <v>0</v>
      </c>
      <c r="T2984" s="123">
        <v>0</v>
      </c>
    </row>
    <row r="2985" spans="2:20" ht="30.2" hidden="1" customHeight="1">
      <c r="B2985" s="117">
        <v>177</v>
      </c>
      <c r="C2985" s="118" t="s">
        <v>256</v>
      </c>
      <c r="D2985" s="118" t="s">
        <v>257</v>
      </c>
      <c r="E2985" s="83">
        <v>2026</v>
      </c>
      <c r="F2985" s="116" t="str">
        <f t="shared" si="93"/>
        <v>17710. Proceso integral e integrado de la Vigilancia de la Salud PúblicaVigilancia en salud pública2026</v>
      </c>
      <c r="G2985" s="118" t="s">
        <v>262</v>
      </c>
      <c r="H2985" s="118" t="s">
        <v>259</v>
      </c>
      <c r="I2985" s="118" t="s">
        <v>47</v>
      </c>
      <c r="J2985" s="116" t="s">
        <v>37</v>
      </c>
      <c r="K2985" s="119" t="s">
        <v>38</v>
      </c>
      <c r="L2985" s="119" t="s">
        <v>58</v>
      </c>
      <c r="M2985" s="120" t="s">
        <v>12</v>
      </c>
      <c r="N2985" s="96" t="s">
        <v>2</v>
      </c>
      <c r="O2985" s="116" t="str">
        <f t="shared" si="92"/>
        <v>17710. Proceso integral e integrado de la Vigilancia de la Salud PúblicaVigilancia en salud pública20266_DISTRITO3_MARZO_2026</v>
      </c>
      <c r="P2985" s="121">
        <v>37181248</v>
      </c>
      <c r="Q2985" s="121"/>
      <c r="R2985" s="121"/>
      <c r="S2985" s="122">
        <v>0</v>
      </c>
      <c r="T2985" s="123">
        <v>0</v>
      </c>
    </row>
    <row r="2986" spans="2:20" ht="30.2" hidden="1" customHeight="1">
      <c r="B2986" s="117">
        <v>178</v>
      </c>
      <c r="C2986" s="118" t="s">
        <v>256</v>
      </c>
      <c r="D2986" s="118" t="s">
        <v>257</v>
      </c>
      <c r="E2986" s="83">
        <v>2026</v>
      </c>
      <c r="F2986" s="116" t="str">
        <f t="shared" si="93"/>
        <v>17810. Proceso integral e integrado de la Vigilancia de la Salud PúblicaVigilancia en salud pública2026</v>
      </c>
      <c r="G2986" s="118" t="s">
        <v>263</v>
      </c>
      <c r="H2986" s="118" t="s">
        <v>259</v>
      </c>
      <c r="I2986" s="118" t="s">
        <v>47</v>
      </c>
      <c r="J2986" s="116" t="s">
        <v>37</v>
      </c>
      <c r="K2986" s="119" t="s">
        <v>38</v>
      </c>
      <c r="L2986" s="119" t="s">
        <v>39</v>
      </c>
      <c r="M2986" s="120" t="s">
        <v>12</v>
      </c>
      <c r="N2986" s="96" t="s">
        <v>2</v>
      </c>
      <c r="O2986" s="116" t="str">
        <f t="shared" si="92"/>
        <v>17810. Proceso integral e integrado de la Vigilancia de la Salud PúblicaVigilancia en salud pública20266_DISTRITO3_MARZO_2026</v>
      </c>
      <c r="P2986" s="121">
        <v>7347488</v>
      </c>
      <c r="Q2986" s="121"/>
      <c r="R2986" s="121"/>
      <c r="S2986" s="122">
        <v>0</v>
      </c>
      <c r="T2986" s="123">
        <v>0</v>
      </c>
    </row>
    <row r="2987" spans="2:20" ht="30.2" hidden="1" customHeight="1">
      <c r="B2987" s="117">
        <v>179</v>
      </c>
      <c r="C2987" s="118" t="s">
        <v>256</v>
      </c>
      <c r="D2987" s="118" t="s">
        <v>257</v>
      </c>
      <c r="E2987" s="83">
        <v>2026</v>
      </c>
      <c r="F2987" s="116" t="str">
        <f t="shared" si="93"/>
        <v>17910. Proceso integral e integrado de la Vigilancia de la Salud PúblicaVigilancia en salud pública2026</v>
      </c>
      <c r="G2987" s="118" t="s">
        <v>264</v>
      </c>
      <c r="H2987" s="118" t="s">
        <v>259</v>
      </c>
      <c r="I2987" s="118" t="s">
        <v>47</v>
      </c>
      <c r="J2987" s="116" t="s">
        <v>37</v>
      </c>
      <c r="K2987" s="119" t="s">
        <v>38</v>
      </c>
      <c r="L2987" s="119" t="s">
        <v>39</v>
      </c>
      <c r="M2987" s="120" t="s">
        <v>12</v>
      </c>
      <c r="N2987" s="96" t="s">
        <v>2</v>
      </c>
      <c r="O2987" s="116" t="str">
        <f t="shared" si="92"/>
        <v>17910. Proceso integral e integrado de la Vigilancia de la Salud PúblicaVigilancia en salud pública20266_DISTRITO3_MARZO_2026</v>
      </c>
      <c r="P2987" s="121">
        <v>3673744</v>
      </c>
      <c r="Q2987" s="121"/>
      <c r="R2987" s="121"/>
      <c r="S2987" s="122">
        <v>0</v>
      </c>
      <c r="T2987" s="123">
        <v>0</v>
      </c>
    </row>
    <row r="2988" spans="2:20" ht="30.2" hidden="1" customHeight="1">
      <c r="B2988" s="117">
        <v>180</v>
      </c>
      <c r="C2988" s="118" t="s">
        <v>256</v>
      </c>
      <c r="D2988" s="118" t="s">
        <v>257</v>
      </c>
      <c r="E2988" s="83">
        <v>2026</v>
      </c>
      <c r="F2988" s="116" t="str">
        <f t="shared" si="93"/>
        <v>18010. Proceso integral e integrado de la Vigilancia de la Salud PúblicaVigilancia en salud pública2026</v>
      </c>
      <c r="G2988" s="118" t="s">
        <v>265</v>
      </c>
      <c r="H2988" s="118" t="s">
        <v>259</v>
      </c>
      <c r="I2988" s="118" t="s">
        <v>47</v>
      </c>
      <c r="J2988" s="116" t="s">
        <v>37</v>
      </c>
      <c r="K2988" s="119" t="s">
        <v>38</v>
      </c>
      <c r="L2988" s="119" t="s">
        <v>39</v>
      </c>
      <c r="M2988" s="120" t="s">
        <v>12</v>
      </c>
      <c r="N2988" s="96" t="s">
        <v>2</v>
      </c>
      <c r="O2988" s="116" t="str">
        <f t="shared" si="92"/>
        <v>18010. Proceso integral e integrado de la Vigilancia de la Salud PúblicaVigilancia en salud pública20266_DISTRITO3_MARZO_2026</v>
      </c>
      <c r="P2988" s="121">
        <v>3673744</v>
      </c>
      <c r="Q2988" s="121"/>
      <c r="R2988" s="121"/>
      <c r="S2988" s="122">
        <v>0</v>
      </c>
      <c r="T2988" s="123">
        <v>0</v>
      </c>
    </row>
    <row r="2989" spans="2:20" ht="30.2" hidden="1" customHeight="1">
      <c r="B2989" s="117">
        <v>181</v>
      </c>
      <c r="C2989" s="118" t="s">
        <v>256</v>
      </c>
      <c r="D2989" s="118" t="s">
        <v>257</v>
      </c>
      <c r="E2989" s="83">
        <v>2026</v>
      </c>
      <c r="F2989" s="116" t="str">
        <f t="shared" si="93"/>
        <v>18110. Proceso integral e integrado de la Vigilancia de la Salud PúblicaVigilancia en salud pública2026</v>
      </c>
      <c r="G2989" s="118" t="s">
        <v>266</v>
      </c>
      <c r="H2989" s="118" t="s">
        <v>259</v>
      </c>
      <c r="I2989" s="118" t="s">
        <v>47</v>
      </c>
      <c r="J2989" s="116" t="s">
        <v>37</v>
      </c>
      <c r="K2989" s="119" t="s">
        <v>38</v>
      </c>
      <c r="L2989" s="119" t="s">
        <v>39</v>
      </c>
      <c r="M2989" s="120" t="s">
        <v>12</v>
      </c>
      <c r="N2989" s="96" t="s">
        <v>2</v>
      </c>
      <c r="O2989" s="116" t="str">
        <f t="shared" si="92"/>
        <v>18110. Proceso integral e integrado de la Vigilancia de la Salud PúblicaVigilancia en salud pública20266_DISTRITO3_MARZO_2026</v>
      </c>
      <c r="P2989" s="121">
        <v>87405520</v>
      </c>
      <c r="Q2989" s="121"/>
      <c r="R2989" s="121"/>
      <c r="S2989" s="122">
        <v>0</v>
      </c>
      <c r="T2989" s="123">
        <v>0</v>
      </c>
    </row>
    <row r="2990" spans="2:20" ht="30.2" hidden="1" customHeight="1">
      <c r="B2990" s="117">
        <v>182</v>
      </c>
      <c r="C2990" s="118" t="s">
        <v>256</v>
      </c>
      <c r="D2990" s="118" t="s">
        <v>257</v>
      </c>
      <c r="E2990" s="83">
        <v>2026</v>
      </c>
      <c r="F2990" s="116" t="str">
        <f t="shared" si="93"/>
        <v>18210. Proceso integral e integrado de la Vigilancia de la Salud PúblicaVigilancia en salud pública2026</v>
      </c>
      <c r="G2990" s="118" t="s">
        <v>267</v>
      </c>
      <c r="H2990" s="118" t="s">
        <v>259</v>
      </c>
      <c r="I2990" s="118" t="s">
        <v>47</v>
      </c>
      <c r="J2990" s="116" t="s">
        <v>37</v>
      </c>
      <c r="K2990" s="119" t="s">
        <v>38</v>
      </c>
      <c r="L2990" s="119" t="s">
        <v>39</v>
      </c>
      <c r="M2990" s="120" t="s">
        <v>12</v>
      </c>
      <c r="N2990" s="96" t="s">
        <v>2</v>
      </c>
      <c r="O2990" s="116" t="str">
        <f t="shared" si="92"/>
        <v>18210. Proceso integral e integrado de la Vigilancia de la Salud PúblicaVigilancia en salud pública20266_DISTRITO3_MARZO_2026</v>
      </c>
      <c r="P2990" s="121">
        <v>17288787</v>
      </c>
      <c r="Q2990" s="121"/>
      <c r="R2990" s="121"/>
      <c r="S2990" s="122">
        <v>0</v>
      </c>
      <c r="T2990" s="123">
        <v>0</v>
      </c>
    </row>
    <row r="2991" spans="2:20" ht="30.2" hidden="1" customHeight="1">
      <c r="B2991" s="117">
        <v>183</v>
      </c>
      <c r="C2991" s="118" t="s">
        <v>256</v>
      </c>
      <c r="D2991" s="118" t="s">
        <v>257</v>
      </c>
      <c r="E2991" s="83">
        <v>2026</v>
      </c>
      <c r="F2991" s="116" t="str">
        <f t="shared" si="93"/>
        <v>18310. Proceso integral e integrado de la Vigilancia de la Salud PúblicaVigilancia en salud pública2026</v>
      </c>
      <c r="G2991" s="118" t="s">
        <v>268</v>
      </c>
      <c r="H2991" s="118" t="s">
        <v>259</v>
      </c>
      <c r="I2991" s="118" t="s">
        <v>47</v>
      </c>
      <c r="J2991" s="116" t="s">
        <v>37</v>
      </c>
      <c r="K2991" s="119" t="s">
        <v>38</v>
      </c>
      <c r="L2991" s="119" t="s">
        <v>39</v>
      </c>
      <c r="M2991" s="120" t="s">
        <v>12</v>
      </c>
      <c r="N2991" s="96" t="s">
        <v>2</v>
      </c>
      <c r="O2991" s="116" t="str">
        <f t="shared" si="92"/>
        <v>18310. Proceso integral e integrado de la Vigilancia de la Salud PúblicaVigilancia en salud pública20266_DISTRITO3_MARZO_2026</v>
      </c>
      <c r="P2991" s="121">
        <v>61146880</v>
      </c>
      <c r="Q2991" s="121"/>
      <c r="R2991" s="121"/>
      <c r="S2991" s="122">
        <v>0</v>
      </c>
      <c r="T2991" s="123">
        <v>0</v>
      </c>
    </row>
    <row r="2992" spans="2:20" ht="30.2" hidden="1" customHeight="1">
      <c r="B2992" s="117">
        <v>184</v>
      </c>
      <c r="C2992" s="118" t="s">
        <v>256</v>
      </c>
      <c r="D2992" s="118" t="s">
        <v>257</v>
      </c>
      <c r="E2992" s="83">
        <v>2026</v>
      </c>
      <c r="F2992" s="116" t="str">
        <f t="shared" si="93"/>
        <v>18410. Proceso integral e integrado de la Vigilancia de la Salud PúblicaVigilancia en salud pública2026</v>
      </c>
      <c r="G2992" s="118" t="s">
        <v>269</v>
      </c>
      <c r="H2992" s="118" t="s">
        <v>259</v>
      </c>
      <c r="I2992" s="118" t="s">
        <v>47</v>
      </c>
      <c r="J2992" s="116" t="s">
        <v>37</v>
      </c>
      <c r="K2992" s="119" t="s">
        <v>38</v>
      </c>
      <c r="L2992" s="119" t="s">
        <v>39</v>
      </c>
      <c r="M2992" s="120" t="s">
        <v>12</v>
      </c>
      <c r="N2992" s="96" t="s">
        <v>2</v>
      </c>
      <c r="O2992" s="116" t="str">
        <f t="shared" si="92"/>
        <v>18410. Proceso integral e integrado de la Vigilancia de la Salud PúblicaVigilancia en salud pública20266_DISTRITO3_MARZO_2026</v>
      </c>
      <c r="P2992" s="121">
        <v>9941299</v>
      </c>
      <c r="Q2992" s="121"/>
      <c r="R2992" s="121"/>
      <c r="S2992" s="122">
        <v>0</v>
      </c>
      <c r="T2992" s="123">
        <v>0</v>
      </c>
    </row>
    <row r="2993" spans="2:20" ht="30.2" hidden="1" customHeight="1">
      <c r="B2993" s="117">
        <v>185</v>
      </c>
      <c r="C2993" s="118" t="s">
        <v>256</v>
      </c>
      <c r="D2993" s="118" t="s">
        <v>257</v>
      </c>
      <c r="E2993" s="83">
        <v>2026</v>
      </c>
      <c r="F2993" s="116" t="str">
        <f t="shared" si="93"/>
        <v>18510. Proceso integral e integrado de la Vigilancia de la Salud PúblicaVigilancia en salud pública2026</v>
      </c>
      <c r="G2993" s="118" t="s">
        <v>270</v>
      </c>
      <c r="H2993" s="118" t="s">
        <v>259</v>
      </c>
      <c r="I2993" s="118" t="s">
        <v>47</v>
      </c>
      <c r="J2993" s="116" t="s">
        <v>37</v>
      </c>
      <c r="K2993" s="119" t="s">
        <v>38</v>
      </c>
      <c r="L2993" s="119" t="s">
        <v>39</v>
      </c>
      <c r="M2993" s="120" t="s">
        <v>12</v>
      </c>
      <c r="N2993" s="96" t="s">
        <v>2</v>
      </c>
      <c r="O2993" s="116" t="str">
        <f t="shared" si="92"/>
        <v>18510. Proceso integral e integrado de la Vigilancia de la Salud PúblicaVigilancia en salud pública20266_DISTRITO3_MARZO_2026</v>
      </c>
      <c r="P2993" s="121">
        <v>40189280</v>
      </c>
      <c r="Q2993" s="121"/>
      <c r="R2993" s="121"/>
      <c r="S2993" s="122">
        <v>0</v>
      </c>
      <c r="T2993" s="123">
        <v>0</v>
      </c>
    </row>
    <row r="2994" spans="2:20" ht="30.2" hidden="1" customHeight="1">
      <c r="B2994" s="117">
        <v>186</v>
      </c>
      <c r="C2994" s="118" t="s">
        <v>256</v>
      </c>
      <c r="D2994" s="118" t="s">
        <v>257</v>
      </c>
      <c r="E2994" s="83">
        <v>2026</v>
      </c>
      <c r="F2994" s="116" t="str">
        <f t="shared" si="93"/>
        <v>18610. Proceso integral e integrado de la Vigilancia de la Salud PúblicaVigilancia en salud pública2026</v>
      </c>
      <c r="G2994" s="118" t="s">
        <v>271</v>
      </c>
      <c r="H2994" s="118" t="s">
        <v>259</v>
      </c>
      <c r="I2994" s="118" t="s">
        <v>47</v>
      </c>
      <c r="J2994" s="116" t="s">
        <v>37</v>
      </c>
      <c r="K2994" s="119" t="s">
        <v>38</v>
      </c>
      <c r="L2994" s="119" t="s">
        <v>58</v>
      </c>
      <c r="M2994" s="120" t="s">
        <v>12</v>
      </c>
      <c r="N2994" s="96" t="s">
        <v>2</v>
      </c>
      <c r="O2994" s="116" t="str">
        <f t="shared" si="92"/>
        <v>18610. Proceso integral e integrado de la Vigilancia de la Salud PúblicaVigilancia en salud pública20266_DISTRITO3_MARZO_2026</v>
      </c>
      <c r="P2994" s="121">
        <v>7347488</v>
      </c>
      <c r="Q2994" s="121"/>
      <c r="R2994" s="121"/>
      <c r="S2994" s="122">
        <v>0</v>
      </c>
      <c r="T2994" s="123">
        <v>0</v>
      </c>
    </row>
    <row r="2995" spans="2:20" ht="30.2" hidden="1" customHeight="1">
      <c r="B2995" s="117">
        <v>187</v>
      </c>
      <c r="C2995" s="118" t="s">
        <v>256</v>
      </c>
      <c r="D2995" s="118" t="s">
        <v>257</v>
      </c>
      <c r="E2995" s="83">
        <v>2026</v>
      </c>
      <c r="F2995" s="116" t="str">
        <f t="shared" si="93"/>
        <v>18710. Proceso integral e integrado de la Vigilancia de la Salud PúblicaVigilancia en salud pública2026</v>
      </c>
      <c r="G2995" s="118" t="s">
        <v>272</v>
      </c>
      <c r="H2995" s="118" t="s">
        <v>273</v>
      </c>
      <c r="I2995" s="118" t="s">
        <v>47</v>
      </c>
      <c r="J2995" s="116" t="s">
        <v>37</v>
      </c>
      <c r="K2995" s="119" t="s">
        <v>38</v>
      </c>
      <c r="L2995" s="119" t="s">
        <v>39</v>
      </c>
      <c r="M2995" s="120" t="s">
        <v>12</v>
      </c>
      <c r="N2995" s="96" t="s">
        <v>2</v>
      </c>
      <c r="O2995" s="116" t="str">
        <f t="shared" si="92"/>
        <v>18710. Proceso integral e integrado de la Vigilancia de la Salud PúblicaVigilancia en salud pública20266_DISTRITO3_MARZO_2026</v>
      </c>
      <c r="P2995" s="121">
        <v>3994272</v>
      </c>
      <c r="Q2995" s="121"/>
      <c r="R2995" s="121"/>
      <c r="S2995" s="122">
        <v>0</v>
      </c>
      <c r="T2995" s="123">
        <v>0</v>
      </c>
    </row>
    <row r="2996" spans="2:20" ht="30.2" hidden="1" customHeight="1">
      <c r="B2996" s="117">
        <v>188</v>
      </c>
      <c r="C2996" s="118" t="s">
        <v>256</v>
      </c>
      <c r="D2996" s="118" t="s">
        <v>257</v>
      </c>
      <c r="E2996" s="83">
        <v>2026</v>
      </c>
      <c r="F2996" s="116" t="str">
        <f t="shared" si="93"/>
        <v>18810. Proceso integral e integrado de la Vigilancia de la Salud PúblicaVigilancia en salud pública2026</v>
      </c>
      <c r="G2996" s="118" t="s">
        <v>274</v>
      </c>
      <c r="H2996" s="118" t="s">
        <v>273</v>
      </c>
      <c r="I2996" s="118" t="s">
        <v>47</v>
      </c>
      <c r="J2996" s="116" t="s">
        <v>37</v>
      </c>
      <c r="K2996" s="119" t="s">
        <v>38</v>
      </c>
      <c r="L2996" s="119" t="s">
        <v>39</v>
      </c>
      <c r="M2996" s="120" t="s">
        <v>12</v>
      </c>
      <c r="N2996" s="96" t="s">
        <v>2</v>
      </c>
      <c r="O2996" s="116" t="str">
        <f t="shared" si="92"/>
        <v>18810. Proceso integral e integrado de la Vigilancia de la Salud PúblicaVigilancia en salud pública20266_DISTRITO3_MARZO_2026</v>
      </c>
      <c r="P2996" s="121">
        <v>33280669</v>
      </c>
      <c r="Q2996" s="121"/>
      <c r="R2996" s="121"/>
      <c r="S2996" s="122">
        <v>0</v>
      </c>
      <c r="T2996" s="123">
        <v>0</v>
      </c>
    </row>
    <row r="2997" spans="2:20" ht="30.2" hidden="1" customHeight="1">
      <c r="B2997" s="117">
        <v>189</v>
      </c>
      <c r="C2997" s="118" t="s">
        <v>256</v>
      </c>
      <c r="D2997" s="118" t="s">
        <v>257</v>
      </c>
      <c r="E2997" s="83">
        <v>2026</v>
      </c>
      <c r="F2997" s="116" t="str">
        <f t="shared" si="93"/>
        <v>18910. Proceso integral e integrado de la Vigilancia de la Salud PúblicaVigilancia en salud pública2026</v>
      </c>
      <c r="G2997" s="118" t="s">
        <v>275</v>
      </c>
      <c r="H2997" s="118" t="s">
        <v>273</v>
      </c>
      <c r="I2997" s="118" t="s">
        <v>47</v>
      </c>
      <c r="J2997" s="116" t="s">
        <v>37</v>
      </c>
      <c r="K2997" s="119" t="s">
        <v>38</v>
      </c>
      <c r="L2997" s="119" t="s">
        <v>39</v>
      </c>
      <c r="M2997" s="120" t="s">
        <v>12</v>
      </c>
      <c r="N2997" s="96" t="s">
        <v>2</v>
      </c>
      <c r="O2997" s="116" t="str">
        <f t="shared" si="92"/>
        <v>18910. Proceso integral e integrado de la Vigilancia de la Salud PúblicaVigilancia en salud pública20266_DISTRITO3_MARZO_2026</v>
      </c>
      <c r="P2997" s="121">
        <v>25933181</v>
      </c>
      <c r="Q2997" s="121"/>
      <c r="R2997" s="121"/>
      <c r="S2997" s="122">
        <v>0</v>
      </c>
      <c r="T2997" s="123">
        <v>0</v>
      </c>
    </row>
    <row r="2998" spans="2:20" ht="30.2" hidden="1" customHeight="1">
      <c r="B2998" s="117">
        <v>190</v>
      </c>
      <c r="C2998" s="118" t="s">
        <v>256</v>
      </c>
      <c r="D2998" s="118" t="s">
        <v>257</v>
      </c>
      <c r="E2998" s="83">
        <v>2026</v>
      </c>
      <c r="F2998" s="116" t="str">
        <f t="shared" si="93"/>
        <v>19010. Proceso integral e integrado de la Vigilancia de la Salud PúblicaVigilancia en salud pública2026</v>
      </c>
      <c r="G2998" s="118" t="s">
        <v>276</v>
      </c>
      <c r="H2998" s="118" t="s">
        <v>273</v>
      </c>
      <c r="I2998" s="118" t="s">
        <v>47</v>
      </c>
      <c r="J2998" s="116" t="s">
        <v>37</v>
      </c>
      <c r="K2998" s="119" t="s">
        <v>38</v>
      </c>
      <c r="L2998" s="119" t="s">
        <v>39</v>
      </c>
      <c r="M2998" s="120" t="s">
        <v>12</v>
      </c>
      <c r="N2998" s="96" t="s">
        <v>2</v>
      </c>
      <c r="O2998" s="116" t="str">
        <f t="shared" si="92"/>
        <v>19010. Proceso integral e integrado de la Vigilancia de la Salud PúblicaVigilancia en salud pública20266_DISTRITO3_MARZO_2026</v>
      </c>
      <c r="P2998" s="121">
        <v>8432352</v>
      </c>
      <c r="Q2998" s="121"/>
      <c r="R2998" s="121"/>
      <c r="S2998" s="122">
        <v>0</v>
      </c>
      <c r="T2998" s="123">
        <v>0</v>
      </c>
    </row>
    <row r="2999" spans="2:20" ht="30.2" hidden="1" customHeight="1">
      <c r="B2999" s="117">
        <v>191</v>
      </c>
      <c r="C2999" s="118" t="s">
        <v>256</v>
      </c>
      <c r="D2999" s="118" t="s">
        <v>257</v>
      </c>
      <c r="E2999" s="83">
        <v>2026</v>
      </c>
      <c r="F2999" s="116" t="str">
        <f t="shared" si="93"/>
        <v>19110. Proceso integral e integrado de la Vigilancia de la Salud PúblicaVigilancia en salud pública2026</v>
      </c>
      <c r="G2999" s="118" t="s">
        <v>277</v>
      </c>
      <c r="H2999" s="118" t="s">
        <v>259</v>
      </c>
      <c r="I2999" s="118" t="s">
        <v>47</v>
      </c>
      <c r="J2999" s="116" t="s">
        <v>37</v>
      </c>
      <c r="K2999" s="119" t="s">
        <v>38</v>
      </c>
      <c r="L2999" s="119" t="s">
        <v>39</v>
      </c>
      <c r="M2999" s="120" t="s">
        <v>12</v>
      </c>
      <c r="N2999" s="96" t="s">
        <v>2</v>
      </c>
      <c r="O2999" s="116" t="str">
        <f t="shared" si="92"/>
        <v>19110. Proceso integral e integrado de la Vigilancia de la Salud PúblicaVigilancia en salud pública20266_DISTRITO3_MARZO_2026</v>
      </c>
      <c r="P2999" s="121">
        <v>7347488</v>
      </c>
      <c r="Q2999" s="121"/>
      <c r="R2999" s="121"/>
      <c r="S2999" s="122">
        <v>0</v>
      </c>
      <c r="T2999" s="123">
        <v>0</v>
      </c>
    </row>
    <row r="3000" spans="2:20" ht="30.2" hidden="1" customHeight="1">
      <c r="B3000" s="117">
        <v>192</v>
      </c>
      <c r="C3000" s="118" t="s">
        <v>256</v>
      </c>
      <c r="D3000" s="118" t="s">
        <v>257</v>
      </c>
      <c r="E3000" s="83">
        <v>2026</v>
      </c>
      <c r="F3000" s="116" t="str">
        <f t="shared" si="93"/>
        <v>19210. Proceso integral e integrado de la Vigilancia de la Salud PúblicaVigilancia en salud pública2026</v>
      </c>
      <c r="G3000" s="118" t="s">
        <v>278</v>
      </c>
      <c r="H3000" s="118" t="s">
        <v>259</v>
      </c>
      <c r="I3000" s="118" t="s">
        <v>47</v>
      </c>
      <c r="J3000" s="116" t="s">
        <v>37</v>
      </c>
      <c r="K3000" s="119" t="s">
        <v>38</v>
      </c>
      <c r="L3000" s="119" t="s">
        <v>39</v>
      </c>
      <c r="M3000" s="120" t="s">
        <v>12</v>
      </c>
      <c r="N3000" s="96" t="s">
        <v>2</v>
      </c>
      <c r="O3000" s="116" t="str">
        <f t="shared" si="92"/>
        <v>19210. Proceso integral e integrado de la Vigilancia de la Salud PúblicaVigilancia en salud pública20266_DISTRITO3_MARZO_2026</v>
      </c>
      <c r="P3000" s="121">
        <v>3673744</v>
      </c>
      <c r="Q3000" s="121"/>
      <c r="R3000" s="121"/>
      <c r="S3000" s="122">
        <v>0</v>
      </c>
      <c r="T3000" s="123">
        <v>0</v>
      </c>
    </row>
    <row r="3001" spans="2:20" ht="30.2" hidden="1" customHeight="1">
      <c r="B3001" s="117">
        <v>193</v>
      </c>
      <c r="C3001" s="118" t="s">
        <v>256</v>
      </c>
      <c r="D3001" s="118" t="s">
        <v>257</v>
      </c>
      <c r="E3001" s="83">
        <v>2026</v>
      </c>
      <c r="F3001" s="116" t="str">
        <f t="shared" si="93"/>
        <v>19310. Proceso integral e integrado de la Vigilancia de la Salud PúblicaVigilancia en salud pública2026</v>
      </c>
      <c r="G3001" s="118" t="s">
        <v>279</v>
      </c>
      <c r="H3001" s="118" t="s">
        <v>273</v>
      </c>
      <c r="I3001" s="118" t="s">
        <v>47</v>
      </c>
      <c r="J3001" s="116" t="s">
        <v>37</v>
      </c>
      <c r="K3001" s="119" t="s">
        <v>38</v>
      </c>
      <c r="L3001" s="119" t="s">
        <v>39</v>
      </c>
      <c r="M3001" s="120" t="s">
        <v>12</v>
      </c>
      <c r="N3001" s="96" t="s">
        <v>2</v>
      </c>
      <c r="O3001" s="116" t="str">
        <f t="shared" si="92"/>
        <v>19310. Proceso integral e integrado de la Vigilancia de la Salud PúblicaVigilancia en salud pública20266_DISTRITO3_MARZO_2026</v>
      </c>
      <c r="P3001" s="121">
        <v>42556256</v>
      </c>
      <c r="Q3001" s="121"/>
      <c r="R3001" s="121"/>
      <c r="S3001" s="122">
        <v>0</v>
      </c>
      <c r="T3001" s="123">
        <v>0</v>
      </c>
    </row>
    <row r="3002" spans="2:20" ht="30.2" hidden="1" customHeight="1">
      <c r="B3002" s="117">
        <v>194</v>
      </c>
      <c r="C3002" s="118" t="s">
        <v>256</v>
      </c>
      <c r="D3002" s="118" t="s">
        <v>257</v>
      </c>
      <c r="E3002" s="83">
        <v>2026</v>
      </c>
      <c r="F3002" s="116" t="str">
        <f t="shared" si="93"/>
        <v>19410. Proceso integral e integrado de la Vigilancia de la Salud PúblicaVigilancia en salud pública2026</v>
      </c>
      <c r="G3002" s="118" t="s">
        <v>280</v>
      </c>
      <c r="H3002" s="118" t="s">
        <v>273</v>
      </c>
      <c r="I3002" s="118" t="s">
        <v>47</v>
      </c>
      <c r="J3002" s="116" t="s">
        <v>37</v>
      </c>
      <c r="K3002" s="119" t="s">
        <v>38</v>
      </c>
      <c r="L3002" s="119" t="s">
        <v>39</v>
      </c>
      <c r="M3002" s="120" t="s">
        <v>12</v>
      </c>
      <c r="N3002" s="96" t="s">
        <v>2</v>
      </c>
      <c r="O3002" s="116" t="str">
        <f t="shared" si="92"/>
        <v>19410. Proceso integral e integrado de la Vigilancia de la Salud PúblicaVigilancia en salud pública20266_DISTRITO3_MARZO_2026</v>
      </c>
      <c r="P3002" s="121">
        <v>38561984</v>
      </c>
      <c r="Q3002" s="121"/>
      <c r="R3002" s="121"/>
      <c r="S3002" s="122">
        <v>0</v>
      </c>
      <c r="T3002" s="123">
        <v>0</v>
      </c>
    </row>
    <row r="3003" spans="2:20" ht="30.2" hidden="1" customHeight="1">
      <c r="B3003" s="117">
        <v>195</v>
      </c>
      <c r="C3003" s="118" t="s">
        <v>256</v>
      </c>
      <c r="D3003" s="118" t="s">
        <v>257</v>
      </c>
      <c r="E3003" s="83">
        <v>2026</v>
      </c>
      <c r="F3003" s="116" t="str">
        <f t="shared" si="93"/>
        <v>19510. Proceso integral e integrado de la Vigilancia de la Salud PúblicaVigilancia en salud pública2026</v>
      </c>
      <c r="G3003" s="118" t="s">
        <v>281</v>
      </c>
      <c r="H3003" s="118" t="s">
        <v>259</v>
      </c>
      <c r="I3003" s="118" t="s">
        <v>47</v>
      </c>
      <c r="J3003" s="116" t="s">
        <v>37</v>
      </c>
      <c r="K3003" s="119" t="s">
        <v>38</v>
      </c>
      <c r="L3003" s="119" t="s">
        <v>39</v>
      </c>
      <c r="M3003" s="120" t="s">
        <v>12</v>
      </c>
      <c r="N3003" s="96" t="s">
        <v>2</v>
      </c>
      <c r="O3003" s="116" t="str">
        <f t="shared" si="92"/>
        <v>19510. Proceso integral e integrado de la Vigilancia de la Salud PúblicaVigilancia en salud pública20266_DISTRITO3_MARZO_2026</v>
      </c>
      <c r="P3003" s="121">
        <v>125967504</v>
      </c>
      <c r="Q3003" s="121"/>
      <c r="R3003" s="121"/>
      <c r="S3003" s="122">
        <v>0</v>
      </c>
      <c r="T3003" s="123">
        <v>0</v>
      </c>
    </row>
    <row r="3004" spans="2:20" ht="30.2" hidden="1" customHeight="1">
      <c r="B3004" s="117">
        <v>196</v>
      </c>
      <c r="C3004" s="118" t="s">
        <v>256</v>
      </c>
      <c r="D3004" s="118" t="s">
        <v>257</v>
      </c>
      <c r="E3004" s="83">
        <v>2026</v>
      </c>
      <c r="F3004" s="116" t="str">
        <f t="shared" si="93"/>
        <v>19610. Proceso integral e integrado de la Vigilancia de la Salud PúblicaVigilancia en salud pública2026</v>
      </c>
      <c r="G3004" s="118" t="s">
        <v>282</v>
      </c>
      <c r="H3004" s="118" t="s">
        <v>259</v>
      </c>
      <c r="I3004" s="118" t="s">
        <v>47</v>
      </c>
      <c r="J3004" s="116" t="s">
        <v>37</v>
      </c>
      <c r="K3004" s="119" t="s">
        <v>38</v>
      </c>
      <c r="L3004" s="119" t="s">
        <v>39</v>
      </c>
      <c r="M3004" s="120" t="s">
        <v>12</v>
      </c>
      <c r="N3004" s="96" t="s">
        <v>2</v>
      </c>
      <c r="O3004" s="116" t="str">
        <f t="shared" si="92"/>
        <v>19610. Proceso integral e integrado de la Vigilancia de la Salud PúblicaVigilancia en salud pública20266_DISTRITO3_MARZO_2026</v>
      </c>
      <c r="P3004" s="121">
        <v>59199056</v>
      </c>
      <c r="Q3004" s="121"/>
      <c r="R3004" s="121"/>
      <c r="S3004" s="122">
        <v>0</v>
      </c>
      <c r="T3004" s="123">
        <v>0</v>
      </c>
    </row>
    <row r="3005" spans="2:20" ht="30.2" hidden="1" customHeight="1">
      <c r="B3005" s="117">
        <v>197</v>
      </c>
      <c r="C3005" s="118" t="s">
        <v>256</v>
      </c>
      <c r="D3005" s="118" t="s">
        <v>257</v>
      </c>
      <c r="E3005" s="83">
        <v>2026</v>
      </c>
      <c r="F3005" s="116" t="str">
        <f t="shared" si="93"/>
        <v>19710. Proceso integral e integrado de la Vigilancia de la Salud PúblicaVigilancia en salud pública2026</v>
      </c>
      <c r="G3005" s="118" t="s">
        <v>283</v>
      </c>
      <c r="H3005" s="118" t="s">
        <v>259</v>
      </c>
      <c r="I3005" s="118" t="s">
        <v>47</v>
      </c>
      <c r="J3005" s="116" t="s">
        <v>37</v>
      </c>
      <c r="K3005" s="119" t="s">
        <v>38</v>
      </c>
      <c r="L3005" s="119" t="s">
        <v>39</v>
      </c>
      <c r="M3005" s="120" t="s">
        <v>12</v>
      </c>
      <c r="N3005" s="96" t="s">
        <v>2</v>
      </c>
      <c r="O3005" s="116" t="str">
        <f t="shared" si="92"/>
        <v>19710. Proceso integral e integrado de la Vigilancia de la Salud PúblicaVigilancia en salud pública20266_DISTRITO3_MARZO_2026</v>
      </c>
      <c r="P3005" s="121">
        <v>34888240</v>
      </c>
      <c r="Q3005" s="121"/>
      <c r="R3005" s="121"/>
      <c r="S3005" s="122">
        <v>0</v>
      </c>
      <c r="T3005" s="123">
        <v>0</v>
      </c>
    </row>
    <row r="3006" spans="2:20" ht="30.2" hidden="1" customHeight="1">
      <c r="B3006" s="117">
        <v>198</v>
      </c>
      <c r="C3006" s="118" t="s">
        <v>256</v>
      </c>
      <c r="D3006" s="118" t="s">
        <v>257</v>
      </c>
      <c r="E3006" s="83">
        <v>2026</v>
      </c>
      <c r="F3006" s="116" t="str">
        <f t="shared" si="93"/>
        <v>19810. Proceso integral e integrado de la Vigilancia de la Salud PúblicaVigilancia en salud pública2026</v>
      </c>
      <c r="G3006" s="118" t="s">
        <v>284</v>
      </c>
      <c r="H3006" s="118" t="s">
        <v>259</v>
      </c>
      <c r="I3006" s="118" t="s">
        <v>47</v>
      </c>
      <c r="J3006" s="116" t="s">
        <v>37</v>
      </c>
      <c r="K3006" s="119" t="s">
        <v>38</v>
      </c>
      <c r="L3006" s="119" t="s">
        <v>39</v>
      </c>
      <c r="M3006" s="120" t="s">
        <v>12</v>
      </c>
      <c r="N3006" s="96" t="s">
        <v>2</v>
      </c>
      <c r="O3006" s="116" t="str">
        <f t="shared" si="92"/>
        <v>19810. Proceso integral e integrado de la Vigilancia de la Salud PúblicaVigilancia en salud pública20266_DISTRITO3_MARZO_2026</v>
      </c>
      <c r="P3006" s="121">
        <v>73252976</v>
      </c>
      <c r="Q3006" s="121"/>
      <c r="R3006" s="121"/>
      <c r="S3006" s="122">
        <v>0</v>
      </c>
      <c r="T3006" s="123">
        <v>0</v>
      </c>
    </row>
    <row r="3007" spans="2:20" ht="30.2" hidden="1" customHeight="1">
      <c r="B3007" s="117">
        <v>199</v>
      </c>
      <c r="C3007" s="118" t="s">
        <v>256</v>
      </c>
      <c r="D3007" s="118" t="s">
        <v>257</v>
      </c>
      <c r="E3007" s="83">
        <v>2026</v>
      </c>
      <c r="F3007" s="116" t="str">
        <f t="shared" si="93"/>
        <v>19910. Proceso integral e integrado de la Vigilancia de la Salud PúblicaVigilancia en salud pública2026</v>
      </c>
      <c r="G3007" s="118" t="s">
        <v>285</v>
      </c>
      <c r="H3007" s="118" t="s">
        <v>259</v>
      </c>
      <c r="I3007" s="118" t="s">
        <v>47</v>
      </c>
      <c r="J3007" s="116" t="s">
        <v>37</v>
      </c>
      <c r="K3007" s="119" t="s">
        <v>38</v>
      </c>
      <c r="L3007" s="119" t="s">
        <v>39</v>
      </c>
      <c r="M3007" s="120" t="s">
        <v>12</v>
      </c>
      <c r="N3007" s="96" t="s">
        <v>2</v>
      </c>
      <c r="O3007" s="116" t="str">
        <f t="shared" si="92"/>
        <v>19910. Proceso integral e integrado de la Vigilancia de la Salud PúblicaVigilancia en salud pública20266_DISTRITO3_MARZO_2026</v>
      </c>
      <c r="P3007" s="121">
        <v>67631408</v>
      </c>
      <c r="Q3007" s="121"/>
      <c r="R3007" s="121"/>
      <c r="S3007" s="122">
        <v>0</v>
      </c>
      <c r="T3007" s="123">
        <v>0</v>
      </c>
    </row>
    <row r="3008" spans="2:20" ht="30.2" hidden="1" customHeight="1">
      <c r="B3008" s="117">
        <v>200</v>
      </c>
      <c r="C3008" s="118" t="s">
        <v>256</v>
      </c>
      <c r="D3008" s="118" t="s">
        <v>257</v>
      </c>
      <c r="E3008" s="83">
        <v>2026</v>
      </c>
      <c r="F3008" s="116" t="str">
        <f t="shared" si="93"/>
        <v>20010. Proceso integral e integrado de la Vigilancia de la Salud PúblicaVigilancia en salud pública2026</v>
      </c>
      <c r="G3008" s="118" t="s">
        <v>286</v>
      </c>
      <c r="H3008" s="118" t="s">
        <v>259</v>
      </c>
      <c r="I3008" s="118" t="s">
        <v>47</v>
      </c>
      <c r="J3008" s="116" t="s">
        <v>37</v>
      </c>
      <c r="K3008" s="119" t="s">
        <v>38</v>
      </c>
      <c r="L3008" s="119" t="s">
        <v>39</v>
      </c>
      <c r="M3008" s="120" t="s">
        <v>12</v>
      </c>
      <c r="N3008" s="96" t="s">
        <v>2</v>
      </c>
      <c r="O3008" s="116" t="str">
        <f t="shared" si="92"/>
        <v>20010. Proceso integral e integrado de la Vigilancia de la Salud PúblicaVigilancia en salud pública20266_DISTRITO3_MARZO_2026</v>
      </c>
      <c r="P3008" s="121">
        <v>62009840</v>
      </c>
      <c r="Q3008" s="121"/>
      <c r="R3008" s="121"/>
      <c r="S3008" s="122">
        <v>0</v>
      </c>
      <c r="T3008" s="123">
        <v>0</v>
      </c>
    </row>
    <row r="3009" spans="2:20" ht="30.2" hidden="1" customHeight="1">
      <c r="B3009" s="117">
        <v>201</v>
      </c>
      <c r="C3009" s="118" t="s">
        <v>256</v>
      </c>
      <c r="D3009" s="118" t="s">
        <v>257</v>
      </c>
      <c r="E3009" s="83">
        <v>2026</v>
      </c>
      <c r="F3009" s="116" t="str">
        <f t="shared" si="93"/>
        <v>20110. Proceso integral e integrado de la Vigilancia de la Salud PúblicaVigilancia en salud pública2026</v>
      </c>
      <c r="G3009" s="118" t="s">
        <v>287</v>
      </c>
      <c r="H3009" s="118" t="s">
        <v>273</v>
      </c>
      <c r="I3009" s="118" t="s">
        <v>47</v>
      </c>
      <c r="J3009" s="116" t="s">
        <v>37</v>
      </c>
      <c r="K3009" s="119" t="s">
        <v>288</v>
      </c>
      <c r="L3009" s="119" t="s">
        <v>39</v>
      </c>
      <c r="M3009" s="120" t="s">
        <v>12</v>
      </c>
      <c r="N3009" s="96" t="s">
        <v>2</v>
      </c>
      <c r="O3009" s="116" t="str">
        <f t="shared" si="92"/>
        <v>20110. Proceso integral e integrado de la Vigilancia de la Salud PúblicaVigilancia en salud pública20266_DISTRITO3_MARZO_2026</v>
      </c>
      <c r="P3009" s="121">
        <v>152760</v>
      </c>
      <c r="Q3009" s="121"/>
      <c r="R3009" s="121"/>
      <c r="S3009" s="122">
        <v>0</v>
      </c>
      <c r="T3009" s="123">
        <v>0</v>
      </c>
    </row>
    <row r="3010" spans="2:20" ht="30.2" hidden="1" customHeight="1">
      <c r="B3010" s="117">
        <v>202</v>
      </c>
      <c r="C3010" s="118" t="s">
        <v>256</v>
      </c>
      <c r="D3010" s="118" t="s">
        <v>257</v>
      </c>
      <c r="E3010" s="83">
        <v>2026</v>
      </c>
      <c r="F3010" s="116" t="str">
        <f t="shared" si="93"/>
        <v>20210. Proceso integral e integrado de la Vigilancia de la Salud PúblicaVigilancia en salud pública2026</v>
      </c>
      <c r="G3010" s="118" t="s">
        <v>289</v>
      </c>
      <c r="H3010" s="118" t="s">
        <v>259</v>
      </c>
      <c r="I3010" s="118" t="s">
        <v>47</v>
      </c>
      <c r="J3010" s="116" t="s">
        <v>37</v>
      </c>
      <c r="K3010" s="119" t="s">
        <v>38</v>
      </c>
      <c r="L3010" s="119" t="s">
        <v>39</v>
      </c>
      <c r="M3010" s="120" t="s">
        <v>12</v>
      </c>
      <c r="N3010" s="96" t="s">
        <v>2</v>
      </c>
      <c r="O3010" s="116" t="str">
        <f t="shared" si="92"/>
        <v>20210. Proceso integral e integrado de la Vigilancia de la Salud PúblicaVigilancia en salud pública20266_DISTRITO3_MARZO_2026</v>
      </c>
      <c r="P3010" s="121">
        <v>41150864</v>
      </c>
      <c r="Q3010" s="121"/>
      <c r="R3010" s="121"/>
      <c r="S3010" s="122">
        <v>0</v>
      </c>
      <c r="T3010" s="123">
        <v>0</v>
      </c>
    </row>
    <row r="3011" spans="2:20" ht="30.2" hidden="1" customHeight="1">
      <c r="B3011" s="117">
        <v>203</v>
      </c>
      <c r="C3011" s="118" t="s">
        <v>256</v>
      </c>
      <c r="D3011" s="118" t="s">
        <v>257</v>
      </c>
      <c r="E3011" s="83">
        <v>2026</v>
      </c>
      <c r="F3011" s="116" t="str">
        <f t="shared" si="93"/>
        <v>20310. Proceso integral e integrado de la Vigilancia de la Salud PúblicaVigilancia en salud pública2026</v>
      </c>
      <c r="G3011" s="118" t="s">
        <v>290</v>
      </c>
      <c r="H3011" s="118" t="s">
        <v>259</v>
      </c>
      <c r="I3011" s="118" t="s">
        <v>47</v>
      </c>
      <c r="J3011" s="116" t="s">
        <v>37</v>
      </c>
      <c r="K3011" s="119" t="s">
        <v>38</v>
      </c>
      <c r="L3011" s="119" t="s">
        <v>39</v>
      </c>
      <c r="M3011" s="120" t="s">
        <v>12</v>
      </c>
      <c r="N3011" s="96" t="s">
        <v>2</v>
      </c>
      <c r="O3011" s="116" t="str">
        <f t="shared" si="92"/>
        <v>20310. Proceso integral e integrado de la Vigilancia de la Salud PúblicaVigilancia en salud pública20266_DISTRITO3_MARZO_2026</v>
      </c>
      <c r="P3011" s="121">
        <v>37156592</v>
      </c>
      <c r="Q3011" s="121"/>
      <c r="R3011" s="121"/>
      <c r="S3011" s="122">
        <v>0</v>
      </c>
      <c r="T3011" s="123">
        <v>0</v>
      </c>
    </row>
    <row r="3012" spans="2:20" ht="30.2" hidden="1" customHeight="1">
      <c r="B3012" s="117">
        <v>204</v>
      </c>
      <c r="C3012" s="118" t="s">
        <v>256</v>
      </c>
      <c r="D3012" s="118" t="s">
        <v>257</v>
      </c>
      <c r="E3012" s="83">
        <v>2026</v>
      </c>
      <c r="F3012" s="116" t="str">
        <f t="shared" si="93"/>
        <v>20410. Proceso integral e integrado de la Vigilancia de la Salud PúblicaVigilancia en salud pública2026</v>
      </c>
      <c r="G3012" s="118" t="s">
        <v>291</v>
      </c>
      <c r="H3012" s="118" t="s">
        <v>259</v>
      </c>
      <c r="I3012" s="118" t="s">
        <v>47</v>
      </c>
      <c r="J3012" s="116" t="s">
        <v>37</v>
      </c>
      <c r="K3012" s="119" t="s">
        <v>38</v>
      </c>
      <c r="L3012" s="119" t="s">
        <v>39</v>
      </c>
      <c r="M3012" s="120" t="s">
        <v>12</v>
      </c>
      <c r="N3012" s="96" t="s">
        <v>2</v>
      </c>
      <c r="O3012" s="116" t="str">
        <f t="shared" si="92"/>
        <v>20410. Proceso integral e integrado de la Vigilancia de la Salud PúblicaVigilancia en salud pública20266_DISTRITO3_MARZO_2026</v>
      </c>
      <c r="P3012" s="121">
        <v>33162320</v>
      </c>
      <c r="Q3012" s="121"/>
      <c r="R3012" s="121"/>
      <c r="S3012" s="122">
        <v>0</v>
      </c>
      <c r="T3012" s="123">
        <v>0</v>
      </c>
    </row>
    <row r="3013" spans="2:20" ht="30.2" hidden="1" customHeight="1">
      <c r="B3013" s="117">
        <v>205</v>
      </c>
      <c r="C3013" s="118" t="s">
        <v>256</v>
      </c>
      <c r="D3013" s="118" t="s">
        <v>257</v>
      </c>
      <c r="E3013" s="83">
        <v>2026</v>
      </c>
      <c r="F3013" s="116" t="str">
        <f t="shared" si="93"/>
        <v>20510. Proceso integral e integrado de la Vigilancia de la Salud PúblicaVigilancia en salud pública2026</v>
      </c>
      <c r="G3013" s="118" t="s">
        <v>292</v>
      </c>
      <c r="H3013" s="118" t="s">
        <v>259</v>
      </c>
      <c r="I3013" s="118" t="s">
        <v>47</v>
      </c>
      <c r="J3013" s="116" t="s">
        <v>37</v>
      </c>
      <c r="K3013" s="119" t="s">
        <v>38</v>
      </c>
      <c r="L3013" s="119" t="s">
        <v>39</v>
      </c>
      <c r="M3013" s="120" t="s">
        <v>12</v>
      </c>
      <c r="N3013" s="96" t="s">
        <v>2</v>
      </c>
      <c r="O3013" s="116" t="str">
        <f t="shared" si="92"/>
        <v>20510. Proceso integral e integrado de la Vigilancia de la Salud PúblicaVigilancia en salud pública20266_DISTRITO3_MARZO_2026</v>
      </c>
      <c r="P3013" s="121">
        <v>11243136</v>
      </c>
      <c r="Q3013" s="121"/>
      <c r="R3013" s="121"/>
      <c r="S3013" s="122">
        <v>0</v>
      </c>
      <c r="T3013" s="123">
        <v>0</v>
      </c>
    </row>
    <row r="3014" spans="2:20" ht="30.2" hidden="1" customHeight="1">
      <c r="B3014" s="117">
        <v>206</v>
      </c>
      <c r="C3014" s="118" t="s">
        <v>256</v>
      </c>
      <c r="D3014" s="118" t="s">
        <v>257</v>
      </c>
      <c r="E3014" s="83">
        <v>2026</v>
      </c>
      <c r="F3014" s="116" t="str">
        <f t="shared" si="93"/>
        <v>20610. Proceso integral e integrado de la Vigilancia de la Salud PúblicaVigilancia en salud pública2026</v>
      </c>
      <c r="G3014" s="118" t="s">
        <v>293</v>
      </c>
      <c r="H3014" s="118" t="s">
        <v>259</v>
      </c>
      <c r="I3014" s="118" t="s">
        <v>47</v>
      </c>
      <c r="J3014" s="116" t="s">
        <v>37</v>
      </c>
      <c r="K3014" s="119" t="s">
        <v>38</v>
      </c>
      <c r="L3014" s="119" t="s">
        <v>39</v>
      </c>
      <c r="M3014" s="120" t="s">
        <v>12</v>
      </c>
      <c r="N3014" s="96" t="s">
        <v>2</v>
      </c>
      <c r="O3014" s="116" t="str">
        <f t="shared" si="92"/>
        <v>20610. Proceso integral e integrado de la Vigilancia de la Salud PúblicaVigilancia en salud pública20266_DISTRITO3_MARZO_2026</v>
      </c>
      <c r="P3014" s="121">
        <v>7347488</v>
      </c>
      <c r="Q3014" s="121"/>
      <c r="R3014" s="121"/>
      <c r="S3014" s="122">
        <v>0</v>
      </c>
      <c r="T3014" s="123">
        <v>0</v>
      </c>
    </row>
    <row r="3015" spans="2:20" ht="30.2" hidden="1" customHeight="1">
      <c r="B3015" s="117">
        <v>207</v>
      </c>
      <c r="C3015" s="118" t="s">
        <v>256</v>
      </c>
      <c r="D3015" s="118" t="s">
        <v>257</v>
      </c>
      <c r="E3015" s="83">
        <v>2026</v>
      </c>
      <c r="F3015" s="116" t="str">
        <f t="shared" si="93"/>
        <v>20710. Proceso integral e integrado de la Vigilancia de la Salud PúblicaVigilancia en salud pública2026</v>
      </c>
      <c r="G3015" s="118" t="s">
        <v>294</v>
      </c>
      <c r="H3015" s="118" t="s">
        <v>259</v>
      </c>
      <c r="I3015" s="118" t="s">
        <v>47</v>
      </c>
      <c r="J3015" s="116" t="s">
        <v>37</v>
      </c>
      <c r="K3015" s="119" t="s">
        <v>38</v>
      </c>
      <c r="L3015" s="119" t="s">
        <v>39</v>
      </c>
      <c r="M3015" s="120" t="s">
        <v>12</v>
      </c>
      <c r="N3015" s="96" t="s">
        <v>2</v>
      </c>
      <c r="O3015" s="116" t="str">
        <f t="shared" ref="O3015:O3078" si="94">+F3015&amp;M3015&amp;N3015</f>
        <v>20710. Proceso integral e integrado de la Vigilancia de la Salud PúblicaVigilancia en salud pública20266_DISTRITO3_MARZO_2026</v>
      </c>
      <c r="P3015" s="121">
        <v>8210448</v>
      </c>
      <c r="Q3015" s="121"/>
      <c r="R3015" s="121"/>
      <c r="S3015" s="122">
        <v>0</v>
      </c>
      <c r="T3015" s="123">
        <v>0</v>
      </c>
    </row>
    <row r="3016" spans="2:20" ht="30.2" hidden="1" customHeight="1">
      <c r="B3016" s="117">
        <v>208</v>
      </c>
      <c r="C3016" s="118" t="s">
        <v>256</v>
      </c>
      <c r="D3016" s="118" t="s">
        <v>257</v>
      </c>
      <c r="E3016" s="83">
        <v>2026</v>
      </c>
      <c r="F3016" s="116" t="str">
        <f t="shared" ref="F3016:F3079" si="95">B3016&amp;C3016&amp;D3016&amp;E3016</f>
        <v>20810. Proceso integral e integrado de la Vigilancia de la Salud PúblicaVigilancia en salud pública2026</v>
      </c>
      <c r="G3016" s="118" t="s">
        <v>295</v>
      </c>
      <c r="H3016" s="118" t="s">
        <v>273</v>
      </c>
      <c r="I3016" s="118" t="s">
        <v>47</v>
      </c>
      <c r="J3016" s="116" t="s">
        <v>37</v>
      </c>
      <c r="K3016" s="119" t="s">
        <v>38</v>
      </c>
      <c r="L3016" s="119" t="s">
        <v>39</v>
      </c>
      <c r="M3016" s="120" t="s">
        <v>12</v>
      </c>
      <c r="N3016" s="96" t="s">
        <v>2</v>
      </c>
      <c r="O3016" s="116" t="str">
        <f t="shared" si="94"/>
        <v>20810. Proceso integral e integrado de la Vigilancia de la Salud PúblicaVigilancia en salud pública20266_DISTRITO3_MARZO_2026</v>
      </c>
      <c r="P3016" s="121">
        <v>12969056</v>
      </c>
      <c r="Q3016" s="121"/>
      <c r="R3016" s="121"/>
      <c r="S3016" s="122">
        <v>0</v>
      </c>
      <c r="T3016" s="123">
        <v>0</v>
      </c>
    </row>
    <row r="3017" spans="2:20" ht="30.2" hidden="1" customHeight="1">
      <c r="B3017" s="117">
        <v>209</v>
      </c>
      <c r="C3017" s="118" t="s">
        <v>256</v>
      </c>
      <c r="D3017" s="118" t="s">
        <v>257</v>
      </c>
      <c r="E3017" s="83">
        <v>2026</v>
      </c>
      <c r="F3017" s="116" t="str">
        <f t="shared" si="95"/>
        <v>20910. Proceso integral e integrado de la Vigilancia de la Salud PúblicaVigilancia en salud pública2026</v>
      </c>
      <c r="G3017" s="118" t="s">
        <v>296</v>
      </c>
      <c r="H3017" s="118" t="s">
        <v>273</v>
      </c>
      <c r="I3017" s="118" t="s">
        <v>47</v>
      </c>
      <c r="J3017" s="116" t="s">
        <v>37</v>
      </c>
      <c r="K3017" s="119" t="s">
        <v>38</v>
      </c>
      <c r="L3017" s="119" t="s">
        <v>39</v>
      </c>
      <c r="M3017" s="120" t="s">
        <v>12</v>
      </c>
      <c r="N3017" s="96" t="s">
        <v>2</v>
      </c>
      <c r="O3017" s="116" t="str">
        <f t="shared" si="94"/>
        <v>20910. Proceso integral e integrado de la Vigilancia de la Salud PúblicaVigilancia en salud pública20266_DISTRITO3_MARZO_2026</v>
      </c>
      <c r="P3017" s="121">
        <v>7988544</v>
      </c>
      <c r="Q3017" s="121"/>
      <c r="R3017" s="121"/>
      <c r="S3017" s="122">
        <v>0</v>
      </c>
      <c r="T3017" s="123">
        <v>0</v>
      </c>
    </row>
    <row r="3018" spans="2:20" ht="30.2" hidden="1" customHeight="1">
      <c r="B3018" s="117">
        <v>210</v>
      </c>
      <c r="C3018" s="118" t="s">
        <v>256</v>
      </c>
      <c r="D3018" s="118" t="s">
        <v>257</v>
      </c>
      <c r="E3018" s="83">
        <v>2026</v>
      </c>
      <c r="F3018" s="116" t="str">
        <f t="shared" si="95"/>
        <v>21010. Proceso integral e integrado de la Vigilancia de la Salud PúblicaVigilancia en salud pública2026</v>
      </c>
      <c r="G3018" s="118" t="s">
        <v>297</v>
      </c>
      <c r="H3018" s="118" t="s">
        <v>273</v>
      </c>
      <c r="I3018" s="118" t="s">
        <v>47</v>
      </c>
      <c r="J3018" s="116" t="s">
        <v>37</v>
      </c>
      <c r="K3018" s="119" t="s">
        <v>38</v>
      </c>
      <c r="L3018" s="119" t="s">
        <v>58</v>
      </c>
      <c r="M3018" s="120" t="s">
        <v>12</v>
      </c>
      <c r="N3018" s="96" t="s">
        <v>2</v>
      </c>
      <c r="O3018" s="116" t="str">
        <f t="shared" si="94"/>
        <v>21010. Proceso integral e integrado de la Vigilancia de la Salud PúblicaVigilancia en salud pública20266_DISTRITO3_MARZO_2026</v>
      </c>
      <c r="P3018" s="121">
        <v>70836688</v>
      </c>
      <c r="Q3018" s="121"/>
      <c r="R3018" s="121"/>
      <c r="S3018" s="122">
        <v>0</v>
      </c>
      <c r="T3018" s="123">
        <v>0</v>
      </c>
    </row>
    <row r="3019" spans="2:20" ht="30.2" hidden="1" customHeight="1">
      <c r="B3019" s="117">
        <v>211</v>
      </c>
      <c r="C3019" s="118" t="s">
        <v>256</v>
      </c>
      <c r="D3019" s="118" t="s">
        <v>257</v>
      </c>
      <c r="E3019" s="83">
        <v>2026</v>
      </c>
      <c r="F3019" s="116" t="str">
        <f t="shared" si="95"/>
        <v>21110. Proceso integral e integrado de la Vigilancia de la Salud PúblicaVigilancia en salud pública2026</v>
      </c>
      <c r="G3019" s="118" t="s">
        <v>298</v>
      </c>
      <c r="H3019" s="118" t="s">
        <v>273</v>
      </c>
      <c r="I3019" s="118" t="s">
        <v>47</v>
      </c>
      <c r="J3019" s="116" t="s">
        <v>37</v>
      </c>
      <c r="K3019" s="119" t="s">
        <v>38</v>
      </c>
      <c r="L3019" s="119" t="s">
        <v>58</v>
      </c>
      <c r="M3019" s="120" t="s">
        <v>12</v>
      </c>
      <c r="N3019" s="96" t="s">
        <v>2</v>
      </c>
      <c r="O3019" s="116" t="str">
        <f t="shared" si="94"/>
        <v>21110. Proceso integral e integrado de la Vigilancia de la Salud PúblicaVigilancia en salud pública20266_DISTRITO3_MARZO_2026</v>
      </c>
      <c r="P3019" s="121">
        <v>25938112</v>
      </c>
      <c r="Q3019" s="121"/>
      <c r="R3019" s="121"/>
      <c r="S3019" s="122">
        <v>0</v>
      </c>
      <c r="T3019" s="123">
        <v>0</v>
      </c>
    </row>
    <row r="3020" spans="2:20" ht="30.2" hidden="1" customHeight="1">
      <c r="B3020" s="117">
        <v>212</v>
      </c>
      <c r="C3020" s="118" t="s">
        <v>256</v>
      </c>
      <c r="D3020" s="118" t="s">
        <v>257</v>
      </c>
      <c r="E3020" s="83">
        <v>2026</v>
      </c>
      <c r="F3020" s="116" t="str">
        <f t="shared" si="95"/>
        <v>21210. Proceso integral e integrado de la Vigilancia de la Salud PúblicaVigilancia en salud pública2026</v>
      </c>
      <c r="G3020" s="118" t="s">
        <v>299</v>
      </c>
      <c r="H3020" s="118" t="s">
        <v>273</v>
      </c>
      <c r="I3020" s="118" t="s">
        <v>47</v>
      </c>
      <c r="J3020" s="116" t="s">
        <v>37</v>
      </c>
      <c r="K3020" s="119" t="s">
        <v>38</v>
      </c>
      <c r="L3020" s="119" t="s">
        <v>58</v>
      </c>
      <c r="M3020" s="120" t="s">
        <v>12</v>
      </c>
      <c r="N3020" s="96" t="s">
        <v>2</v>
      </c>
      <c r="O3020" s="116" t="str">
        <f t="shared" si="94"/>
        <v>21210. Proceso integral e integrado de la Vigilancia de la Salud PúblicaVigilancia en salud pública20266_DISTRITO3_MARZO_2026</v>
      </c>
      <c r="P3020" s="121">
        <v>100000000</v>
      </c>
      <c r="Q3020" s="121"/>
      <c r="R3020" s="121"/>
      <c r="S3020" s="122">
        <v>0</v>
      </c>
      <c r="T3020" s="123">
        <v>0</v>
      </c>
    </row>
    <row r="3021" spans="2:20" ht="30.2" hidden="1" customHeight="1">
      <c r="B3021" s="117">
        <v>213</v>
      </c>
      <c r="C3021" s="118" t="s">
        <v>256</v>
      </c>
      <c r="D3021" s="118" t="s">
        <v>257</v>
      </c>
      <c r="E3021" s="83">
        <v>2026</v>
      </c>
      <c r="F3021" s="116" t="str">
        <f t="shared" si="95"/>
        <v>21310. Proceso integral e integrado de la Vigilancia de la Salud PúblicaVigilancia en salud pública2026</v>
      </c>
      <c r="G3021" s="118" t="s">
        <v>300</v>
      </c>
      <c r="H3021" s="118" t="s">
        <v>259</v>
      </c>
      <c r="I3021" s="118" t="s">
        <v>47</v>
      </c>
      <c r="J3021" s="116" t="s">
        <v>37</v>
      </c>
      <c r="K3021" s="119" t="s">
        <v>38</v>
      </c>
      <c r="L3021" s="119" t="s">
        <v>39</v>
      </c>
      <c r="M3021" s="120" t="s">
        <v>12</v>
      </c>
      <c r="N3021" s="96" t="s">
        <v>2</v>
      </c>
      <c r="O3021" s="116" t="str">
        <f t="shared" si="94"/>
        <v>21310. Proceso integral e integrado de la Vigilancia de la Salud PúblicaVigilancia en salud pública20266_DISTRITO3_MARZO_2026</v>
      </c>
      <c r="P3021" s="121">
        <v>92953120</v>
      </c>
      <c r="Q3021" s="121"/>
      <c r="R3021" s="121"/>
      <c r="S3021" s="122">
        <v>0</v>
      </c>
      <c r="T3021" s="123">
        <v>0</v>
      </c>
    </row>
    <row r="3022" spans="2:20" ht="30.2" hidden="1" customHeight="1">
      <c r="B3022" s="117">
        <v>214</v>
      </c>
      <c r="C3022" s="118" t="s">
        <v>256</v>
      </c>
      <c r="D3022" s="118" t="s">
        <v>257</v>
      </c>
      <c r="E3022" s="83">
        <v>2026</v>
      </c>
      <c r="F3022" s="116" t="str">
        <f t="shared" si="95"/>
        <v>21410. Proceso integral e integrado de la Vigilancia de la Salud PúblicaVigilancia en salud pública2026</v>
      </c>
      <c r="G3022" s="118" t="s">
        <v>301</v>
      </c>
      <c r="H3022" s="118" t="s">
        <v>259</v>
      </c>
      <c r="I3022" s="118" t="s">
        <v>47</v>
      </c>
      <c r="J3022" s="116" t="s">
        <v>37</v>
      </c>
      <c r="K3022" s="119" t="s">
        <v>38</v>
      </c>
      <c r="L3022" s="119" t="s">
        <v>39</v>
      </c>
      <c r="M3022" s="120" t="s">
        <v>12</v>
      </c>
      <c r="N3022" s="96" t="s">
        <v>2</v>
      </c>
      <c r="O3022" s="116" t="str">
        <f t="shared" si="94"/>
        <v>21410. Proceso integral e integrado de la Vigilancia de la Salud PúblicaVigilancia en salud pública20266_DISTRITO3_MARZO_2026</v>
      </c>
      <c r="P3022" s="121">
        <v>72587264</v>
      </c>
      <c r="Q3022" s="121"/>
      <c r="R3022" s="121"/>
      <c r="S3022" s="122">
        <v>0</v>
      </c>
      <c r="T3022" s="123">
        <v>0</v>
      </c>
    </row>
    <row r="3023" spans="2:20" ht="30.2" hidden="1" customHeight="1">
      <c r="B3023" s="117">
        <v>215</v>
      </c>
      <c r="C3023" s="118" t="s">
        <v>256</v>
      </c>
      <c r="D3023" s="118" t="s">
        <v>257</v>
      </c>
      <c r="E3023" s="83">
        <v>2026</v>
      </c>
      <c r="F3023" s="116" t="str">
        <f t="shared" si="95"/>
        <v>21510. Proceso integral e integrado de la Vigilancia de la Salud PúblicaVigilancia en salud pública2026</v>
      </c>
      <c r="G3023" s="118" t="s">
        <v>302</v>
      </c>
      <c r="H3023" s="118" t="s">
        <v>273</v>
      </c>
      <c r="I3023" s="118" t="s">
        <v>47</v>
      </c>
      <c r="J3023" s="116" t="s">
        <v>37</v>
      </c>
      <c r="K3023" s="119" t="s">
        <v>303</v>
      </c>
      <c r="L3023" s="119" t="s">
        <v>39</v>
      </c>
      <c r="M3023" s="120" t="s">
        <v>12</v>
      </c>
      <c r="N3023" s="96" t="s">
        <v>2</v>
      </c>
      <c r="O3023" s="116" t="str">
        <f t="shared" si="94"/>
        <v>21510. Proceso integral e integrado de la Vigilancia de la Salud PúblicaVigilancia en salud pública20266_DISTRITO3_MARZO_2026</v>
      </c>
      <c r="P3023" s="121">
        <v>211452</v>
      </c>
      <c r="Q3023" s="121"/>
      <c r="R3023" s="121"/>
      <c r="S3023" s="122">
        <v>0</v>
      </c>
      <c r="T3023" s="123">
        <v>0</v>
      </c>
    </row>
    <row r="3024" spans="2:20" ht="30.2" hidden="1" customHeight="1">
      <c r="B3024" s="117">
        <v>216</v>
      </c>
      <c r="C3024" s="118" t="s">
        <v>256</v>
      </c>
      <c r="D3024" s="118" t="s">
        <v>257</v>
      </c>
      <c r="E3024" s="83">
        <v>2026</v>
      </c>
      <c r="F3024" s="116" t="str">
        <f t="shared" si="95"/>
        <v>21610. Proceso integral e integrado de la Vigilancia de la Salud PúblicaVigilancia en salud pública2026</v>
      </c>
      <c r="G3024" s="118" t="s">
        <v>304</v>
      </c>
      <c r="H3024" s="118" t="s">
        <v>259</v>
      </c>
      <c r="I3024" s="118" t="s">
        <v>47</v>
      </c>
      <c r="J3024" s="116" t="s">
        <v>37</v>
      </c>
      <c r="K3024" s="119" t="s">
        <v>38</v>
      </c>
      <c r="L3024" s="119" t="s">
        <v>58</v>
      </c>
      <c r="M3024" s="120" t="s">
        <v>12</v>
      </c>
      <c r="N3024" s="96" t="s">
        <v>2</v>
      </c>
      <c r="O3024" s="116" t="str">
        <f t="shared" si="94"/>
        <v>21610. Proceso integral e integrado de la Vigilancia de la Salud PúblicaVigilancia en salud pública20266_DISTRITO3_MARZO_2026</v>
      </c>
      <c r="P3024" s="121">
        <v>30252912</v>
      </c>
      <c r="Q3024" s="121"/>
      <c r="R3024" s="121"/>
      <c r="S3024" s="122">
        <v>0</v>
      </c>
      <c r="T3024" s="123">
        <v>0</v>
      </c>
    </row>
    <row r="3025" spans="2:20" ht="30.2" hidden="1" customHeight="1">
      <c r="B3025" s="117">
        <v>217</v>
      </c>
      <c r="C3025" s="118" t="s">
        <v>256</v>
      </c>
      <c r="D3025" s="118" t="s">
        <v>257</v>
      </c>
      <c r="E3025" s="83">
        <v>2026</v>
      </c>
      <c r="F3025" s="116" t="str">
        <f t="shared" si="95"/>
        <v>21710. Proceso integral e integrado de la Vigilancia de la Salud PúblicaVigilancia en salud pública2026</v>
      </c>
      <c r="G3025" s="118" t="s">
        <v>305</v>
      </c>
      <c r="H3025" s="118" t="s">
        <v>259</v>
      </c>
      <c r="I3025" s="118" t="s">
        <v>47</v>
      </c>
      <c r="J3025" s="116" t="s">
        <v>37</v>
      </c>
      <c r="K3025" s="119" t="s">
        <v>38</v>
      </c>
      <c r="L3025" s="119" t="s">
        <v>39</v>
      </c>
      <c r="M3025" s="120" t="s">
        <v>12</v>
      </c>
      <c r="N3025" s="96" t="s">
        <v>2</v>
      </c>
      <c r="O3025" s="116" t="str">
        <f t="shared" si="94"/>
        <v>21710. Proceso integral e integrado de la Vigilancia de la Salud PúblicaVigilancia en salud pública20266_DISTRITO3_MARZO_2026</v>
      </c>
      <c r="P3025" s="121">
        <v>3994272</v>
      </c>
      <c r="Q3025" s="121"/>
      <c r="R3025" s="121"/>
      <c r="S3025" s="122">
        <v>0</v>
      </c>
      <c r="T3025" s="123">
        <v>0</v>
      </c>
    </row>
    <row r="3026" spans="2:20" ht="30.2" hidden="1" customHeight="1">
      <c r="B3026" s="117">
        <v>218</v>
      </c>
      <c r="C3026" s="118" t="s">
        <v>256</v>
      </c>
      <c r="D3026" s="118" t="s">
        <v>257</v>
      </c>
      <c r="E3026" s="83">
        <v>2026</v>
      </c>
      <c r="F3026" s="116" t="str">
        <f t="shared" si="95"/>
        <v>21810. Proceso integral e integrado de la Vigilancia de la Salud PúblicaVigilancia en salud pública2026</v>
      </c>
      <c r="G3026" s="118" t="s">
        <v>306</v>
      </c>
      <c r="H3026" s="118" t="s">
        <v>259</v>
      </c>
      <c r="I3026" s="118" t="s">
        <v>47</v>
      </c>
      <c r="J3026" s="116" t="s">
        <v>37</v>
      </c>
      <c r="K3026" s="119" t="s">
        <v>38</v>
      </c>
      <c r="L3026" s="119" t="s">
        <v>39</v>
      </c>
      <c r="M3026" s="120" t="s">
        <v>12</v>
      </c>
      <c r="N3026" s="96" t="s">
        <v>2</v>
      </c>
      <c r="O3026" s="116" t="str">
        <f t="shared" si="94"/>
        <v>21810. Proceso integral e integrado de la Vigilancia de la Salud PúblicaVigilancia en salud pública20266_DISTRITO3_MARZO_2026</v>
      </c>
      <c r="P3026" s="121">
        <v>7347488</v>
      </c>
      <c r="Q3026" s="121"/>
      <c r="R3026" s="121"/>
      <c r="S3026" s="122">
        <v>0</v>
      </c>
      <c r="T3026" s="123">
        <v>0</v>
      </c>
    </row>
    <row r="3027" spans="2:20" ht="30.2" hidden="1" customHeight="1">
      <c r="B3027" s="117">
        <v>219</v>
      </c>
      <c r="C3027" s="118" t="s">
        <v>256</v>
      </c>
      <c r="D3027" s="118" t="s">
        <v>257</v>
      </c>
      <c r="E3027" s="83">
        <v>2026</v>
      </c>
      <c r="F3027" s="116" t="str">
        <f t="shared" si="95"/>
        <v>21910. Proceso integral e integrado de la Vigilancia de la Salud PúblicaVigilancia en salud pública2026</v>
      </c>
      <c r="G3027" s="118" t="s">
        <v>307</v>
      </c>
      <c r="H3027" s="118" t="s">
        <v>259</v>
      </c>
      <c r="I3027" s="118" t="s">
        <v>47</v>
      </c>
      <c r="J3027" s="116" t="s">
        <v>37</v>
      </c>
      <c r="K3027" s="119" t="s">
        <v>38</v>
      </c>
      <c r="L3027" s="119" t="s">
        <v>39</v>
      </c>
      <c r="M3027" s="120" t="s">
        <v>12</v>
      </c>
      <c r="N3027" s="96" t="s">
        <v>2</v>
      </c>
      <c r="O3027" s="116" t="str">
        <f t="shared" si="94"/>
        <v>21910. Proceso integral e integrado de la Vigilancia de la Salud PúblicaVigilancia en salud pública20266_DISTRITO3_MARZO_2026</v>
      </c>
      <c r="P3027" s="121">
        <v>6484528</v>
      </c>
      <c r="Q3027" s="121"/>
      <c r="R3027" s="121"/>
      <c r="S3027" s="122">
        <v>0</v>
      </c>
      <c r="T3027" s="123">
        <v>0</v>
      </c>
    </row>
    <row r="3028" spans="2:20" ht="30.2" hidden="1" customHeight="1">
      <c r="B3028" s="117">
        <v>220</v>
      </c>
      <c r="C3028" s="118" t="s">
        <v>256</v>
      </c>
      <c r="D3028" s="118" t="s">
        <v>257</v>
      </c>
      <c r="E3028" s="83">
        <v>2026</v>
      </c>
      <c r="F3028" s="116" t="str">
        <f t="shared" si="95"/>
        <v>22010. Proceso integral e integrado de la Vigilancia de la Salud PúblicaVigilancia en salud pública2026</v>
      </c>
      <c r="G3028" s="118" t="s">
        <v>308</v>
      </c>
      <c r="H3028" s="118" t="s">
        <v>259</v>
      </c>
      <c r="I3028" s="118" t="s">
        <v>47</v>
      </c>
      <c r="J3028" s="116" t="s">
        <v>37</v>
      </c>
      <c r="K3028" s="119" t="s">
        <v>38</v>
      </c>
      <c r="L3028" s="119" t="s">
        <v>39</v>
      </c>
      <c r="M3028" s="120" t="s">
        <v>12</v>
      </c>
      <c r="N3028" s="96" t="s">
        <v>2</v>
      </c>
      <c r="O3028" s="116" t="str">
        <f t="shared" si="94"/>
        <v>22010. Proceso integral e integrado de la Vigilancia de la Salud PúblicaVigilancia en salud pública20266_DISTRITO3_MARZO_2026</v>
      </c>
      <c r="P3028" s="121">
        <v>5621568</v>
      </c>
      <c r="Q3028" s="121"/>
      <c r="R3028" s="121"/>
      <c r="S3028" s="122">
        <v>0</v>
      </c>
      <c r="T3028" s="123">
        <v>0</v>
      </c>
    </row>
    <row r="3029" spans="2:20" ht="30.2" hidden="1" customHeight="1">
      <c r="B3029" s="117">
        <v>221</v>
      </c>
      <c r="C3029" s="118" t="s">
        <v>256</v>
      </c>
      <c r="D3029" s="118" t="s">
        <v>257</v>
      </c>
      <c r="E3029" s="83">
        <v>2026</v>
      </c>
      <c r="F3029" s="116" t="str">
        <f t="shared" si="95"/>
        <v>22110. Proceso integral e integrado de la Vigilancia de la Salud PúblicaVigilancia en salud pública2026</v>
      </c>
      <c r="G3029" s="118" t="s">
        <v>309</v>
      </c>
      <c r="H3029" s="118" t="s">
        <v>273</v>
      </c>
      <c r="I3029" s="118" t="s">
        <v>47</v>
      </c>
      <c r="J3029" s="116" t="s">
        <v>37</v>
      </c>
      <c r="K3029" s="119" t="s">
        <v>38</v>
      </c>
      <c r="L3029" s="119" t="s">
        <v>58</v>
      </c>
      <c r="M3029" s="120" t="s">
        <v>12</v>
      </c>
      <c r="N3029" s="96" t="s">
        <v>2</v>
      </c>
      <c r="O3029" s="116" t="str">
        <f t="shared" si="94"/>
        <v>22110. Proceso integral e integrado de la Vigilancia de la Salud PúblicaVigilancia en salud pública20266_DISTRITO3_MARZO_2026</v>
      </c>
      <c r="P3029" s="121">
        <v>149094832</v>
      </c>
      <c r="Q3029" s="121"/>
      <c r="R3029" s="121"/>
      <c r="S3029" s="122">
        <v>0</v>
      </c>
      <c r="T3029" s="123">
        <v>0</v>
      </c>
    </row>
    <row r="3030" spans="2:20" ht="30.2" hidden="1" customHeight="1">
      <c r="B3030" s="117">
        <v>222</v>
      </c>
      <c r="C3030" s="118" t="s">
        <v>256</v>
      </c>
      <c r="D3030" s="118" t="s">
        <v>257</v>
      </c>
      <c r="E3030" s="83">
        <v>2026</v>
      </c>
      <c r="F3030" s="116" t="str">
        <f t="shared" si="95"/>
        <v>22210. Proceso integral e integrado de la Vigilancia de la Salud PúblicaVigilancia en salud pública2026</v>
      </c>
      <c r="G3030" s="118" t="s">
        <v>310</v>
      </c>
      <c r="H3030" s="118" t="s">
        <v>259</v>
      </c>
      <c r="I3030" s="118" t="s">
        <v>47</v>
      </c>
      <c r="J3030" s="116" t="s">
        <v>37</v>
      </c>
      <c r="K3030" s="119" t="s">
        <v>38</v>
      </c>
      <c r="L3030" s="119" t="s">
        <v>39</v>
      </c>
      <c r="M3030" s="120" t="s">
        <v>12</v>
      </c>
      <c r="N3030" s="96" t="s">
        <v>2</v>
      </c>
      <c r="O3030" s="116" t="str">
        <f t="shared" si="94"/>
        <v>22210. Proceso integral e integrado de la Vigilancia de la Salud PúblicaVigilancia en salud pública20266_DISTRITO3_MARZO_2026</v>
      </c>
      <c r="P3030" s="121">
        <v>18590624</v>
      </c>
      <c r="Q3030" s="121"/>
      <c r="R3030" s="121"/>
      <c r="S3030" s="122">
        <v>0</v>
      </c>
      <c r="T3030" s="123">
        <v>0</v>
      </c>
    </row>
    <row r="3031" spans="2:20" ht="30.2" hidden="1" customHeight="1">
      <c r="B3031" s="117">
        <v>223</v>
      </c>
      <c r="C3031" s="118" t="s">
        <v>256</v>
      </c>
      <c r="D3031" s="118" t="s">
        <v>257</v>
      </c>
      <c r="E3031" s="83">
        <v>2026</v>
      </c>
      <c r="F3031" s="116" t="str">
        <f t="shared" si="95"/>
        <v>22310. Proceso integral e integrado de la Vigilancia de la Salud PúblicaVigilancia en salud pública2026</v>
      </c>
      <c r="G3031" s="118" t="s">
        <v>311</v>
      </c>
      <c r="H3031" s="118" t="s">
        <v>259</v>
      </c>
      <c r="I3031" s="118" t="s">
        <v>47</v>
      </c>
      <c r="J3031" s="116" t="s">
        <v>37</v>
      </c>
      <c r="K3031" s="119" t="s">
        <v>38</v>
      </c>
      <c r="L3031" s="119" t="s">
        <v>39</v>
      </c>
      <c r="M3031" s="120" t="s">
        <v>12</v>
      </c>
      <c r="N3031" s="96" t="s">
        <v>2</v>
      </c>
      <c r="O3031" s="116" t="str">
        <f t="shared" si="94"/>
        <v>22310. Proceso integral e integrado de la Vigilancia de la Salud PúblicaVigilancia en salud pública20266_DISTRITO3_MARZO_2026</v>
      </c>
      <c r="P3031" s="121">
        <v>29488576</v>
      </c>
      <c r="Q3031" s="121"/>
      <c r="R3031" s="121"/>
      <c r="S3031" s="122">
        <v>0</v>
      </c>
      <c r="T3031" s="123">
        <v>0</v>
      </c>
    </row>
    <row r="3032" spans="2:20" ht="30.2" hidden="1" customHeight="1">
      <c r="B3032" s="117">
        <v>224</v>
      </c>
      <c r="C3032" s="118" t="s">
        <v>256</v>
      </c>
      <c r="D3032" s="118" t="s">
        <v>257</v>
      </c>
      <c r="E3032" s="83">
        <v>2026</v>
      </c>
      <c r="F3032" s="116" t="str">
        <f t="shared" si="95"/>
        <v>22410. Proceso integral e integrado de la Vigilancia de la Salud PúblicaVigilancia en salud pública2026</v>
      </c>
      <c r="G3032" s="118" t="s">
        <v>312</v>
      </c>
      <c r="H3032" s="118" t="s">
        <v>273</v>
      </c>
      <c r="I3032" s="118" t="s">
        <v>47</v>
      </c>
      <c r="J3032" s="116" t="s">
        <v>37</v>
      </c>
      <c r="K3032" s="119" t="s">
        <v>38</v>
      </c>
      <c r="L3032" s="119" t="s">
        <v>39</v>
      </c>
      <c r="M3032" s="120" t="s">
        <v>12</v>
      </c>
      <c r="N3032" s="96" t="s">
        <v>2</v>
      </c>
      <c r="O3032" s="116" t="str">
        <f t="shared" si="94"/>
        <v>22410. Proceso integral e integrado de la Vigilancia de la Salud PúblicaVigilancia en salud pública20266_DISTRITO3_MARZO_2026</v>
      </c>
      <c r="P3032" s="121">
        <v>3994272</v>
      </c>
      <c r="Q3032" s="121"/>
      <c r="R3032" s="121"/>
      <c r="S3032" s="122">
        <v>0</v>
      </c>
      <c r="T3032" s="123">
        <v>0</v>
      </c>
    </row>
    <row r="3033" spans="2:20" ht="30.2" hidden="1" customHeight="1">
      <c r="B3033" s="117">
        <v>225</v>
      </c>
      <c r="C3033" s="118" t="s">
        <v>256</v>
      </c>
      <c r="D3033" s="118" t="s">
        <v>257</v>
      </c>
      <c r="E3033" s="83">
        <v>2026</v>
      </c>
      <c r="F3033" s="116" t="str">
        <f t="shared" si="95"/>
        <v>22510. Proceso integral e integrado de la Vigilancia de la Salud PúblicaVigilancia en salud pública2026</v>
      </c>
      <c r="G3033" s="118" t="s">
        <v>313</v>
      </c>
      <c r="H3033" s="118" t="s">
        <v>259</v>
      </c>
      <c r="I3033" s="118" t="s">
        <v>47</v>
      </c>
      <c r="J3033" s="116" t="s">
        <v>37</v>
      </c>
      <c r="K3033" s="119" t="s">
        <v>38</v>
      </c>
      <c r="L3033" s="119" t="s">
        <v>39</v>
      </c>
      <c r="M3033" s="120" t="s">
        <v>12</v>
      </c>
      <c r="N3033" s="96" t="s">
        <v>2</v>
      </c>
      <c r="O3033" s="116" t="str">
        <f t="shared" si="94"/>
        <v>22510. Proceso integral e integrado de la Vigilancia de la Salud PúblicaVigilancia en salud pública20266_DISTRITO3_MARZO_2026</v>
      </c>
      <c r="P3033" s="121">
        <v>7347488</v>
      </c>
      <c r="Q3033" s="121"/>
      <c r="R3033" s="121"/>
      <c r="S3033" s="122">
        <v>0</v>
      </c>
      <c r="T3033" s="123">
        <v>0</v>
      </c>
    </row>
    <row r="3034" spans="2:20" ht="30.2" hidden="1" customHeight="1">
      <c r="B3034" s="117">
        <v>226</v>
      </c>
      <c r="C3034" s="118" t="s">
        <v>256</v>
      </c>
      <c r="D3034" s="118" t="s">
        <v>257</v>
      </c>
      <c r="E3034" s="83">
        <v>2026</v>
      </c>
      <c r="F3034" s="116" t="str">
        <f t="shared" si="95"/>
        <v>22610. Proceso integral e integrado de la Vigilancia de la Salud PúblicaVigilancia en salud pública2026</v>
      </c>
      <c r="G3034" s="118" t="s">
        <v>314</v>
      </c>
      <c r="H3034" s="118" t="s">
        <v>259</v>
      </c>
      <c r="I3034" s="118" t="s">
        <v>47</v>
      </c>
      <c r="J3034" s="116" t="s">
        <v>37</v>
      </c>
      <c r="K3034" s="119" t="s">
        <v>38</v>
      </c>
      <c r="L3034" s="119" t="s">
        <v>58</v>
      </c>
      <c r="M3034" s="120" t="s">
        <v>12</v>
      </c>
      <c r="N3034" s="96" t="s">
        <v>2</v>
      </c>
      <c r="O3034" s="116" t="str">
        <f t="shared" si="94"/>
        <v>22610. Proceso integral e integrado de la Vigilancia de la Salud PúblicaVigilancia en salud pública20266_DISTRITO3_MARZO_2026</v>
      </c>
      <c r="P3034" s="121">
        <v>95295440</v>
      </c>
      <c r="Q3034" s="121"/>
      <c r="R3034" s="121"/>
      <c r="S3034" s="122">
        <v>0</v>
      </c>
      <c r="T3034" s="123">
        <v>0</v>
      </c>
    </row>
    <row r="3035" spans="2:20" ht="30.2" hidden="1" customHeight="1">
      <c r="B3035" s="117">
        <v>227</v>
      </c>
      <c r="C3035" s="118" t="s">
        <v>256</v>
      </c>
      <c r="D3035" s="118" t="s">
        <v>257</v>
      </c>
      <c r="E3035" s="83">
        <v>2026</v>
      </c>
      <c r="F3035" s="116" t="str">
        <f t="shared" si="95"/>
        <v>22710. Proceso integral e integrado de la Vigilancia de la Salud PúblicaVigilancia en salud pública2026</v>
      </c>
      <c r="G3035" s="118" t="s">
        <v>315</v>
      </c>
      <c r="H3035" s="118" t="s">
        <v>259</v>
      </c>
      <c r="I3035" s="118" t="s">
        <v>47</v>
      </c>
      <c r="J3035" s="116" t="s">
        <v>37</v>
      </c>
      <c r="K3035" s="119" t="s">
        <v>38</v>
      </c>
      <c r="L3035" s="119" t="s">
        <v>58</v>
      </c>
      <c r="M3035" s="120" t="s">
        <v>12</v>
      </c>
      <c r="N3035" s="96" t="s">
        <v>2</v>
      </c>
      <c r="O3035" s="116" t="str">
        <f t="shared" si="94"/>
        <v>22710. Proceso integral e integrado de la Vigilancia de la Salud PúblicaVigilancia en salud pública20266_DISTRITO3_MARZO_2026</v>
      </c>
      <c r="P3035" s="121">
        <v>53602144</v>
      </c>
      <c r="Q3035" s="121"/>
      <c r="R3035" s="121"/>
      <c r="S3035" s="122">
        <v>0</v>
      </c>
      <c r="T3035" s="123">
        <v>0</v>
      </c>
    </row>
    <row r="3036" spans="2:20" ht="30.2" hidden="1" customHeight="1">
      <c r="B3036" s="117">
        <v>228</v>
      </c>
      <c r="C3036" s="118" t="s">
        <v>256</v>
      </c>
      <c r="D3036" s="118" t="s">
        <v>257</v>
      </c>
      <c r="E3036" s="83">
        <v>2026</v>
      </c>
      <c r="F3036" s="116" t="str">
        <f t="shared" si="95"/>
        <v>22810. Proceso integral e integrado de la Vigilancia de la Salud PúblicaVigilancia en salud pública2026</v>
      </c>
      <c r="G3036" s="118" t="s">
        <v>316</v>
      </c>
      <c r="H3036" s="118" t="s">
        <v>273</v>
      </c>
      <c r="I3036" s="118" t="s">
        <v>47</v>
      </c>
      <c r="J3036" s="116" t="s">
        <v>37</v>
      </c>
      <c r="K3036" s="119" t="s">
        <v>38</v>
      </c>
      <c r="L3036" s="119" t="s">
        <v>42</v>
      </c>
      <c r="M3036" s="120" t="s">
        <v>12</v>
      </c>
      <c r="N3036" s="96" t="s">
        <v>2</v>
      </c>
      <c r="O3036" s="116" t="str">
        <f t="shared" si="94"/>
        <v>22810. Proceso integral e integrado de la Vigilancia de la Salud PúblicaVigilancia en salud pública20266_DISTRITO3_MARZO_2026</v>
      </c>
      <c r="P3036" s="121">
        <v>3513480</v>
      </c>
      <c r="Q3036" s="121"/>
      <c r="R3036" s="121"/>
      <c r="S3036" s="122">
        <v>0</v>
      </c>
      <c r="T3036" s="123">
        <v>0</v>
      </c>
    </row>
    <row r="3037" spans="2:20" ht="30.2" hidden="1" customHeight="1">
      <c r="B3037" s="117">
        <v>229</v>
      </c>
      <c r="C3037" s="118" t="s">
        <v>256</v>
      </c>
      <c r="D3037" s="118" t="s">
        <v>257</v>
      </c>
      <c r="E3037" s="83">
        <v>2026</v>
      </c>
      <c r="F3037" s="116" t="str">
        <f t="shared" si="95"/>
        <v>22910. Proceso integral e integrado de la Vigilancia de la Salud PúblicaVigilancia en salud pública2026</v>
      </c>
      <c r="G3037" s="118" t="s">
        <v>317</v>
      </c>
      <c r="H3037" s="118" t="s">
        <v>273</v>
      </c>
      <c r="I3037" s="118" t="s">
        <v>47</v>
      </c>
      <c r="J3037" s="116" t="s">
        <v>37</v>
      </c>
      <c r="K3037" s="119" t="s">
        <v>318</v>
      </c>
      <c r="L3037" s="119" t="s">
        <v>39</v>
      </c>
      <c r="M3037" s="120" t="s">
        <v>12</v>
      </c>
      <c r="N3037" s="96" t="s">
        <v>2</v>
      </c>
      <c r="O3037" s="116" t="str">
        <f t="shared" si="94"/>
        <v>22910. Proceso integral e integrado de la Vigilancia de la Salud PúblicaVigilancia en salud pública20266_DISTRITO3_MARZO_2026</v>
      </c>
      <c r="P3037" s="121">
        <v>281936</v>
      </c>
      <c r="Q3037" s="121"/>
      <c r="R3037" s="121"/>
      <c r="S3037" s="122">
        <v>0</v>
      </c>
      <c r="T3037" s="123">
        <v>0</v>
      </c>
    </row>
    <row r="3038" spans="2:20" ht="30.2" hidden="1" customHeight="1">
      <c r="B3038" s="117">
        <v>230</v>
      </c>
      <c r="C3038" s="118" t="s">
        <v>256</v>
      </c>
      <c r="D3038" s="118" t="s">
        <v>257</v>
      </c>
      <c r="E3038" s="83">
        <v>2026</v>
      </c>
      <c r="F3038" s="116" t="str">
        <f t="shared" si="95"/>
        <v>23010. Proceso integral e integrado de la Vigilancia de la Salud PúblicaVigilancia en salud pública2026</v>
      </c>
      <c r="G3038" s="118" t="s">
        <v>319</v>
      </c>
      <c r="H3038" s="118" t="s">
        <v>273</v>
      </c>
      <c r="I3038" s="118" t="s">
        <v>47</v>
      </c>
      <c r="J3038" s="116" t="s">
        <v>37</v>
      </c>
      <c r="K3038" s="119" t="s">
        <v>318</v>
      </c>
      <c r="L3038" s="119" t="s">
        <v>39</v>
      </c>
      <c r="M3038" s="120" t="s">
        <v>12</v>
      </c>
      <c r="N3038" s="96" t="s">
        <v>2</v>
      </c>
      <c r="O3038" s="116" t="str">
        <f t="shared" si="94"/>
        <v>23010. Proceso integral e integrado de la Vigilancia de la Salud PúblicaVigilancia en salud pública20266_DISTRITO3_MARZO_2026</v>
      </c>
      <c r="P3038" s="121">
        <v>244416</v>
      </c>
      <c r="Q3038" s="121"/>
      <c r="R3038" s="121"/>
      <c r="S3038" s="122">
        <v>0</v>
      </c>
      <c r="T3038" s="123">
        <v>0</v>
      </c>
    </row>
    <row r="3039" spans="2:20" ht="30.2" hidden="1" customHeight="1">
      <c r="B3039" s="117">
        <v>231</v>
      </c>
      <c r="C3039" s="118" t="s">
        <v>320</v>
      </c>
      <c r="D3039" s="118" t="s">
        <v>257</v>
      </c>
      <c r="E3039" s="83">
        <v>2026</v>
      </c>
      <c r="F3039" s="116" t="str">
        <f t="shared" si="95"/>
        <v>23111. Proceso integral e integrado de la Vigilancia basada en ComunidadVigilancia en salud pública2026</v>
      </c>
      <c r="G3039" s="118" t="s">
        <v>321</v>
      </c>
      <c r="H3039" s="118" t="s">
        <v>321</v>
      </c>
      <c r="I3039" s="118" t="s">
        <v>47</v>
      </c>
      <c r="J3039" s="116" t="s">
        <v>37</v>
      </c>
      <c r="K3039" s="119" t="s">
        <v>38</v>
      </c>
      <c r="L3039" s="119" t="s">
        <v>39</v>
      </c>
      <c r="M3039" s="120" t="s">
        <v>12</v>
      </c>
      <c r="N3039" s="96" t="s">
        <v>2</v>
      </c>
      <c r="O3039" s="116" t="str">
        <f t="shared" si="94"/>
        <v>23111. Proceso integral e integrado de la Vigilancia basada en ComunidadVigilancia en salud pública20266_DISTRITO3_MARZO_2026</v>
      </c>
      <c r="P3039" s="121">
        <v>25173776</v>
      </c>
      <c r="Q3039" s="121"/>
      <c r="R3039" s="121"/>
      <c r="S3039" s="122"/>
      <c r="T3039" s="123">
        <v>0</v>
      </c>
    </row>
    <row r="3040" spans="2:20" ht="30.2" hidden="1" customHeight="1">
      <c r="B3040" s="117">
        <v>232</v>
      </c>
      <c r="C3040" s="118" t="s">
        <v>320</v>
      </c>
      <c r="D3040" s="118" t="s">
        <v>257</v>
      </c>
      <c r="E3040" s="83">
        <v>2026</v>
      </c>
      <c r="F3040" s="116" t="str">
        <f t="shared" si="95"/>
        <v>23211. Proceso integral e integrado de la Vigilancia basada en ComunidadVigilancia en salud pública2026</v>
      </c>
      <c r="G3040" s="118" t="s">
        <v>322</v>
      </c>
      <c r="H3040" s="118" t="s">
        <v>322</v>
      </c>
      <c r="I3040" s="118" t="s">
        <v>47</v>
      </c>
      <c r="J3040" s="116" t="s">
        <v>37</v>
      </c>
      <c r="K3040" s="119" t="s">
        <v>38</v>
      </c>
      <c r="L3040" s="119" t="s">
        <v>42</v>
      </c>
      <c r="M3040" s="120" t="s">
        <v>12</v>
      </c>
      <c r="N3040" s="96" t="s">
        <v>2</v>
      </c>
      <c r="O3040" s="116" t="str">
        <f t="shared" si="94"/>
        <v>23211. Proceso integral e integrado de la Vigilancia basada en ComunidadVigilancia en salud pública20266_DISTRITO3_MARZO_2026</v>
      </c>
      <c r="P3040" s="121">
        <v>5621568</v>
      </c>
      <c r="Q3040" s="121"/>
      <c r="R3040" s="121"/>
      <c r="S3040" s="122"/>
      <c r="T3040" s="123">
        <v>0</v>
      </c>
    </row>
    <row r="3041" spans="1:20" ht="30.2" hidden="1" customHeight="1">
      <c r="B3041" s="117">
        <v>233</v>
      </c>
      <c r="C3041" s="118" t="s">
        <v>320</v>
      </c>
      <c r="D3041" s="118" t="s">
        <v>257</v>
      </c>
      <c r="E3041" s="83">
        <v>2026</v>
      </c>
      <c r="F3041" s="116" t="str">
        <f t="shared" si="95"/>
        <v>23311. Proceso integral e integrado de la Vigilancia basada en ComunidadVigilancia en salud pública2026</v>
      </c>
      <c r="G3041" s="118" t="s">
        <v>323</v>
      </c>
      <c r="H3041" s="118" t="s">
        <v>322</v>
      </c>
      <c r="I3041" s="118" t="s">
        <v>47</v>
      </c>
      <c r="J3041" s="116" t="s">
        <v>37</v>
      </c>
      <c r="K3041" s="119" t="s">
        <v>38</v>
      </c>
      <c r="L3041" s="119" t="s">
        <v>42</v>
      </c>
      <c r="M3041" s="120" t="s">
        <v>12</v>
      </c>
      <c r="N3041" s="96" t="s">
        <v>2</v>
      </c>
      <c r="O3041" s="116" t="str">
        <f t="shared" si="94"/>
        <v>23311. Proceso integral e integrado de la Vigilancia basada en ComunidadVigilancia en salud pública20266_DISTRITO3_MARZO_2026</v>
      </c>
      <c r="P3041" s="121">
        <v>7026960</v>
      </c>
      <c r="Q3041" s="121"/>
      <c r="R3041" s="121"/>
      <c r="S3041" s="122"/>
      <c r="T3041" s="123">
        <v>0</v>
      </c>
    </row>
    <row r="3042" spans="1:20" ht="30.2" hidden="1" customHeight="1">
      <c r="B3042" s="117">
        <v>234</v>
      </c>
      <c r="C3042" s="118" t="s">
        <v>324</v>
      </c>
      <c r="D3042" s="118" t="s">
        <v>325</v>
      </c>
      <c r="E3042" s="83">
        <v>2026</v>
      </c>
      <c r="F3042" s="116" t="str">
        <f t="shared" si="95"/>
        <v>23413. Proceso integral e integrado de gestión y análisis de políticas para el bienestarAnálisis de Politicas2026</v>
      </c>
      <c r="G3042" s="118" t="s">
        <v>326</v>
      </c>
      <c r="H3042" s="118" t="s">
        <v>327</v>
      </c>
      <c r="I3042" s="118" t="s">
        <v>47</v>
      </c>
      <c r="J3042" s="116" t="s">
        <v>37</v>
      </c>
      <c r="K3042" s="119" t="s">
        <v>38</v>
      </c>
      <c r="L3042" s="119" t="s">
        <v>42</v>
      </c>
      <c r="M3042" s="120" t="s">
        <v>12</v>
      </c>
      <c r="N3042" s="96" t="s">
        <v>2</v>
      </c>
      <c r="O3042" s="116" t="str">
        <f t="shared" si="94"/>
        <v>23413. Proceso integral e integrado de gestión y análisis de políticas para el bienestarAnálisis de Politicas20266_DISTRITO3_MARZO_2026</v>
      </c>
      <c r="P3042" s="121">
        <v>24853248</v>
      </c>
      <c r="Q3042" s="121"/>
      <c r="R3042" s="121"/>
      <c r="S3042" s="122"/>
      <c r="T3042" s="123">
        <v>0</v>
      </c>
    </row>
    <row r="3043" spans="1:20" ht="30.2" hidden="1" customHeight="1">
      <c r="B3043" s="117">
        <v>235</v>
      </c>
      <c r="C3043" s="118" t="s">
        <v>324</v>
      </c>
      <c r="D3043" s="118" t="s">
        <v>325</v>
      </c>
      <c r="E3043" s="83">
        <v>2026</v>
      </c>
      <c r="F3043" s="116" t="str">
        <f t="shared" si="95"/>
        <v>23513. Proceso integral e integrado de gestión y análisis de políticas para el bienestarAnálisis de Politicas2026</v>
      </c>
      <c r="G3043" s="118" t="s">
        <v>328</v>
      </c>
      <c r="H3043" s="118" t="s">
        <v>327</v>
      </c>
      <c r="I3043" s="118" t="s">
        <v>47</v>
      </c>
      <c r="J3043" s="116" t="s">
        <v>37</v>
      </c>
      <c r="K3043" s="119" t="s">
        <v>38</v>
      </c>
      <c r="L3043" s="119" t="s">
        <v>39</v>
      </c>
      <c r="M3043" s="120" t="s">
        <v>12</v>
      </c>
      <c r="N3043" s="96" t="s">
        <v>2</v>
      </c>
      <c r="O3043" s="116" t="str">
        <f t="shared" si="94"/>
        <v>23513. Proceso integral e integrado de gestión y análisis de políticas para el bienestarAnálisis de Politicas20266_DISTRITO3_MARZO_2026</v>
      </c>
      <c r="P3043" s="121">
        <v>7332480</v>
      </c>
      <c r="Q3043" s="121"/>
      <c r="R3043" s="121"/>
      <c r="S3043" s="122"/>
      <c r="T3043" s="123">
        <v>0</v>
      </c>
    </row>
    <row r="3044" spans="1:20" ht="30.2" customHeight="1">
      <c r="B3044" s="117">
        <v>236</v>
      </c>
      <c r="C3044" s="118" t="s">
        <v>324</v>
      </c>
      <c r="D3044" s="118" t="s">
        <v>325</v>
      </c>
      <c r="E3044" s="83">
        <v>2026</v>
      </c>
      <c r="F3044" s="116" t="str">
        <f t="shared" si="95"/>
        <v>23613. Proceso integral e integrado de gestión y análisis de políticas para el bienestarAnálisis de Politicas2026</v>
      </c>
      <c r="G3044" s="118" t="s">
        <v>329</v>
      </c>
      <c r="H3044" s="118" t="s">
        <v>327</v>
      </c>
      <c r="I3044" s="118" t="s">
        <v>47</v>
      </c>
      <c r="J3044" s="116" t="s">
        <v>37</v>
      </c>
      <c r="K3044" s="119" t="s">
        <v>38</v>
      </c>
      <c r="L3044" s="119" t="s">
        <v>58</v>
      </c>
      <c r="M3044" s="120" t="s">
        <v>12</v>
      </c>
      <c r="N3044" s="96" t="s">
        <v>2</v>
      </c>
      <c r="O3044" s="116" t="str">
        <f t="shared" si="94"/>
        <v>23613. Proceso integral e integrado de gestión y análisis de políticas para el bienestarAnálisis de Politicas20266_DISTRITO3_MARZO_2026</v>
      </c>
      <c r="P3044" s="121">
        <v>7332480</v>
      </c>
      <c r="Q3044" s="121"/>
      <c r="R3044" s="121"/>
      <c r="S3044" s="122">
        <v>1</v>
      </c>
      <c r="T3044" s="123">
        <v>7332480</v>
      </c>
    </row>
    <row r="3045" spans="1:20" ht="30.2" hidden="1" customHeight="1">
      <c r="B3045" s="117">
        <v>237</v>
      </c>
      <c r="C3045" s="118" t="s">
        <v>324</v>
      </c>
      <c r="D3045" s="118" t="s">
        <v>325</v>
      </c>
      <c r="E3045" s="83">
        <v>2026</v>
      </c>
      <c r="F3045" s="116" t="str">
        <f t="shared" si="95"/>
        <v>23713. Proceso integral e integrado de gestión y análisis de políticas para el bienestarAnálisis de Politicas2026</v>
      </c>
      <c r="G3045" s="118" t="s">
        <v>330</v>
      </c>
      <c r="H3045" s="118" t="s">
        <v>327</v>
      </c>
      <c r="I3045" s="118" t="s">
        <v>47</v>
      </c>
      <c r="J3045" s="116" t="s">
        <v>37</v>
      </c>
      <c r="K3045" s="119" t="s">
        <v>38</v>
      </c>
      <c r="L3045" s="119" t="s">
        <v>42</v>
      </c>
      <c r="M3045" s="120" t="s">
        <v>12</v>
      </c>
      <c r="N3045" s="96" t="s">
        <v>2</v>
      </c>
      <c r="O3045" s="116" t="str">
        <f t="shared" si="94"/>
        <v>23713. Proceso integral e integrado de gestión y análisis de políticas para el bienestarAnálisis de Politicas20266_DISTRITO3_MARZO_2026</v>
      </c>
      <c r="P3045" s="121">
        <v>22914000</v>
      </c>
      <c r="Q3045" s="121"/>
      <c r="R3045" s="121"/>
      <c r="S3045" s="122"/>
      <c r="T3045" s="123">
        <v>0</v>
      </c>
    </row>
    <row r="3046" spans="1:20" ht="30.2" hidden="1" customHeight="1">
      <c r="B3046" s="117">
        <v>238</v>
      </c>
      <c r="C3046" s="118" t="s">
        <v>324</v>
      </c>
      <c r="D3046" s="118" t="s">
        <v>325</v>
      </c>
      <c r="E3046" s="83">
        <v>2026</v>
      </c>
      <c r="F3046" s="116" t="str">
        <f t="shared" si="95"/>
        <v>23813. Proceso integral e integrado de gestión y análisis de políticas para el bienestarAnálisis de Politicas2026</v>
      </c>
      <c r="G3046" s="118" t="s">
        <v>331</v>
      </c>
      <c r="H3046" s="118" t="s">
        <v>327</v>
      </c>
      <c r="I3046" s="118" t="s">
        <v>47</v>
      </c>
      <c r="J3046" s="116" t="s">
        <v>37</v>
      </c>
      <c r="K3046" s="119" t="s">
        <v>38</v>
      </c>
      <c r="L3046" s="119" t="s">
        <v>58</v>
      </c>
      <c r="M3046" s="120" t="s">
        <v>12</v>
      </c>
      <c r="N3046" s="96" t="s">
        <v>2</v>
      </c>
      <c r="O3046" s="116" t="str">
        <f t="shared" si="94"/>
        <v>23813. Proceso integral e integrado de gestión y análisis de políticas para el bienestarAnálisis de Politicas20266_DISTRITO3_MARZO_2026</v>
      </c>
      <c r="P3046" s="121">
        <v>29329920</v>
      </c>
      <c r="Q3046" s="121"/>
      <c r="R3046" s="121"/>
      <c r="S3046" s="122"/>
      <c r="T3046" s="123">
        <v>0</v>
      </c>
    </row>
    <row r="3047" spans="1:20" ht="30.2" hidden="1" customHeight="1">
      <c r="B3047" s="117">
        <v>239</v>
      </c>
      <c r="C3047" s="118" t="s">
        <v>324</v>
      </c>
      <c r="D3047" s="118" t="s">
        <v>325</v>
      </c>
      <c r="E3047" s="83">
        <v>2026</v>
      </c>
      <c r="F3047" s="116" t="str">
        <f t="shared" si="95"/>
        <v>23913. Proceso integral e integrado de gestión y análisis de políticas para el bienestarAnálisis de Politicas2026</v>
      </c>
      <c r="G3047" s="118" t="s">
        <v>332</v>
      </c>
      <c r="H3047" s="118" t="s">
        <v>333</v>
      </c>
      <c r="I3047" s="118" t="s">
        <v>47</v>
      </c>
      <c r="J3047" s="116" t="s">
        <v>37</v>
      </c>
      <c r="K3047" s="119" t="s">
        <v>38</v>
      </c>
      <c r="L3047" s="119" t="s">
        <v>42</v>
      </c>
      <c r="M3047" s="120" t="s">
        <v>12</v>
      </c>
      <c r="N3047" s="96" t="s">
        <v>2</v>
      </c>
      <c r="O3047" s="116" t="str">
        <f t="shared" si="94"/>
        <v>23913. Proceso integral e integrado de gestión y análisis de políticas para el bienestarAnálisis de Politicas20266_DISTRITO3_MARZO_2026</v>
      </c>
      <c r="P3047" s="121">
        <v>17086608</v>
      </c>
      <c r="Q3047" s="121"/>
      <c r="R3047" s="121"/>
      <c r="S3047" s="122"/>
      <c r="T3047" s="123">
        <v>0</v>
      </c>
    </row>
    <row r="3048" spans="1:20" ht="30.2" hidden="1" customHeight="1">
      <c r="B3048" s="117">
        <v>240</v>
      </c>
      <c r="C3048" s="118" t="s">
        <v>324</v>
      </c>
      <c r="D3048" s="118" t="s">
        <v>325</v>
      </c>
      <c r="E3048" s="83">
        <v>2026</v>
      </c>
      <c r="F3048" s="116" t="str">
        <f t="shared" si="95"/>
        <v>24013. Proceso integral e integrado de gestión y análisis de políticas para el bienestarAnálisis de Politicas2026</v>
      </c>
      <c r="G3048" s="118" t="s">
        <v>334</v>
      </c>
      <c r="H3048" s="118" t="s">
        <v>333</v>
      </c>
      <c r="I3048" s="118" t="s">
        <v>47</v>
      </c>
      <c r="J3048" s="116" t="s">
        <v>37</v>
      </c>
      <c r="K3048" s="119" t="s">
        <v>38</v>
      </c>
      <c r="L3048" s="119" t="s">
        <v>39</v>
      </c>
      <c r="M3048" s="120" t="s">
        <v>12</v>
      </c>
      <c r="N3048" s="96" t="s">
        <v>2</v>
      </c>
      <c r="O3048" s="116" t="str">
        <f t="shared" si="94"/>
        <v>24013. Proceso integral e integrado de gestión y análisis de políticas para el bienestarAnálisis de Politicas20266_DISTRITO3_MARZO_2026</v>
      </c>
      <c r="P3048" s="121">
        <v>3910656</v>
      </c>
      <c r="Q3048" s="121"/>
      <c r="R3048" s="121"/>
      <c r="S3048" s="122"/>
      <c r="T3048" s="123">
        <v>0</v>
      </c>
    </row>
    <row r="3049" spans="1:20" ht="30.2" customHeight="1">
      <c r="B3049" s="117">
        <v>241</v>
      </c>
      <c r="C3049" s="118" t="s">
        <v>324</v>
      </c>
      <c r="D3049" s="118" t="s">
        <v>325</v>
      </c>
      <c r="E3049" s="83">
        <v>2026</v>
      </c>
      <c r="F3049" s="116" t="str">
        <f t="shared" si="95"/>
        <v>24113. Proceso integral e integrado de gestión y análisis de políticas para el bienestarAnálisis de Politicas2026</v>
      </c>
      <c r="G3049" s="118" t="s">
        <v>335</v>
      </c>
      <c r="H3049" s="118" t="s">
        <v>333</v>
      </c>
      <c r="I3049" s="118" t="s">
        <v>47</v>
      </c>
      <c r="J3049" s="116" t="s">
        <v>37</v>
      </c>
      <c r="K3049" s="119" t="s">
        <v>38</v>
      </c>
      <c r="L3049" s="119" t="s">
        <v>58</v>
      </c>
      <c r="M3049" s="120" t="s">
        <v>12</v>
      </c>
      <c r="N3049" s="96" t="s">
        <v>2</v>
      </c>
      <c r="O3049" s="116" t="str">
        <f t="shared" si="94"/>
        <v>24113. Proceso integral e integrado de gestión y análisis de políticas para el bienestarAnálisis de Politicas20266_DISTRITO3_MARZO_2026</v>
      </c>
      <c r="P3049" s="121">
        <v>3910656</v>
      </c>
      <c r="Q3049" s="121"/>
      <c r="R3049" s="121"/>
      <c r="S3049" s="122">
        <v>1</v>
      </c>
      <c r="T3049" s="123">
        <v>3910656</v>
      </c>
    </row>
    <row r="3050" spans="1:20" ht="30.2" hidden="1" customHeight="1">
      <c r="B3050" s="117">
        <v>242</v>
      </c>
      <c r="C3050" s="118" t="s">
        <v>324</v>
      </c>
      <c r="D3050" s="118" t="s">
        <v>325</v>
      </c>
      <c r="E3050" s="83">
        <v>2026</v>
      </c>
      <c r="F3050" s="116" t="str">
        <f t="shared" si="95"/>
        <v>24213. Proceso integral e integrado de gestión y análisis de políticas para el bienestarAnálisis de Politicas2026</v>
      </c>
      <c r="G3050" s="118" t="s">
        <v>336</v>
      </c>
      <c r="H3050" s="118" t="s">
        <v>333</v>
      </c>
      <c r="I3050" s="118" t="s">
        <v>47</v>
      </c>
      <c r="J3050" s="116" t="s">
        <v>37</v>
      </c>
      <c r="K3050" s="119" t="s">
        <v>38</v>
      </c>
      <c r="L3050" s="119" t="s">
        <v>42</v>
      </c>
      <c r="M3050" s="120" t="s">
        <v>12</v>
      </c>
      <c r="N3050" s="96" t="s">
        <v>2</v>
      </c>
      <c r="O3050" s="116" t="str">
        <f t="shared" si="94"/>
        <v>24213. Proceso integral e integrado de gestión y análisis de políticas para el bienestarAnálisis de Politicas20266_DISTRITO3_MARZO_2026</v>
      </c>
      <c r="P3050" s="121">
        <v>12220800</v>
      </c>
      <c r="Q3050" s="121"/>
      <c r="R3050" s="121"/>
      <c r="S3050" s="122"/>
      <c r="T3050" s="123">
        <v>0</v>
      </c>
    </row>
    <row r="3051" spans="1:20" ht="30.2" hidden="1" customHeight="1">
      <c r="B3051" s="117">
        <v>243</v>
      </c>
      <c r="C3051" s="118" t="s">
        <v>324</v>
      </c>
      <c r="D3051" s="118" t="s">
        <v>325</v>
      </c>
      <c r="E3051" s="83">
        <v>2026</v>
      </c>
      <c r="F3051" s="116" t="str">
        <f t="shared" si="95"/>
        <v>24313. Proceso integral e integrado de gestión y análisis de políticas para el bienestarAnálisis de Politicas2026</v>
      </c>
      <c r="G3051" s="118" t="s">
        <v>337</v>
      </c>
      <c r="H3051" s="118" t="s">
        <v>333</v>
      </c>
      <c r="I3051" s="118" t="s">
        <v>47</v>
      </c>
      <c r="J3051" s="116" t="s">
        <v>37</v>
      </c>
      <c r="K3051" s="119" t="s">
        <v>61</v>
      </c>
      <c r="L3051" s="119" t="s">
        <v>58</v>
      </c>
      <c r="M3051" s="120" t="s">
        <v>12</v>
      </c>
      <c r="N3051" s="96" t="s">
        <v>2</v>
      </c>
      <c r="O3051" s="116" t="str">
        <f t="shared" si="94"/>
        <v>24313. Proceso integral e integrado de gestión y análisis de políticas para el bienestarAnálisis de Politicas20266_DISTRITO3_MARZO_2026</v>
      </c>
      <c r="P3051" s="121">
        <v>15642624</v>
      </c>
      <c r="Q3051" s="121"/>
      <c r="R3051" s="121"/>
      <c r="S3051" s="122"/>
      <c r="T3051" s="123">
        <v>0</v>
      </c>
    </row>
    <row r="3052" spans="1:20" ht="30.2" hidden="1" customHeight="1">
      <c r="B3052" s="117">
        <v>244</v>
      </c>
      <c r="C3052" s="118" t="s">
        <v>324</v>
      </c>
      <c r="D3052" s="118" t="s">
        <v>325</v>
      </c>
      <c r="E3052" s="83">
        <v>2026</v>
      </c>
      <c r="F3052" s="116" t="str">
        <f t="shared" si="95"/>
        <v>24413. Proceso integral e integrado de gestión y análisis de políticas para el bienestarAnálisis de Politicas2026</v>
      </c>
      <c r="G3052" s="118" t="s">
        <v>338</v>
      </c>
      <c r="H3052" s="118" t="s">
        <v>339</v>
      </c>
      <c r="I3052" s="118" t="s">
        <v>47</v>
      </c>
      <c r="J3052" s="116" t="s">
        <v>37</v>
      </c>
      <c r="K3052" s="119" t="s">
        <v>61</v>
      </c>
      <c r="L3052" s="119" t="s">
        <v>39</v>
      </c>
      <c r="M3052" s="120" t="s">
        <v>12</v>
      </c>
      <c r="N3052" s="96" t="s">
        <v>2</v>
      </c>
      <c r="O3052" s="116" t="str">
        <f t="shared" si="94"/>
        <v>24413. Proceso integral e integrado de gestión y análisis de políticas para el bienestarAnálisis de Politicas20266_DISTRITO3_MARZO_2026</v>
      </c>
      <c r="P3052" s="121">
        <v>20316544</v>
      </c>
      <c r="Q3052" s="121"/>
      <c r="R3052" s="121"/>
      <c r="S3052" s="122"/>
      <c r="T3052" s="123">
        <v>0</v>
      </c>
    </row>
    <row r="3053" spans="1:20" ht="30.2" hidden="1" customHeight="1">
      <c r="B3053" s="117">
        <v>245</v>
      </c>
      <c r="C3053" s="118" t="s">
        <v>324</v>
      </c>
      <c r="D3053" s="118" t="s">
        <v>325</v>
      </c>
      <c r="E3053" s="83">
        <v>2026</v>
      </c>
      <c r="F3053" s="116" t="str">
        <f t="shared" si="95"/>
        <v>24513. Proceso integral e integrado de gestión y análisis de políticas para el bienestarAnálisis de Politicas2026</v>
      </c>
      <c r="G3053" s="118" t="s">
        <v>340</v>
      </c>
      <c r="H3053" s="118" t="s">
        <v>339</v>
      </c>
      <c r="I3053" s="118" t="s">
        <v>47</v>
      </c>
      <c r="J3053" s="116" t="s">
        <v>37</v>
      </c>
      <c r="K3053" s="119" t="s">
        <v>61</v>
      </c>
      <c r="L3053" s="119" t="s">
        <v>58</v>
      </c>
      <c r="M3053" s="120" t="s">
        <v>12</v>
      </c>
      <c r="N3053" s="96" t="s">
        <v>2</v>
      </c>
      <c r="O3053" s="116" t="str">
        <f t="shared" si="94"/>
        <v>24513. Proceso integral e integrado de gestión y análisis de políticas para el bienestarAnálisis de Politicas20266_DISTRITO3_MARZO_2026</v>
      </c>
      <c r="P3053" s="121">
        <v>24729968</v>
      </c>
      <c r="Q3053" s="121"/>
      <c r="R3053" s="121"/>
      <c r="S3053" s="122"/>
      <c r="T3053" s="123">
        <v>0</v>
      </c>
    </row>
    <row r="3054" spans="1:20" ht="30.2" hidden="1" customHeight="1">
      <c r="A3054" s="127"/>
      <c r="B3054" s="117">
        <v>246</v>
      </c>
      <c r="C3054" s="118" t="s">
        <v>324</v>
      </c>
      <c r="D3054" s="118" t="s">
        <v>325</v>
      </c>
      <c r="E3054" s="83">
        <v>2026</v>
      </c>
      <c r="F3054" s="116" t="str">
        <f t="shared" si="95"/>
        <v>24613. Proceso integral e integrado de gestión y análisis de políticas para el bienestarAnálisis de Politicas2026</v>
      </c>
      <c r="G3054" s="118" t="s">
        <v>341</v>
      </c>
      <c r="H3054" s="118" t="s">
        <v>327</v>
      </c>
      <c r="I3054" s="118" t="s">
        <v>47</v>
      </c>
      <c r="J3054" s="116" t="s">
        <v>37</v>
      </c>
      <c r="K3054" s="119" t="s">
        <v>342</v>
      </c>
      <c r="L3054" s="119" t="s">
        <v>58</v>
      </c>
      <c r="M3054" s="120" t="s">
        <v>12</v>
      </c>
      <c r="N3054" s="96" t="s">
        <v>2</v>
      </c>
      <c r="O3054" s="116" t="str">
        <f t="shared" si="94"/>
        <v>24613. Proceso integral e integrado de gestión y análisis de políticas para el bienestarAnálisis de Politicas20266_DISTRITO3_MARZO_2026</v>
      </c>
      <c r="P3054" s="121">
        <v>67458816</v>
      </c>
      <c r="Q3054" s="121"/>
      <c r="R3054" s="121"/>
      <c r="S3054" s="122"/>
      <c r="T3054" s="123">
        <v>0</v>
      </c>
    </row>
    <row r="3055" spans="1:20" ht="30.2" hidden="1" customHeight="1">
      <c r="B3055" s="117">
        <v>1</v>
      </c>
      <c r="C3055" s="118" t="s">
        <v>32</v>
      </c>
      <c r="D3055" s="118" t="s">
        <v>33</v>
      </c>
      <c r="E3055" s="83">
        <v>2025</v>
      </c>
      <c r="F3055" s="116" t="str">
        <f t="shared" si="95"/>
        <v>11. Gestión Territorial para la Atención Primaria Social de los procesos de Gestión de la Salud Pública (GSP) y el Plan de Salud Pública de Intervenciones Colectivas (PSPIC)Gestión Territorial2025</v>
      </c>
      <c r="G3055" s="118" t="s">
        <v>34</v>
      </c>
      <c r="H3055" s="118" t="s">
        <v>35</v>
      </c>
      <c r="I3055" s="118" t="s">
        <v>36</v>
      </c>
      <c r="J3055" s="116" t="s">
        <v>37</v>
      </c>
      <c r="K3055" s="119" t="s">
        <v>38</v>
      </c>
      <c r="L3055" s="119" t="s">
        <v>39</v>
      </c>
      <c r="M3055" s="120" t="s">
        <v>7</v>
      </c>
      <c r="N3055" s="96" t="s">
        <v>3</v>
      </c>
      <c r="O3055" s="116" t="str">
        <f t="shared" si="94"/>
        <v>11. Gestión Territorial para la Atención Primaria Social de los procesos de Gestión de la Salud Pública (GSP) y el Plan de Salud Pública de Intervenciones Colectivas (PSPIC)Gestión Territorial20251_TUNJUELITO4_ABRIL_2026</v>
      </c>
      <c r="P3055" s="121">
        <v>30277568</v>
      </c>
      <c r="Q3055" s="121"/>
      <c r="R3055" s="121"/>
      <c r="S3055" s="122"/>
      <c r="T3055" s="123">
        <v>0</v>
      </c>
    </row>
    <row r="3056" spans="1:20" ht="30.2" hidden="1" customHeight="1">
      <c r="B3056" s="117">
        <v>3</v>
      </c>
      <c r="C3056" s="118" t="s">
        <v>32</v>
      </c>
      <c r="D3056" s="118" t="s">
        <v>33</v>
      </c>
      <c r="E3056" s="83">
        <v>2025</v>
      </c>
      <c r="F3056" s="116" t="str">
        <f t="shared" si="95"/>
        <v>31. Gestión Territorial para la Atención Primaria Social de los procesos de Gestión de la Salud Pública (GSP) y el Plan de Salud Pública de Intervenciones Colectivas (PSPIC)Gestión Territorial2025</v>
      </c>
      <c r="G3056" s="118" t="s">
        <v>40</v>
      </c>
      <c r="H3056" s="118" t="s">
        <v>35</v>
      </c>
      <c r="I3056" s="118" t="s">
        <v>41</v>
      </c>
      <c r="J3056" s="116" t="s">
        <v>37</v>
      </c>
      <c r="K3056" s="119" t="s">
        <v>38</v>
      </c>
      <c r="L3056" s="119" t="s">
        <v>42</v>
      </c>
      <c r="M3056" s="120" t="s">
        <v>7</v>
      </c>
      <c r="N3056" s="96" t="s">
        <v>3</v>
      </c>
      <c r="O3056" s="116" t="str">
        <f t="shared" si="94"/>
        <v>31. Gestión Territorial para la Atención Primaria Social de los procesos de Gestión de la Salud Pública (GSP) y el Plan de Salud Pública de Intervenciones Colectivas (PSPIC)Gestión Territorial20251_TUNJUELITO4_ABRIL_2026</v>
      </c>
      <c r="P3056" s="121">
        <v>12204720</v>
      </c>
      <c r="Q3056" s="121"/>
      <c r="R3056" s="121"/>
      <c r="S3056" s="122"/>
      <c r="T3056" s="123">
        <v>0</v>
      </c>
    </row>
    <row r="3057" spans="2:20" ht="30.2" hidden="1" customHeight="1">
      <c r="B3057" s="117">
        <v>4</v>
      </c>
      <c r="C3057" s="118" t="s">
        <v>32</v>
      </c>
      <c r="D3057" s="118" t="s">
        <v>33</v>
      </c>
      <c r="E3057" s="83">
        <v>2025</v>
      </c>
      <c r="F3057" s="116" t="str">
        <f t="shared" si="95"/>
        <v>41. Gestión Territorial para la Atención Primaria Social de los procesos de Gestión de la Salud Pública (GSP) y el Plan de Salud Pública de Intervenciones Colectivas (PSPIC)Gestión Territorial2025</v>
      </c>
      <c r="G3057" s="118" t="s">
        <v>43</v>
      </c>
      <c r="H3057" s="118" t="s">
        <v>35</v>
      </c>
      <c r="I3057" s="118" t="s">
        <v>41</v>
      </c>
      <c r="J3057" s="116" t="s">
        <v>37</v>
      </c>
      <c r="K3057" s="119" t="s">
        <v>38</v>
      </c>
      <c r="L3057" s="119" t="s">
        <v>42</v>
      </c>
      <c r="M3057" s="120" t="s">
        <v>7</v>
      </c>
      <c r="N3057" s="96" t="s">
        <v>3</v>
      </c>
      <c r="O3057" s="116" t="str">
        <f t="shared" si="94"/>
        <v>41. Gestión Territorial para la Atención Primaria Social de los procesos de Gestión de la Salud Pública (GSP) y el Plan de Salud Pública de Intervenciones Colectivas (PSPIC)Gestión Territorial20251_TUNJUELITO4_ABRIL_2026</v>
      </c>
      <c r="P3057" s="121">
        <v>6484528</v>
      </c>
      <c r="Q3057" s="121"/>
      <c r="R3057" s="121"/>
      <c r="S3057" s="122"/>
      <c r="T3057" s="123">
        <v>0</v>
      </c>
    </row>
    <row r="3058" spans="2:20" ht="30.2" hidden="1" customHeight="1">
      <c r="B3058" s="117">
        <v>5</v>
      </c>
      <c r="C3058" s="118" t="s">
        <v>32</v>
      </c>
      <c r="D3058" s="118" t="s">
        <v>33</v>
      </c>
      <c r="E3058" s="83">
        <v>2025</v>
      </c>
      <c r="F3058" s="116" t="str">
        <f t="shared" si="95"/>
        <v>51. Gestión Territorial para la Atención Primaria Social de los procesos de Gestión de la Salud Pública (GSP) y el Plan de Salud Pública de Intervenciones Colectivas (PSPIC)Gestión Territorial2025</v>
      </c>
      <c r="G3058" s="118" t="s">
        <v>44</v>
      </c>
      <c r="H3058" s="118" t="s">
        <v>35</v>
      </c>
      <c r="I3058" s="118" t="s">
        <v>41</v>
      </c>
      <c r="J3058" s="116" t="s">
        <v>37</v>
      </c>
      <c r="K3058" s="119" t="s">
        <v>38</v>
      </c>
      <c r="L3058" s="119" t="s">
        <v>42</v>
      </c>
      <c r="M3058" s="120" t="s">
        <v>7</v>
      </c>
      <c r="N3058" s="96" t="s">
        <v>3</v>
      </c>
      <c r="O3058" s="116" t="str">
        <f t="shared" si="94"/>
        <v>51. Gestión Territorial para la Atención Primaria Social de los procesos de Gestión de la Salud Pública (GSP) y el Plan de Salud Pública de Intervenciones Colectivas (PSPIC)Gestión Territorial20251_TUNJUELITO4_ABRIL_2026</v>
      </c>
      <c r="P3058" s="121">
        <v>5621568</v>
      </c>
      <c r="Q3058" s="121"/>
      <c r="R3058" s="121"/>
      <c r="S3058" s="122"/>
      <c r="T3058" s="123">
        <v>0</v>
      </c>
    </row>
    <row r="3059" spans="2:20" ht="30.2" hidden="1" customHeight="1">
      <c r="B3059" s="117">
        <v>6</v>
      </c>
      <c r="C3059" s="118" t="s">
        <v>32</v>
      </c>
      <c r="D3059" s="118" t="s">
        <v>33</v>
      </c>
      <c r="E3059" s="83">
        <v>2025</v>
      </c>
      <c r="F3059" s="116" t="str">
        <f t="shared" si="95"/>
        <v>61. Gestión Territorial para la Atención Primaria Social de los procesos de Gestión de la Salud Pública (GSP) y el Plan de Salud Pública de Intervenciones Colectivas (PSPIC)Gestión Territorial2025</v>
      </c>
      <c r="G3059" s="118" t="s">
        <v>45</v>
      </c>
      <c r="H3059" s="118" t="s">
        <v>35</v>
      </c>
      <c r="I3059" s="118" t="s">
        <v>41</v>
      </c>
      <c r="J3059" s="116" t="s">
        <v>37</v>
      </c>
      <c r="K3059" s="119" t="s">
        <v>38</v>
      </c>
      <c r="L3059" s="119" t="s">
        <v>42</v>
      </c>
      <c r="M3059" s="120" t="s">
        <v>7</v>
      </c>
      <c r="N3059" s="96" t="s">
        <v>3</v>
      </c>
      <c r="O3059" s="116" t="str">
        <f t="shared" si="94"/>
        <v>61. Gestión Territorial para la Atención Primaria Social de los procesos de Gestión de la Salud Pública (GSP) y el Plan de Salud Pública de Intervenciones Colectivas (PSPIC)Gestión Territorial20251_TUNJUELITO4_ABRIL_2026</v>
      </c>
      <c r="P3059" s="121">
        <v>15132712</v>
      </c>
      <c r="Q3059" s="121"/>
      <c r="R3059" s="121"/>
      <c r="S3059" s="122"/>
      <c r="T3059" s="123">
        <v>0</v>
      </c>
    </row>
    <row r="3060" spans="2:20" ht="30.2" hidden="1" customHeight="1">
      <c r="B3060" s="117">
        <v>7</v>
      </c>
      <c r="C3060" s="118" t="s">
        <v>32</v>
      </c>
      <c r="D3060" s="118" t="s">
        <v>33</v>
      </c>
      <c r="E3060" s="83">
        <v>2025</v>
      </c>
      <c r="F3060" s="116" t="str">
        <f t="shared" si="95"/>
        <v>71. Gestión Territorial para la Atención Primaria Social de los procesos de Gestión de la Salud Pública (GSP) y el Plan de Salud Pública de Intervenciones Colectivas (PSPIC)Gestión Territorial2025</v>
      </c>
      <c r="G3060" s="118" t="s">
        <v>46</v>
      </c>
      <c r="H3060" s="118" t="s">
        <v>35</v>
      </c>
      <c r="I3060" s="118" t="s">
        <v>47</v>
      </c>
      <c r="J3060" s="116" t="s">
        <v>37</v>
      </c>
      <c r="K3060" s="119" t="s">
        <v>38</v>
      </c>
      <c r="L3060" s="119" t="s">
        <v>39</v>
      </c>
      <c r="M3060" s="120" t="s">
        <v>7</v>
      </c>
      <c r="N3060" s="96" t="s">
        <v>3</v>
      </c>
      <c r="O3060" s="116" t="str">
        <f t="shared" si="94"/>
        <v>71. Gestión Territorial para la Atención Primaria Social de los procesos de Gestión de la Salud Pública (GSP) y el Plan de Salud Pública de Intervenciones Colectivas (PSPIC)Gestión Territorial20251_TUNJUELITO4_ABRIL_2026</v>
      </c>
      <c r="P3060" s="121">
        <v>25617584</v>
      </c>
      <c r="Q3060" s="121"/>
      <c r="R3060" s="121"/>
      <c r="S3060" s="122"/>
      <c r="T3060" s="123">
        <v>0</v>
      </c>
    </row>
    <row r="3061" spans="2:20" ht="30.2" hidden="1" customHeight="1">
      <c r="B3061" s="117">
        <v>8</v>
      </c>
      <c r="C3061" s="118" t="s">
        <v>32</v>
      </c>
      <c r="D3061" s="118" t="s">
        <v>33</v>
      </c>
      <c r="E3061" s="83">
        <v>2025</v>
      </c>
      <c r="F3061" s="116" t="str">
        <f t="shared" si="95"/>
        <v>81. Gestión Territorial para la Atención Primaria Social de los procesos de Gestión de la Salud Pública (GSP) y el Plan de Salud Pública de Intervenciones Colectivas (PSPIC)Gestión Territorial2025</v>
      </c>
      <c r="G3061" s="118" t="s">
        <v>48</v>
      </c>
      <c r="H3061" s="118" t="s">
        <v>35</v>
      </c>
      <c r="I3061" s="118" t="s">
        <v>47</v>
      </c>
      <c r="J3061" s="116" t="s">
        <v>37</v>
      </c>
      <c r="K3061" s="119" t="s">
        <v>38</v>
      </c>
      <c r="L3061" s="119" t="s">
        <v>39</v>
      </c>
      <c r="M3061" s="120" t="s">
        <v>7</v>
      </c>
      <c r="N3061" s="96" t="s">
        <v>3</v>
      </c>
      <c r="O3061" s="116" t="str">
        <f t="shared" si="94"/>
        <v>81. Gestión Territorial para la Atención Primaria Social de los procesos de Gestión de la Salud Pública (GSP) y el Plan de Salud Pública de Intervenciones Colectivas (PSPIC)Gestión Territorial20251_TUNJUELITO4_ABRIL_2026</v>
      </c>
      <c r="P3061" s="121">
        <v>9098064</v>
      </c>
      <c r="Q3061" s="121"/>
      <c r="R3061" s="121"/>
      <c r="S3061" s="122"/>
      <c r="T3061" s="123">
        <v>0</v>
      </c>
    </row>
    <row r="3062" spans="2:20" ht="30.2" hidden="1" customHeight="1">
      <c r="B3062" s="117">
        <v>9</v>
      </c>
      <c r="C3062" s="118" t="s">
        <v>32</v>
      </c>
      <c r="D3062" s="118" t="s">
        <v>33</v>
      </c>
      <c r="E3062" s="83">
        <v>2025</v>
      </c>
      <c r="F3062" s="116" t="str">
        <f t="shared" si="95"/>
        <v>91. Gestión Territorial para la Atención Primaria Social de los procesos de Gestión de la Salud Pública (GSP) y el Plan de Salud Pública de Intervenciones Colectivas (PSPIC)Gestión Territorial2025</v>
      </c>
      <c r="G3062" s="118" t="s">
        <v>49</v>
      </c>
      <c r="H3062" s="118" t="s">
        <v>35</v>
      </c>
      <c r="I3062" s="118" t="s">
        <v>47</v>
      </c>
      <c r="J3062" s="116" t="s">
        <v>37</v>
      </c>
      <c r="K3062" s="119" t="s">
        <v>38</v>
      </c>
      <c r="L3062" s="119" t="s">
        <v>39</v>
      </c>
      <c r="M3062" s="120" t="s">
        <v>7</v>
      </c>
      <c r="N3062" s="96" t="s">
        <v>3</v>
      </c>
      <c r="O3062" s="116" t="str">
        <f t="shared" si="94"/>
        <v>91. Gestión Territorial para la Atención Primaria Social de los procesos de Gestión de la Salud Pública (GSP) y el Plan de Salud Pública de Intervenciones Colectivas (PSPIC)Gestión Territorial20251_TUNJUELITO4_ABRIL_2026</v>
      </c>
      <c r="P3062" s="121">
        <v>28674928</v>
      </c>
      <c r="Q3062" s="121"/>
      <c r="R3062" s="121"/>
      <c r="S3062" s="122"/>
      <c r="T3062" s="123">
        <v>0</v>
      </c>
    </row>
    <row r="3063" spans="2:20" ht="30.2" hidden="1" customHeight="1">
      <c r="B3063" s="117">
        <v>10</v>
      </c>
      <c r="C3063" s="118" t="s">
        <v>32</v>
      </c>
      <c r="D3063" s="118" t="s">
        <v>33</v>
      </c>
      <c r="E3063" s="83">
        <v>2025</v>
      </c>
      <c r="F3063" s="116" t="str">
        <f t="shared" si="95"/>
        <v>101. Gestión Territorial para la Atención Primaria Social de los procesos de Gestión de la Salud Pública (GSP) y el Plan de Salud Pública de Intervenciones Colectivas (PSPIC)Gestión Territorial2025</v>
      </c>
      <c r="G3063" s="118" t="s">
        <v>50</v>
      </c>
      <c r="H3063" s="118" t="s">
        <v>35</v>
      </c>
      <c r="I3063" s="118" t="s">
        <v>47</v>
      </c>
      <c r="J3063" s="116" t="s">
        <v>37</v>
      </c>
      <c r="K3063" s="119" t="s">
        <v>38</v>
      </c>
      <c r="L3063" s="119" t="s">
        <v>39</v>
      </c>
      <c r="M3063" s="120" t="s">
        <v>7</v>
      </c>
      <c r="N3063" s="96" t="s">
        <v>3</v>
      </c>
      <c r="O3063" s="116" t="str">
        <f t="shared" si="94"/>
        <v>101. Gestión Territorial para la Atención Primaria Social de los procesos de Gestión de la Salud Pública (GSP) y el Plan de Salud Pública de Intervenciones Colectivas (PSPIC)Gestión Territorial20251_TUNJUELITO4_ABRIL_2026</v>
      </c>
      <c r="P3063" s="121">
        <v>13092336</v>
      </c>
      <c r="Q3063" s="121"/>
      <c r="R3063" s="121"/>
      <c r="S3063" s="122"/>
      <c r="T3063" s="123">
        <v>0</v>
      </c>
    </row>
    <row r="3064" spans="2:20" ht="30.2" hidden="1" customHeight="1">
      <c r="B3064" s="117">
        <v>11</v>
      </c>
      <c r="C3064" s="118" t="s">
        <v>32</v>
      </c>
      <c r="D3064" s="118" t="s">
        <v>33</v>
      </c>
      <c r="E3064" s="83">
        <v>2025</v>
      </c>
      <c r="F3064" s="116" t="str">
        <f t="shared" si="95"/>
        <v>111. Gestión Territorial para la Atención Primaria Social de los procesos de Gestión de la Salud Pública (GSP) y el Plan de Salud Pública de Intervenciones Colectivas (PSPIC)Gestión Territorial2025</v>
      </c>
      <c r="G3064" s="118" t="s">
        <v>51</v>
      </c>
      <c r="H3064" s="118" t="s">
        <v>35</v>
      </c>
      <c r="I3064" s="118" t="s">
        <v>47</v>
      </c>
      <c r="J3064" s="116" t="s">
        <v>37</v>
      </c>
      <c r="K3064" s="119" t="s">
        <v>38</v>
      </c>
      <c r="L3064" s="119" t="s">
        <v>39</v>
      </c>
      <c r="M3064" s="120" t="s">
        <v>7</v>
      </c>
      <c r="N3064" s="96" t="s">
        <v>3</v>
      </c>
      <c r="O3064" s="116" t="str">
        <f t="shared" si="94"/>
        <v>111. Gestión Territorial para la Atención Primaria Social de los procesos de Gestión de la Salud Pública (GSP) y el Plan de Salud Pública de Intervenciones Colectivas (PSPIC)Gestión Territorial20251_TUNJUELITO4_ABRIL_2026</v>
      </c>
      <c r="P3064" s="121">
        <v>29389952</v>
      </c>
      <c r="Q3064" s="121"/>
      <c r="R3064" s="121"/>
      <c r="S3064" s="122"/>
      <c r="T3064" s="123">
        <v>0</v>
      </c>
    </row>
    <row r="3065" spans="2:20" ht="30.2" hidden="1" customHeight="1">
      <c r="B3065" s="117">
        <v>12</v>
      </c>
      <c r="C3065" s="118" t="s">
        <v>32</v>
      </c>
      <c r="D3065" s="118" t="s">
        <v>33</v>
      </c>
      <c r="E3065" s="83">
        <v>2025</v>
      </c>
      <c r="F3065" s="116" t="str">
        <f t="shared" si="95"/>
        <v>121. Gestión Territorial para la Atención Primaria Social de los procesos de Gestión de la Salud Pública (GSP) y el Plan de Salud Pública de Intervenciones Colectivas (PSPIC)Gestión Territorial2025</v>
      </c>
      <c r="G3065" s="118" t="s">
        <v>52</v>
      </c>
      <c r="H3065" s="118" t="s">
        <v>53</v>
      </c>
      <c r="I3065" s="118" t="s">
        <v>47</v>
      </c>
      <c r="J3065" s="116" t="s">
        <v>37</v>
      </c>
      <c r="K3065" s="119" t="s">
        <v>38</v>
      </c>
      <c r="L3065" s="119" t="s">
        <v>39</v>
      </c>
      <c r="M3065" s="120" t="s">
        <v>7</v>
      </c>
      <c r="N3065" s="96" t="s">
        <v>3</v>
      </c>
      <c r="O3065" s="116" t="str">
        <f t="shared" si="94"/>
        <v>121. Gestión Territorial para la Atención Primaria Social de los procesos de Gestión de la Salud Pública (GSP) y el Plan de Salud Pública de Intervenciones Colectivas (PSPIC)Gestión Territorial20251_TUNJUELITO4_ABRIL_2026</v>
      </c>
      <c r="P3065" s="121">
        <v>100029392</v>
      </c>
      <c r="Q3065" s="121"/>
      <c r="R3065" s="121"/>
      <c r="S3065" s="122"/>
      <c r="T3065" s="123">
        <v>0</v>
      </c>
    </row>
    <row r="3066" spans="2:20" ht="30.2" hidden="1" customHeight="1">
      <c r="B3066" s="117">
        <v>13</v>
      </c>
      <c r="C3066" s="118" t="s">
        <v>32</v>
      </c>
      <c r="D3066" s="118" t="s">
        <v>33</v>
      </c>
      <c r="E3066" s="83">
        <v>2025</v>
      </c>
      <c r="F3066" s="116" t="str">
        <f t="shared" si="95"/>
        <v>131. Gestión Territorial para la Atención Primaria Social de los procesos de Gestión de la Salud Pública (GSP) y el Plan de Salud Pública de Intervenciones Colectivas (PSPIC)Gestión Territorial2025</v>
      </c>
      <c r="G3066" s="118" t="s">
        <v>54</v>
      </c>
      <c r="H3066" s="118" t="s">
        <v>53</v>
      </c>
      <c r="I3066" s="118" t="s">
        <v>47</v>
      </c>
      <c r="J3066" s="116" t="s">
        <v>37</v>
      </c>
      <c r="K3066" s="119" t="s">
        <v>38</v>
      </c>
      <c r="L3066" s="119" t="s">
        <v>39</v>
      </c>
      <c r="M3066" s="120" t="s">
        <v>7</v>
      </c>
      <c r="N3066" s="96" t="s">
        <v>3</v>
      </c>
      <c r="O3066" s="116" t="str">
        <f t="shared" si="94"/>
        <v>131. Gestión Territorial para la Atención Primaria Social de los procesos de Gestión de la Salud Pública (GSP) y el Plan de Salud Pública de Intervenciones Colectivas (PSPIC)Gestión Territorial20251_TUNJUELITO4_ABRIL_2026</v>
      </c>
      <c r="P3066" s="121">
        <v>29833760</v>
      </c>
      <c r="Q3066" s="121"/>
      <c r="R3066" s="121"/>
      <c r="S3066" s="122"/>
      <c r="T3066" s="123">
        <v>0</v>
      </c>
    </row>
    <row r="3067" spans="2:20" ht="30.2" hidden="1" customHeight="1">
      <c r="B3067" s="117">
        <v>14</v>
      </c>
      <c r="C3067" s="118" t="s">
        <v>32</v>
      </c>
      <c r="D3067" s="118" t="s">
        <v>33</v>
      </c>
      <c r="E3067" s="83">
        <v>2025</v>
      </c>
      <c r="F3067" s="116" t="str">
        <f t="shared" si="95"/>
        <v>141. Gestión Territorial para la Atención Primaria Social de los procesos de Gestión de la Salud Pública (GSP) y el Plan de Salud Pública de Intervenciones Colectivas (PSPIC)Gestión Territorial2025</v>
      </c>
      <c r="G3067" s="118" t="s">
        <v>55</v>
      </c>
      <c r="H3067" s="118" t="s">
        <v>53</v>
      </c>
      <c r="I3067" s="118" t="s">
        <v>47</v>
      </c>
      <c r="J3067" s="116" t="s">
        <v>37</v>
      </c>
      <c r="K3067" s="119" t="s">
        <v>38</v>
      </c>
      <c r="L3067" s="119" t="s">
        <v>39</v>
      </c>
      <c r="M3067" s="120" t="s">
        <v>7</v>
      </c>
      <c r="N3067" s="96" t="s">
        <v>3</v>
      </c>
      <c r="O3067" s="116" t="str">
        <f t="shared" si="94"/>
        <v>141. Gestión Territorial para la Atención Primaria Social de los procesos de Gestión de la Salud Pública (GSP) y el Plan de Salud Pública de Intervenciones Colectivas (PSPIC)Gestión Territorial20251_TUNJUELITO4_ABRIL_2026</v>
      </c>
      <c r="P3067" s="121">
        <v>54021296</v>
      </c>
      <c r="Q3067" s="121"/>
      <c r="R3067" s="121"/>
      <c r="S3067" s="122"/>
      <c r="T3067" s="123">
        <v>0</v>
      </c>
    </row>
    <row r="3068" spans="2:20" ht="30.2" hidden="1" customHeight="1">
      <c r="B3068" s="117">
        <v>15</v>
      </c>
      <c r="C3068" s="118" t="s">
        <v>32</v>
      </c>
      <c r="D3068" s="118" t="s">
        <v>33</v>
      </c>
      <c r="E3068" s="83">
        <v>2025</v>
      </c>
      <c r="F3068" s="116" t="str">
        <f t="shared" si="95"/>
        <v>151. Gestión Territorial para la Atención Primaria Social de los procesos de Gestión de la Salud Pública (GSP) y el Plan de Salud Pública de Intervenciones Colectivas (PSPIC)Gestión Territorial2025</v>
      </c>
      <c r="G3068" s="118" t="s">
        <v>56</v>
      </c>
      <c r="H3068" s="118" t="s">
        <v>53</v>
      </c>
      <c r="I3068" s="118" t="s">
        <v>47</v>
      </c>
      <c r="J3068" s="116" t="s">
        <v>37</v>
      </c>
      <c r="K3068" s="119" t="s">
        <v>38</v>
      </c>
      <c r="L3068" s="119" t="s">
        <v>39</v>
      </c>
      <c r="M3068" s="120" t="s">
        <v>7</v>
      </c>
      <c r="N3068" s="96" t="s">
        <v>3</v>
      </c>
      <c r="O3068" s="116" t="str">
        <f t="shared" si="94"/>
        <v>151. Gestión Territorial para la Atención Primaria Social de los procesos de Gestión de la Salud Pública (GSP) y el Plan de Salud Pública de Intervenciones Colectivas (PSPIC)Gestión Territorial20251_TUNJUELITO4_ABRIL_2026</v>
      </c>
      <c r="P3068" s="121">
        <v>5621568</v>
      </c>
      <c r="Q3068" s="121"/>
      <c r="R3068" s="121"/>
      <c r="S3068" s="122"/>
      <c r="T3068" s="123">
        <v>0</v>
      </c>
    </row>
    <row r="3069" spans="2:20" ht="30.2" hidden="1" customHeight="1">
      <c r="B3069" s="117">
        <v>16</v>
      </c>
      <c r="C3069" s="118" t="s">
        <v>32</v>
      </c>
      <c r="D3069" s="118" t="s">
        <v>33</v>
      </c>
      <c r="E3069" s="83">
        <v>2025</v>
      </c>
      <c r="F3069" s="116" t="str">
        <f t="shared" si="95"/>
        <v>161. Gestión Territorial para la Atención Primaria Social de los procesos de Gestión de la Salud Pública (GSP) y el Plan de Salud Pública de Intervenciones Colectivas (PSPIC)Gestión Territorial2025</v>
      </c>
      <c r="G3069" s="118" t="s">
        <v>57</v>
      </c>
      <c r="H3069" s="118" t="s">
        <v>53</v>
      </c>
      <c r="I3069" s="118" t="s">
        <v>47</v>
      </c>
      <c r="J3069" s="116" t="s">
        <v>37</v>
      </c>
      <c r="K3069" s="119" t="s">
        <v>38</v>
      </c>
      <c r="L3069" s="119" t="s">
        <v>58</v>
      </c>
      <c r="M3069" s="120" t="s">
        <v>7</v>
      </c>
      <c r="N3069" s="96" t="s">
        <v>3</v>
      </c>
      <c r="O3069" s="116" t="str">
        <f t="shared" si="94"/>
        <v>161. Gestión Territorial para la Atención Primaria Social de los procesos de Gestión de la Salud Pública (GSP) y el Plan de Salud Pública de Intervenciones Colectivas (PSPIC)Gestión Territorial20251_TUNJUELITO4_ABRIL_2026</v>
      </c>
      <c r="P3069" s="121">
        <v>3994272</v>
      </c>
      <c r="Q3069" s="121"/>
      <c r="R3069" s="121"/>
      <c r="S3069" s="122"/>
      <c r="T3069" s="123">
        <v>0</v>
      </c>
    </row>
    <row r="3070" spans="2:20" ht="30.2" hidden="1" customHeight="1">
      <c r="B3070" s="117">
        <v>17</v>
      </c>
      <c r="C3070" s="118" t="s">
        <v>32</v>
      </c>
      <c r="D3070" s="118" t="s">
        <v>33</v>
      </c>
      <c r="E3070" s="83">
        <v>2025</v>
      </c>
      <c r="F3070" s="116" t="str">
        <f t="shared" si="95"/>
        <v>171. Gestión Territorial para la Atención Primaria Social de los procesos de Gestión de la Salud Pública (GSP) y el Plan de Salud Pública de Intervenciones Colectivas (PSPIC)Gestión Territorial2025</v>
      </c>
      <c r="G3070" s="118" t="s">
        <v>59</v>
      </c>
      <c r="H3070" s="118" t="s">
        <v>60</v>
      </c>
      <c r="I3070" s="118" t="s">
        <v>47</v>
      </c>
      <c r="J3070" s="116" t="s">
        <v>37</v>
      </c>
      <c r="K3070" s="119" t="s">
        <v>61</v>
      </c>
      <c r="L3070" s="119" t="s">
        <v>58</v>
      </c>
      <c r="M3070" s="120" t="s">
        <v>7</v>
      </c>
      <c r="N3070" s="96" t="s">
        <v>3</v>
      </c>
      <c r="O3070" s="116" t="str">
        <f t="shared" si="94"/>
        <v>171. Gestión Territorial para la Atención Primaria Social de los procesos de Gestión de la Salud Pública (GSP) y el Plan de Salud Pública de Intervenciones Colectivas (PSPIC)Gestión Territorial20251_TUNJUELITO4_ABRIL_2026</v>
      </c>
      <c r="P3070" s="121">
        <v>5621568</v>
      </c>
      <c r="Q3070" s="121"/>
      <c r="R3070" s="121"/>
      <c r="S3070" s="122"/>
      <c r="T3070" s="123">
        <v>0</v>
      </c>
    </row>
    <row r="3071" spans="2:20" ht="30.2" hidden="1" customHeight="1">
      <c r="B3071" s="117">
        <v>18</v>
      </c>
      <c r="C3071" s="118" t="s">
        <v>32</v>
      </c>
      <c r="D3071" s="118" t="s">
        <v>33</v>
      </c>
      <c r="E3071" s="83">
        <v>2025</v>
      </c>
      <c r="F3071" s="116" t="str">
        <f t="shared" si="95"/>
        <v>181. Gestión Territorial para la Atención Primaria Social de los procesos de Gestión de la Salud Pública (GSP) y el Plan de Salud Pública de Intervenciones Colectivas (PSPIC)Gestión Territorial2025</v>
      </c>
      <c r="G3071" s="118" t="s">
        <v>62</v>
      </c>
      <c r="H3071" s="118" t="s">
        <v>60</v>
      </c>
      <c r="I3071" s="118" t="s">
        <v>47</v>
      </c>
      <c r="J3071" s="116" t="s">
        <v>37</v>
      </c>
      <c r="K3071" s="119" t="s">
        <v>61</v>
      </c>
      <c r="L3071" s="119" t="s">
        <v>39</v>
      </c>
      <c r="M3071" s="120" t="s">
        <v>7</v>
      </c>
      <c r="N3071" s="96" t="s">
        <v>3</v>
      </c>
      <c r="O3071" s="116" t="str">
        <f t="shared" si="94"/>
        <v>181. Gestión Territorial para la Atención Primaria Social de los procesos de Gestión de la Salud Pública (GSP) y el Plan de Salud Pública de Intervenciones Colectivas (PSPIC)Gestión Territorial20251_TUNJUELITO4_ABRIL_2026</v>
      </c>
      <c r="P3071" s="121">
        <v>32422640</v>
      </c>
      <c r="Q3071" s="121"/>
      <c r="R3071" s="121"/>
      <c r="S3071" s="122"/>
      <c r="T3071" s="123">
        <v>0</v>
      </c>
    </row>
    <row r="3072" spans="2:20" ht="30.2" hidden="1" customHeight="1">
      <c r="B3072" s="117">
        <v>19</v>
      </c>
      <c r="C3072" s="118" t="s">
        <v>32</v>
      </c>
      <c r="D3072" s="118" t="s">
        <v>33</v>
      </c>
      <c r="E3072" s="83">
        <v>2025</v>
      </c>
      <c r="F3072" s="116" t="str">
        <f t="shared" si="95"/>
        <v>191. Gestión Territorial para la Atención Primaria Social de los procesos de Gestión de la Salud Pública (GSP) y el Plan de Salud Pública de Intervenciones Colectivas (PSPIC)Gestión Territorial2025</v>
      </c>
      <c r="G3072" s="118" t="s">
        <v>63</v>
      </c>
      <c r="H3072" s="118" t="s">
        <v>60</v>
      </c>
      <c r="I3072" s="118" t="s">
        <v>47</v>
      </c>
      <c r="J3072" s="116" t="s">
        <v>37</v>
      </c>
      <c r="K3072" s="119" t="s">
        <v>61</v>
      </c>
      <c r="L3072" s="119" t="s">
        <v>39</v>
      </c>
      <c r="M3072" s="120" t="s">
        <v>7</v>
      </c>
      <c r="N3072" s="96" t="s">
        <v>3</v>
      </c>
      <c r="O3072" s="116" t="str">
        <f t="shared" si="94"/>
        <v>191. Gestión Territorial para la Atención Primaria Social de los procesos de Gestión de la Salud Pública (GSP) y el Plan de Salud Pública de Intervenciones Colectivas (PSPIC)Gestión Territorial20251_TUNJUELITO4_ABRIL_2026</v>
      </c>
      <c r="P3072" s="121">
        <v>20316544</v>
      </c>
      <c r="Q3072" s="121"/>
      <c r="R3072" s="121"/>
      <c r="S3072" s="122"/>
      <c r="T3072" s="123">
        <v>0</v>
      </c>
    </row>
    <row r="3073" spans="2:20" ht="30.2" customHeight="1">
      <c r="B3073" s="117">
        <v>20</v>
      </c>
      <c r="C3073" s="118" t="s">
        <v>64</v>
      </c>
      <c r="D3073" s="118" t="s">
        <v>65</v>
      </c>
      <c r="E3073" s="83">
        <v>2025</v>
      </c>
      <c r="F3073" s="116" t="str">
        <f t="shared" si="95"/>
        <v>202. Cuidado Continuo por una vida con bienestarComunitario2025</v>
      </c>
      <c r="G3073" s="118" t="s">
        <v>66</v>
      </c>
      <c r="H3073" s="118" t="s">
        <v>67</v>
      </c>
      <c r="I3073" s="118" t="s">
        <v>68</v>
      </c>
      <c r="J3073" s="116" t="s">
        <v>37</v>
      </c>
      <c r="K3073" s="119" t="s">
        <v>69</v>
      </c>
      <c r="L3073" s="119" t="s">
        <v>42</v>
      </c>
      <c r="M3073" s="120" t="s">
        <v>7</v>
      </c>
      <c r="N3073" s="96" t="s">
        <v>3</v>
      </c>
      <c r="O3073" s="116" t="str">
        <f t="shared" si="94"/>
        <v>202. Cuidado Continuo por una vida con bienestarComunitario20251_TUNJUELITO4_ABRIL_2026</v>
      </c>
      <c r="P3073" s="121">
        <v>105404</v>
      </c>
      <c r="Q3073" s="121"/>
      <c r="R3073" s="121"/>
      <c r="S3073" s="122">
        <v>4</v>
      </c>
      <c r="T3073" s="123">
        <v>421616</v>
      </c>
    </row>
    <row r="3074" spans="2:20" ht="30.2" hidden="1" customHeight="1">
      <c r="B3074" s="117">
        <v>20</v>
      </c>
      <c r="C3074" s="118" t="s">
        <v>64</v>
      </c>
      <c r="D3074" s="118" t="s">
        <v>70</v>
      </c>
      <c r="E3074" s="83">
        <v>2025</v>
      </c>
      <c r="F3074" s="116" t="str">
        <f t="shared" si="95"/>
        <v>202. Cuidado Continuo por una vida con bienestarEducativo 2025</v>
      </c>
      <c r="G3074" s="118" t="s">
        <v>66</v>
      </c>
      <c r="H3074" s="118" t="s">
        <v>67</v>
      </c>
      <c r="I3074" s="118" t="s">
        <v>68</v>
      </c>
      <c r="J3074" s="116" t="s">
        <v>37</v>
      </c>
      <c r="K3074" s="119" t="s">
        <v>69</v>
      </c>
      <c r="L3074" s="119" t="s">
        <v>42</v>
      </c>
      <c r="M3074" s="120" t="s">
        <v>7</v>
      </c>
      <c r="N3074" s="96" t="s">
        <v>3</v>
      </c>
      <c r="O3074" s="116" t="str">
        <f t="shared" si="94"/>
        <v>202. Cuidado Continuo por una vida con bienestarEducativo 20251_TUNJUELITO4_ABRIL_2026</v>
      </c>
      <c r="P3074" s="121">
        <v>105404</v>
      </c>
      <c r="Q3074" s="121"/>
      <c r="R3074" s="121"/>
      <c r="S3074" s="122"/>
      <c r="T3074" s="123">
        <v>0</v>
      </c>
    </row>
    <row r="3075" spans="2:20" ht="30.2" hidden="1" customHeight="1">
      <c r="B3075" s="117">
        <v>20</v>
      </c>
      <c r="C3075" s="118" t="s">
        <v>64</v>
      </c>
      <c r="D3075" s="118" t="s">
        <v>71</v>
      </c>
      <c r="E3075" s="83">
        <v>2025</v>
      </c>
      <c r="F3075" s="116" t="str">
        <f t="shared" si="95"/>
        <v>202. Cuidado Continuo por una vida con bienestarInstitucional2025</v>
      </c>
      <c r="G3075" s="118" t="s">
        <v>66</v>
      </c>
      <c r="H3075" s="118" t="s">
        <v>67</v>
      </c>
      <c r="I3075" s="118" t="s">
        <v>68</v>
      </c>
      <c r="J3075" s="116" t="s">
        <v>37</v>
      </c>
      <c r="K3075" s="119" t="s">
        <v>69</v>
      </c>
      <c r="L3075" s="119" t="s">
        <v>42</v>
      </c>
      <c r="M3075" s="120" t="s">
        <v>7</v>
      </c>
      <c r="N3075" s="96" t="s">
        <v>3</v>
      </c>
      <c r="O3075" s="116" t="str">
        <f t="shared" si="94"/>
        <v>202. Cuidado Continuo por una vida con bienestarInstitucional20251_TUNJUELITO4_ABRIL_2026</v>
      </c>
      <c r="P3075" s="121">
        <v>105404</v>
      </c>
      <c r="Q3075" s="121"/>
      <c r="R3075" s="121"/>
      <c r="S3075" s="122"/>
      <c r="T3075" s="123">
        <v>0</v>
      </c>
    </row>
    <row r="3076" spans="2:20" ht="30.2" customHeight="1">
      <c r="B3076" s="117">
        <v>21</v>
      </c>
      <c r="C3076" s="118" t="s">
        <v>64</v>
      </c>
      <c r="D3076" s="118" t="s">
        <v>65</v>
      </c>
      <c r="E3076" s="83">
        <v>2025</v>
      </c>
      <c r="F3076" s="116" t="str">
        <f t="shared" si="95"/>
        <v>212. Cuidado Continuo por una vida con bienestarComunitario2025</v>
      </c>
      <c r="G3076" s="118" t="s">
        <v>72</v>
      </c>
      <c r="H3076" s="118" t="s">
        <v>67</v>
      </c>
      <c r="I3076" s="118" t="s">
        <v>68</v>
      </c>
      <c r="J3076" s="116" t="s">
        <v>37</v>
      </c>
      <c r="K3076" s="119" t="s">
        <v>69</v>
      </c>
      <c r="L3076" s="119" t="s">
        <v>42</v>
      </c>
      <c r="M3076" s="120" t="s">
        <v>7</v>
      </c>
      <c r="N3076" s="96" t="s">
        <v>3</v>
      </c>
      <c r="O3076" s="116" t="str">
        <f t="shared" si="94"/>
        <v>212. Cuidado Continuo por una vida con bienestarComunitario20251_TUNJUELITO4_ABRIL_2026</v>
      </c>
      <c r="P3076" s="121">
        <v>55938</v>
      </c>
      <c r="Q3076" s="121"/>
      <c r="R3076" s="121"/>
      <c r="S3076" s="122">
        <v>4</v>
      </c>
      <c r="T3076" s="123">
        <v>223752</v>
      </c>
    </row>
    <row r="3077" spans="2:20" ht="30.2" hidden="1" customHeight="1">
      <c r="B3077" s="117">
        <v>22</v>
      </c>
      <c r="C3077" s="118" t="s">
        <v>64</v>
      </c>
      <c r="D3077" s="118" t="s">
        <v>65</v>
      </c>
      <c r="E3077" s="83">
        <v>2025</v>
      </c>
      <c r="F3077" s="116" t="str">
        <f t="shared" si="95"/>
        <v>222. Cuidado Continuo por una vida con bienestarComunitario2025</v>
      </c>
      <c r="G3077" s="118" t="s">
        <v>73</v>
      </c>
      <c r="H3077" s="118" t="s">
        <v>67</v>
      </c>
      <c r="I3077" s="118" t="s">
        <v>68</v>
      </c>
      <c r="J3077" s="116" t="s">
        <v>37</v>
      </c>
      <c r="K3077" s="119" t="s">
        <v>69</v>
      </c>
      <c r="L3077" s="119" t="s">
        <v>58</v>
      </c>
      <c r="M3077" s="120" t="s">
        <v>7</v>
      </c>
      <c r="N3077" s="96" t="s">
        <v>3</v>
      </c>
      <c r="O3077" s="116" t="str">
        <f t="shared" si="94"/>
        <v>222. Cuidado Continuo por una vida con bienestarComunitario20251_TUNJUELITO4_ABRIL_2026</v>
      </c>
      <c r="P3077" s="121">
        <v>105404</v>
      </c>
      <c r="Q3077" s="121"/>
      <c r="R3077" s="121"/>
      <c r="S3077" s="122"/>
      <c r="T3077" s="123">
        <v>0</v>
      </c>
    </row>
    <row r="3078" spans="2:20" ht="30.2" hidden="1" customHeight="1">
      <c r="B3078" s="117">
        <v>23</v>
      </c>
      <c r="C3078" s="118" t="s">
        <v>64</v>
      </c>
      <c r="D3078" s="118" t="s">
        <v>65</v>
      </c>
      <c r="E3078" s="83">
        <v>2025</v>
      </c>
      <c r="F3078" s="116" t="str">
        <f t="shared" si="95"/>
        <v>232. Cuidado Continuo por una vida con bienestarComunitario2025</v>
      </c>
      <c r="G3078" s="118" t="s">
        <v>74</v>
      </c>
      <c r="H3078" s="118" t="s">
        <v>67</v>
      </c>
      <c r="I3078" s="118" t="s">
        <v>68</v>
      </c>
      <c r="J3078" s="116" t="s">
        <v>37</v>
      </c>
      <c r="K3078" s="119" t="s">
        <v>69</v>
      </c>
      <c r="L3078" s="119" t="s">
        <v>58</v>
      </c>
      <c r="M3078" s="120" t="s">
        <v>7</v>
      </c>
      <c r="N3078" s="96" t="s">
        <v>3</v>
      </c>
      <c r="O3078" s="116" t="str">
        <f t="shared" si="94"/>
        <v>232. Cuidado Continuo por una vida con bienestarComunitario20251_TUNJUELITO4_ABRIL_2026</v>
      </c>
      <c r="P3078" s="121">
        <v>55938</v>
      </c>
      <c r="Q3078" s="121"/>
      <c r="R3078" s="121"/>
      <c r="S3078" s="122"/>
      <c r="T3078" s="123">
        <v>0</v>
      </c>
    </row>
    <row r="3079" spans="2:20" ht="30.2" hidden="1" customHeight="1">
      <c r="B3079" s="117">
        <v>24</v>
      </c>
      <c r="C3079" s="118" t="s">
        <v>64</v>
      </c>
      <c r="D3079" s="118" t="s">
        <v>70</v>
      </c>
      <c r="E3079" s="83">
        <v>2025</v>
      </c>
      <c r="F3079" s="116" t="str">
        <f t="shared" si="95"/>
        <v>242. Cuidado Continuo por una vida con bienestarEducativo 2025</v>
      </c>
      <c r="G3079" s="118" t="s">
        <v>75</v>
      </c>
      <c r="H3079" s="118" t="s">
        <v>67</v>
      </c>
      <c r="I3079" s="118" t="s">
        <v>68</v>
      </c>
      <c r="J3079" s="116" t="s">
        <v>37</v>
      </c>
      <c r="K3079" s="119" t="s">
        <v>69</v>
      </c>
      <c r="L3079" s="119" t="s">
        <v>42</v>
      </c>
      <c r="M3079" s="120" t="s">
        <v>7</v>
      </c>
      <c r="N3079" s="96" t="s">
        <v>3</v>
      </c>
      <c r="O3079" s="116" t="str">
        <f t="shared" ref="O3079:O3142" si="96">+F3079&amp;M3079&amp;N3079</f>
        <v>242. Cuidado Continuo por una vida con bienestarEducativo 20251_TUNJUELITO4_ABRIL_2026</v>
      </c>
      <c r="P3079" s="121">
        <v>180297</v>
      </c>
      <c r="Q3079" s="121"/>
      <c r="R3079" s="121"/>
      <c r="S3079" s="122"/>
      <c r="T3079" s="123">
        <v>0</v>
      </c>
    </row>
    <row r="3080" spans="2:20" ht="30.2" hidden="1" customHeight="1">
      <c r="B3080" s="117">
        <v>25</v>
      </c>
      <c r="C3080" s="118" t="s">
        <v>64</v>
      </c>
      <c r="D3080" s="118" t="s">
        <v>76</v>
      </c>
      <c r="E3080" s="83">
        <v>2025</v>
      </c>
      <c r="F3080" s="116" t="str">
        <f t="shared" ref="F3080:F3143" si="97">B3080&amp;C3080&amp;D3080&amp;E3080</f>
        <v>252. Cuidado Continuo por una vida con bienestarLaboral2025</v>
      </c>
      <c r="G3080" s="118" t="s">
        <v>77</v>
      </c>
      <c r="H3080" s="118" t="s">
        <v>67</v>
      </c>
      <c r="I3080" s="118" t="s">
        <v>68</v>
      </c>
      <c r="J3080" s="116" t="s">
        <v>37</v>
      </c>
      <c r="K3080" s="119" t="s">
        <v>69</v>
      </c>
      <c r="L3080" s="119" t="s">
        <v>42</v>
      </c>
      <c r="M3080" s="120" t="s">
        <v>7</v>
      </c>
      <c r="N3080" s="96" t="s">
        <v>3</v>
      </c>
      <c r="O3080" s="116" t="str">
        <f t="shared" si="96"/>
        <v>252. Cuidado Continuo por una vida con bienestarLaboral20251_TUNJUELITO4_ABRIL_2026</v>
      </c>
      <c r="P3080" s="121">
        <v>210809</v>
      </c>
      <c r="Q3080" s="121"/>
      <c r="R3080" s="121"/>
      <c r="S3080" s="122"/>
      <c r="T3080" s="123">
        <v>0</v>
      </c>
    </row>
    <row r="3081" spans="2:20" ht="30.2" customHeight="1">
      <c r="B3081" s="117">
        <v>26</v>
      </c>
      <c r="C3081" s="118" t="s">
        <v>64</v>
      </c>
      <c r="D3081" s="118" t="s">
        <v>65</v>
      </c>
      <c r="E3081" s="83">
        <v>2025</v>
      </c>
      <c r="F3081" s="116" t="str">
        <f t="shared" si="97"/>
        <v>262. Cuidado Continuo por una vida con bienestarComunitario2025</v>
      </c>
      <c r="G3081" s="118" t="s">
        <v>78</v>
      </c>
      <c r="H3081" s="118" t="s">
        <v>67</v>
      </c>
      <c r="I3081" s="118" t="s">
        <v>68</v>
      </c>
      <c r="J3081" s="116" t="s">
        <v>37</v>
      </c>
      <c r="K3081" s="119" t="s">
        <v>69</v>
      </c>
      <c r="L3081" s="119" t="s">
        <v>42</v>
      </c>
      <c r="M3081" s="120" t="s">
        <v>7</v>
      </c>
      <c r="N3081" s="96" t="s">
        <v>3</v>
      </c>
      <c r="O3081" s="116" t="str">
        <f t="shared" si="96"/>
        <v>262. Cuidado Continuo por una vida con bienestarComunitario20251_TUNJUELITO4_ABRIL_2026</v>
      </c>
      <c r="P3081" s="121">
        <v>140539</v>
      </c>
      <c r="Q3081" s="121"/>
      <c r="R3081" s="121"/>
      <c r="S3081" s="122">
        <v>4</v>
      </c>
      <c r="T3081" s="123">
        <v>562156</v>
      </c>
    </row>
    <row r="3082" spans="2:20" ht="30.2" customHeight="1">
      <c r="B3082" s="117">
        <v>27</v>
      </c>
      <c r="C3082" s="118" t="s">
        <v>64</v>
      </c>
      <c r="D3082" s="118" t="s">
        <v>65</v>
      </c>
      <c r="E3082" s="83">
        <v>2025</v>
      </c>
      <c r="F3082" s="116" t="str">
        <f t="shared" si="97"/>
        <v>272. Cuidado Continuo por una vida con bienestarComunitario2025</v>
      </c>
      <c r="G3082" s="118" t="s">
        <v>79</v>
      </c>
      <c r="H3082" s="118" t="s">
        <v>67</v>
      </c>
      <c r="I3082" s="118" t="s">
        <v>68</v>
      </c>
      <c r="J3082" s="116" t="s">
        <v>37</v>
      </c>
      <c r="K3082" s="119" t="s">
        <v>69</v>
      </c>
      <c r="L3082" s="119" t="s">
        <v>42</v>
      </c>
      <c r="M3082" s="120" t="s">
        <v>7</v>
      </c>
      <c r="N3082" s="96" t="s">
        <v>3</v>
      </c>
      <c r="O3082" s="116" t="str">
        <f t="shared" si="96"/>
        <v>272. Cuidado Continuo por una vida con bienestarComunitario20251_TUNJUELITO4_ABRIL_2026</v>
      </c>
      <c r="P3082" s="121">
        <v>74584</v>
      </c>
      <c r="Q3082" s="121"/>
      <c r="R3082" s="121"/>
      <c r="S3082" s="122">
        <v>4</v>
      </c>
      <c r="T3082" s="123">
        <v>298336</v>
      </c>
    </row>
    <row r="3083" spans="2:20" ht="30.2" hidden="1" customHeight="1">
      <c r="B3083" s="117">
        <v>28</v>
      </c>
      <c r="C3083" s="118" t="s">
        <v>64</v>
      </c>
      <c r="D3083" s="118" t="s">
        <v>65</v>
      </c>
      <c r="E3083" s="83">
        <v>2025</v>
      </c>
      <c r="F3083" s="116" t="str">
        <f t="shared" si="97"/>
        <v>282. Cuidado Continuo por una vida con bienestarComunitario2025</v>
      </c>
      <c r="G3083" s="118" t="s">
        <v>80</v>
      </c>
      <c r="H3083" s="118" t="s">
        <v>67</v>
      </c>
      <c r="I3083" s="118" t="s">
        <v>68</v>
      </c>
      <c r="J3083" s="116" t="s">
        <v>37</v>
      </c>
      <c r="K3083" s="119" t="s">
        <v>69</v>
      </c>
      <c r="L3083" s="119" t="s">
        <v>42</v>
      </c>
      <c r="M3083" s="120" t="s">
        <v>7</v>
      </c>
      <c r="N3083" s="96" t="s">
        <v>3</v>
      </c>
      <c r="O3083" s="116" t="str">
        <f t="shared" si="96"/>
        <v>282. Cuidado Continuo por una vida con bienestarComunitario20251_TUNJUELITO4_ABRIL_2026</v>
      </c>
      <c r="P3083" s="121">
        <v>215123</v>
      </c>
      <c r="Q3083" s="121"/>
      <c r="R3083" s="121"/>
      <c r="S3083" s="122"/>
      <c r="T3083" s="123">
        <v>0</v>
      </c>
    </row>
    <row r="3084" spans="2:20" ht="30.2" hidden="1" customHeight="1">
      <c r="B3084" s="117">
        <v>29</v>
      </c>
      <c r="C3084" s="118" t="s">
        <v>64</v>
      </c>
      <c r="D3084" s="118" t="s">
        <v>65</v>
      </c>
      <c r="E3084" s="83">
        <v>2025</v>
      </c>
      <c r="F3084" s="116" t="str">
        <f t="shared" si="97"/>
        <v>292. Cuidado Continuo por una vida con bienestarComunitario2025</v>
      </c>
      <c r="G3084" s="118" t="s">
        <v>81</v>
      </c>
      <c r="H3084" s="118" t="s">
        <v>67</v>
      </c>
      <c r="I3084" s="118" t="s">
        <v>68</v>
      </c>
      <c r="J3084" s="116" t="s">
        <v>37</v>
      </c>
      <c r="K3084" s="119" t="s">
        <v>69</v>
      </c>
      <c r="L3084" s="119" t="s">
        <v>58</v>
      </c>
      <c r="M3084" s="120" t="s">
        <v>7</v>
      </c>
      <c r="N3084" s="96" t="s">
        <v>3</v>
      </c>
      <c r="O3084" s="116" t="str">
        <f t="shared" si="96"/>
        <v>292. Cuidado Continuo por una vida con bienestarComunitario20251_TUNJUELITO4_ABRIL_2026</v>
      </c>
      <c r="P3084" s="121">
        <v>140539</v>
      </c>
      <c r="Q3084" s="121"/>
      <c r="R3084" s="121"/>
      <c r="S3084" s="122"/>
      <c r="T3084" s="123">
        <v>0</v>
      </c>
    </row>
    <row r="3085" spans="2:20" ht="30.2" hidden="1" customHeight="1">
      <c r="B3085" s="117">
        <v>30</v>
      </c>
      <c r="C3085" s="118" t="s">
        <v>64</v>
      </c>
      <c r="D3085" s="118" t="s">
        <v>65</v>
      </c>
      <c r="E3085" s="83">
        <v>2025</v>
      </c>
      <c r="F3085" s="116" t="str">
        <f t="shared" si="97"/>
        <v>302. Cuidado Continuo por una vida con bienestarComunitario2025</v>
      </c>
      <c r="G3085" s="118" t="s">
        <v>82</v>
      </c>
      <c r="H3085" s="118" t="s">
        <v>67</v>
      </c>
      <c r="I3085" s="118" t="s">
        <v>68</v>
      </c>
      <c r="J3085" s="116" t="s">
        <v>37</v>
      </c>
      <c r="K3085" s="119" t="s">
        <v>69</v>
      </c>
      <c r="L3085" s="119" t="s">
        <v>58</v>
      </c>
      <c r="M3085" s="120" t="s">
        <v>7</v>
      </c>
      <c r="N3085" s="96" t="s">
        <v>3</v>
      </c>
      <c r="O3085" s="116" t="str">
        <f t="shared" si="96"/>
        <v>302. Cuidado Continuo por una vida con bienestarComunitario20251_TUNJUELITO4_ABRIL_2026</v>
      </c>
      <c r="P3085" s="121">
        <v>74584</v>
      </c>
      <c r="Q3085" s="121"/>
      <c r="R3085" s="121"/>
      <c r="S3085" s="122"/>
      <c r="T3085" s="123">
        <v>0</v>
      </c>
    </row>
    <row r="3086" spans="2:20" ht="30.2" hidden="1" customHeight="1">
      <c r="B3086" s="117">
        <v>31</v>
      </c>
      <c r="C3086" s="118" t="s">
        <v>64</v>
      </c>
      <c r="D3086" s="118" t="s">
        <v>65</v>
      </c>
      <c r="E3086" s="83">
        <v>2025</v>
      </c>
      <c r="F3086" s="116" t="str">
        <f t="shared" si="97"/>
        <v>312. Cuidado Continuo por una vida con bienestarComunitario2025</v>
      </c>
      <c r="G3086" s="118" t="s">
        <v>83</v>
      </c>
      <c r="H3086" s="118" t="s">
        <v>67</v>
      </c>
      <c r="I3086" s="118" t="s">
        <v>68</v>
      </c>
      <c r="J3086" s="116" t="s">
        <v>37</v>
      </c>
      <c r="K3086" s="119" t="s">
        <v>69</v>
      </c>
      <c r="L3086" s="119" t="s">
        <v>42</v>
      </c>
      <c r="M3086" s="120" t="s">
        <v>7</v>
      </c>
      <c r="N3086" s="96" t="s">
        <v>3</v>
      </c>
      <c r="O3086" s="116" t="str">
        <f t="shared" si="96"/>
        <v>312. Cuidado Continuo por una vida con bienestarComunitario20251_TUNJUELITO4_ABRIL_2026</v>
      </c>
      <c r="P3086" s="121">
        <v>215123</v>
      </c>
      <c r="Q3086" s="121"/>
      <c r="R3086" s="121"/>
      <c r="S3086" s="122"/>
      <c r="T3086" s="123">
        <v>0</v>
      </c>
    </row>
    <row r="3087" spans="2:20" ht="30.2" hidden="1" customHeight="1">
      <c r="B3087" s="117">
        <v>31</v>
      </c>
      <c r="C3087" s="118" t="s">
        <v>64</v>
      </c>
      <c r="D3087" s="118" t="s">
        <v>70</v>
      </c>
      <c r="E3087" s="83">
        <v>2025</v>
      </c>
      <c r="F3087" s="116" t="str">
        <f t="shared" si="97"/>
        <v>312. Cuidado Continuo por una vida con bienestarEducativo 2025</v>
      </c>
      <c r="G3087" s="118" t="s">
        <v>83</v>
      </c>
      <c r="H3087" s="118" t="s">
        <v>67</v>
      </c>
      <c r="I3087" s="118" t="s">
        <v>68</v>
      </c>
      <c r="J3087" s="116" t="s">
        <v>37</v>
      </c>
      <c r="K3087" s="119" t="s">
        <v>69</v>
      </c>
      <c r="L3087" s="119" t="s">
        <v>42</v>
      </c>
      <c r="M3087" s="120" t="s">
        <v>7</v>
      </c>
      <c r="N3087" s="96" t="s">
        <v>3</v>
      </c>
      <c r="O3087" s="116" t="str">
        <f t="shared" si="96"/>
        <v>312. Cuidado Continuo por una vida con bienestarEducativo 20251_TUNJUELITO4_ABRIL_2026</v>
      </c>
      <c r="P3087" s="121">
        <v>215123</v>
      </c>
      <c r="Q3087" s="121"/>
      <c r="R3087" s="121"/>
      <c r="S3087" s="122"/>
      <c r="T3087" s="123">
        <v>0</v>
      </c>
    </row>
    <row r="3088" spans="2:20" ht="30.2" hidden="1" customHeight="1">
      <c r="B3088" s="117">
        <v>31</v>
      </c>
      <c r="C3088" s="118" t="s">
        <v>64</v>
      </c>
      <c r="D3088" s="118" t="s">
        <v>76</v>
      </c>
      <c r="E3088" s="83">
        <v>2025</v>
      </c>
      <c r="F3088" s="116" t="str">
        <f t="shared" si="97"/>
        <v>312. Cuidado Continuo por una vida con bienestarLaboral2025</v>
      </c>
      <c r="G3088" s="118" t="s">
        <v>83</v>
      </c>
      <c r="H3088" s="118" t="s">
        <v>67</v>
      </c>
      <c r="I3088" s="118" t="s">
        <v>68</v>
      </c>
      <c r="J3088" s="116" t="s">
        <v>37</v>
      </c>
      <c r="K3088" s="119" t="s">
        <v>69</v>
      </c>
      <c r="L3088" s="119" t="s">
        <v>42</v>
      </c>
      <c r="M3088" s="120" t="s">
        <v>7</v>
      </c>
      <c r="N3088" s="96" t="s">
        <v>3</v>
      </c>
      <c r="O3088" s="116" t="str">
        <f t="shared" si="96"/>
        <v>312. Cuidado Continuo por una vida con bienestarLaboral20251_TUNJUELITO4_ABRIL_2026</v>
      </c>
      <c r="P3088" s="121">
        <v>215123</v>
      </c>
      <c r="Q3088" s="121"/>
      <c r="R3088" s="121"/>
      <c r="S3088" s="122"/>
      <c r="T3088" s="123">
        <v>0</v>
      </c>
    </row>
    <row r="3089" spans="2:20" ht="30.2" hidden="1" customHeight="1">
      <c r="B3089" s="117">
        <v>31</v>
      </c>
      <c r="C3089" s="118" t="s">
        <v>64</v>
      </c>
      <c r="D3089" s="118" t="s">
        <v>71</v>
      </c>
      <c r="E3089" s="83">
        <v>2025</v>
      </c>
      <c r="F3089" s="116" t="str">
        <f t="shared" si="97"/>
        <v>312. Cuidado Continuo por una vida con bienestarInstitucional2025</v>
      </c>
      <c r="G3089" s="118" t="s">
        <v>83</v>
      </c>
      <c r="H3089" s="118" t="s">
        <v>67</v>
      </c>
      <c r="I3089" s="118" t="s">
        <v>68</v>
      </c>
      <c r="J3089" s="116" t="s">
        <v>37</v>
      </c>
      <c r="K3089" s="119" t="s">
        <v>69</v>
      </c>
      <c r="L3089" s="119" t="s">
        <v>42</v>
      </c>
      <c r="M3089" s="120" t="s">
        <v>7</v>
      </c>
      <c r="N3089" s="96" t="s">
        <v>3</v>
      </c>
      <c r="O3089" s="116" t="str">
        <f t="shared" si="96"/>
        <v>312. Cuidado Continuo por una vida con bienestarInstitucional20251_TUNJUELITO4_ABRIL_2026</v>
      </c>
      <c r="P3089" s="121">
        <v>215123</v>
      </c>
      <c r="Q3089" s="121"/>
      <c r="R3089" s="121"/>
      <c r="S3089" s="122"/>
      <c r="T3089" s="123">
        <v>0</v>
      </c>
    </row>
    <row r="3090" spans="2:20" ht="30.2" hidden="1" customHeight="1">
      <c r="B3090" s="117">
        <v>32</v>
      </c>
      <c r="C3090" s="118" t="s">
        <v>64</v>
      </c>
      <c r="D3090" s="118" t="s">
        <v>70</v>
      </c>
      <c r="E3090" s="83">
        <v>2025</v>
      </c>
      <c r="F3090" s="116" t="str">
        <f t="shared" si="97"/>
        <v>322. Cuidado Continuo por una vida con bienestarEducativo 2025</v>
      </c>
      <c r="G3090" s="118" t="s">
        <v>84</v>
      </c>
      <c r="H3090" s="118" t="s">
        <v>67</v>
      </c>
      <c r="I3090" s="118" t="s">
        <v>68</v>
      </c>
      <c r="J3090" s="116" t="s">
        <v>37</v>
      </c>
      <c r="K3090" s="119" t="s">
        <v>69</v>
      </c>
      <c r="L3090" s="119" t="s">
        <v>42</v>
      </c>
      <c r="M3090" s="120" t="s">
        <v>7</v>
      </c>
      <c r="N3090" s="96" t="s">
        <v>3</v>
      </c>
      <c r="O3090" s="116" t="str">
        <f t="shared" si="96"/>
        <v>322. Cuidado Continuo por una vida con bienestarEducativo 20251_TUNJUELITO4_ABRIL_2026</v>
      </c>
      <c r="P3090" s="121">
        <v>281078</v>
      </c>
      <c r="Q3090" s="121"/>
      <c r="R3090" s="121"/>
      <c r="S3090" s="122"/>
      <c r="T3090" s="123">
        <v>0</v>
      </c>
    </row>
    <row r="3091" spans="2:20" ht="30.2" hidden="1" customHeight="1">
      <c r="B3091" s="117">
        <v>33</v>
      </c>
      <c r="C3091" s="118" t="s">
        <v>64</v>
      </c>
      <c r="D3091" s="118" t="s">
        <v>76</v>
      </c>
      <c r="E3091" s="83">
        <v>2025</v>
      </c>
      <c r="F3091" s="116" t="str">
        <f t="shared" si="97"/>
        <v>332. Cuidado Continuo por una vida con bienestarLaboral2025</v>
      </c>
      <c r="G3091" s="118" t="s">
        <v>85</v>
      </c>
      <c r="H3091" s="118" t="s">
        <v>67</v>
      </c>
      <c r="I3091" s="118" t="s">
        <v>68</v>
      </c>
      <c r="J3091" s="116" t="s">
        <v>37</v>
      </c>
      <c r="K3091" s="119" t="s">
        <v>86</v>
      </c>
      <c r="L3091" s="119" t="s">
        <v>42</v>
      </c>
      <c r="M3091" s="120" t="s">
        <v>7</v>
      </c>
      <c r="N3091" s="96" t="s">
        <v>3</v>
      </c>
      <c r="O3091" s="116" t="str">
        <f t="shared" si="96"/>
        <v>332. Cuidado Continuo por una vida con bienestarLaboral20251_TUNJUELITO4_ABRIL_2026</v>
      </c>
      <c r="P3091" s="121">
        <v>1094110</v>
      </c>
      <c r="Q3091" s="121"/>
      <c r="R3091" s="121"/>
      <c r="S3091" s="122"/>
      <c r="T3091" s="123">
        <v>0</v>
      </c>
    </row>
    <row r="3092" spans="2:20" ht="30.2" hidden="1" customHeight="1">
      <c r="B3092" s="117">
        <v>34</v>
      </c>
      <c r="C3092" s="118" t="s">
        <v>64</v>
      </c>
      <c r="D3092" s="118" t="s">
        <v>65</v>
      </c>
      <c r="E3092" s="83">
        <v>2025</v>
      </c>
      <c r="F3092" s="116" t="str">
        <f t="shared" si="97"/>
        <v>342. Cuidado Continuo por una vida con bienestarComunitario2025</v>
      </c>
      <c r="G3092" s="118" t="s">
        <v>87</v>
      </c>
      <c r="H3092" s="118" t="s">
        <v>88</v>
      </c>
      <c r="I3092" s="118" t="s">
        <v>68</v>
      </c>
      <c r="J3092" s="116" t="s">
        <v>37</v>
      </c>
      <c r="K3092" s="119" t="s">
        <v>69</v>
      </c>
      <c r="L3092" s="119" t="s">
        <v>42</v>
      </c>
      <c r="M3092" s="120" t="s">
        <v>7</v>
      </c>
      <c r="N3092" s="96" t="s">
        <v>3</v>
      </c>
      <c r="O3092" s="116" t="str">
        <f t="shared" si="96"/>
        <v>342. Cuidado Continuo por una vida con bienestarComunitario20251_TUNJUELITO4_ABRIL_2026</v>
      </c>
      <c r="P3092" s="121">
        <v>161342</v>
      </c>
      <c r="Q3092" s="121"/>
      <c r="R3092" s="121"/>
      <c r="S3092" s="122"/>
      <c r="T3092" s="123">
        <v>0</v>
      </c>
    </row>
    <row r="3093" spans="2:20" ht="30.2" hidden="1" customHeight="1">
      <c r="B3093" s="117">
        <v>35</v>
      </c>
      <c r="C3093" s="118" t="s">
        <v>64</v>
      </c>
      <c r="D3093" s="118" t="s">
        <v>65</v>
      </c>
      <c r="E3093" s="83">
        <v>2025</v>
      </c>
      <c r="F3093" s="116" t="str">
        <f t="shared" si="97"/>
        <v>352. Cuidado Continuo por una vida con bienestarComunitario2025</v>
      </c>
      <c r="G3093" s="118" t="s">
        <v>89</v>
      </c>
      <c r="H3093" s="118" t="s">
        <v>67</v>
      </c>
      <c r="I3093" s="118" t="s">
        <v>68</v>
      </c>
      <c r="J3093" s="116" t="s">
        <v>37</v>
      </c>
      <c r="K3093" s="119" t="s">
        <v>69</v>
      </c>
      <c r="L3093" s="119" t="s">
        <v>42</v>
      </c>
      <c r="M3093" s="120" t="s">
        <v>7</v>
      </c>
      <c r="N3093" s="96" t="s">
        <v>3</v>
      </c>
      <c r="O3093" s="116" t="str">
        <f t="shared" si="96"/>
        <v>352. Cuidado Continuo por una vida con bienestarComunitario20251_TUNJUELITO4_ABRIL_2026</v>
      </c>
      <c r="P3093" s="121">
        <v>215123</v>
      </c>
      <c r="Q3093" s="121"/>
      <c r="R3093" s="121"/>
      <c r="S3093" s="122"/>
      <c r="T3093" s="123">
        <v>0</v>
      </c>
    </row>
    <row r="3094" spans="2:20" ht="30.2" hidden="1" customHeight="1">
      <c r="B3094" s="117">
        <v>36</v>
      </c>
      <c r="C3094" s="118" t="s">
        <v>64</v>
      </c>
      <c r="D3094" s="118" t="s">
        <v>65</v>
      </c>
      <c r="E3094" s="83">
        <v>2025</v>
      </c>
      <c r="F3094" s="116" t="str">
        <f t="shared" si="97"/>
        <v>362. Cuidado Continuo por una vida con bienestarComunitario2025</v>
      </c>
      <c r="G3094" s="118" t="s">
        <v>90</v>
      </c>
      <c r="H3094" s="118" t="s">
        <v>67</v>
      </c>
      <c r="I3094" s="118" t="s">
        <v>68</v>
      </c>
      <c r="J3094" s="116" t="s">
        <v>37</v>
      </c>
      <c r="K3094" s="119" t="s">
        <v>69</v>
      </c>
      <c r="L3094" s="119" t="s">
        <v>58</v>
      </c>
      <c r="M3094" s="120" t="s">
        <v>7</v>
      </c>
      <c r="N3094" s="96" t="s">
        <v>3</v>
      </c>
      <c r="O3094" s="116" t="str">
        <f t="shared" si="96"/>
        <v>362. Cuidado Continuo por una vida con bienestarComunitario20251_TUNJUELITO4_ABRIL_2026</v>
      </c>
      <c r="P3094" s="121">
        <v>140539</v>
      </c>
      <c r="Q3094" s="121"/>
      <c r="R3094" s="121"/>
      <c r="S3094" s="122"/>
      <c r="T3094" s="123">
        <v>0</v>
      </c>
    </row>
    <row r="3095" spans="2:20" ht="30.2" hidden="1" customHeight="1">
      <c r="B3095" s="117">
        <v>37</v>
      </c>
      <c r="C3095" s="118" t="s">
        <v>64</v>
      </c>
      <c r="D3095" s="118" t="s">
        <v>65</v>
      </c>
      <c r="E3095" s="83">
        <v>2025</v>
      </c>
      <c r="F3095" s="116" t="str">
        <f t="shared" si="97"/>
        <v>372. Cuidado Continuo por una vida con bienestarComunitario2025</v>
      </c>
      <c r="G3095" s="118" t="s">
        <v>91</v>
      </c>
      <c r="H3095" s="118" t="s">
        <v>67</v>
      </c>
      <c r="I3095" s="118" t="s">
        <v>68</v>
      </c>
      <c r="J3095" s="116" t="s">
        <v>37</v>
      </c>
      <c r="K3095" s="119" t="s">
        <v>69</v>
      </c>
      <c r="L3095" s="119" t="s">
        <v>58</v>
      </c>
      <c r="M3095" s="120" t="s">
        <v>7</v>
      </c>
      <c r="N3095" s="96" t="s">
        <v>3</v>
      </c>
      <c r="O3095" s="116" t="str">
        <f t="shared" si="96"/>
        <v>372. Cuidado Continuo por una vida con bienestarComunitario20251_TUNJUELITO4_ABRIL_2026</v>
      </c>
      <c r="P3095" s="121">
        <v>74584</v>
      </c>
      <c r="Q3095" s="121"/>
      <c r="R3095" s="121"/>
      <c r="S3095" s="122"/>
      <c r="T3095" s="123">
        <v>0</v>
      </c>
    </row>
    <row r="3096" spans="2:20" ht="30.2" hidden="1" customHeight="1">
      <c r="B3096" s="117">
        <v>38</v>
      </c>
      <c r="C3096" s="118" t="s">
        <v>64</v>
      </c>
      <c r="D3096" s="118" t="s">
        <v>65</v>
      </c>
      <c r="E3096" s="83">
        <v>2025</v>
      </c>
      <c r="F3096" s="116" t="str">
        <f t="shared" si="97"/>
        <v>382. Cuidado Continuo por una vida con bienestarComunitario2025</v>
      </c>
      <c r="G3096" s="118" t="s">
        <v>92</v>
      </c>
      <c r="H3096" s="118" t="s">
        <v>67</v>
      </c>
      <c r="I3096" s="118" t="s">
        <v>68</v>
      </c>
      <c r="J3096" s="116" t="s">
        <v>37</v>
      </c>
      <c r="K3096" s="119" t="s">
        <v>69</v>
      </c>
      <c r="L3096" s="119" t="s">
        <v>42</v>
      </c>
      <c r="M3096" s="120" t="s">
        <v>7</v>
      </c>
      <c r="N3096" s="96" t="s">
        <v>3</v>
      </c>
      <c r="O3096" s="116" t="str">
        <f t="shared" si="96"/>
        <v>382. Cuidado Continuo por una vida con bienestarComunitario20251_TUNJUELITO4_ABRIL_2026</v>
      </c>
      <c r="P3096" s="121">
        <v>355662</v>
      </c>
      <c r="Q3096" s="121"/>
      <c r="R3096" s="121"/>
      <c r="S3096" s="122"/>
      <c r="T3096" s="123">
        <v>0</v>
      </c>
    </row>
    <row r="3097" spans="2:20" ht="30.2" hidden="1" customHeight="1">
      <c r="B3097" s="117">
        <v>39</v>
      </c>
      <c r="C3097" s="118" t="s">
        <v>64</v>
      </c>
      <c r="D3097" s="118" t="s">
        <v>65</v>
      </c>
      <c r="E3097" s="83">
        <v>2025</v>
      </c>
      <c r="F3097" s="116" t="str">
        <f t="shared" si="97"/>
        <v>392. Cuidado Continuo por una vida con bienestarComunitario2025</v>
      </c>
      <c r="G3097" s="118" t="s">
        <v>93</v>
      </c>
      <c r="H3097" s="118" t="s">
        <v>67</v>
      </c>
      <c r="I3097" s="118" t="s">
        <v>68</v>
      </c>
      <c r="J3097" s="116" t="s">
        <v>37</v>
      </c>
      <c r="K3097" s="119" t="s">
        <v>69</v>
      </c>
      <c r="L3097" s="119" t="s">
        <v>42</v>
      </c>
      <c r="M3097" s="120" t="s">
        <v>7</v>
      </c>
      <c r="N3097" s="96" t="s">
        <v>3</v>
      </c>
      <c r="O3097" s="116" t="str">
        <f t="shared" si="96"/>
        <v>392. Cuidado Continuo por una vida con bienestarComunitario20251_TUNJUELITO4_ABRIL_2026</v>
      </c>
      <c r="P3097" s="121">
        <v>140539</v>
      </c>
      <c r="Q3097" s="121"/>
      <c r="R3097" s="121"/>
      <c r="S3097" s="122"/>
      <c r="T3097" s="123">
        <v>0</v>
      </c>
    </row>
    <row r="3098" spans="2:20" ht="30.2" hidden="1" customHeight="1">
      <c r="B3098" s="117">
        <v>40</v>
      </c>
      <c r="C3098" s="118" t="s">
        <v>64</v>
      </c>
      <c r="D3098" s="118" t="s">
        <v>65</v>
      </c>
      <c r="E3098" s="83">
        <v>2025</v>
      </c>
      <c r="F3098" s="116" t="str">
        <f t="shared" si="97"/>
        <v>402. Cuidado Continuo por una vida con bienestarComunitario2025</v>
      </c>
      <c r="G3098" s="118" t="s">
        <v>94</v>
      </c>
      <c r="H3098" s="118" t="s">
        <v>67</v>
      </c>
      <c r="I3098" s="118" t="s">
        <v>68</v>
      </c>
      <c r="J3098" s="116" t="s">
        <v>37</v>
      </c>
      <c r="K3098" s="119" t="s">
        <v>69</v>
      </c>
      <c r="L3098" s="119" t="s">
        <v>42</v>
      </c>
      <c r="M3098" s="120" t="s">
        <v>7</v>
      </c>
      <c r="N3098" s="96" t="s">
        <v>3</v>
      </c>
      <c r="O3098" s="116" t="str">
        <f t="shared" si="96"/>
        <v>402. Cuidado Continuo por una vida con bienestarComunitario20251_TUNJUELITO4_ABRIL_2026</v>
      </c>
      <c r="P3098" s="121">
        <v>74584</v>
      </c>
      <c r="Q3098" s="121"/>
      <c r="R3098" s="121"/>
      <c r="S3098" s="122"/>
      <c r="T3098" s="123">
        <v>0</v>
      </c>
    </row>
    <row r="3099" spans="2:20" ht="30.2" hidden="1" customHeight="1">
      <c r="B3099" s="117">
        <v>41</v>
      </c>
      <c r="C3099" s="118" t="s">
        <v>64</v>
      </c>
      <c r="D3099" s="118" t="s">
        <v>65</v>
      </c>
      <c r="E3099" s="83">
        <v>2025</v>
      </c>
      <c r="F3099" s="116" t="str">
        <f t="shared" si="97"/>
        <v>412. Cuidado Continuo por una vida con bienestarComunitario2025</v>
      </c>
      <c r="G3099" s="118" t="s">
        <v>95</v>
      </c>
      <c r="H3099" s="118" t="s">
        <v>96</v>
      </c>
      <c r="I3099" s="118" t="s">
        <v>68</v>
      </c>
      <c r="J3099" s="116" t="s">
        <v>37</v>
      </c>
      <c r="K3099" s="119" t="s">
        <v>97</v>
      </c>
      <c r="L3099" s="119" t="s">
        <v>42</v>
      </c>
      <c r="M3099" s="120" t="s">
        <v>7</v>
      </c>
      <c r="N3099" s="96" t="s">
        <v>3</v>
      </c>
      <c r="O3099" s="116" t="str">
        <f t="shared" si="96"/>
        <v>412. Cuidado Continuo por una vida con bienestarComunitario20251_TUNJUELITO4_ABRIL_2026</v>
      </c>
      <c r="P3099" s="121">
        <v>621332</v>
      </c>
      <c r="Q3099" s="121"/>
      <c r="R3099" s="121"/>
      <c r="S3099" s="122"/>
      <c r="T3099" s="123">
        <v>0</v>
      </c>
    </row>
    <row r="3100" spans="2:20" ht="30.2" hidden="1" customHeight="1">
      <c r="B3100" s="117">
        <v>42</v>
      </c>
      <c r="C3100" s="118" t="s">
        <v>64</v>
      </c>
      <c r="D3100" s="118" t="s">
        <v>65</v>
      </c>
      <c r="E3100" s="83">
        <v>2025</v>
      </c>
      <c r="F3100" s="116" t="str">
        <f t="shared" si="97"/>
        <v>422. Cuidado Continuo por una vida con bienestarComunitario2025</v>
      </c>
      <c r="G3100" s="118" t="s">
        <v>98</v>
      </c>
      <c r="H3100" s="118" t="s">
        <v>67</v>
      </c>
      <c r="I3100" s="118" t="s">
        <v>68</v>
      </c>
      <c r="J3100" s="116" t="s">
        <v>37</v>
      </c>
      <c r="K3100" s="119" t="s">
        <v>97</v>
      </c>
      <c r="L3100" s="119" t="s">
        <v>42</v>
      </c>
      <c r="M3100" s="120" t="s">
        <v>7</v>
      </c>
      <c r="N3100" s="96" t="s">
        <v>3</v>
      </c>
      <c r="O3100" s="116" t="str">
        <f t="shared" si="96"/>
        <v>422. Cuidado Continuo por una vida con bienestarComunitario20251_TUNJUELITO4_ABRIL_2026</v>
      </c>
      <c r="P3100" s="121">
        <v>340253</v>
      </c>
      <c r="Q3100" s="121"/>
      <c r="R3100" s="121"/>
      <c r="S3100" s="122"/>
      <c r="T3100" s="123">
        <v>0</v>
      </c>
    </row>
    <row r="3101" spans="2:20" ht="30.2" hidden="1" customHeight="1">
      <c r="B3101" s="117">
        <v>43</v>
      </c>
      <c r="C3101" s="118" t="s">
        <v>64</v>
      </c>
      <c r="D3101" s="118" t="s">
        <v>65</v>
      </c>
      <c r="E3101" s="83">
        <v>2025</v>
      </c>
      <c r="F3101" s="116" t="str">
        <f t="shared" si="97"/>
        <v>432. Cuidado Continuo por una vida con bienestarComunitario2025</v>
      </c>
      <c r="G3101" s="118" t="s">
        <v>99</v>
      </c>
      <c r="H3101" s="118" t="s">
        <v>96</v>
      </c>
      <c r="I3101" s="118" t="s">
        <v>68</v>
      </c>
      <c r="J3101" s="116" t="s">
        <v>37</v>
      </c>
      <c r="K3101" s="119" t="s">
        <v>97</v>
      </c>
      <c r="L3101" s="119" t="s">
        <v>42</v>
      </c>
      <c r="M3101" s="120" t="s">
        <v>7</v>
      </c>
      <c r="N3101" s="96" t="s">
        <v>3</v>
      </c>
      <c r="O3101" s="116" t="str">
        <f t="shared" si="96"/>
        <v>432. Cuidado Continuo por una vida con bienestarComunitario20251_TUNJUELITO4_ABRIL_2026</v>
      </c>
      <c r="P3101" s="121">
        <v>548596</v>
      </c>
      <c r="Q3101" s="121"/>
      <c r="R3101" s="121"/>
      <c r="S3101" s="122"/>
      <c r="T3101" s="123">
        <v>0</v>
      </c>
    </row>
    <row r="3102" spans="2:20" ht="30.2" hidden="1" customHeight="1">
      <c r="B3102" s="117">
        <v>44</v>
      </c>
      <c r="C3102" s="118" t="s">
        <v>64</v>
      </c>
      <c r="D3102" s="118" t="s">
        <v>65</v>
      </c>
      <c r="E3102" s="83">
        <v>2025</v>
      </c>
      <c r="F3102" s="116" t="str">
        <f t="shared" si="97"/>
        <v>442. Cuidado Continuo por una vida con bienestarComunitario2025</v>
      </c>
      <c r="G3102" s="118" t="s">
        <v>100</v>
      </c>
      <c r="H3102" s="118" t="s">
        <v>67</v>
      </c>
      <c r="I3102" s="118" t="s">
        <v>68</v>
      </c>
      <c r="J3102" s="116" t="s">
        <v>37</v>
      </c>
      <c r="K3102" s="119" t="s">
        <v>97</v>
      </c>
      <c r="L3102" s="119" t="s">
        <v>42</v>
      </c>
      <c r="M3102" s="120" t="s">
        <v>7</v>
      </c>
      <c r="N3102" s="96" t="s">
        <v>3</v>
      </c>
      <c r="O3102" s="116" t="str">
        <f t="shared" si="96"/>
        <v>442. Cuidado Continuo por una vida con bienestarComunitario20251_TUNJUELITO4_ABRIL_2026</v>
      </c>
      <c r="P3102" s="121">
        <v>711326</v>
      </c>
      <c r="Q3102" s="121"/>
      <c r="R3102" s="121"/>
      <c r="S3102" s="122"/>
      <c r="T3102" s="123">
        <v>0</v>
      </c>
    </row>
    <row r="3103" spans="2:20" ht="30.2" hidden="1" customHeight="1">
      <c r="B3103" s="117">
        <v>45</v>
      </c>
      <c r="C3103" s="118" t="s">
        <v>64</v>
      </c>
      <c r="D3103" s="118" t="s">
        <v>65</v>
      </c>
      <c r="E3103" s="83">
        <v>2025</v>
      </c>
      <c r="F3103" s="116" t="str">
        <f t="shared" si="97"/>
        <v>452. Cuidado Continuo por una vida con bienestarComunitario2025</v>
      </c>
      <c r="G3103" s="118" t="s">
        <v>101</v>
      </c>
      <c r="H3103" s="118" t="s">
        <v>96</v>
      </c>
      <c r="I3103" s="118" t="s">
        <v>68</v>
      </c>
      <c r="J3103" s="116" t="s">
        <v>37</v>
      </c>
      <c r="K3103" s="119" t="s">
        <v>97</v>
      </c>
      <c r="L3103" s="119" t="s">
        <v>42</v>
      </c>
      <c r="M3103" s="120" t="s">
        <v>7</v>
      </c>
      <c r="N3103" s="96" t="s">
        <v>3</v>
      </c>
      <c r="O3103" s="116" t="str">
        <f t="shared" si="96"/>
        <v>452. Cuidado Continuo por una vida con bienestarComunitario20251_TUNJUELITO4_ABRIL_2026</v>
      </c>
      <c r="P3103" s="121">
        <v>281078</v>
      </c>
      <c r="Q3103" s="121"/>
      <c r="R3103" s="121"/>
      <c r="S3103" s="122"/>
      <c r="T3103" s="123">
        <v>0</v>
      </c>
    </row>
    <row r="3104" spans="2:20" ht="30.2" hidden="1" customHeight="1">
      <c r="B3104" s="117">
        <v>46</v>
      </c>
      <c r="C3104" s="118" t="s">
        <v>64</v>
      </c>
      <c r="D3104" s="118" t="s">
        <v>70</v>
      </c>
      <c r="E3104" s="83">
        <v>2025</v>
      </c>
      <c r="F3104" s="116" t="str">
        <f t="shared" si="97"/>
        <v>462. Cuidado Continuo por una vida con bienestarEducativo 2025</v>
      </c>
      <c r="G3104" s="118" t="s">
        <v>102</v>
      </c>
      <c r="H3104" s="118" t="s">
        <v>67</v>
      </c>
      <c r="I3104" s="118" t="s">
        <v>68</v>
      </c>
      <c r="J3104" s="116" t="s">
        <v>37</v>
      </c>
      <c r="K3104" s="119" t="s">
        <v>97</v>
      </c>
      <c r="L3104" s="119" t="s">
        <v>42</v>
      </c>
      <c r="M3104" s="120" t="s">
        <v>7</v>
      </c>
      <c r="N3104" s="96" t="s">
        <v>3</v>
      </c>
      <c r="O3104" s="116" t="str">
        <f t="shared" si="96"/>
        <v>462. Cuidado Continuo por una vida con bienestarEducativo 20251_TUNJUELITO4_ABRIL_2026</v>
      </c>
      <c r="P3104" s="121">
        <v>2366976</v>
      </c>
      <c r="Q3104" s="121"/>
      <c r="R3104" s="121"/>
      <c r="S3104" s="122"/>
      <c r="T3104" s="123">
        <v>0</v>
      </c>
    </row>
    <row r="3105" spans="2:20" ht="30.2" hidden="1" customHeight="1">
      <c r="B3105" s="117">
        <v>47</v>
      </c>
      <c r="C3105" s="118" t="s">
        <v>64</v>
      </c>
      <c r="D3105" s="118" t="s">
        <v>76</v>
      </c>
      <c r="E3105" s="83">
        <v>2025</v>
      </c>
      <c r="F3105" s="116" t="str">
        <f t="shared" si="97"/>
        <v>472. Cuidado Continuo por una vida con bienestarLaboral2025</v>
      </c>
      <c r="G3105" s="118" t="s">
        <v>103</v>
      </c>
      <c r="H3105" s="118" t="s">
        <v>67</v>
      </c>
      <c r="I3105" s="118" t="s">
        <v>68</v>
      </c>
      <c r="J3105" s="116" t="s">
        <v>37</v>
      </c>
      <c r="K3105" s="119" t="s">
        <v>97</v>
      </c>
      <c r="L3105" s="119" t="s">
        <v>42</v>
      </c>
      <c r="M3105" s="120" t="s">
        <v>7</v>
      </c>
      <c r="N3105" s="96" t="s">
        <v>3</v>
      </c>
      <c r="O3105" s="116" t="str">
        <f t="shared" si="96"/>
        <v>472. Cuidado Continuo por una vida con bienestarLaboral20251_TUNJUELITO4_ABRIL_2026</v>
      </c>
      <c r="P3105" s="121">
        <v>110336</v>
      </c>
      <c r="Q3105" s="121"/>
      <c r="R3105" s="121"/>
      <c r="S3105" s="122"/>
      <c r="T3105" s="123">
        <v>0</v>
      </c>
    </row>
    <row r="3106" spans="2:20" ht="30.2" hidden="1" customHeight="1">
      <c r="B3106" s="117">
        <v>48</v>
      </c>
      <c r="C3106" s="118" t="s">
        <v>64</v>
      </c>
      <c r="D3106" s="118" t="s">
        <v>65</v>
      </c>
      <c r="E3106" s="83">
        <v>2025</v>
      </c>
      <c r="F3106" s="116" t="str">
        <f t="shared" si="97"/>
        <v>482. Cuidado Continuo por una vida con bienestarComunitario2025</v>
      </c>
      <c r="G3106" s="118" t="s">
        <v>104</v>
      </c>
      <c r="H3106" s="118" t="s">
        <v>67</v>
      </c>
      <c r="I3106" s="118" t="s">
        <v>68</v>
      </c>
      <c r="J3106" s="116" t="s">
        <v>37</v>
      </c>
      <c r="K3106" s="119" t="s">
        <v>97</v>
      </c>
      <c r="L3106" s="119" t="s">
        <v>42</v>
      </c>
      <c r="M3106" s="120" t="s">
        <v>7</v>
      </c>
      <c r="N3106" s="96" t="s">
        <v>3</v>
      </c>
      <c r="O3106" s="116" t="str">
        <f t="shared" si="96"/>
        <v>482. Cuidado Continuo por una vida con bienestarComunitario20251_TUNJUELITO4_ABRIL_2026</v>
      </c>
      <c r="P3106" s="121">
        <v>430247</v>
      </c>
      <c r="Q3106" s="121"/>
      <c r="R3106" s="121"/>
      <c r="S3106" s="122"/>
      <c r="T3106" s="123">
        <v>0</v>
      </c>
    </row>
    <row r="3107" spans="2:20" ht="30.2" hidden="1" customHeight="1">
      <c r="B3107" s="117">
        <v>49</v>
      </c>
      <c r="C3107" s="118" t="s">
        <v>64</v>
      </c>
      <c r="D3107" s="118" t="s">
        <v>65</v>
      </c>
      <c r="E3107" s="83">
        <v>2025</v>
      </c>
      <c r="F3107" s="116" t="str">
        <f t="shared" si="97"/>
        <v>492. Cuidado Continuo por una vida con bienestarComunitario2025</v>
      </c>
      <c r="G3107" s="118" t="s">
        <v>105</v>
      </c>
      <c r="H3107" s="118" t="s">
        <v>67</v>
      </c>
      <c r="I3107" s="118" t="s">
        <v>68</v>
      </c>
      <c r="J3107" s="116" t="s">
        <v>37</v>
      </c>
      <c r="K3107" s="119" t="s">
        <v>97</v>
      </c>
      <c r="L3107" s="119" t="s">
        <v>42</v>
      </c>
      <c r="M3107" s="120" t="s">
        <v>7</v>
      </c>
      <c r="N3107" s="96" t="s">
        <v>3</v>
      </c>
      <c r="O3107" s="116" t="str">
        <f t="shared" si="96"/>
        <v>492. Cuidado Continuo por una vida con bienestarComunitario20251_TUNJUELITO4_ABRIL_2026</v>
      </c>
      <c r="P3107" s="121">
        <v>711326</v>
      </c>
      <c r="Q3107" s="121"/>
      <c r="R3107" s="121"/>
      <c r="S3107" s="122"/>
      <c r="T3107" s="123">
        <v>0</v>
      </c>
    </row>
    <row r="3108" spans="2:20" ht="30.2" hidden="1" customHeight="1">
      <c r="B3108" s="117">
        <v>50</v>
      </c>
      <c r="C3108" s="118" t="s">
        <v>64</v>
      </c>
      <c r="D3108" s="118" t="s">
        <v>65</v>
      </c>
      <c r="E3108" s="83">
        <v>2025</v>
      </c>
      <c r="F3108" s="116" t="str">
        <f t="shared" si="97"/>
        <v>502. Cuidado Continuo por una vida con bienestarComunitario2025</v>
      </c>
      <c r="G3108" s="118" t="s">
        <v>106</v>
      </c>
      <c r="H3108" s="118" t="s">
        <v>67</v>
      </c>
      <c r="I3108" s="118" t="s">
        <v>68</v>
      </c>
      <c r="J3108" s="116" t="s">
        <v>37</v>
      </c>
      <c r="K3108" s="119" t="s">
        <v>69</v>
      </c>
      <c r="L3108" s="119" t="s">
        <v>42</v>
      </c>
      <c r="M3108" s="120" t="s">
        <v>7</v>
      </c>
      <c r="N3108" s="96" t="s">
        <v>3</v>
      </c>
      <c r="O3108" s="116" t="str">
        <f t="shared" si="96"/>
        <v>502. Cuidado Continuo por una vida con bienestarComunitario20251_TUNJUELITO4_ABRIL_2026</v>
      </c>
      <c r="P3108" s="121">
        <v>266747</v>
      </c>
      <c r="Q3108" s="121"/>
      <c r="R3108" s="121"/>
      <c r="S3108" s="122"/>
      <c r="T3108" s="123">
        <v>0</v>
      </c>
    </row>
    <row r="3109" spans="2:20" ht="30.2" hidden="1" customHeight="1">
      <c r="B3109" s="117">
        <v>51</v>
      </c>
      <c r="C3109" s="118" t="s">
        <v>64</v>
      </c>
      <c r="D3109" s="118" t="s">
        <v>65</v>
      </c>
      <c r="E3109" s="83">
        <v>2025</v>
      </c>
      <c r="F3109" s="116" t="str">
        <f t="shared" si="97"/>
        <v>512. Cuidado Continuo por una vida con bienestarComunitario2025</v>
      </c>
      <c r="G3109" s="118" t="s">
        <v>107</v>
      </c>
      <c r="H3109" s="118" t="s">
        <v>67</v>
      </c>
      <c r="I3109" s="118" t="s">
        <v>68</v>
      </c>
      <c r="J3109" s="116" t="s">
        <v>37</v>
      </c>
      <c r="K3109" s="119" t="s">
        <v>38</v>
      </c>
      <c r="L3109" s="119" t="s">
        <v>58</v>
      </c>
      <c r="M3109" s="120" t="s">
        <v>7</v>
      </c>
      <c r="N3109" s="96" t="s">
        <v>3</v>
      </c>
      <c r="O3109" s="116" t="str">
        <f t="shared" si="96"/>
        <v>512. Cuidado Continuo por una vida con bienestarComunitario20251_TUNJUELITO4_ABRIL_2026</v>
      </c>
      <c r="P3109" s="121">
        <v>5621568</v>
      </c>
      <c r="Q3109" s="121"/>
      <c r="R3109" s="121"/>
      <c r="S3109" s="122"/>
      <c r="T3109" s="123">
        <v>0</v>
      </c>
    </row>
    <row r="3110" spans="2:20" ht="30.2" hidden="1" customHeight="1">
      <c r="B3110" s="117">
        <v>52</v>
      </c>
      <c r="C3110" s="118" t="s">
        <v>64</v>
      </c>
      <c r="D3110" s="118" t="s">
        <v>65</v>
      </c>
      <c r="E3110" s="83">
        <v>2025</v>
      </c>
      <c r="F3110" s="116" t="str">
        <f t="shared" si="97"/>
        <v>522. Cuidado Continuo por una vida con bienestarComunitario2025</v>
      </c>
      <c r="G3110" s="118" t="s">
        <v>108</v>
      </c>
      <c r="H3110" s="118" t="s">
        <v>88</v>
      </c>
      <c r="I3110" s="118" t="s">
        <v>68</v>
      </c>
      <c r="J3110" s="116" t="s">
        <v>37</v>
      </c>
      <c r="K3110" s="119" t="s">
        <v>97</v>
      </c>
      <c r="L3110" s="119" t="s">
        <v>42</v>
      </c>
      <c r="M3110" s="120" t="s">
        <v>7</v>
      </c>
      <c r="N3110" s="96" t="s">
        <v>3</v>
      </c>
      <c r="O3110" s="116" t="str">
        <f t="shared" si="96"/>
        <v>522. Cuidado Continuo por una vida con bienestarComunitario20251_TUNJUELITO4_ABRIL_2026</v>
      </c>
      <c r="P3110" s="121">
        <v>711326</v>
      </c>
      <c r="Q3110" s="121"/>
      <c r="R3110" s="121"/>
      <c r="S3110" s="122"/>
      <c r="T3110" s="123">
        <v>0</v>
      </c>
    </row>
    <row r="3111" spans="2:20" ht="30.2" hidden="1" customHeight="1">
      <c r="B3111" s="117">
        <v>53</v>
      </c>
      <c r="C3111" s="118" t="s">
        <v>64</v>
      </c>
      <c r="D3111" s="118" t="s">
        <v>65</v>
      </c>
      <c r="E3111" s="83">
        <v>2025</v>
      </c>
      <c r="F3111" s="116" t="str">
        <f t="shared" si="97"/>
        <v>532. Cuidado Continuo por una vida con bienestarComunitario2025</v>
      </c>
      <c r="G3111" s="118" t="s">
        <v>109</v>
      </c>
      <c r="H3111" s="118" t="s">
        <v>67</v>
      </c>
      <c r="I3111" s="118" t="s">
        <v>68</v>
      </c>
      <c r="J3111" s="116" t="s">
        <v>37</v>
      </c>
      <c r="K3111" s="119" t="s">
        <v>38</v>
      </c>
      <c r="L3111" s="119" t="s">
        <v>39</v>
      </c>
      <c r="M3111" s="120" t="s">
        <v>7</v>
      </c>
      <c r="N3111" s="96" t="s">
        <v>3</v>
      </c>
      <c r="O3111" s="116" t="str">
        <f t="shared" si="96"/>
        <v>532. Cuidado Continuo por una vida con bienestarComunitario20251_TUNJUELITO4_ABRIL_2026</v>
      </c>
      <c r="P3111" s="121">
        <v>5621568</v>
      </c>
      <c r="Q3111" s="121"/>
      <c r="R3111" s="121"/>
      <c r="S3111" s="122"/>
      <c r="T3111" s="123">
        <v>0</v>
      </c>
    </row>
    <row r="3112" spans="2:20" ht="30.2" hidden="1" customHeight="1">
      <c r="B3112" s="117">
        <v>54</v>
      </c>
      <c r="C3112" s="118" t="s">
        <v>64</v>
      </c>
      <c r="D3112" s="118" t="s">
        <v>65</v>
      </c>
      <c r="E3112" s="83">
        <v>2025</v>
      </c>
      <c r="F3112" s="116" t="str">
        <f t="shared" si="97"/>
        <v>542. Cuidado Continuo por una vida con bienestarComunitario2025</v>
      </c>
      <c r="G3112" s="118" t="s">
        <v>110</v>
      </c>
      <c r="H3112" s="118" t="s">
        <v>67</v>
      </c>
      <c r="I3112" s="118" t="s">
        <v>68</v>
      </c>
      <c r="J3112" s="116" t="s">
        <v>37</v>
      </c>
      <c r="K3112" s="119" t="s">
        <v>69</v>
      </c>
      <c r="L3112" s="119" t="s">
        <v>42</v>
      </c>
      <c r="M3112" s="120" t="s">
        <v>7</v>
      </c>
      <c r="N3112" s="96" t="s">
        <v>3</v>
      </c>
      <c r="O3112" s="116" t="str">
        <f t="shared" si="96"/>
        <v>542. Cuidado Continuo por una vida con bienestarComunitario20251_TUNJUELITO4_ABRIL_2026</v>
      </c>
      <c r="P3112" s="121">
        <v>285702</v>
      </c>
      <c r="Q3112" s="121"/>
      <c r="R3112" s="121"/>
      <c r="S3112" s="122"/>
      <c r="T3112" s="123">
        <v>0</v>
      </c>
    </row>
    <row r="3113" spans="2:20" ht="30.2" hidden="1" customHeight="1">
      <c r="B3113" s="117">
        <v>55</v>
      </c>
      <c r="C3113" s="118" t="s">
        <v>64</v>
      </c>
      <c r="D3113" s="118" t="s">
        <v>65</v>
      </c>
      <c r="E3113" s="83">
        <v>2025</v>
      </c>
      <c r="F3113" s="116" t="str">
        <f t="shared" si="97"/>
        <v>552. Cuidado Continuo por una vida con bienestarComunitario2025</v>
      </c>
      <c r="G3113" s="118" t="s">
        <v>111</v>
      </c>
      <c r="H3113" s="118" t="s">
        <v>67</v>
      </c>
      <c r="I3113" s="118" t="s">
        <v>68</v>
      </c>
      <c r="J3113" s="116" t="s">
        <v>37</v>
      </c>
      <c r="K3113" s="119" t="s">
        <v>69</v>
      </c>
      <c r="L3113" s="119" t="s">
        <v>42</v>
      </c>
      <c r="M3113" s="120" t="s">
        <v>7</v>
      </c>
      <c r="N3113" s="96" t="s">
        <v>3</v>
      </c>
      <c r="O3113" s="116" t="str">
        <f t="shared" si="96"/>
        <v>552. Cuidado Continuo por una vida con bienestarComunitario20251_TUNJUELITO4_ABRIL_2026</v>
      </c>
      <c r="P3113" s="121">
        <v>380935</v>
      </c>
      <c r="Q3113" s="121"/>
      <c r="R3113" s="121"/>
      <c r="S3113" s="122"/>
      <c r="T3113" s="123">
        <v>0</v>
      </c>
    </row>
    <row r="3114" spans="2:20" ht="30.2" hidden="1" customHeight="1">
      <c r="B3114" s="117">
        <v>56</v>
      </c>
      <c r="C3114" s="118" t="s">
        <v>64</v>
      </c>
      <c r="D3114" s="118" t="s">
        <v>65</v>
      </c>
      <c r="E3114" s="83">
        <v>2025</v>
      </c>
      <c r="F3114" s="116" t="str">
        <f t="shared" si="97"/>
        <v>562. Cuidado Continuo por una vida con bienestarComunitario2025</v>
      </c>
      <c r="G3114" s="118" t="s">
        <v>112</v>
      </c>
      <c r="H3114" s="118" t="s">
        <v>67</v>
      </c>
      <c r="I3114" s="118" t="s">
        <v>68</v>
      </c>
      <c r="J3114" s="116" t="s">
        <v>37</v>
      </c>
      <c r="K3114" s="119" t="s">
        <v>69</v>
      </c>
      <c r="L3114" s="119" t="s">
        <v>42</v>
      </c>
      <c r="M3114" s="120" t="s">
        <v>7</v>
      </c>
      <c r="N3114" s="96" t="s">
        <v>3</v>
      </c>
      <c r="O3114" s="116" t="str">
        <f t="shared" si="96"/>
        <v>562. Cuidado Continuo por una vida con bienestarComunitario20251_TUNJUELITO4_ABRIL_2026</v>
      </c>
      <c r="P3114" s="121">
        <v>266747</v>
      </c>
      <c r="Q3114" s="121"/>
      <c r="R3114" s="121"/>
      <c r="S3114" s="122"/>
      <c r="T3114" s="123">
        <v>0</v>
      </c>
    </row>
    <row r="3115" spans="2:20" ht="30.2" hidden="1" customHeight="1">
      <c r="B3115" s="117">
        <v>57</v>
      </c>
      <c r="C3115" s="118" t="s">
        <v>64</v>
      </c>
      <c r="D3115" s="118" t="s">
        <v>65</v>
      </c>
      <c r="E3115" s="83">
        <v>2025</v>
      </c>
      <c r="F3115" s="116" t="str">
        <f t="shared" si="97"/>
        <v>572. Cuidado Continuo por una vida con bienestarComunitario2025</v>
      </c>
      <c r="G3115" s="118" t="s">
        <v>113</v>
      </c>
      <c r="H3115" s="118" t="s">
        <v>88</v>
      </c>
      <c r="I3115" s="118" t="s">
        <v>68</v>
      </c>
      <c r="J3115" s="116" t="s">
        <v>37</v>
      </c>
      <c r="K3115" s="119" t="s">
        <v>69</v>
      </c>
      <c r="L3115" s="119" t="s">
        <v>42</v>
      </c>
      <c r="M3115" s="120" t="s">
        <v>7</v>
      </c>
      <c r="N3115" s="96" t="s">
        <v>3</v>
      </c>
      <c r="O3115" s="116" t="str">
        <f t="shared" si="96"/>
        <v>572. Cuidado Continuo por una vida con bienestarComunitario20251_TUNJUELITO4_ABRIL_2026</v>
      </c>
      <c r="P3115" s="121">
        <v>88916</v>
      </c>
      <c r="Q3115" s="121"/>
      <c r="R3115" s="121"/>
      <c r="S3115" s="122"/>
      <c r="T3115" s="123">
        <v>0</v>
      </c>
    </row>
    <row r="3116" spans="2:20" ht="30.2" hidden="1" customHeight="1">
      <c r="B3116" s="117">
        <v>58</v>
      </c>
      <c r="C3116" s="118" t="s">
        <v>64</v>
      </c>
      <c r="D3116" s="118" t="s">
        <v>70</v>
      </c>
      <c r="E3116" s="83">
        <v>2025</v>
      </c>
      <c r="F3116" s="116" t="str">
        <f t="shared" si="97"/>
        <v>582. Cuidado Continuo por una vida con bienestarEducativo 2025</v>
      </c>
      <c r="G3116" s="118" t="s">
        <v>114</v>
      </c>
      <c r="H3116" s="118" t="s">
        <v>67</v>
      </c>
      <c r="I3116" s="118" t="s">
        <v>68</v>
      </c>
      <c r="J3116" s="116" t="s">
        <v>37</v>
      </c>
      <c r="K3116" s="119" t="s">
        <v>115</v>
      </c>
      <c r="L3116" s="119" t="s">
        <v>42</v>
      </c>
      <c r="M3116" s="120" t="s">
        <v>7</v>
      </c>
      <c r="N3116" s="96" t="s">
        <v>3</v>
      </c>
      <c r="O3116" s="116" t="str">
        <f t="shared" si="96"/>
        <v>582. Cuidado Continuo por una vida con bienestarEducativo 20251_TUNJUELITO4_ABRIL_2026</v>
      </c>
      <c r="P3116" s="121">
        <v>562157</v>
      </c>
      <c r="Q3116" s="121"/>
      <c r="R3116" s="121"/>
      <c r="S3116" s="122"/>
      <c r="T3116" s="123">
        <v>0</v>
      </c>
    </row>
    <row r="3117" spans="2:20" ht="30.2" hidden="1" customHeight="1">
      <c r="B3117" s="117">
        <v>59</v>
      </c>
      <c r="C3117" s="118" t="s">
        <v>64</v>
      </c>
      <c r="D3117" s="118" t="s">
        <v>70</v>
      </c>
      <c r="E3117" s="83">
        <v>2025</v>
      </c>
      <c r="F3117" s="116" t="str">
        <f t="shared" si="97"/>
        <v>592. Cuidado Continuo por una vida con bienestarEducativo 2025</v>
      </c>
      <c r="G3117" s="118" t="s">
        <v>116</v>
      </c>
      <c r="H3117" s="118" t="s">
        <v>67</v>
      </c>
      <c r="I3117" s="118" t="s">
        <v>68</v>
      </c>
      <c r="J3117" s="116" t="s">
        <v>37</v>
      </c>
      <c r="K3117" s="119" t="s">
        <v>38</v>
      </c>
      <c r="L3117" s="119" t="s">
        <v>39</v>
      </c>
      <c r="M3117" s="120" t="s">
        <v>7</v>
      </c>
      <c r="N3117" s="96" t="s">
        <v>3</v>
      </c>
      <c r="O3117" s="116" t="str">
        <f t="shared" si="96"/>
        <v>592. Cuidado Continuo por una vida con bienestarEducativo 20251_TUNJUELITO4_ABRIL_2026</v>
      </c>
      <c r="P3117" s="121">
        <v>14226512</v>
      </c>
      <c r="Q3117" s="121"/>
      <c r="R3117" s="121"/>
      <c r="S3117" s="122"/>
      <c r="T3117" s="123">
        <v>0</v>
      </c>
    </row>
    <row r="3118" spans="2:20" ht="30.2" hidden="1" customHeight="1">
      <c r="B3118" s="117">
        <v>60</v>
      </c>
      <c r="C3118" s="118" t="s">
        <v>64</v>
      </c>
      <c r="D3118" s="118" t="s">
        <v>70</v>
      </c>
      <c r="E3118" s="83">
        <v>2025</v>
      </c>
      <c r="F3118" s="116" t="str">
        <f t="shared" si="97"/>
        <v>602. Cuidado Continuo por una vida con bienestarEducativo 2025</v>
      </c>
      <c r="G3118" s="118" t="s">
        <v>117</v>
      </c>
      <c r="H3118" s="118" t="s">
        <v>67</v>
      </c>
      <c r="I3118" s="118" t="s">
        <v>68</v>
      </c>
      <c r="J3118" s="116" t="s">
        <v>37</v>
      </c>
      <c r="K3118" s="119" t="s">
        <v>69</v>
      </c>
      <c r="L3118" s="119" t="s">
        <v>42</v>
      </c>
      <c r="M3118" s="120" t="s">
        <v>7</v>
      </c>
      <c r="N3118" s="96" t="s">
        <v>3</v>
      </c>
      <c r="O3118" s="116" t="str">
        <f t="shared" si="96"/>
        <v>602. Cuidado Continuo por una vida con bienestarEducativo 20251_TUNJUELITO4_ABRIL_2026</v>
      </c>
      <c r="P3118" s="121">
        <v>105404</v>
      </c>
      <c r="Q3118" s="121"/>
      <c r="R3118" s="121"/>
      <c r="S3118" s="122"/>
      <c r="T3118" s="123">
        <v>0</v>
      </c>
    </row>
    <row r="3119" spans="2:20" ht="30.2" hidden="1" customHeight="1">
      <c r="B3119" s="117">
        <v>61</v>
      </c>
      <c r="C3119" s="118" t="s">
        <v>64</v>
      </c>
      <c r="D3119" s="118" t="s">
        <v>70</v>
      </c>
      <c r="E3119" s="83">
        <v>2025</v>
      </c>
      <c r="F3119" s="116" t="str">
        <f t="shared" si="97"/>
        <v>612. Cuidado Continuo por una vida con bienestarEducativo 2025</v>
      </c>
      <c r="G3119" s="118" t="s">
        <v>118</v>
      </c>
      <c r="H3119" s="118" t="s">
        <v>67</v>
      </c>
      <c r="I3119" s="118" t="s">
        <v>68</v>
      </c>
      <c r="J3119" s="116" t="s">
        <v>37</v>
      </c>
      <c r="K3119" s="119" t="s">
        <v>69</v>
      </c>
      <c r="L3119" s="119" t="s">
        <v>42</v>
      </c>
      <c r="M3119" s="120" t="s">
        <v>7</v>
      </c>
      <c r="N3119" s="96" t="s">
        <v>3</v>
      </c>
      <c r="O3119" s="116" t="str">
        <f t="shared" si="96"/>
        <v>612. Cuidado Continuo por una vida con bienestarEducativo 20251_TUNJUELITO4_ABRIL_2026</v>
      </c>
      <c r="P3119" s="121">
        <v>266747</v>
      </c>
      <c r="Q3119" s="121"/>
      <c r="R3119" s="121"/>
      <c r="S3119" s="122"/>
      <c r="T3119" s="123">
        <v>0</v>
      </c>
    </row>
    <row r="3120" spans="2:20" ht="30.2" hidden="1" customHeight="1">
      <c r="B3120" s="117">
        <v>62</v>
      </c>
      <c r="C3120" s="118" t="s">
        <v>64</v>
      </c>
      <c r="D3120" s="118" t="s">
        <v>70</v>
      </c>
      <c r="E3120" s="83">
        <v>2025</v>
      </c>
      <c r="F3120" s="116" t="str">
        <f t="shared" si="97"/>
        <v>622. Cuidado Continuo por una vida con bienestarEducativo 2025</v>
      </c>
      <c r="G3120" s="118" t="s">
        <v>119</v>
      </c>
      <c r="H3120" s="118" t="s">
        <v>96</v>
      </c>
      <c r="I3120" s="118" t="s">
        <v>68</v>
      </c>
      <c r="J3120" s="116" t="s">
        <v>37</v>
      </c>
      <c r="K3120" s="119" t="s">
        <v>38</v>
      </c>
      <c r="L3120" s="119" t="s">
        <v>39</v>
      </c>
      <c r="M3120" s="120" t="s">
        <v>7</v>
      </c>
      <c r="N3120" s="96" t="s">
        <v>3</v>
      </c>
      <c r="O3120" s="116" t="str">
        <f t="shared" si="96"/>
        <v>622. Cuidado Continuo por una vida con bienestarEducativo 20251_TUNJUELITO4_ABRIL_2026</v>
      </c>
      <c r="P3120" s="121">
        <v>13610112</v>
      </c>
      <c r="Q3120" s="121"/>
      <c r="R3120" s="121"/>
      <c r="S3120" s="122"/>
      <c r="T3120" s="123">
        <v>0</v>
      </c>
    </row>
    <row r="3121" spans="2:20" ht="30.2" hidden="1" customHeight="1">
      <c r="B3121" s="117">
        <v>63</v>
      </c>
      <c r="C3121" s="118" t="s">
        <v>64</v>
      </c>
      <c r="D3121" s="118" t="s">
        <v>70</v>
      </c>
      <c r="E3121" s="83">
        <v>2025</v>
      </c>
      <c r="F3121" s="116" t="str">
        <f t="shared" si="97"/>
        <v>632. Cuidado Continuo por una vida con bienestarEducativo 2025</v>
      </c>
      <c r="G3121" s="118" t="s">
        <v>120</v>
      </c>
      <c r="H3121" s="118" t="s">
        <v>96</v>
      </c>
      <c r="I3121" s="118" t="s">
        <v>68</v>
      </c>
      <c r="J3121" s="116" t="s">
        <v>37</v>
      </c>
      <c r="K3121" s="119" t="s">
        <v>69</v>
      </c>
      <c r="L3121" s="119" t="s">
        <v>42</v>
      </c>
      <c r="M3121" s="120" t="s">
        <v>7</v>
      </c>
      <c r="N3121" s="96" t="s">
        <v>3</v>
      </c>
      <c r="O3121" s="116" t="str">
        <f t="shared" si="96"/>
        <v>632. Cuidado Continuo por una vida con bienestarEducativo 20251_TUNJUELITO4_ABRIL_2026</v>
      </c>
      <c r="P3121" s="121">
        <v>105404</v>
      </c>
      <c r="Q3121" s="121"/>
      <c r="R3121" s="121"/>
      <c r="S3121" s="122"/>
      <c r="T3121" s="123">
        <v>0</v>
      </c>
    </row>
    <row r="3122" spans="2:20" ht="30.2" hidden="1" customHeight="1">
      <c r="B3122" s="117">
        <v>64</v>
      </c>
      <c r="C3122" s="118" t="s">
        <v>64</v>
      </c>
      <c r="D3122" s="118" t="s">
        <v>70</v>
      </c>
      <c r="E3122" s="83">
        <v>2025</v>
      </c>
      <c r="F3122" s="116" t="str">
        <f t="shared" si="97"/>
        <v>642. Cuidado Continuo por una vida con bienestarEducativo 2025</v>
      </c>
      <c r="G3122" s="118" t="s">
        <v>121</v>
      </c>
      <c r="H3122" s="118" t="s">
        <v>88</v>
      </c>
      <c r="I3122" s="118" t="s">
        <v>68</v>
      </c>
      <c r="J3122" s="116" t="s">
        <v>37</v>
      </c>
      <c r="K3122" s="119" t="s">
        <v>69</v>
      </c>
      <c r="L3122" s="119" t="s">
        <v>42</v>
      </c>
      <c r="M3122" s="120" t="s">
        <v>7</v>
      </c>
      <c r="N3122" s="96" t="s">
        <v>3</v>
      </c>
      <c r="O3122" s="116" t="str">
        <f t="shared" si="96"/>
        <v>642. Cuidado Continuo por una vida con bienestarEducativo 20251_TUNJUELITO4_ABRIL_2026</v>
      </c>
      <c r="P3122" s="121">
        <v>137765</v>
      </c>
      <c r="Q3122" s="121"/>
      <c r="R3122" s="121"/>
      <c r="S3122" s="122"/>
      <c r="T3122" s="123">
        <v>0</v>
      </c>
    </row>
    <row r="3123" spans="2:20" ht="30.2" hidden="1" customHeight="1">
      <c r="B3123" s="117">
        <v>65</v>
      </c>
      <c r="C3123" s="118" t="s">
        <v>64</v>
      </c>
      <c r="D3123" s="118" t="s">
        <v>70</v>
      </c>
      <c r="E3123" s="83">
        <v>2025</v>
      </c>
      <c r="F3123" s="116" t="str">
        <f t="shared" si="97"/>
        <v>652. Cuidado Continuo por una vida con bienestarEducativo 2025</v>
      </c>
      <c r="G3123" s="118" t="s">
        <v>122</v>
      </c>
      <c r="H3123" s="118" t="s">
        <v>88</v>
      </c>
      <c r="I3123" s="118" t="s">
        <v>68</v>
      </c>
      <c r="J3123" s="116" t="s">
        <v>37</v>
      </c>
      <c r="K3123" s="119" t="s">
        <v>69</v>
      </c>
      <c r="L3123" s="119" t="s">
        <v>42</v>
      </c>
      <c r="M3123" s="120" t="s">
        <v>7</v>
      </c>
      <c r="N3123" s="96" t="s">
        <v>3</v>
      </c>
      <c r="O3123" s="116" t="str">
        <f t="shared" si="96"/>
        <v>652. Cuidado Continuo por una vida con bienestarEducativo 20251_TUNJUELITO4_ABRIL_2026</v>
      </c>
      <c r="P3123" s="121">
        <v>105404</v>
      </c>
      <c r="Q3123" s="121"/>
      <c r="R3123" s="121"/>
      <c r="S3123" s="122"/>
      <c r="T3123" s="123">
        <v>0</v>
      </c>
    </row>
    <row r="3124" spans="2:20" ht="30.2" hidden="1" customHeight="1">
      <c r="B3124" s="117">
        <v>66</v>
      </c>
      <c r="C3124" s="118" t="s">
        <v>64</v>
      </c>
      <c r="D3124" s="118" t="s">
        <v>70</v>
      </c>
      <c r="E3124" s="83">
        <v>2025</v>
      </c>
      <c r="F3124" s="116" t="str">
        <f t="shared" si="97"/>
        <v>662. Cuidado Continuo por una vida con bienestarEducativo 2025</v>
      </c>
      <c r="G3124" s="118" t="s">
        <v>123</v>
      </c>
      <c r="H3124" s="118" t="s">
        <v>88</v>
      </c>
      <c r="I3124" s="118" t="s">
        <v>68</v>
      </c>
      <c r="J3124" s="116" t="s">
        <v>37</v>
      </c>
      <c r="K3124" s="119" t="s">
        <v>97</v>
      </c>
      <c r="L3124" s="119" t="s">
        <v>42</v>
      </c>
      <c r="M3124" s="120" t="s">
        <v>7</v>
      </c>
      <c r="N3124" s="96" t="s">
        <v>3</v>
      </c>
      <c r="O3124" s="116" t="str">
        <f t="shared" si="96"/>
        <v>662. Cuidado Continuo por una vida con bienestarEducativo 20251_TUNJUELITO4_ABRIL_2026</v>
      </c>
      <c r="P3124" s="121">
        <v>199714</v>
      </c>
      <c r="Q3124" s="121"/>
      <c r="R3124" s="121"/>
      <c r="S3124" s="122"/>
      <c r="T3124" s="123">
        <v>0</v>
      </c>
    </row>
    <row r="3125" spans="2:20" ht="30.2" hidden="1" customHeight="1">
      <c r="B3125" s="117">
        <v>67</v>
      </c>
      <c r="C3125" s="118" t="s">
        <v>64</v>
      </c>
      <c r="D3125" s="118" t="s">
        <v>70</v>
      </c>
      <c r="E3125" s="83">
        <v>2025</v>
      </c>
      <c r="F3125" s="116" t="str">
        <f t="shared" si="97"/>
        <v>672. Cuidado Continuo por una vida con bienestarEducativo 2025</v>
      </c>
      <c r="G3125" s="118" t="s">
        <v>124</v>
      </c>
      <c r="H3125" s="118" t="s">
        <v>88</v>
      </c>
      <c r="I3125" s="118" t="s">
        <v>68</v>
      </c>
      <c r="J3125" s="116" t="s">
        <v>37</v>
      </c>
      <c r="K3125" s="119" t="s">
        <v>69</v>
      </c>
      <c r="L3125" s="119" t="s">
        <v>42</v>
      </c>
      <c r="M3125" s="120" t="s">
        <v>7</v>
      </c>
      <c r="N3125" s="96" t="s">
        <v>3</v>
      </c>
      <c r="O3125" s="116" t="str">
        <f t="shared" si="96"/>
        <v>672. Cuidado Continuo por una vida con bienestarEducativo 20251_TUNJUELITO4_ABRIL_2026</v>
      </c>
      <c r="P3125" s="121">
        <v>88916</v>
      </c>
      <c r="Q3125" s="121"/>
      <c r="R3125" s="121"/>
      <c r="S3125" s="122"/>
      <c r="T3125" s="123">
        <v>0</v>
      </c>
    </row>
    <row r="3126" spans="2:20" ht="30.2" hidden="1" customHeight="1">
      <c r="B3126" s="117">
        <v>68</v>
      </c>
      <c r="C3126" s="118" t="s">
        <v>64</v>
      </c>
      <c r="D3126" s="118" t="s">
        <v>71</v>
      </c>
      <c r="E3126" s="83">
        <v>2025</v>
      </c>
      <c r="F3126" s="116" t="str">
        <f t="shared" si="97"/>
        <v>682. Cuidado Continuo por una vida con bienestarInstitucional2025</v>
      </c>
      <c r="G3126" s="118" t="s">
        <v>125</v>
      </c>
      <c r="H3126" s="118" t="s">
        <v>88</v>
      </c>
      <c r="I3126" s="118" t="s">
        <v>68</v>
      </c>
      <c r="J3126" s="116" t="s">
        <v>37</v>
      </c>
      <c r="K3126" s="119" t="s">
        <v>69</v>
      </c>
      <c r="L3126" s="119" t="s">
        <v>42</v>
      </c>
      <c r="M3126" s="120" t="s">
        <v>7</v>
      </c>
      <c r="N3126" s="96" t="s">
        <v>3</v>
      </c>
      <c r="O3126" s="116" t="str">
        <f t="shared" si="96"/>
        <v>682. Cuidado Continuo por una vida con bienestarInstitucional20251_TUNJUELITO4_ABRIL_2026</v>
      </c>
      <c r="P3126" s="121">
        <v>105404</v>
      </c>
      <c r="Q3126" s="121"/>
      <c r="R3126" s="121"/>
      <c r="S3126" s="122"/>
      <c r="T3126" s="123">
        <v>0</v>
      </c>
    </row>
    <row r="3127" spans="2:20" ht="30.2" hidden="1" customHeight="1">
      <c r="B3127" s="117">
        <v>69</v>
      </c>
      <c r="C3127" s="118" t="s">
        <v>64</v>
      </c>
      <c r="D3127" s="118" t="s">
        <v>71</v>
      </c>
      <c r="E3127" s="83">
        <v>2025</v>
      </c>
      <c r="F3127" s="116" t="str">
        <f t="shared" si="97"/>
        <v>692. Cuidado Continuo por una vida con bienestarInstitucional2025</v>
      </c>
      <c r="G3127" s="118" t="s">
        <v>126</v>
      </c>
      <c r="H3127" s="118" t="s">
        <v>96</v>
      </c>
      <c r="I3127" s="118" t="s">
        <v>68</v>
      </c>
      <c r="J3127" s="116" t="s">
        <v>37</v>
      </c>
      <c r="K3127" s="119" t="s">
        <v>69</v>
      </c>
      <c r="L3127" s="119" t="s">
        <v>42</v>
      </c>
      <c r="M3127" s="120" t="s">
        <v>7</v>
      </c>
      <c r="N3127" s="96" t="s">
        <v>3</v>
      </c>
      <c r="O3127" s="116" t="str">
        <f t="shared" si="96"/>
        <v>692. Cuidado Continuo por una vida con bienestarInstitucional20251_TUNJUELITO4_ABRIL_2026</v>
      </c>
      <c r="P3127" s="121">
        <v>105404</v>
      </c>
      <c r="Q3127" s="121"/>
      <c r="R3127" s="121"/>
      <c r="S3127" s="122"/>
      <c r="T3127" s="123">
        <v>0</v>
      </c>
    </row>
    <row r="3128" spans="2:20" ht="30.2" hidden="1" customHeight="1">
      <c r="B3128" s="117">
        <v>70</v>
      </c>
      <c r="C3128" s="118" t="s">
        <v>64</v>
      </c>
      <c r="D3128" s="118" t="s">
        <v>71</v>
      </c>
      <c r="E3128" s="83">
        <v>2025</v>
      </c>
      <c r="F3128" s="116" t="str">
        <f t="shared" si="97"/>
        <v>702. Cuidado Continuo por una vida con bienestarInstitucional2025</v>
      </c>
      <c r="G3128" s="118" t="s">
        <v>127</v>
      </c>
      <c r="H3128" s="118" t="s">
        <v>67</v>
      </c>
      <c r="I3128" s="118" t="s">
        <v>68</v>
      </c>
      <c r="J3128" s="116" t="s">
        <v>37</v>
      </c>
      <c r="K3128" s="119" t="s">
        <v>69</v>
      </c>
      <c r="L3128" s="119" t="s">
        <v>42</v>
      </c>
      <c r="M3128" s="120" t="s">
        <v>7</v>
      </c>
      <c r="N3128" s="96" t="s">
        <v>3</v>
      </c>
      <c r="O3128" s="116" t="str">
        <f t="shared" si="96"/>
        <v>702. Cuidado Continuo por una vida con bienestarInstitucional20251_TUNJUELITO4_ABRIL_2026</v>
      </c>
      <c r="P3128" s="121">
        <v>74893</v>
      </c>
      <c r="Q3128" s="121"/>
      <c r="R3128" s="121"/>
      <c r="S3128" s="122"/>
      <c r="T3128" s="123">
        <v>0</v>
      </c>
    </row>
    <row r="3129" spans="2:20" ht="30.2" hidden="1" customHeight="1">
      <c r="B3129" s="117">
        <v>71</v>
      </c>
      <c r="C3129" s="118" t="s">
        <v>64</v>
      </c>
      <c r="D3129" s="118" t="s">
        <v>76</v>
      </c>
      <c r="E3129" s="83">
        <v>2025</v>
      </c>
      <c r="F3129" s="116" t="str">
        <f t="shared" si="97"/>
        <v>712. Cuidado Continuo por una vida con bienestarLaboral2025</v>
      </c>
      <c r="G3129" s="118" t="s">
        <v>128</v>
      </c>
      <c r="H3129" s="118" t="s">
        <v>88</v>
      </c>
      <c r="I3129" s="118" t="s">
        <v>68</v>
      </c>
      <c r="J3129" s="116" t="s">
        <v>37</v>
      </c>
      <c r="K3129" s="119" t="s">
        <v>129</v>
      </c>
      <c r="L3129" s="119" t="s">
        <v>42</v>
      </c>
      <c r="M3129" s="120" t="s">
        <v>7</v>
      </c>
      <c r="N3129" s="96" t="s">
        <v>3</v>
      </c>
      <c r="O3129" s="116" t="str">
        <f t="shared" si="96"/>
        <v>712. Cuidado Continuo por una vida con bienestarLaboral20251_TUNJUELITO4_ABRIL_2026</v>
      </c>
      <c r="P3129" s="121">
        <v>59965</v>
      </c>
      <c r="Q3129" s="121"/>
      <c r="R3129" s="121"/>
      <c r="S3129" s="122"/>
      <c r="T3129" s="123">
        <v>0</v>
      </c>
    </row>
    <row r="3130" spans="2:20" ht="30.2" hidden="1" customHeight="1">
      <c r="B3130" s="117">
        <v>72</v>
      </c>
      <c r="C3130" s="118" t="s">
        <v>64</v>
      </c>
      <c r="D3130" s="118" t="s">
        <v>76</v>
      </c>
      <c r="E3130" s="83">
        <v>2025</v>
      </c>
      <c r="F3130" s="116" t="str">
        <f t="shared" si="97"/>
        <v>722. Cuidado Continuo por una vida con bienestarLaboral2025</v>
      </c>
      <c r="G3130" s="118" t="s">
        <v>130</v>
      </c>
      <c r="H3130" s="118" t="s">
        <v>88</v>
      </c>
      <c r="I3130" s="118" t="s">
        <v>68</v>
      </c>
      <c r="J3130" s="116" t="s">
        <v>37</v>
      </c>
      <c r="K3130" s="119" t="s">
        <v>129</v>
      </c>
      <c r="L3130" s="119" t="s">
        <v>42</v>
      </c>
      <c r="M3130" s="120" t="s">
        <v>7</v>
      </c>
      <c r="N3130" s="96" t="s">
        <v>3</v>
      </c>
      <c r="O3130" s="116" t="str">
        <f t="shared" si="96"/>
        <v>722. Cuidado Continuo por una vida con bienestarLaboral20251_TUNJUELITO4_ABRIL_2026</v>
      </c>
      <c r="P3130" s="121">
        <v>99830</v>
      </c>
      <c r="Q3130" s="121"/>
      <c r="R3130" s="121"/>
      <c r="S3130" s="122"/>
      <c r="T3130" s="123">
        <v>0</v>
      </c>
    </row>
    <row r="3131" spans="2:20" ht="30.2" hidden="1" customHeight="1">
      <c r="B3131" s="117">
        <v>73</v>
      </c>
      <c r="C3131" s="118" t="s">
        <v>64</v>
      </c>
      <c r="D3131" s="118" t="s">
        <v>76</v>
      </c>
      <c r="E3131" s="83">
        <v>2025</v>
      </c>
      <c r="F3131" s="116" t="str">
        <f t="shared" si="97"/>
        <v>732. Cuidado Continuo por una vida con bienestarLaboral2025</v>
      </c>
      <c r="G3131" s="118" t="s">
        <v>131</v>
      </c>
      <c r="H3131" s="118" t="s">
        <v>88</v>
      </c>
      <c r="I3131" s="118" t="s">
        <v>68</v>
      </c>
      <c r="J3131" s="116" t="s">
        <v>37</v>
      </c>
      <c r="K3131" s="119" t="s">
        <v>132</v>
      </c>
      <c r="L3131" s="119" t="s">
        <v>42</v>
      </c>
      <c r="M3131" s="120" t="s">
        <v>7</v>
      </c>
      <c r="N3131" s="96" t="s">
        <v>3</v>
      </c>
      <c r="O3131" s="116" t="str">
        <f t="shared" si="96"/>
        <v>732. Cuidado Continuo por una vida con bienestarLaboral20251_TUNJUELITO4_ABRIL_2026</v>
      </c>
      <c r="P3131" s="121">
        <v>220671</v>
      </c>
      <c r="Q3131" s="121"/>
      <c r="R3131" s="121"/>
      <c r="S3131" s="122"/>
      <c r="T3131" s="123">
        <v>0</v>
      </c>
    </row>
    <row r="3132" spans="2:20" ht="30.2" hidden="1" customHeight="1">
      <c r="B3132" s="117">
        <v>74</v>
      </c>
      <c r="C3132" s="118" t="s">
        <v>64</v>
      </c>
      <c r="D3132" s="118" t="s">
        <v>76</v>
      </c>
      <c r="E3132" s="83">
        <v>2025</v>
      </c>
      <c r="F3132" s="116" t="str">
        <f t="shared" si="97"/>
        <v>742. Cuidado Continuo por una vida con bienestarLaboral2025</v>
      </c>
      <c r="G3132" s="118" t="s">
        <v>133</v>
      </c>
      <c r="H3132" s="118" t="s">
        <v>88</v>
      </c>
      <c r="I3132" s="118" t="s">
        <v>68</v>
      </c>
      <c r="J3132" s="116" t="s">
        <v>37</v>
      </c>
      <c r="K3132" s="119" t="s">
        <v>132</v>
      </c>
      <c r="L3132" s="119" t="s">
        <v>42</v>
      </c>
      <c r="M3132" s="120" t="s">
        <v>7</v>
      </c>
      <c r="N3132" s="96" t="s">
        <v>3</v>
      </c>
      <c r="O3132" s="116" t="str">
        <f t="shared" si="96"/>
        <v>742. Cuidado Continuo por una vida con bienestarLaboral20251_TUNJUELITO4_ABRIL_2026</v>
      </c>
      <c r="P3132" s="121">
        <v>367374</v>
      </c>
      <c r="Q3132" s="121"/>
      <c r="R3132" s="121"/>
      <c r="S3132" s="122"/>
      <c r="T3132" s="123">
        <v>0</v>
      </c>
    </row>
    <row r="3133" spans="2:20" ht="30.2" hidden="1" customHeight="1">
      <c r="B3133" s="117">
        <v>75</v>
      </c>
      <c r="C3133" s="118" t="s">
        <v>64</v>
      </c>
      <c r="D3133" s="118" t="s">
        <v>76</v>
      </c>
      <c r="E3133" s="83">
        <v>2025</v>
      </c>
      <c r="F3133" s="116" t="str">
        <f t="shared" si="97"/>
        <v>752. Cuidado Continuo por una vida con bienestarLaboral2025</v>
      </c>
      <c r="G3133" s="118" t="s">
        <v>134</v>
      </c>
      <c r="H3133" s="118" t="s">
        <v>88</v>
      </c>
      <c r="I3133" s="118" t="s">
        <v>68</v>
      </c>
      <c r="J3133" s="116" t="s">
        <v>37</v>
      </c>
      <c r="K3133" s="119" t="s">
        <v>135</v>
      </c>
      <c r="L3133" s="119" t="s">
        <v>42</v>
      </c>
      <c r="M3133" s="120" t="s">
        <v>7</v>
      </c>
      <c r="N3133" s="96" t="s">
        <v>3</v>
      </c>
      <c r="O3133" s="116" t="str">
        <f t="shared" si="96"/>
        <v>752. Cuidado Continuo por una vida con bienestarLaboral20251_TUNJUELITO4_ABRIL_2026</v>
      </c>
      <c r="P3133" s="121">
        <v>210809</v>
      </c>
      <c r="Q3133" s="121"/>
      <c r="R3133" s="121"/>
      <c r="S3133" s="122"/>
      <c r="T3133" s="123">
        <v>0</v>
      </c>
    </row>
    <row r="3134" spans="2:20" ht="30.2" hidden="1" customHeight="1">
      <c r="B3134" s="117">
        <v>76</v>
      </c>
      <c r="C3134" s="118" t="s">
        <v>64</v>
      </c>
      <c r="D3134" s="118" t="s">
        <v>76</v>
      </c>
      <c r="E3134" s="83">
        <v>2025</v>
      </c>
      <c r="F3134" s="116" t="str">
        <f t="shared" si="97"/>
        <v>762. Cuidado Continuo por una vida con bienestarLaboral2025</v>
      </c>
      <c r="G3134" s="118" t="s">
        <v>136</v>
      </c>
      <c r="H3134" s="118" t="s">
        <v>88</v>
      </c>
      <c r="I3134" s="118" t="s">
        <v>68</v>
      </c>
      <c r="J3134" s="116" t="s">
        <v>37</v>
      </c>
      <c r="K3134" s="119" t="s">
        <v>135</v>
      </c>
      <c r="L3134" s="119" t="s">
        <v>42</v>
      </c>
      <c r="M3134" s="120" t="s">
        <v>7</v>
      </c>
      <c r="N3134" s="96" t="s">
        <v>3</v>
      </c>
      <c r="O3134" s="116" t="str">
        <f t="shared" si="96"/>
        <v>762. Cuidado Continuo por una vida con bienestarLaboral20251_TUNJUELITO4_ABRIL_2026</v>
      </c>
      <c r="P3134" s="121">
        <v>55168</v>
      </c>
      <c r="Q3134" s="121"/>
      <c r="R3134" s="121"/>
      <c r="S3134" s="122"/>
      <c r="T3134" s="123">
        <v>0</v>
      </c>
    </row>
    <row r="3135" spans="2:20" ht="30.2" hidden="1" customHeight="1">
      <c r="B3135" s="117">
        <v>77</v>
      </c>
      <c r="C3135" s="118" t="s">
        <v>64</v>
      </c>
      <c r="D3135" s="118" t="s">
        <v>76</v>
      </c>
      <c r="E3135" s="83">
        <v>2025</v>
      </c>
      <c r="F3135" s="116" t="str">
        <f t="shared" si="97"/>
        <v>772. Cuidado Continuo por una vida con bienestarLaboral2025</v>
      </c>
      <c r="G3135" s="118" t="s">
        <v>137</v>
      </c>
      <c r="H3135" s="118" t="s">
        <v>88</v>
      </c>
      <c r="I3135" s="118" t="s">
        <v>68</v>
      </c>
      <c r="J3135" s="116" t="s">
        <v>37</v>
      </c>
      <c r="K3135" s="119" t="s">
        <v>135</v>
      </c>
      <c r="L3135" s="119" t="s">
        <v>58</v>
      </c>
      <c r="M3135" s="120" t="s">
        <v>7</v>
      </c>
      <c r="N3135" s="96" t="s">
        <v>3</v>
      </c>
      <c r="O3135" s="116" t="str">
        <f t="shared" si="96"/>
        <v>772. Cuidado Continuo por una vida con bienestarLaboral20251_TUNJUELITO4_ABRIL_2026</v>
      </c>
      <c r="P3135" s="121">
        <v>91844</v>
      </c>
      <c r="Q3135" s="121"/>
      <c r="R3135" s="121"/>
      <c r="S3135" s="122"/>
      <c r="T3135" s="123">
        <v>0</v>
      </c>
    </row>
    <row r="3136" spans="2:20" ht="30.2" hidden="1" customHeight="1">
      <c r="B3136" s="117">
        <v>78</v>
      </c>
      <c r="C3136" s="118" t="s">
        <v>64</v>
      </c>
      <c r="D3136" s="118" t="s">
        <v>76</v>
      </c>
      <c r="E3136" s="83">
        <v>2025</v>
      </c>
      <c r="F3136" s="116" t="str">
        <f t="shared" si="97"/>
        <v>782. Cuidado Continuo por una vida con bienestarLaboral2025</v>
      </c>
      <c r="G3136" s="118" t="s">
        <v>138</v>
      </c>
      <c r="H3136" s="118" t="s">
        <v>88</v>
      </c>
      <c r="I3136" s="118" t="s">
        <v>68</v>
      </c>
      <c r="J3136" s="116" t="s">
        <v>37</v>
      </c>
      <c r="K3136" s="119" t="s">
        <v>135</v>
      </c>
      <c r="L3136" s="119" t="s">
        <v>58</v>
      </c>
      <c r="M3136" s="120" t="s">
        <v>7</v>
      </c>
      <c r="N3136" s="96" t="s">
        <v>3</v>
      </c>
      <c r="O3136" s="116" t="str">
        <f t="shared" si="96"/>
        <v>782. Cuidado Continuo por una vida con bienestarLaboral20251_TUNJUELITO4_ABRIL_2026</v>
      </c>
      <c r="P3136" s="121">
        <v>121585</v>
      </c>
      <c r="Q3136" s="121"/>
      <c r="R3136" s="121"/>
      <c r="S3136" s="122"/>
      <c r="T3136" s="123">
        <v>0</v>
      </c>
    </row>
    <row r="3137" spans="2:20" ht="30.2" hidden="1" customHeight="1">
      <c r="B3137" s="117">
        <v>79</v>
      </c>
      <c r="C3137" s="118" t="s">
        <v>64</v>
      </c>
      <c r="D3137" s="118" t="s">
        <v>76</v>
      </c>
      <c r="E3137" s="83">
        <v>2025</v>
      </c>
      <c r="F3137" s="116" t="str">
        <f t="shared" si="97"/>
        <v>792. Cuidado Continuo por una vida con bienestarLaboral2025</v>
      </c>
      <c r="G3137" s="118" t="s">
        <v>139</v>
      </c>
      <c r="H3137" s="118" t="s">
        <v>88</v>
      </c>
      <c r="I3137" s="118" t="s">
        <v>68</v>
      </c>
      <c r="J3137" s="116" t="s">
        <v>37</v>
      </c>
      <c r="K3137" s="119" t="s">
        <v>135</v>
      </c>
      <c r="L3137" s="119" t="s">
        <v>42</v>
      </c>
      <c r="M3137" s="120" t="s">
        <v>7</v>
      </c>
      <c r="N3137" s="96" t="s">
        <v>3</v>
      </c>
      <c r="O3137" s="116" t="str">
        <f t="shared" si="96"/>
        <v>792. Cuidado Continuo por una vida con bienestarLaboral20251_TUNJUELITO4_ABRIL_2026</v>
      </c>
      <c r="P3137" s="121">
        <v>125438</v>
      </c>
      <c r="Q3137" s="121"/>
      <c r="R3137" s="121"/>
      <c r="S3137" s="122"/>
      <c r="T3137" s="123">
        <v>0</v>
      </c>
    </row>
    <row r="3138" spans="2:20" ht="30.2" hidden="1" customHeight="1">
      <c r="B3138" s="117">
        <v>80</v>
      </c>
      <c r="C3138" s="118" t="s">
        <v>64</v>
      </c>
      <c r="D3138" s="118" t="s">
        <v>76</v>
      </c>
      <c r="E3138" s="83">
        <v>2025</v>
      </c>
      <c r="F3138" s="116" t="str">
        <f t="shared" si="97"/>
        <v>802. Cuidado Continuo por una vida con bienestarLaboral2025</v>
      </c>
      <c r="G3138" s="118" t="s">
        <v>140</v>
      </c>
      <c r="H3138" s="118" t="s">
        <v>88</v>
      </c>
      <c r="I3138" s="118" t="s">
        <v>68</v>
      </c>
      <c r="J3138" s="116" t="s">
        <v>37</v>
      </c>
      <c r="K3138" s="119" t="s">
        <v>141</v>
      </c>
      <c r="L3138" s="119" t="s">
        <v>39</v>
      </c>
      <c r="M3138" s="120" t="s">
        <v>7</v>
      </c>
      <c r="N3138" s="96" t="s">
        <v>3</v>
      </c>
      <c r="O3138" s="116" t="str">
        <f t="shared" si="96"/>
        <v>802. Cuidado Continuo por una vida con bienestarLaboral20251_TUNJUELITO4_ABRIL_2026</v>
      </c>
      <c r="P3138" s="121">
        <v>53781</v>
      </c>
      <c r="Q3138" s="121"/>
      <c r="R3138" s="121"/>
      <c r="S3138" s="122"/>
      <c r="T3138" s="123">
        <v>0</v>
      </c>
    </row>
    <row r="3139" spans="2:20" ht="30.2" hidden="1" customHeight="1">
      <c r="B3139" s="117">
        <v>81</v>
      </c>
      <c r="C3139" s="118" t="s">
        <v>64</v>
      </c>
      <c r="D3139" s="118" t="s">
        <v>76</v>
      </c>
      <c r="E3139" s="83">
        <v>2025</v>
      </c>
      <c r="F3139" s="116" t="str">
        <f t="shared" si="97"/>
        <v>812. Cuidado Continuo por una vida con bienestarLaboral2025</v>
      </c>
      <c r="G3139" s="118" t="s">
        <v>142</v>
      </c>
      <c r="H3139" s="118" t="s">
        <v>88</v>
      </c>
      <c r="I3139" s="118" t="s">
        <v>68</v>
      </c>
      <c r="J3139" s="116" t="s">
        <v>37</v>
      </c>
      <c r="K3139" s="119" t="s">
        <v>129</v>
      </c>
      <c r="L3139" s="119" t="s">
        <v>42</v>
      </c>
      <c r="M3139" s="120" t="s">
        <v>7</v>
      </c>
      <c r="N3139" s="96" t="s">
        <v>3</v>
      </c>
      <c r="O3139" s="116" t="str">
        <f t="shared" si="96"/>
        <v>812. Cuidado Continuo por una vida con bienestarLaboral20251_TUNJUELITO4_ABRIL_2026</v>
      </c>
      <c r="P3139" s="121">
        <v>82752</v>
      </c>
      <c r="Q3139" s="121"/>
      <c r="R3139" s="121"/>
      <c r="S3139" s="122"/>
      <c r="T3139" s="123">
        <v>0</v>
      </c>
    </row>
    <row r="3140" spans="2:20" ht="30.2" hidden="1" customHeight="1">
      <c r="B3140" s="117">
        <v>82</v>
      </c>
      <c r="C3140" s="118" t="s">
        <v>64</v>
      </c>
      <c r="D3140" s="118" t="s">
        <v>76</v>
      </c>
      <c r="E3140" s="83">
        <v>2025</v>
      </c>
      <c r="F3140" s="116" t="str">
        <f t="shared" si="97"/>
        <v>822. Cuidado Continuo por una vida con bienestarLaboral2025</v>
      </c>
      <c r="G3140" s="118" t="s">
        <v>143</v>
      </c>
      <c r="H3140" s="118" t="s">
        <v>88</v>
      </c>
      <c r="I3140" s="118" t="s">
        <v>68</v>
      </c>
      <c r="J3140" s="116" t="s">
        <v>37</v>
      </c>
      <c r="K3140" s="119" t="s">
        <v>144</v>
      </c>
      <c r="L3140" s="119" t="s">
        <v>42</v>
      </c>
      <c r="M3140" s="120" t="s">
        <v>7</v>
      </c>
      <c r="N3140" s="96" t="s">
        <v>3</v>
      </c>
      <c r="O3140" s="116" t="str">
        <f t="shared" si="96"/>
        <v>822. Cuidado Continuo por una vida con bienestarLaboral20251_TUNJUELITO4_ABRIL_2026</v>
      </c>
      <c r="P3140" s="121">
        <v>281078</v>
      </c>
      <c r="Q3140" s="121"/>
      <c r="R3140" s="121"/>
      <c r="S3140" s="122"/>
      <c r="T3140" s="123">
        <v>0</v>
      </c>
    </row>
    <row r="3141" spans="2:20" ht="30.2" hidden="1" customHeight="1">
      <c r="B3141" s="117">
        <v>83</v>
      </c>
      <c r="C3141" s="118" t="s">
        <v>64</v>
      </c>
      <c r="D3141" s="118" t="s">
        <v>76</v>
      </c>
      <c r="E3141" s="83">
        <v>2025</v>
      </c>
      <c r="F3141" s="116" t="str">
        <f t="shared" si="97"/>
        <v>832. Cuidado Continuo por una vida con bienestarLaboral2025</v>
      </c>
      <c r="G3141" s="118" t="s">
        <v>145</v>
      </c>
      <c r="H3141" s="118" t="s">
        <v>88</v>
      </c>
      <c r="I3141" s="118" t="s">
        <v>68</v>
      </c>
      <c r="J3141" s="116" t="s">
        <v>37</v>
      </c>
      <c r="K3141" s="119" t="s">
        <v>135</v>
      </c>
      <c r="L3141" s="119" t="s">
        <v>42</v>
      </c>
      <c r="M3141" s="120" t="s">
        <v>7</v>
      </c>
      <c r="N3141" s="96" t="s">
        <v>3</v>
      </c>
      <c r="O3141" s="116" t="str">
        <f t="shared" si="96"/>
        <v>832. Cuidado Continuo por una vida con bienestarLaboral20251_TUNJUELITO4_ABRIL_2026</v>
      </c>
      <c r="P3141" s="121">
        <v>70270</v>
      </c>
      <c r="Q3141" s="121"/>
      <c r="R3141" s="121"/>
      <c r="S3141" s="122"/>
      <c r="T3141" s="123">
        <v>0</v>
      </c>
    </row>
    <row r="3142" spans="2:20" ht="30.2" hidden="1" customHeight="1">
      <c r="B3142" s="117">
        <v>84</v>
      </c>
      <c r="C3142" s="118" t="s">
        <v>64</v>
      </c>
      <c r="D3142" s="118" t="s">
        <v>76</v>
      </c>
      <c r="E3142" s="83">
        <v>2025</v>
      </c>
      <c r="F3142" s="116" t="str">
        <f t="shared" si="97"/>
        <v>842. Cuidado Continuo por una vida con bienestarLaboral2025</v>
      </c>
      <c r="G3142" s="118" t="s">
        <v>146</v>
      </c>
      <c r="H3142" s="118" t="s">
        <v>88</v>
      </c>
      <c r="I3142" s="118" t="s">
        <v>68</v>
      </c>
      <c r="J3142" s="116" t="s">
        <v>37</v>
      </c>
      <c r="K3142" s="119" t="s">
        <v>135</v>
      </c>
      <c r="L3142" s="119" t="s">
        <v>42</v>
      </c>
      <c r="M3142" s="120" t="s">
        <v>7</v>
      </c>
      <c r="N3142" s="96" t="s">
        <v>3</v>
      </c>
      <c r="O3142" s="116" t="str">
        <f t="shared" si="96"/>
        <v>842. Cuidado Continuo por una vida con bienestarLaboral20251_TUNJUELITO4_ABRIL_2026</v>
      </c>
      <c r="P3142" s="121">
        <v>105404</v>
      </c>
      <c r="Q3142" s="121"/>
      <c r="R3142" s="121"/>
      <c r="S3142" s="122"/>
      <c r="T3142" s="123">
        <v>0</v>
      </c>
    </row>
    <row r="3143" spans="2:20" ht="30.2" hidden="1" customHeight="1">
      <c r="B3143" s="117">
        <v>85</v>
      </c>
      <c r="C3143" s="118" t="s">
        <v>64</v>
      </c>
      <c r="D3143" s="118" t="s">
        <v>76</v>
      </c>
      <c r="E3143" s="83">
        <v>2025</v>
      </c>
      <c r="F3143" s="116" t="str">
        <f t="shared" si="97"/>
        <v>852. Cuidado Continuo por una vida con bienestarLaboral2025</v>
      </c>
      <c r="G3143" s="118" t="s">
        <v>147</v>
      </c>
      <c r="H3143" s="118" t="s">
        <v>88</v>
      </c>
      <c r="I3143" s="118" t="s">
        <v>68</v>
      </c>
      <c r="J3143" s="116" t="s">
        <v>37</v>
      </c>
      <c r="K3143" s="119" t="s">
        <v>141</v>
      </c>
      <c r="L3143" s="119" t="s">
        <v>39</v>
      </c>
      <c r="M3143" s="120" t="s">
        <v>7</v>
      </c>
      <c r="N3143" s="96" t="s">
        <v>3</v>
      </c>
      <c r="O3143" s="116" t="str">
        <f t="shared" ref="O3143:O3206" si="98">+F3143&amp;M3143&amp;N3143</f>
        <v>852. Cuidado Continuo por una vida con bienestarLaboral20251_TUNJUELITO4_ABRIL_2026</v>
      </c>
      <c r="P3143" s="121">
        <v>35135</v>
      </c>
      <c r="Q3143" s="121"/>
      <c r="R3143" s="121"/>
      <c r="S3143" s="122"/>
      <c r="T3143" s="123">
        <v>0</v>
      </c>
    </row>
    <row r="3144" spans="2:20" ht="30.2" hidden="1" customHeight="1">
      <c r="B3144" s="117">
        <v>87</v>
      </c>
      <c r="C3144" s="118" t="s">
        <v>148</v>
      </c>
      <c r="D3144" s="118" t="s">
        <v>65</v>
      </c>
      <c r="E3144" s="83">
        <v>2025</v>
      </c>
      <c r="F3144" s="116" t="str">
        <f t="shared" ref="F3144:F3207" si="99">B3144&amp;C3144&amp;D3144&amp;E3144</f>
        <v>873. Cuidado Continuo por una vida con bienestar con enfoque diferencial étnicoComunitario2025</v>
      </c>
      <c r="G3144" s="118" t="s">
        <v>149</v>
      </c>
      <c r="H3144" s="118" t="s">
        <v>67</v>
      </c>
      <c r="I3144" s="118" t="s">
        <v>68</v>
      </c>
      <c r="J3144" s="116" t="s">
        <v>37</v>
      </c>
      <c r="K3144" s="119" t="s">
        <v>38</v>
      </c>
      <c r="L3144" s="119" t="s">
        <v>58</v>
      </c>
      <c r="M3144" s="120" t="s">
        <v>7</v>
      </c>
      <c r="N3144" s="96" t="s">
        <v>3</v>
      </c>
      <c r="O3144" s="116" t="str">
        <f t="shared" si="98"/>
        <v>873. Cuidado Continuo por una vida con bienestar con enfoque diferencial étnicoComunitario20251_TUNJUELITO4_ABRIL_2026</v>
      </c>
      <c r="P3144" s="121">
        <v>25814832</v>
      </c>
      <c r="Q3144" s="121"/>
      <c r="R3144" s="121"/>
      <c r="S3144" s="122"/>
      <c r="T3144" s="123">
        <v>0</v>
      </c>
    </row>
    <row r="3145" spans="2:20" ht="30.2" hidden="1" customHeight="1">
      <c r="B3145" s="117">
        <v>88</v>
      </c>
      <c r="C3145" s="118" t="s">
        <v>148</v>
      </c>
      <c r="D3145" s="118" t="s">
        <v>65</v>
      </c>
      <c r="E3145" s="83">
        <v>2025</v>
      </c>
      <c r="F3145" s="116" t="str">
        <f t="shared" si="99"/>
        <v>883. Cuidado Continuo por una vida con bienestar con enfoque diferencial étnicoComunitario2025</v>
      </c>
      <c r="G3145" s="118" t="s">
        <v>150</v>
      </c>
      <c r="H3145" s="118" t="s">
        <v>67</v>
      </c>
      <c r="I3145" s="118" t="s">
        <v>68</v>
      </c>
      <c r="J3145" s="116" t="s">
        <v>37</v>
      </c>
      <c r="K3145" s="119" t="s">
        <v>38</v>
      </c>
      <c r="L3145" s="119" t="s">
        <v>58</v>
      </c>
      <c r="M3145" s="120" t="s">
        <v>7</v>
      </c>
      <c r="N3145" s="96" t="s">
        <v>3</v>
      </c>
      <c r="O3145" s="116" t="str">
        <f t="shared" si="98"/>
        <v>883. Cuidado Continuo por una vida con bienestar con enfoque diferencial étnicoComunitario20251_TUNJUELITO4_ABRIL_2026</v>
      </c>
      <c r="P3145" s="121">
        <v>19848080</v>
      </c>
      <c r="Q3145" s="121"/>
      <c r="R3145" s="121"/>
      <c r="S3145" s="122"/>
      <c r="T3145" s="123">
        <v>0</v>
      </c>
    </row>
    <row r="3146" spans="2:20" ht="30.2" hidden="1" customHeight="1">
      <c r="B3146" s="117">
        <v>89</v>
      </c>
      <c r="C3146" s="118" t="s">
        <v>148</v>
      </c>
      <c r="D3146" s="118" t="s">
        <v>65</v>
      </c>
      <c r="E3146" s="83">
        <v>2025</v>
      </c>
      <c r="F3146" s="116" t="str">
        <f t="shared" si="99"/>
        <v>893. Cuidado Continuo por una vida con bienestar con enfoque diferencial étnicoComunitario2025</v>
      </c>
      <c r="G3146" s="118" t="s">
        <v>151</v>
      </c>
      <c r="H3146" s="118" t="s">
        <v>67</v>
      </c>
      <c r="I3146" s="118" t="s">
        <v>68</v>
      </c>
      <c r="J3146" s="116" t="s">
        <v>37</v>
      </c>
      <c r="K3146" s="119" t="s">
        <v>38</v>
      </c>
      <c r="L3146" s="119" t="s">
        <v>58</v>
      </c>
      <c r="M3146" s="120" t="s">
        <v>7</v>
      </c>
      <c r="N3146" s="96" t="s">
        <v>3</v>
      </c>
      <c r="O3146" s="116" t="str">
        <f t="shared" si="98"/>
        <v>893. Cuidado Continuo por una vida con bienestar con enfoque diferencial étnicoComunitario20251_TUNJUELITO4_ABRIL_2026</v>
      </c>
      <c r="P3146" s="121">
        <v>33729408</v>
      </c>
      <c r="Q3146" s="121"/>
      <c r="R3146" s="121"/>
      <c r="S3146" s="122"/>
      <c r="T3146" s="123">
        <v>0</v>
      </c>
    </row>
    <row r="3147" spans="2:20" ht="30.2" hidden="1" customHeight="1">
      <c r="B3147" s="117">
        <v>90</v>
      </c>
      <c r="C3147" s="118" t="s">
        <v>148</v>
      </c>
      <c r="D3147" s="118" t="s">
        <v>65</v>
      </c>
      <c r="E3147" s="83">
        <v>2025</v>
      </c>
      <c r="F3147" s="116" t="str">
        <f t="shared" si="99"/>
        <v>903. Cuidado Continuo por una vida con bienestar con enfoque diferencial étnicoComunitario2025</v>
      </c>
      <c r="G3147" s="118" t="s">
        <v>152</v>
      </c>
      <c r="H3147" s="118" t="s">
        <v>67</v>
      </c>
      <c r="I3147" s="118" t="s">
        <v>68</v>
      </c>
      <c r="J3147" s="116" t="s">
        <v>37</v>
      </c>
      <c r="K3147" s="119" t="s">
        <v>38</v>
      </c>
      <c r="L3147" s="119" t="s">
        <v>58</v>
      </c>
      <c r="M3147" s="120" t="s">
        <v>7</v>
      </c>
      <c r="N3147" s="96" t="s">
        <v>3</v>
      </c>
      <c r="O3147" s="116" t="str">
        <f t="shared" si="98"/>
        <v>903. Cuidado Continuo por una vida con bienestar con enfoque diferencial étnicoComunitario20251_TUNJUELITO4_ABRIL_2026</v>
      </c>
      <c r="P3147" s="121">
        <v>11243136</v>
      </c>
      <c r="Q3147" s="121"/>
      <c r="R3147" s="121"/>
      <c r="S3147" s="122"/>
      <c r="T3147" s="123">
        <v>0</v>
      </c>
    </row>
    <row r="3148" spans="2:20" ht="30.2" hidden="1" customHeight="1">
      <c r="B3148" s="117">
        <v>91</v>
      </c>
      <c r="C3148" s="118" t="s">
        <v>148</v>
      </c>
      <c r="D3148" s="118" t="s">
        <v>65</v>
      </c>
      <c r="E3148" s="83">
        <v>2025</v>
      </c>
      <c r="F3148" s="116" t="str">
        <f t="shared" si="99"/>
        <v>913. Cuidado Continuo por una vida con bienestar con enfoque diferencial étnicoComunitario2025</v>
      </c>
      <c r="G3148" s="118" t="s">
        <v>153</v>
      </c>
      <c r="H3148" s="118" t="s">
        <v>67</v>
      </c>
      <c r="I3148" s="118" t="s">
        <v>68</v>
      </c>
      <c r="J3148" s="116" t="s">
        <v>37</v>
      </c>
      <c r="K3148" s="119" t="s">
        <v>38</v>
      </c>
      <c r="L3148" s="119" t="s">
        <v>58</v>
      </c>
      <c r="M3148" s="120" t="s">
        <v>7</v>
      </c>
      <c r="N3148" s="96" t="s">
        <v>3</v>
      </c>
      <c r="O3148" s="116" t="str">
        <f t="shared" si="98"/>
        <v>913. Cuidado Continuo por una vida con bienestar con enfoque diferencial étnicoComunitario20251_TUNJUELITO4_ABRIL_2026</v>
      </c>
      <c r="P3148" s="121">
        <v>19305648</v>
      </c>
      <c r="Q3148" s="121"/>
      <c r="R3148" s="121"/>
      <c r="S3148" s="122"/>
      <c r="T3148" s="123">
        <v>0</v>
      </c>
    </row>
    <row r="3149" spans="2:20" ht="30.2" hidden="1" customHeight="1">
      <c r="B3149" s="117">
        <v>92</v>
      </c>
      <c r="C3149" s="118" t="s">
        <v>154</v>
      </c>
      <c r="D3149" s="118" t="s">
        <v>65</v>
      </c>
      <c r="E3149" s="83">
        <v>2025</v>
      </c>
      <c r="F3149" s="116" t="str">
        <f t="shared" si="99"/>
        <v>924. Cuidado Continuo por una vida con bienestar con enfoque GéneroComunitario2025</v>
      </c>
      <c r="G3149" s="118" t="s">
        <v>155</v>
      </c>
      <c r="H3149" s="118" t="s">
        <v>67</v>
      </c>
      <c r="I3149" s="118" t="s">
        <v>68</v>
      </c>
      <c r="J3149" s="116" t="s">
        <v>37</v>
      </c>
      <c r="K3149" s="119" t="s">
        <v>69</v>
      </c>
      <c r="L3149" s="119" t="s">
        <v>42</v>
      </c>
      <c r="M3149" s="120" t="s">
        <v>7</v>
      </c>
      <c r="N3149" s="96" t="s">
        <v>3</v>
      </c>
      <c r="O3149" s="116" t="str">
        <f t="shared" si="98"/>
        <v>924. Cuidado Continuo por una vida con bienestar con enfoque GéneroComunitario20251_TUNJUELITO4_ABRIL_2026</v>
      </c>
      <c r="P3149" s="121">
        <v>372151</v>
      </c>
      <c r="Q3149" s="121"/>
      <c r="R3149" s="121"/>
      <c r="S3149" s="122"/>
      <c r="T3149" s="123">
        <v>0</v>
      </c>
    </row>
    <row r="3150" spans="2:20" ht="30.2" hidden="1" customHeight="1">
      <c r="B3150" s="117">
        <v>93</v>
      </c>
      <c r="C3150" s="118" t="s">
        <v>154</v>
      </c>
      <c r="D3150" s="118" t="s">
        <v>65</v>
      </c>
      <c r="E3150" s="83">
        <v>2025</v>
      </c>
      <c r="F3150" s="116" t="str">
        <f t="shared" si="99"/>
        <v>934. Cuidado Continuo por una vida con bienestar con enfoque GéneroComunitario2025</v>
      </c>
      <c r="G3150" s="118" t="s">
        <v>156</v>
      </c>
      <c r="H3150" s="118" t="s">
        <v>88</v>
      </c>
      <c r="I3150" s="118" t="s">
        <v>68</v>
      </c>
      <c r="J3150" s="116" t="s">
        <v>37</v>
      </c>
      <c r="K3150" s="119" t="s">
        <v>69</v>
      </c>
      <c r="L3150" s="119" t="s">
        <v>42</v>
      </c>
      <c r="M3150" s="120" t="s">
        <v>7</v>
      </c>
      <c r="N3150" s="96" t="s">
        <v>3</v>
      </c>
      <c r="O3150" s="116" t="str">
        <f t="shared" si="98"/>
        <v>934. Cuidado Continuo por una vida con bienestar con enfoque GéneroComunitario20251_TUNJUELITO4_ABRIL_2026</v>
      </c>
      <c r="P3150" s="121">
        <v>372151</v>
      </c>
      <c r="Q3150" s="121"/>
      <c r="R3150" s="121"/>
      <c r="S3150" s="122"/>
      <c r="T3150" s="123">
        <v>0</v>
      </c>
    </row>
    <row r="3151" spans="2:20" ht="30.2" hidden="1" customHeight="1">
      <c r="B3151" s="117">
        <v>94</v>
      </c>
      <c r="C3151" s="118" t="s">
        <v>154</v>
      </c>
      <c r="D3151" s="118" t="s">
        <v>65</v>
      </c>
      <c r="E3151" s="83">
        <v>2025</v>
      </c>
      <c r="F3151" s="116" t="str">
        <f t="shared" si="99"/>
        <v>944. Cuidado Continuo por una vida con bienestar con enfoque GéneroComunitario2025</v>
      </c>
      <c r="G3151" s="118" t="s">
        <v>157</v>
      </c>
      <c r="H3151" s="118" t="s">
        <v>67</v>
      </c>
      <c r="I3151" s="118" t="s">
        <v>68</v>
      </c>
      <c r="J3151" s="116" t="s">
        <v>37</v>
      </c>
      <c r="K3151" s="119" t="s">
        <v>69</v>
      </c>
      <c r="L3151" s="119" t="s">
        <v>42</v>
      </c>
      <c r="M3151" s="120" t="s">
        <v>7</v>
      </c>
      <c r="N3151" s="96" t="s">
        <v>3</v>
      </c>
      <c r="O3151" s="116" t="str">
        <f t="shared" si="98"/>
        <v>944. Cuidado Continuo por una vida con bienestar con enfoque GéneroComunitario20251_TUNJUELITO4_ABRIL_2026</v>
      </c>
      <c r="P3151" s="121">
        <v>372151</v>
      </c>
      <c r="Q3151" s="121"/>
      <c r="R3151" s="121"/>
      <c r="S3151" s="122"/>
      <c r="T3151" s="123">
        <v>0</v>
      </c>
    </row>
    <row r="3152" spans="2:20" ht="30.2" hidden="1" customHeight="1">
      <c r="B3152" s="117">
        <v>95</v>
      </c>
      <c r="C3152" s="118" t="s">
        <v>154</v>
      </c>
      <c r="D3152" s="118" t="s">
        <v>65</v>
      </c>
      <c r="E3152" s="83">
        <v>2025</v>
      </c>
      <c r="F3152" s="116" t="str">
        <f t="shared" si="99"/>
        <v>954. Cuidado Continuo por una vida con bienestar con enfoque GéneroComunitario2025</v>
      </c>
      <c r="G3152" s="118" t="s">
        <v>158</v>
      </c>
      <c r="H3152" s="118" t="s">
        <v>88</v>
      </c>
      <c r="I3152" s="118" t="s">
        <v>68</v>
      </c>
      <c r="J3152" s="116" t="s">
        <v>37</v>
      </c>
      <c r="K3152" s="119" t="s">
        <v>69</v>
      </c>
      <c r="L3152" s="119" t="s">
        <v>42</v>
      </c>
      <c r="M3152" s="120" t="s">
        <v>7</v>
      </c>
      <c r="N3152" s="96" t="s">
        <v>3</v>
      </c>
      <c r="O3152" s="116" t="str">
        <f t="shared" si="98"/>
        <v>954. Cuidado Continuo por una vida con bienestar con enfoque GéneroComunitario20251_TUNJUELITO4_ABRIL_2026</v>
      </c>
      <c r="P3152" s="121">
        <v>70270</v>
      </c>
      <c r="Q3152" s="121"/>
      <c r="R3152" s="121"/>
      <c r="S3152" s="122"/>
      <c r="T3152" s="123">
        <v>0</v>
      </c>
    </row>
    <row r="3153" spans="2:20" ht="30.2" hidden="1" customHeight="1">
      <c r="B3153" s="117">
        <v>96</v>
      </c>
      <c r="C3153" s="118" t="s">
        <v>154</v>
      </c>
      <c r="D3153" s="118" t="s">
        <v>65</v>
      </c>
      <c r="E3153" s="83">
        <v>2025</v>
      </c>
      <c r="F3153" s="116" t="str">
        <f t="shared" si="99"/>
        <v>964. Cuidado Continuo por una vida con bienestar con enfoque GéneroComunitario2025</v>
      </c>
      <c r="G3153" s="118" t="s">
        <v>159</v>
      </c>
      <c r="H3153" s="118" t="s">
        <v>88</v>
      </c>
      <c r="I3153" s="118" t="s">
        <v>68</v>
      </c>
      <c r="J3153" s="116" t="s">
        <v>37</v>
      </c>
      <c r="K3153" s="119" t="s">
        <v>69</v>
      </c>
      <c r="L3153" s="119" t="s">
        <v>42</v>
      </c>
      <c r="M3153" s="120" t="s">
        <v>7</v>
      </c>
      <c r="N3153" s="96" t="s">
        <v>3</v>
      </c>
      <c r="O3153" s="116" t="str">
        <f t="shared" si="98"/>
        <v>964. Cuidado Continuo por una vida con bienestar con enfoque GéneroComunitario20251_TUNJUELITO4_ABRIL_2026</v>
      </c>
      <c r="P3153" s="121">
        <v>70270</v>
      </c>
      <c r="Q3153" s="121"/>
      <c r="R3153" s="121"/>
      <c r="S3153" s="122"/>
      <c r="T3153" s="123">
        <v>0</v>
      </c>
    </row>
    <row r="3154" spans="2:20" ht="30.2" hidden="1" customHeight="1">
      <c r="B3154" s="117">
        <v>97</v>
      </c>
      <c r="C3154" s="118" t="s">
        <v>154</v>
      </c>
      <c r="D3154" s="118" t="s">
        <v>65</v>
      </c>
      <c r="E3154" s="83">
        <v>2025</v>
      </c>
      <c r="F3154" s="116" t="str">
        <f t="shared" si="99"/>
        <v>974. Cuidado Continuo por una vida con bienestar con enfoque GéneroComunitario2025</v>
      </c>
      <c r="G3154" s="118" t="s">
        <v>160</v>
      </c>
      <c r="H3154" s="118" t="s">
        <v>67</v>
      </c>
      <c r="I3154" s="118" t="s">
        <v>68</v>
      </c>
      <c r="J3154" s="116" t="s">
        <v>37</v>
      </c>
      <c r="K3154" s="119" t="s">
        <v>69</v>
      </c>
      <c r="L3154" s="119" t="s">
        <v>42</v>
      </c>
      <c r="M3154" s="120" t="s">
        <v>7</v>
      </c>
      <c r="N3154" s="96" t="s">
        <v>3</v>
      </c>
      <c r="O3154" s="116" t="str">
        <f t="shared" si="98"/>
        <v>974. Cuidado Continuo por una vida con bienestar con enfoque GéneroComunitario20251_TUNJUELITO4_ABRIL_2026</v>
      </c>
      <c r="P3154" s="121">
        <v>215123</v>
      </c>
      <c r="Q3154" s="121"/>
      <c r="R3154" s="121"/>
      <c r="S3154" s="122"/>
      <c r="T3154" s="123">
        <v>0</v>
      </c>
    </row>
    <row r="3155" spans="2:20" ht="30.2" hidden="1" customHeight="1">
      <c r="B3155" s="117">
        <v>98</v>
      </c>
      <c r="C3155" s="118" t="s">
        <v>154</v>
      </c>
      <c r="D3155" s="118" t="s">
        <v>65</v>
      </c>
      <c r="E3155" s="83">
        <v>2025</v>
      </c>
      <c r="F3155" s="116" t="str">
        <f t="shared" si="99"/>
        <v>984. Cuidado Continuo por una vida con bienestar con enfoque GéneroComunitario2025</v>
      </c>
      <c r="G3155" s="118" t="s">
        <v>161</v>
      </c>
      <c r="H3155" s="118" t="s">
        <v>88</v>
      </c>
      <c r="I3155" s="118" t="s">
        <v>68</v>
      </c>
      <c r="J3155" s="116" t="s">
        <v>37</v>
      </c>
      <c r="K3155" s="119" t="s">
        <v>69</v>
      </c>
      <c r="L3155" s="119" t="s">
        <v>42</v>
      </c>
      <c r="M3155" s="120" t="s">
        <v>7</v>
      </c>
      <c r="N3155" s="96" t="s">
        <v>3</v>
      </c>
      <c r="O3155" s="116" t="str">
        <f t="shared" si="98"/>
        <v>984. Cuidado Continuo por una vida con bienestar con enfoque GéneroComunitario20251_TUNJUELITO4_ABRIL_2026</v>
      </c>
      <c r="P3155" s="121">
        <v>161342</v>
      </c>
      <c r="Q3155" s="121"/>
      <c r="R3155" s="121"/>
      <c r="S3155" s="122"/>
      <c r="T3155" s="123">
        <v>0</v>
      </c>
    </row>
    <row r="3156" spans="2:20" ht="30.2" hidden="1" customHeight="1">
      <c r="B3156" s="117">
        <v>99</v>
      </c>
      <c r="C3156" s="118" t="s">
        <v>154</v>
      </c>
      <c r="D3156" s="118" t="s">
        <v>65</v>
      </c>
      <c r="E3156" s="83">
        <v>2025</v>
      </c>
      <c r="F3156" s="116" t="str">
        <f t="shared" si="99"/>
        <v>994. Cuidado Continuo por una vida con bienestar con enfoque GéneroComunitario2025</v>
      </c>
      <c r="G3156" s="118" t="s">
        <v>162</v>
      </c>
      <c r="H3156" s="118" t="s">
        <v>88</v>
      </c>
      <c r="I3156" s="118" t="s">
        <v>68</v>
      </c>
      <c r="J3156" s="116" t="s">
        <v>37</v>
      </c>
      <c r="K3156" s="119" t="s">
        <v>38</v>
      </c>
      <c r="L3156" s="119" t="s">
        <v>58</v>
      </c>
      <c r="M3156" s="120" t="s">
        <v>7</v>
      </c>
      <c r="N3156" s="96" t="s">
        <v>3</v>
      </c>
      <c r="O3156" s="116" t="str">
        <f t="shared" si="98"/>
        <v>994. Cuidado Continuo por una vida con bienestar con enfoque GéneroComunitario20251_TUNJUELITO4_ABRIL_2026</v>
      </c>
      <c r="P3156" s="121">
        <v>5621568</v>
      </c>
      <c r="Q3156" s="121"/>
      <c r="R3156" s="121"/>
      <c r="S3156" s="122"/>
      <c r="T3156" s="123">
        <v>0</v>
      </c>
    </row>
    <row r="3157" spans="2:20" ht="30.2" hidden="1" customHeight="1">
      <c r="B3157" s="117">
        <v>100</v>
      </c>
      <c r="C3157" s="118" t="s">
        <v>154</v>
      </c>
      <c r="D3157" s="118" t="s">
        <v>65</v>
      </c>
      <c r="E3157" s="83">
        <v>2025</v>
      </c>
      <c r="F3157" s="116" t="str">
        <f t="shared" si="99"/>
        <v>1004. Cuidado Continuo por una vida con bienestar con enfoque GéneroComunitario2025</v>
      </c>
      <c r="G3157" s="118" t="s">
        <v>163</v>
      </c>
      <c r="H3157" s="118" t="s">
        <v>96</v>
      </c>
      <c r="I3157" s="118" t="s">
        <v>68</v>
      </c>
      <c r="J3157" s="116" t="s">
        <v>37</v>
      </c>
      <c r="K3157" s="119" t="s">
        <v>97</v>
      </c>
      <c r="L3157" s="119" t="s">
        <v>42</v>
      </c>
      <c r="M3157" s="120" t="s">
        <v>7</v>
      </c>
      <c r="N3157" s="96" t="s">
        <v>3</v>
      </c>
      <c r="O3157" s="116" t="str">
        <f t="shared" si="98"/>
        <v>1004. Cuidado Continuo por una vida con bienestar con enfoque GéneroComunitario20251_TUNJUELITO4_ABRIL_2026</v>
      </c>
      <c r="P3157" s="121">
        <v>199714</v>
      </c>
      <c r="Q3157" s="121"/>
      <c r="R3157" s="121"/>
      <c r="S3157" s="122"/>
      <c r="T3157" s="123">
        <v>0</v>
      </c>
    </row>
    <row r="3158" spans="2:20" ht="30.2" hidden="1" customHeight="1">
      <c r="B3158" s="117">
        <v>101</v>
      </c>
      <c r="C3158" s="118" t="s">
        <v>164</v>
      </c>
      <c r="D3158" s="118" t="s">
        <v>65</v>
      </c>
      <c r="E3158" s="83">
        <v>2025</v>
      </c>
      <c r="F3158" s="116" t="str">
        <f t="shared" si="99"/>
        <v>1015. Cuidado Continuo por una vida con bienestar con enfoque Población para formas extremas de exclusión:Comunitario2025</v>
      </c>
      <c r="G3158" s="118" t="s">
        <v>165</v>
      </c>
      <c r="H3158" s="118" t="s">
        <v>67</v>
      </c>
      <c r="I3158" s="118" t="s">
        <v>68</v>
      </c>
      <c r="J3158" s="116" t="s">
        <v>37</v>
      </c>
      <c r="K3158" s="119" t="s">
        <v>69</v>
      </c>
      <c r="L3158" s="119" t="s">
        <v>58</v>
      </c>
      <c r="M3158" s="120" t="s">
        <v>7</v>
      </c>
      <c r="N3158" s="96" t="s">
        <v>3</v>
      </c>
      <c r="O3158" s="116" t="str">
        <f t="shared" si="98"/>
        <v>1015. Cuidado Continuo por una vida con bienestar con enfoque Población para formas extremas de exclusión:Comunitario20251_TUNJUELITO4_ABRIL_2026</v>
      </c>
      <c r="P3158" s="121">
        <v>322686</v>
      </c>
      <c r="Q3158" s="121"/>
      <c r="R3158" s="121"/>
      <c r="S3158" s="122"/>
      <c r="T3158" s="123">
        <v>0</v>
      </c>
    </row>
    <row r="3159" spans="2:20" ht="30.2" hidden="1" customHeight="1">
      <c r="B3159" s="117">
        <v>102</v>
      </c>
      <c r="C3159" s="118" t="s">
        <v>164</v>
      </c>
      <c r="D3159" s="118" t="s">
        <v>65</v>
      </c>
      <c r="E3159" s="83">
        <v>2025</v>
      </c>
      <c r="F3159" s="116" t="str">
        <f t="shared" si="99"/>
        <v>1025. Cuidado Continuo por una vida con bienestar con enfoque Población para formas extremas de exclusión:Comunitario2025</v>
      </c>
      <c r="G3159" s="118" t="s">
        <v>166</v>
      </c>
      <c r="H3159" s="118" t="s">
        <v>88</v>
      </c>
      <c r="I3159" s="118" t="s">
        <v>68</v>
      </c>
      <c r="J3159" s="116" t="s">
        <v>37</v>
      </c>
      <c r="K3159" s="119" t="s">
        <v>69</v>
      </c>
      <c r="L3159" s="119" t="s">
        <v>58</v>
      </c>
      <c r="M3159" s="120" t="s">
        <v>7</v>
      </c>
      <c r="N3159" s="96" t="s">
        <v>3</v>
      </c>
      <c r="O3159" s="116" t="str">
        <f t="shared" si="98"/>
        <v>1025. Cuidado Continuo por una vida con bienestar con enfoque Población para formas extremas de exclusión:Comunitario20251_TUNJUELITO4_ABRIL_2026</v>
      </c>
      <c r="P3159" s="121">
        <v>322686</v>
      </c>
      <c r="Q3159" s="121"/>
      <c r="R3159" s="121"/>
      <c r="S3159" s="122"/>
      <c r="T3159" s="123">
        <v>0</v>
      </c>
    </row>
    <row r="3160" spans="2:20" ht="30.2" hidden="1" customHeight="1">
      <c r="B3160" s="117">
        <v>103</v>
      </c>
      <c r="C3160" s="118" t="s">
        <v>164</v>
      </c>
      <c r="D3160" s="118" t="s">
        <v>65</v>
      </c>
      <c r="E3160" s="83">
        <v>2025</v>
      </c>
      <c r="F3160" s="116" t="str">
        <f t="shared" si="99"/>
        <v>1035. Cuidado Continuo por una vida con bienestar con enfoque Población para formas extremas de exclusión:Comunitario2025</v>
      </c>
      <c r="G3160" s="118" t="s">
        <v>167</v>
      </c>
      <c r="H3160" s="118" t="s">
        <v>96</v>
      </c>
      <c r="I3160" s="118" t="s">
        <v>68</v>
      </c>
      <c r="J3160" s="116" t="s">
        <v>37</v>
      </c>
      <c r="K3160" s="119" t="s">
        <v>69</v>
      </c>
      <c r="L3160" s="119" t="s">
        <v>58</v>
      </c>
      <c r="M3160" s="120" t="s">
        <v>7</v>
      </c>
      <c r="N3160" s="96" t="s">
        <v>3</v>
      </c>
      <c r="O3160" s="116" t="str">
        <f t="shared" si="98"/>
        <v>1035. Cuidado Continuo por una vida con bienestar con enfoque Población para formas extremas de exclusión:Comunitario20251_TUNJUELITO4_ABRIL_2026</v>
      </c>
      <c r="P3160" s="121">
        <v>53781</v>
      </c>
      <c r="Q3160" s="121"/>
      <c r="R3160" s="121"/>
      <c r="S3160" s="122"/>
      <c r="T3160" s="123">
        <v>0</v>
      </c>
    </row>
    <row r="3161" spans="2:20" ht="30.2" hidden="1" customHeight="1">
      <c r="B3161" s="117">
        <v>104</v>
      </c>
      <c r="C3161" s="118" t="s">
        <v>164</v>
      </c>
      <c r="D3161" s="118" t="s">
        <v>65</v>
      </c>
      <c r="E3161" s="83">
        <v>2025</v>
      </c>
      <c r="F3161" s="116" t="str">
        <f t="shared" si="99"/>
        <v>1045. Cuidado Continuo por una vida con bienestar con enfoque Población para formas extremas de exclusión:Comunitario2025</v>
      </c>
      <c r="G3161" s="118" t="s">
        <v>168</v>
      </c>
      <c r="H3161" s="118" t="s">
        <v>67</v>
      </c>
      <c r="I3161" s="118" t="s">
        <v>68</v>
      </c>
      <c r="J3161" s="116" t="s">
        <v>37</v>
      </c>
      <c r="K3161" s="119" t="s">
        <v>69</v>
      </c>
      <c r="L3161" s="119" t="s">
        <v>58</v>
      </c>
      <c r="M3161" s="120" t="s">
        <v>7</v>
      </c>
      <c r="N3161" s="96" t="s">
        <v>3</v>
      </c>
      <c r="O3161" s="116" t="str">
        <f t="shared" si="98"/>
        <v>1045. Cuidado Continuo por una vida con bienestar con enfoque Población para formas extremas de exclusión:Comunitario20251_TUNJUELITO4_ABRIL_2026</v>
      </c>
      <c r="P3161" s="121">
        <v>210809</v>
      </c>
      <c r="Q3161" s="121"/>
      <c r="R3161" s="121"/>
      <c r="S3161" s="122"/>
      <c r="T3161" s="123">
        <v>0</v>
      </c>
    </row>
    <row r="3162" spans="2:20" ht="30.2" hidden="1" customHeight="1">
      <c r="B3162" s="117">
        <v>105</v>
      </c>
      <c r="C3162" s="118" t="s">
        <v>164</v>
      </c>
      <c r="D3162" s="118" t="s">
        <v>65</v>
      </c>
      <c r="E3162" s="83">
        <v>2025</v>
      </c>
      <c r="F3162" s="116" t="str">
        <f t="shared" si="99"/>
        <v>1055. Cuidado Continuo por una vida con bienestar con enfoque Población para formas extremas de exclusión:Comunitario2025</v>
      </c>
      <c r="G3162" s="118" t="s">
        <v>169</v>
      </c>
      <c r="H3162" s="118" t="s">
        <v>96</v>
      </c>
      <c r="I3162" s="118" t="s">
        <v>68</v>
      </c>
      <c r="J3162" s="116" t="s">
        <v>37</v>
      </c>
      <c r="K3162" s="119" t="s">
        <v>97</v>
      </c>
      <c r="L3162" s="119" t="s">
        <v>58</v>
      </c>
      <c r="M3162" s="120" t="s">
        <v>7</v>
      </c>
      <c r="N3162" s="96" t="s">
        <v>3</v>
      </c>
      <c r="O3162" s="116" t="str">
        <f t="shared" si="98"/>
        <v>1055. Cuidado Continuo por una vida con bienestar con enfoque Población para formas extremas de exclusión:Comunitario20251_TUNJUELITO4_ABRIL_2026</v>
      </c>
      <c r="P3162" s="121">
        <v>281078</v>
      </c>
      <c r="Q3162" s="121"/>
      <c r="R3162" s="121"/>
      <c r="S3162" s="122"/>
      <c r="T3162" s="123">
        <v>0</v>
      </c>
    </row>
    <row r="3163" spans="2:20" ht="30.2" hidden="1" customHeight="1">
      <c r="B3163" s="117">
        <v>106</v>
      </c>
      <c r="C3163" s="118" t="s">
        <v>164</v>
      </c>
      <c r="D3163" s="118" t="s">
        <v>65</v>
      </c>
      <c r="E3163" s="83">
        <v>2025</v>
      </c>
      <c r="F3163" s="116" t="str">
        <f t="shared" si="99"/>
        <v>1065. Cuidado Continuo por una vida con bienestar con enfoque Población para formas extremas de exclusión:Comunitario2025</v>
      </c>
      <c r="G3163" s="118" t="s">
        <v>170</v>
      </c>
      <c r="H3163" s="118" t="s">
        <v>67</v>
      </c>
      <c r="I3163" s="118" t="s">
        <v>68</v>
      </c>
      <c r="J3163" s="116" t="s">
        <v>37</v>
      </c>
      <c r="K3163" s="119" t="s">
        <v>69</v>
      </c>
      <c r="L3163" s="119" t="s">
        <v>42</v>
      </c>
      <c r="M3163" s="120" t="s">
        <v>7</v>
      </c>
      <c r="N3163" s="96" t="s">
        <v>3</v>
      </c>
      <c r="O3163" s="116" t="str">
        <f t="shared" si="98"/>
        <v>1065. Cuidado Continuo por una vida con bienestar con enfoque Población para formas extremas de exclusión:Comunitario20251_TUNJUELITO4_ABRIL_2026</v>
      </c>
      <c r="P3163" s="121">
        <v>210809</v>
      </c>
      <c r="Q3163" s="121"/>
      <c r="R3163" s="121"/>
      <c r="S3163" s="122"/>
      <c r="T3163" s="123">
        <v>0</v>
      </c>
    </row>
    <row r="3164" spans="2:20" ht="30.2" hidden="1" customHeight="1">
      <c r="B3164" s="117">
        <v>107</v>
      </c>
      <c r="C3164" s="118" t="s">
        <v>164</v>
      </c>
      <c r="D3164" s="118" t="s">
        <v>65</v>
      </c>
      <c r="E3164" s="83">
        <v>2025</v>
      </c>
      <c r="F3164" s="116" t="str">
        <f t="shared" si="99"/>
        <v>1075. Cuidado Continuo por una vida con bienestar con enfoque Población para formas extremas de exclusión:Comunitario2025</v>
      </c>
      <c r="G3164" s="118" t="s">
        <v>171</v>
      </c>
      <c r="H3164" s="118" t="s">
        <v>88</v>
      </c>
      <c r="I3164" s="118" t="s">
        <v>68</v>
      </c>
      <c r="J3164" s="116" t="s">
        <v>37</v>
      </c>
      <c r="K3164" s="119" t="s">
        <v>69</v>
      </c>
      <c r="L3164" s="119" t="s">
        <v>42</v>
      </c>
      <c r="M3164" s="120" t="s">
        <v>7</v>
      </c>
      <c r="N3164" s="96" t="s">
        <v>3</v>
      </c>
      <c r="O3164" s="116" t="str">
        <f t="shared" si="98"/>
        <v>1075. Cuidado Continuo por una vida con bienestar con enfoque Población para formas extremas de exclusión:Comunitario20251_TUNJUELITO4_ABRIL_2026</v>
      </c>
      <c r="P3164" s="121">
        <v>55938</v>
      </c>
      <c r="Q3164" s="121"/>
      <c r="R3164" s="121"/>
      <c r="S3164" s="122"/>
      <c r="T3164" s="123">
        <v>0</v>
      </c>
    </row>
    <row r="3165" spans="2:20" ht="30.2" hidden="1" customHeight="1">
      <c r="B3165" s="117">
        <v>108</v>
      </c>
      <c r="C3165" s="118" t="s">
        <v>164</v>
      </c>
      <c r="D3165" s="118" t="s">
        <v>65</v>
      </c>
      <c r="E3165" s="83">
        <v>2025</v>
      </c>
      <c r="F3165" s="116" t="str">
        <f t="shared" si="99"/>
        <v>1085. Cuidado Continuo por una vida con bienestar con enfoque Población para formas extremas de exclusión:Comunitario2025</v>
      </c>
      <c r="G3165" s="118" t="s">
        <v>172</v>
      </c>
      <c r="H3165" s="118" t="s">
        <v>88</v>
      </c>
      <c r="I3165" s="118" t="s">
        <v>68</v>
      </c>
      <c r="J3165" s="116" t="s">
        <v>37</v>
      </c>
      <c r="K3165" s="119" t="s">
        <v>69</v>
      </c>
      <c r="L3165" s="119" t="s">
        <v>42</v>
      </c>
      <c r="M3165" s="120" t="s">
        <v>7</v>
      </c>
      <c r="N3165" s="96" t="s">
        <v>3</v>
      </c>
      <c r="O3165" s="116" t="str">
        <f t="shared" si="98"/>
        <v>1085. Cuidado Continuo por una vida con bienestar con enfoque Población para formas extremas de exclusión:Comunitario20251_TUNJUELITO4_ABRIL_2026</v>
      </c>
      <c r="P3165" s="121">
        <v>210809</v>
      </c>
      <c r="Q3165" s="121"/>
      <c r="R3165" s="121"/>
      <c r="S3165" s="122"/>
      <c r="T3165" s="123">
        <v>0</v>
      </c>
    </row>
    <row r="3166" spans="2:20" ht="30.2" hidden="1" customHeight="1">
      <c r="B3166" s="117">
        <v>109</v>
      </c>
      <c r="C3166" s="118" t="s">
        <v>164</v>
      </c>
      <c r="D3166" s="118" t="s">
        <v>65</v>
      </c>
      <c r="E3166" s="83">
        <v>2025</v>
      </c>
      <c r="F3166" s="116" t="str">
        <f t="shared" si="99"/>
        <v>1095. Cuidado Continuo por una vida con bienestar con enfoque Población para formas extremas de exclusión:Comunitario2025</v>
      </c>
      <c r="G3166" s="118" t="s">
        <v>173</v>
      </c>
      <c r="H3166" s="118" t="s">
        <v>96</v>
      </c>
      <c r="I3166" s="118" t="s">
        <v>68</v>
      </c>
      <c r="J3166" s="116" t="s">
        <v>37</v>
      </c>
      <c r="K3166" s="119" t="s">
        <v>97</v>
      </c>
      <c r="L3166" s="119" t="s">
        <v>42</v>
      </c>
      <c r="M3166" s="120" t="s">
        <v>7</v>
      </c>
      <c r="N3166" s="96" t="s">
        <v>3</v>
      </c>
      <c r="O3166" s="116" t="str">
        <f t="shared" si="98"/>
        <v>1095. Cuidado Continuo por una vida con bienestar con enfoque Población para formas extremas de exclusión:Comunitario20251_TUNJUELITO4_ABRIL_2026</v>
      </c>
      <c r="P3166" s="121">
        <v>199714</v>
      </c>
      <c r="Q3166" s="121"/>
      <c r="R3166" s="121"/>
      <c r="S3166" s="122"/>
      <c r="T3166" s="123">
        <v>0</v>
      </c>
    </row>
    <row r="3167" spans="2:20" ht="30.2" hidden="1" customHeight="1">
      <c r="B3167" s="117">
        <v>110</v>
      </c>
      <c r="C3167" s="118" t="s">
        <v>164</v>
      </c>
      <c r="D3167" s="118" t="s">
        <v>76</v>
      </c>
      <c r="E3167" s="83">
        <v>2025</v>
      </c>
      <c r="F3167" s="116" t="str">
        <f t="shared" si="99"/>
        <v>1105. Cuidado Continuo por una vida con bienestar con enfoque Población para formas extremas de exclusión:Laboral2025</v>
      </c>
      <c r="G3167" s="118" t="s">
        <v>174</v>
      </c>
      <c r="H3167" s="118" t="s">
        <v>67</v>
      </c>
      <c r="I3167" s="118" t="s">
        <v>68</v>
      </c>
      <c r="J3167" s="116" t="s">
        <v>37</v>
      </c>
      <c r="K3167" s="119" t="s">
        <v>69</v>
      </c>
      <c r="L3167" s="119" t="s">
        <v>42</v>
      </c>
      <c r="M3167" s="120" t="s">
        <v>7</v>
      </c>
      <c r="N3167" s="96" t="s">
        <v>3</v>
      </c>
      <c r="O3167" s="116" t="str">
        <f t="shared" si="98"/>
        <v>1105. Cuidado Continuo por una vida con bienestar con enfoque Población para formas extremas de exclusión:Laboral20251_TUNJUELITO4_ABRIL_2026</v>
      </c>
      <c r="P3167" s="121">
        <v>316213</v>
      </c>
      <c r="Q3167" s="121"/>
      <c r="R3167" s="121"/>
      <c r="S3167" s="122"/>
      <c r="T3167" s="123">
        <v>0</v>
      </c>
    </row>
    <row r="3168" spans="2:20" ht="30.2" hidden="1" customHeight="1">
      <c r="B3168" s="117">
        <v>111</v>
      </c>
      <c r="C3168" s="118" t="s">
        <v>164</v>
      </c>
      <c r="D3168" s="118" t="s">
        <v>76</v>
      </c>
      <c r="E3168" s="83">
        <v>2025</v>
      </c>
      <c r="F3168" s="116" t="str">
        <f t="shared" si="99"/>
        <v>1115. Cuidado Continuo por una vida con bienestar con enfoque Población para formas extremas de exclusión:Laboral2025</v>
      </c>
      <c r="G3168" s="118" t="s">
        <v>175</v>
      </c>
      <c r="H3168" s="118" t="s">
        <v>88</v>
      </c>
      <c r="I3168" s="118" t="s">
        <v>68</v>
      </c>
      <c r="J3168" s="116" t="s">
        <v>37</v>
      </c>
      <c r="K3168" s="119" t="s">
        <v>176</v>
      </c>
      <c r="L3168" s="119" t="s">
        <v>42</v>
      </c>
      <c r="M3168" s="120" t="s">
        <v>7</v>
      </c>
      <c r="N3168" s="96" t="s">
        <v>3</v>
      </c>
      <c r="O3168" s="116" t="str">
        <f t="shared" si="98"/>
        <v>1115. Cuidado Continuo por una vida con bienestar con enfoque Población para formas extremas de exclusión:Laboral20251_TUNJUELITO4_ABRIL_2026</v>
      </c>
      <c r="P3168" s="121">
        <v>421618</v>
      </c>
      <c r="Q3168" s="121"/>
      <c r="R3168" s="121"/>
      <c r="S3168" s="122"/>
      <c r="T3168" s="123">
        <v>0</v>
      </c>
    </row>
    <row r="3169" spans="2:20" ht="30.2" hidden="1" customHeight="1">
      <c r="B3169" s="117">
        <v>112</v>
      </c>
      <c r="C3169" s="118" t="s">
        <v>164</v>
      </c>
      <c r="D3169" s="118" t="s">
        <v>76</v>
      </c>
      <c r="E3169" s="83">
        <v>2025</v>
      </c>
      <c r="F3169" s="116" t="str">
        <f t="shared" si="99"/>
        <v>1125. Cuidado Continuo por una vida con bienestar con enfoque Población para formas extremas de exclusión:Laboral2025</v>
      </c>
      <c r="G3169" s="118" t="s">
        <v>177</v>
      </c>
      <c r="H3169" s="118" t="s">
        <v>67</v>
      </c>
      <c r="I3169" s="118" t="s">
        <v>68</v>
      </c>
      <c r="J3169" s="116" t="s">
        <v>37</v>
      </c>
      <c r="K3169" s="119" t="s">
        <v>69</v>
      </c>
      <c r="L3169" s="119" t="s">
        <v>42</v>
      </c>
      <c r="M3169" s="120" t="s">
        <v>7</v>
      </c>
      <c r="N3169" s="96" t="s">
        <v>3</v>
      </c>
      <c r="O3169" s="116" t="str">
        <f t="shared" si="98"/>
        <v>1125. Cuidado Continuo por una vida con bienestar con enfoque Población para formas extremas de exclusión:Laboral20251_TUNJUELITO4_ABRIL_2026</v>
      </c>
      <c r="P3169" s="121">
        <v>140539</v>
      </c>
      <c r="Q3169" s="121"/>
      <c r="R3169" s="121"/>
      <c r="S3169" s="122"/>
      <c r="T3169" s="123">
        <v>0</v>
      </c>
    </row>
    <row r="3170" spans="2:20" ht="30.2" hidden="1" customHeight="1">
      <c r="B3170" s="117">
        <v>113</v>
      </c>
      <c r="C3170" s="118" t="s">
        <v>164</v>
      </c>
      <c r="D3170" s="118" t="s">
        <v>76</v>
      </c>
      <c r="E3170" s="83">
        <v>2025</v>
      </c>
      <c r="F3170" s="116" t="str">
        <f t="shared" si="99"/>
        <v>1135. Cuidado Continuo por una vida con bienestar con enfoque Población para formas extremas de exclusión:Laboral2025</v>
      </c>
      <c r="G3170" s="118" t="s">
        <v>178</v>
      </c>
      <c r="H3170" s="118" t="s">
        <v>88</v>
      </c>
      <c r="I3170" s="118" t="s">
        <v>68</v>
      </c>
      <c r="J3170" s="116" t="s">
        <v>37</v>
      </c>
      <c r="K3170" s="119" t="s">
        <v>135</v>
      </c>
      <c r="L3170" s="119" t="s">
        <v>42</v>
      </c>
      <c r="M3170" s="120" t="s">
        <v>7</v>
      </c>
      <c r="N3170" s="96" t="s">
        <v>3</v>
      </c>
      <c r="O3170" s="116" t="str">
        <f t="shared" si="98"/>
        <v>1135. Cuidado Continuo por una vida con bienestar con enfoque Población para formas extremas de exclusión:Laboral20251_TUNJUELITO4_ABRIL_2026</v>
      </c>
      <c r="P3170" s="121">
        <v>70270</v>
      </c>
      <c r="Q3170" s="121"/>
      <c r="R3170" s="121"/>
      <c r="S3170" s="122"/>
      <c r="T3170" s="123">
        <v>0</v>
      </c>
    </row>
    <row r="3171" spans="2:20" ht="30.2" hidden="1" customHeight="1">
      <c r="B3171" s="117">
        <v>114</v>
      </c>
      <c r="C3171" s="118" t="s">
        <v>164</v>
      </c>
      <c r="D3171" s="118" t="s">
        <v>76</v>
      </c>
      <c r="E3171" s="83">
        <v>2025</v>
      </c>
      <c r="F3171" s="116" t="str">
        <f t="shared" si="99"/>
        <v>1145. Cuidado Continuo por una vida con bienestar con enfoque Población para formas extremas de exclusión:Laboral2025</v>
      </c>
      <c r="G3171" s="118" t="s">
        <v>179</v>
      </c>
      <c r="H3171" s="118" t="s">
        <v>96</v>
      </c>
      <c r="I3171" s="118" t="s">
        <v>68</v>
      </c>
      <c r="J3171" s="116" t="s">
        <v>37</v>
      </c>
      <c r="K3171" s="119" t="s">
        <v>180</v>
      </c>
      <c r="L3171" s="119" t="s">
        <v>42</v>
      </c>
      <c r="M3171" s="120" t="s">
        <v>7</v>
      </c>
      <c r="N3171" s="96" t="s">
        <v>3</v>
      </c>
      <c r="O3171" s="116" t="str">
        <f t="shared" si="98"/>
        <v>1145. Cuidado Continuo por una vida con bienestar con enfoque Población para formas extremas de exclusión:Laboral20251_TUNJUELITO4_ABRIL_2026</v>
      </c>
      <c r="P3171" s="121">
        <v>19971</v>
      </c>
      <c r="Q3171" s="121"/>
      <c r="R3171" s="121"/>
      <c r="S3171" s="122"/>
      <c r="T3171" s="123">
        <v>0</v>
      </c>
    </row>
    <row r="3172" spans="2:20" ht="30.2" hidden="1" customHeight="1">
      <c r="B3172" s="117">
        <v>115</v>
      </c>
      <c r="C3172" s="118" t="s">
        <v>164</v>
      </c>
      <c r="D3172" s="118" t="s">
        <v>76</v>
      </c>
      <c r="E3172" s="83">
        <v>2025</v>
      </c>
      <c r="F3172" s="116" t="str">
        <f t="shared" si="99"/>
        <v>1155. Cuidado Continuo por una vida con bienestar con enfoque Población para formas extremas de exclusión:Laboral2025</v>
      </c>
      <c r="G3172" s="118" t="s">
        <v>181</v>
      </c>
      <c r="H3172" s="118" t="s">
        <v>88</v>
      </c>
      <c r="I3172" s="118" t="s">
        <v>68</v>
      </c>
      <c r="J3172" s="116" t="s">
        <v>37</v>
      </c>
      <c r="K3172" s="119" t="s">
        <v>182</v>
      </c>
      <c r="L3172" s="119" t="s">
        <v>42</v>
      </c>
      <c r="M3172" s="120" t="s">
        <v>7</v>
      </c>
      <c r="N3172" s="96" t="s">
        <v>3</v>
      </c>
      <c r="O3172" s="116" t="str">
        <f t="shared" si="98"/>
        <v>1155. Cuidado Continuo por una vida con bienestar con enfoque Población para formas extremas de exclusión:Laboral20251_TUNJUELITO4_ABRIL_2026</v>
      </c>
      <c r="P3172" s="121">
        <v>70270</v>
      </c>
      <c r="Q3172" s="121"/>
      <c r="R3172" s="121"/>
      <c r="S3172" s="122"/>
      <c r="T3172" s="123">
        <v>0</v>
      </c>
    </row>
    <row r="3173" spans="2:20" ht="30.2" hidden="1" customHeight="1">
      <c r="B3173" s="117">
        <v>116</v>
      </c>
      <c r="C3173" s="118" t="s">
        <v>183</v>
      </c>
      <c r="D3173" s="118" t="s">
        <v>70</v>
      </c>
      <c r="E3173" s="83">
        <v>2025</v>
      </c>
      <c r="F3173" s="116" t="str">
        <f t="shared" si="99"/>
        <v>1166. Cuidado Continuo por una vida con bienestar para la población migrante internacional de BogotáEducativo 2025</v>
      </c>
      <c r="G3173" s="118" t="s">
        <v>184</v>
      </c>
      <c r="H3173" s="118" t="s">
        <v>67</v>
      </c>
      <c r="I3173" s="118" t="s">
        <v>68</v>
      </c>
      <c r="J3173" s="116" t="s">
        <v>37</v>
      </c>
      <c r="K3173" s="119" t="s">
        <v>69</v>
      </c>
      <c r="L3173" s="119" t="s">
        <v>42</v>
      </c>
      <c r="M3173" s="120" t="s">
        <v>7</v>
      </c>
      <c r="N3173" s="96" t="s">
        <v>3</v>
      </c>
      <c r="O3173" s="116" t="str">
        <f t="shared" si="98"/>
        <v>1166. Cuidado Continuo por una vida con bienestar para la población migrante internacional de BogotáEducativo 20251_TUNJUELITO4_ABRIL_2026</v>
      </c>
      <c r="P3173" s="121">
        <v>105404</v>
      </c>
      <c r="Q3173" s="121"/>
      <c r="R3173" s="121"/>
      <c r="S3173" s="122"/>
      <c r="T3173" s="123">
        <v>0</v>
      </c>
    </row>
    <row r="3174" spans="2:20" ht="30.2" hidden="1" customHeight="1">
      <c r="B3174" s="117">
        <v>117</v>
      </c>
      <c r="C3174" s="118" t="s">
        <v>185</v>
      </c>
      <c r="D3174" s="118" t="s">
        <v>70</v>
      </c>
      <c r="E3174" s="83">
        <v>2025</v>
      </c>
      <c r="F3174" s="116" t="str">
        <f t="shared" si="99"/>
        <v>1177. Cuidado Continuo por una vida con bienestar para la población con discapacidadEducativo 2025</v>
      </c>
      <c r="G3174" s="118" t="s">
        <v>186</v>
      </c>
      <c r="H3174" s="118" t="s">
        <v>67</v>
      </c>
      <c r="I3174" s="118" t="s">
        <v>68</v>
      </c>
      <c r="J3174" s="116" t="s">
        <v>37</v>
      </c>
      <c r="K3174" s="119" t="s">
        <v>69</v>
      </c>
      <c r="L3174" s="119" t="s">
        <v>42</v>
      </c>
      <c r="M3174" s="120" t="s">
        <v>7</v>
      </c>
      <c r="N3174" s="96" t="s">
        <v>3</v>
      </c>
      <c r="O3174" s="116" t="str">
        <f t="shared" si="98"/>
        <v>1177. Cuidado Continuo por una vida con bienestar para la población con discapacidadEducativo 20251_TUNJUELITO4_ABRIL_2026</v>
      </c>
      <c r="P3174" s="121">
        <v>161342</v>
      </c>
      <c r="Q3174" s="121"/>
      <c r="R3174" s="121"/>
      <c r="S3174" s="122"/>
      <c r="T3174" s="123">
        <v>0</v>
      </c>
    </row>
    <row r="3175" spans="2:20" ht="30.2" hidden="1" customHeight="1">
      <c r="B3175" s="117">
        <v>117</v>
      </c>
      <c r="C3175" s="118" t="s">
        <v>185</v>
      </c>
      <c r="D3175" s="118" t="s">
        <v>76</v>
      </c>
      <c r="E3175" s="83">
        <v>2025</v>
      </c>
      <c r="F3175" s="116" t="str">
        <f t="shared" si="99"/>
        <v>1177. Cuidado Continuo por una vida con bienestar para la población con discapacidadLaboral2025</v>
      </c>
      <c r="G3175" s="118" t="s">
        <v>186</v>
      </c>
      <c r="H3175" s="118" t="s">
        <v>67</v>
      </c>
      <c r="I3175" s="118" t="s">
        <v>68</v>
      </c>
      <c r="J3175" s="116" t="s">
        <v>37</v>
      </c>
      <c r="K3175" s="119" t="s">
        <v>69</v>
      </c>
      <c r="L3175" s="119" t="s">
        <v>39</v>
      </c>
      <c r="M3175" s="120" t="s">
        <v>7</v>
      </c>
      <c r="N3175" s="96" t="s">
        <v>3</v>
      </c>
      <c r="O3175" s="116" t="str">
        <f t="shared" si="98"/>
        <v>1177. Cuidado Continuo por una vida con bienestar para la población con discapacidadLaboral20251_TUNJUELITO4_ABRIL_2026</v>
      </c>
      <c r="P3175" s="121">
        <v>161342</v>
      </c>
      <c r="Q3175" s="121"/>
      <c r="R3175" s="121"/>
      <c r="S3175" s="122"/>
      <c r="T3175" s="123">
        <v>0</v>
      </c>
    </row>
    <row r="3176" spans="2:20" ht="30.2" hidden="1" customHeight="1">
      <c r="B3176" s="117">
        <v>118</v>
      </c>
      <c r="C3176" s="118" t="s">
        <v>185</v>
      </c>
      <c r="D3176" s="118" t="s">
        <v>65</v>
      </c>
      <c r="E3176" s="83">
        <v>2025</v>
      </c>
      <c r="F3176" s="116" t="str">
        <f t="shared" si="99"/>
        <v>1187. Cuidado Continuo por una vida con bienestar para la población con discapacidadComunitario2025</v>
      </c>
      <c r="G3176" s="118" t="s">
        <v>187</v>
      </c>
      <c r="H3176" s="118" t="s">
        <v>67</v>
      </c>
      <c r="I3176" s="118" t="s">
        <v>68</v>
      </c>
      <c r="J3176" s="116" t="s">
        <v>37</v>
      </c>
      <c r="K3176" s="119" t="s">
        <v>86</v>
      </c>
      <c r="L3176" s="119" t="s">
        <v>42</v>
      </c>
      <c r="M3176" s="120" t="s">
        <v>7</v>
      </c>
      <c r="N3176" s="96" t="s">
        <v>3</v>
      </c>
      <c r="O3176" s="116" t="str">
        <f t="shared" si="98"/>
        <v>1187. Cuidado Continuo por una vida con bienestar para la población con discapacidadComunitario20251_TUNJUELITO4_ABRIL_2026</v>
      </c>
      <c r="P3176" s="121">
        <v>992404</v>
      </c>
      <c r="Q3176" s="121"/>
      <c r="R3176" s="121"/>
      <c r="S3176" s="122"/>
      <c r="T3176" s="123">
        <v>0</v>
      </c>
    </row>
    <row r="3177" spans="2:20" ht="30.2" hidden="1" customHeight="1">
      <c r="B3177" s="117">
        <v>119</v>
      </c>
      <c r="C3177" s="118" t="s">
        <v>185</v>
      </c>
      <c r="D3177" s="118" t="s">
        <v>65</v>
      </c>
      <c r="E3177" s="83">
        <v>2025</v>
      </c>
      <c r="F3177" s="116" t="str">
        <f t="shared" si="99"/>
        <v>1197. Cuidado Continuo por una vida con bienestar para la población con discapacidadComunitario2025</v>
      </c>
      <c r="G3177" s="118" t="s">
        <v>188</v>
      </c>
      <c r="H3177" s="118" t="s">
        <v>67</v>
      </c>
      <c r="I3177" s="118" t="s">
        <v>68</v>
      </c>
      <c r="J3177" s="116" t="s">
        <v>37</v>
      </c>
      <c r="K3177" s="119" t="s">
        <v>69</v>
      </c>
      <c r="L3177" s="119" t="s">
        <v>42</v>
      </c>
      <c r="M3177" s="120" t="s">
        <v>7</v>
      </c>
      <c r="N3177" s="96" t="s">
        <v>3</v>
      </c>
      <c r="O3177" s="116" t="str">
        <f t="shared" si="98"/>
        <v>1197. Cuidado Continuo por una vida con bienestar para la población con discapacidadComunitario20251_TUNJUELITO4_ABRIL_2026</v>
      </c>
      <c r="P3177" s="121">
        <v>355662</v>
      </c>
      <c r="Q3177" s="121"/>
      <c r="R3177" s="121"/>
      <c r="S3177" s="122"/>
      <c r="T3177" s="123">
        <v>0</v>
      </c>
    </row>
    <row r="3178" spans="2:20" ht="30.2" hidden="1" customHeight="1">
      <c r="B3178" s="117">
        <v>120</v>
      </c>
      <c r="C3178" s="118" t="s">
        <v>185</v>
      </c>
      <c r="D3178" s="118" t="s">
        <v>65</v>
      </c>
      <c r="E3178" s="83">
        <v>2025</v>
      </c>
      <c r="F3178" s="116" t="str">
        <f t="shared" si="99"/>
        <v>1207. Cuidado Continuo por una vida con bienestar para la población con discapacidadComunitario2025</v>
      </c>
      <c r="G3178" s="118" t="s">
        <v>189</v>
      </c>
      <c r="H3178" s="118" t="s">
        <v>67</v>
      </c>
      <c r="I3178" s="118" t="s">
        <v>68</v>
      </c>
      <c r="J3178" s="116" t="s">
        <v>37</v>
      </c>
      <c r="K3178" s="119" t="s">
        <v>190</v>
      </c>
      <c r="L3178" s="119" t="s">
        <v>42</v>
      </c>
      <c r="M3178" s="120" t="s">
        <v>7</v>
      </c>
      <c r="N3178" s="96" t="s">
        <v>3</v>
      </c>
      <c r="O3178" s="116" t="str">
        <f t="shared" si="98"/>
        <v>1207. Cuidado Continuo por una vida con bienestar para la población con discapacidadComunitario20251_TUNJUELITO4_ABRIL_2026</v>
      </c>
      <c r="P3178" s="121">
        <v>1422652</v>
      </c>
      <c r="Q3178" s="121"/>
      <c r="R3178" s="121"/>
      <c r="S3178" s="122"/>
      <c r="T3178" s="123">
        <v>0</v>
      </c>
    </row>
    <row r="3179" spans="2:20" ht="30.2" hidden="1" customHeight="1">
      <c r="B3179" s="117">
        <v>121</v>
      </c>
      <c r="C3179" s="118" t="s">
        <v>185</v>
      </c>
      <c r="D3179" s="118" t="s">
        <v>65</v>
      </c>
      <c r="E3179" s="83">
        <v>2025</v>
      </c>
      <c r="F3179" s="116" t="str">
        <f t="shared" si="99"/>
        <v>1217. Cuidado Continuo por una vida con bienestar para la población con discapacidadComunitario2025</v>
      </c>
      <c r="G3179" s="118" t="s">
        <v>191</v>
      </c>
      <c r="H3179" s="118" t="s">
        <v>96</v>
      </c>
      <c r="I3179" s="118" t="s">
        <v>68</v>
      </c>
      <c r="J3179" s="116" t="s">
        <v>37</v>
      </c>
      <c r="K3179" s="119" t="s">
        <v>135</v>
      </c>
      <c r="L3179" s="119" t="s">
        <v>42</v>
      </c>
      <c r="M3179" s="120" t="s">
        <v>7</v>
      </c>
      <c r="N3179" s="96" t="s">
        <v>3</v>
      </c>
      <c r="O3179" s="116" t="str">
        <f t="shared" si="98"/>
        <v>1217. Cuidado Continuo por una vida con bienestar para la población con discapacidadComunitario20251_TUNJUELITO4_ABRIL_2026</v>
      </c>
      <c r="P3179" s="121">
        <v>35135</v>
      </c>
      <c r="Q3179" s="121"/>
      <c r="R3179" s="121"/>
      <c r="S3179" s="122"/>
      <c r="T3179" s="123">
        <v>0</v>
      </c>
    </row>
    <row r="3180" spans="2:20" ht="30.2" hidden="1" customHeight="1">
      <c r="B3180" s="117">
        <v>122</v>
      </c>
      <c r="C3180" s="118" t="s">
        <v>185</v>
      </c>
      <c r="D3180" s="118" t="s">
        <v>65</v>
      </c>
      <c r="E3180" s="83">
        <v>2025</v>
      </c>
      <c r="F3180" s="116" t="str">
        <f t="shared" si="99"/>
        <v>1227. Cuidado Continuo por una vida con bienestar para la población con discapacidadComunitario2025</v>
      </c>
      <c r="G3180" s="118" t="s">
        <v>192</v>
      </c>
      <c r="H3180" s="118" t="s">
        <v>88</v>
      </c>
      <c r="I3180" s="118" t="s">
        <v>68</v>
      </c>
      <c r="J3180" s="116" t="s">
        <v>37</v>
      </c>
      <c r="K3180" s="119" t="s">
        <v>193</v>
      </c>
      <c r="L3180" s="119" t="s">
        <v>42</v>
      </c>
      <c r="M3180" s="120" t="s">
        <v>7</v>
      </c>
      <c r="N3180" s="96" t="s">
        <v>3</v>
      </c>
      <c r="O3180" s="116" t="str">
        <f t="shared" si="98"/>
        <v>1227. Cuidado Continuo por una vida con bienestar para la población con discapacidadComunitario20251_TUNJUELITO4_ABRIL_2026</v>
      </c>
      <c r="P3180" s="121">
        <v>53781</v>
      </c>
      <c r="Q3180" s="121"/>
      <c r="R3180" s="121"/>
      <c r="S3180" s="122"/>
      <c r="T3180" s="123">
        <v>0</v>
      </c>
    </row>
    <row r="3181" spans="2:20" ht="30.2" hidden="1" customHeight="1">
      <c r="B3181" s="117">
        <v>123</v>
      </c>
      <c r="C3181" s="118" t="s">
        <v>185</v>
      </c>
      <c r="D3181" s="118" t="s">
        <v>71</v>
      </c>
      <c r="E3181" s="83">
        <v>2025</v>
      </c>
      <c r="F3181" s="116" t="str">
        <f t="shared" si="99"/>
        <v>1237. Cuidado Continuo por una vida con bienestar para la población con discapacidadInstitucional2025</v>
      </c>
      <c r="G3181" s="118" t="s">
        <v>194</v>
      </c>
      <c r="H3181" s="118" t="s">
        <v>67</v>
      </c>
      <c r="I3181" s="118" t="s">
        <v>68</v>
      </c>
      <c r="J3181" s="116" t="s">
        <v>37</v>
      </c>
      <c r="K3181" s="119" t="s">
        <v>69</v>
      </c>
      <c r="L3181" s="119" t="s">
        <v>42</v>
      </c>
      <c r="M3181" s="120" t="s">
        <v>7</v>
      </c>
      <c r="N3181" s="96" t="s">
        <v>3</v>
      </c>
      <c r="O3181" s="116" t="str">
        <f t="shared" si="98"/>
        <v>1237. Cuidado Continuo por una vida con bienestar para la población con discapacidadInstitucional20251_TUNJUELITO4_ABRIL_2026</v>
      </c>
      <c r="P3181" s="121">
        <v>266747</v>
      </c>
      <c r="Q3181" s="121"/>
      <c r="R3181" s="121"/>
      <c r="S3181" s="122"/>
      <c r="T3181" s="123">
        <v>0</v>
      </c>
    </row>
    <row r="3182" spans="2:20" ht="30.2" hidden="1" customHeight="1">
      <c r="B3182" s="117">
        <v>124</v>
      </c>
      <c r="C3182" s="118" t="s">
        <v>185</v>
      </c>
      <c r="D3182" s="118" t="s">
        <v>65</v>
      </c>
      <c r="E3182" s="83">
        <v>2025</v>
      </c>
      <c r="F3182" s="116" t="str">
        <f t="shared" si="99"/>
        <v>1247. Cuidado Continuo por una vida con bienestar para la población con discapacidadComunitario2025</v>
      </c>
      <c r="G3182" s="118" t="s">
        <v>195</v>
      </c>
      <c r="H3182" s="118" t="s">
        <v>67</v>
      </c>
      <c r="I3182" s="118" t="s">
        <v>68</v>
      </c>
      <c r="J3182" s="116" t="s">
        <v>37</v>
      </c>
      <c r="K3182" s="119" t="s">
        <v>196</v>
      </c>
      <c r="L3182" s="119" t="s">
        <v>42</v>
      </c>
      <c r="M3182" s="120" t="s">
        <v>7</v>
      </c>
      <c r="N3182" s="96" t="s">
        <v>3</v>
      </c>
      <c r="O3182" s="116" t="str">
        <f t="shared" si="98"/>
        <v>1247. Cuidado Continuo por una vida con bienestar para la población con discapacidadComunitario20251_TUNJUELITO4_ABRIL_2026</v>
      </c>
      <c r="P3182" s="121">
        <v>851865</v>
      </c>
      <c r="Q3182" s="121"/>
      <c r="R3182" s="121"/>
      <c r="S3182" s="122"/>
      <c r="T3182" s="123">
        <v>0</v>
      </c>
    </row>
    <row r="3183" spans="2:20" ht="30.2" hidden="1" customHeight="1">
      <c r="B3183" s="117">
        <v>125</v>
      </c>
      <c r="C3183" s="118" t="s">
        <v>185</v>
      </c>
      <c r="D3183" s="118" t="s">
        <v>65</v>
      </c>
      <c r="E3183" s="83">
        <v>2025</v>
      </c>
      <c r="F3183" s="116" t="str">
        <f t="shared" si="99"/>
        <v>1257. Cuidado Continuo por una vida con bienestar para la población con discapacidadComunitario2025</v>
      </c>
      <c r="G3183" s="118" t="s">
        <v>197</v>
      </c>
      <c r="H3183" s="118" t="s">
        <v>67</v>
      </c>
      <c r="I3183" s="118" t="s">
        <v>68</v>
      </c>
      <c r="J3183" s="116" t="s">
        <v>37</v>
      </c>
      <c r="K3183" s="119" t="s">
        <v>38</v>
      </c>
      <c r="L3183" s="119" t="s">
        <v>58</v>
      </c>
      <c r="M3183" s="120" t="s">
        <v>7</v>
      </c>
      <c r="N3183" s="96" t="s">
        <v>3</v>
      </c>
      <c r="O3183" s="116" t="str">
        <f t="shared" si="98"/>
        <v>1257. Cuidado Continuo por una vida con bienestar para la población con discapacidadComunitario20251_TUNJUELITO4_ABRIL_2026</v>
      </c>
      <c r="P3183" s="121">
        <v>12879544</v>
      </c>
      <c r="Q3183" s="121"/>
      <c r="R3183" s="121"/>
      <c r="S3183" s="122"/>
      <c r="T3183" s="123">
        <v>0</v>
      </c>
    </row>
    <row r="3184" spans="2:20" ht="30.2" hidden="1" customHeight="1">
      <c r="B3184" s="117">
        <v>126</v>
      </c>
      <c r="C3184" s="118" t="s">
        <v>198</v>
      </c>
      <c r="D3184" s="118" t="s">
        <v>65</v>
      </c>
      <c r="E3184" s="83">
        <v>2025</v>
      </c>
      <c r="F3184" s="116" t="str">
        <f t="shared" si="99"/>
        <v>1268. Cuidado Continuo por una vida con bienestar para la ruralidad de BogotáComunitario2025</v>
      </c>
      <c r="G3184" s="118" t="s">
        <v>199</v>
      </c>
      <c r="H3184" s="118" t="s">
        <v>67</v>
      </c>
      <c r="I3184" s="118" t="s">
        <v>68</v>
      </c>
      <c r="J3184" s="116" t="s">
        <v>37</v>
      </c>
      <c r="K3184" s="119" t="s">
        <v>69</v>
      </c>
      <c r="L3184" s="119" t="s">
        <v>58</v>
      </c>
      <c r="M3184" s="120" t="s">
        <v>7</v>
      </c>
      <c r="N3184" s="96" t="s">
        <v>3</v>
      </c>
      <c r="O3184" s="116" t="str">
        <f t="shared" si="98"/>
        <v>1268. Cuidado Continuo por una vida con bienestar para la ruralidad de BogotáComunitario20251_TUNJUELITO4_ABRIL_2026</v>
      </c>
      <c r="P3184" s="121">
        <v>175674</v>
      </c>
      <c r="Q3184" s="121"/>
      <c r="R3184" s="121"/>
      <c r="S3184" s="122"/>
      <c r="T3184" s="123">
        <v>0</v>
      </c>
    </row>
    <row r="3185" spans="2:20" ht="30.2" hidden="1" customHeight="1">
      <c r="B3185" s="117">
        <v>127</v>
      </c>
      <c r="C3185" s="118" t="s">
        <v>198</v>
      </c>
      <c r="D3185" s="118" t="s">
        <v>65</v>
      </c>
      <c r="E3185" s="83">
        <v>2025</v>
      </c>
      <c r="F3185" s="116" t="str">
        <f t="shared" si="99"/>
        <v>1278. Cuidado Continuo por una vida con bienestar para la ruralidad de BogotáComunitario2025</v>
      </c>
      <c r="G3185" s="118" t="s">
        <v>200</v>
      </c>
      <c r="H3185" s="118" t="s">
        <v>67</v>
      </c>
      <c r="I3185" s="118" t="s">
        <v>68</v>
      </c>
      <c r="J3185" s="116" t="s">
        <v>37</v>
      </c>
      <c r="K3185" s="119" t="s">
        <v>69</v>
      </c>
      <c r="L3185" s="119" t="s">
        <v>42</v>
      </c>
      <c r="M3185" s="120" t="s">
        <v>7</v>
      </c>
      <c r="N3185" s="96" t="s">
        <v>3</v>
      </c>
      <c r="O3185" s="116" t="str">
        <f t="shared" si="98"/>
        <v>1278. Cuidado Continuo por una vida con bienestar para la ruralidad de BogotáComunitario20251_TUNJUELITO4_ABRIL_2026</v>
      </c>
      <c r="P3185" s="121">
        <v>468320</v>
      </c>
      <c r="Q3185" s="121"/>
      <c r="R3185" s="121"/>
      <c r="S3185" s="122"/>
      <c r="T3185" s="123">
        <v>0</v>
      </c>
    </row>
    <row r="3186" spans="2:20" ht="30.2" hidden="1" customHeight="1">
      <c r="B3186" s="117">
        <v>127</v>
      </c>
      <c r="C3186" s="118" t="s">
        <v>198</v>
      </c>
      <c r="D3186" s="118" t="s">
        <v>70</v>
      </c>
      <c r="E3186" s="83">
        <v>2025</v>
      </c>
      <c r="F3186" s="116" t="str">
        <f t="shared" si="99"/>
        <v>1278. Cuidado Continuo por una vida con bienestar para la ruralidad de BogotáEducativo 2025</v>
      </c>
      <c r="G3186" s="118" t="s">
        <v>200</v>
      </c>
      <c r="H3186" s="118" t="s">
        <v>67</v>
      </c>
      <c r="I3186" s="118" t="s">
        <v>68</v>
      </c>
      <c r="J3186" s="116" t="s">
        <v>37</v>
      </c>
      <c r="K3186" s="119" t="s">
        <v>69</v>
      </c>
      <c r="L3186" s="119" t="s">
        <v>42</v>
      </c>
      <c r="M3186" s="120" t="s">
        <v>7</v>
      </c>
      <c r="N3186" s="96" t="s">
        <v>3</v>
      </c>
      <c r="O3186" s="116" t="str">
        <f t="shared" si="98"/>
        <v>1278. Cuidado Continuo por una vida con bienestar para la ruralidad de BogotáEducativo 20251_TUNJUELITO4_ABRIL_2026</v>
      </c>
      <c r="P3186" s="121">
        <v>468320</v>
      </c>
      <c r="Q3186" s="121"/>
      <c r="R3186" s="121"/>
      <c r="S3186" s="122"/>
      <c r="T3186" s="123">
        <v>0</v>
      </c>
    </row>
    <row r="3187" spans="2:20" ht="30.2" hidden="1" customHeight="1">
      <c r="B3187" s="117">
        <v>127</v>
      </c>
      <c r="C3187" s="118" t="s">
        <v>198</v>
      </c>
      <c r="D3187" s="118" t="s">
        <v>71</v>
      </c>
      <c r="E3187" s="83">
        <v>2025</v>
      </c>
      <c r="F3187" s="116" t="str">
        <f t="shared" si="99"/>
        <v>1278. Cuidado Continuo por una vida con bienestar para la ruralidad de BogotáInstitucional2025</v>
      </c>
      <c r="G3187" s="118" t="s">
        <v>200</v>
      </c>
      <c r="H3187" s="118" t="s">
        <v>67</v>
      </c>
      <c r="I3187" s="118" t="s">
        <v>68</v>
      </c>
      <c r="J3187" s="116" t="s">
        <v>37</v>
      </c>
      <c r="K3187" s="119" t="s">
        <v>69</v>
      </c>
      <c r="L3187" s="119" t="s">
        <v>42</v>
      </c>
      <c r="M3187" s="120" t="s">
        <v>7</v>
      </c>
      <c r="N3187" s="96" t="s">
        <v>3</v>
      </c>
      <c r="O3187" s="116" t="str">
        <f t="shared" si="98"/>
        <v>1278. Cuidado Continuo por una vida con bienestar para la ruralidad de BogotáInstitucional20251_TUNJUELITO4_ABRIL_2026</v>
      </c>
      <c r="P3187" s="121">
        <v>468320</v>
      </c>
      <c r="Q3187" s="121"/>
      <c r="R3187" s="121"/>
      <c r="S3187" s="122"/>
      <c r="T3187" s="123">
        <v>0</v>
      </c>
    </row>
    <row r="3188" spans="2:20" ht="30.2" hidden="1" customHeight="1">
      <c r="B3188" s="117">
        <v>128</v>
      </c>
      <c r="C3188" s="118" t="s">
        <v>198</v>
      </c>
      <c r="D3188" s="118" t="s">
        <v>65</v>
      </c>
      <c r="E3188" s="83">
        <v>2025</v>
      </c>
      <c r="F3188" s="116" t="str">
        <f t="shared" si="99"/>
        <v>1288. Cuidado Continuo por una vida con bienestar para la ruralidad de BogotáComunitario2025</v>
      </c>
      <c r="G3188" s="118" t="s">
        <v>201</v>
      </c>
      <c r="H3188" s="118" t="s">
        <v>67</v>
      </c>
      <c r="I3188" s="118" t="s">
        <v>68</v>
      </c>
      <c r="J3188" s="116" t="s">
        <v>37</v>
      </c>
      <c r="K3188" s="119" t="s">
        <v>69</v>
      </c>
      <c r="L3188" s="119" t="s">
        <v>58</v>
      </c>
      <c r="M3188" s="120" t="s">
        <v>7</v>
      </c>
      <c r="N3188" s="96" t="s">
        <v>3</v>
      </c>
      <c r="O3188" s="116" t="str">
        <f t="shared" si="98"/>
        <v>1288. Cuidado Continuo por una vida con bienestar para la ruralidad de BogotáComunitario20251_TUNJUELITO4_ABRIL_2026</v>
      </c>
      <c r="P3188" s="121">
        <v>140539</v>
      </c>
      <c r="Q3188" s="121"/>
      <c r="R3188" s="121"/>
      <c r="S3188" s="122"/>
      <c r="T3188" s="123">
        <v>0</v>
      </c>
    </row>
    <row r="3189" spans="2:20" ht="30.2" hidden="1" customHeight="1">
      <c r="B3189" s="117">
        <v>128</v>
      </c>
      <c r="C3189" s="118" t="s">
        <v>198</v>
      </c>
      <c r="D3189" s="118" t="s">
        <v>70</v>
      </c>
      <c r="E3189" s="83">
        <v>2025</v>
      </c>
      <c r="F3189" s="116" t="str">
        <f t="shared" si="99"/>
        <v>1288. Cuidado Continuo por una vida con bienestar para la ruralidad de BogotáEducativo 2025</v>
      </c>
      <c r="G3189" s="118" t="s">
        <v>201</v>
      </c>
      <c r="H3189" s="118" t="s">
        <v>67</v>
      </c>
      <c r="I3189" s="118" t="s">
        <v>68</v>
      </c>
      <c r="J3189" s="116" t="s">
        <v>37</v>
      </c>
      <c r="K3189" s="119" t="s">
        <v>69</v>
      </c>
      <c r="L3189" s="119" t="s">
        <v>58</v>
      </c>
      <c r="M3189" s="120" t="s">
        <v>7</v>
      </c>
      <c r="N3189" s="96" t="s">
        <v>3</v>
      </c>
      <c r="O3189" s="116" t="str">
        <f t="shared" si="98"/>
        <v>1288. Cuidado Continuo por una vida con bienestar para la ruralidad de BogotáEducativo 20251_TUNJUELITO4_ABRIL_2026</v>
      </c>
      <c r="P3189" s="121">
        <v>140539</v>
      </c>
      <c r="Q3189" s="121"/>
      <c r="R3189" s="121"/>
      <c r="S3189" s="122"/>
      <c r="T3189" s="123">
        <v>0</v>
      </c>
    </row>
    <row r="3190" spans="2:20" ht="30.2" hidden="1" customHeight="1">
      <c r="B3190" s="117">
        <v>129</v>
      </c>
      <c r="C3190" s="118" t="s">
        <v>198</v>
      </c>
      <c r="D3190" s="118" t="s">
        <v>65</v>
      </c>
      <c r="E3190" s="83">
        <v>2025</v>
      </c>
      <c r="F3190" s="116" t="str">
        <f t="shared" si="99"/>
        <v>1298. Cuidado Continuo por una vida con bienestar para la ruralidad de BogotáComunitario2025</v>
      </c>
      <c r="G3190" s="118" t="s">
        <v>202</v>
      </c>
      <c r="H3190" s="118" t="s">
        <v>67</v>
      </c>
      <c r="I3190" s="118" t="s">
        <v>68</v>
      </c>
      <c r="J3190" s="116" t="s">
        <v>37</v>
      </c>
      <c r="K3190" s="119" t="s">
        <v>69</v>
      </c>
      <c r="L3190" s="119" t="s">
        <v>42</v>
      </c>
      <c r="M3190" s="120" t="s">
        <v>7</v>
      </c>
      <c r="N3190" s="96" t="s">
        <v>3</v>
      </c>
      <c r="O3190" s="116" t="str">
        <f t="shared" si="98"/>
        <v>1298. Cuidado Continuo por una vida con bienestar para la ruralidad de BogotáComunitario20251_TUNJUELITO4_ABRIL_2026</v>
      </c>
      <c r="P3190" s="121">
        <v>175674</v>
      </c>
      <c r="Q3190" s="121"/>
      <c r="R3190" s="121"/>
      <c r="S3190" s="122"/>
      <c r="T3190" s="123">
        <v>0</v>
      </c>
    </row>
    <row r="3191" spans="2:20" ht="30.2" hidden="1" customHeight="1">
      <c r="B3191" s="117">
        <v>130</v>
      </c>
      <c r="C3191" s="118" t="s">
        <v>198</v>
      </c>
      <c r="D3191" s="118" t="s">
        <v>65</v>
      </c>
      <c r="E3191" s="83">
        <v>2025</v>
      </c>
      <c r="F3191" s="116" t="str">
        <f t="shared" si="99"/>
        <v>1308. Cuidado Continuo por una vida con bienestar para la ruralidad de BogotáComunitario2025</v>
      </c>
      <c r="G3191" s="118" t="s">
        <v>203</v>
      </c>
      <c r="H3191" s="118" t="s">
        <v>67</v>
      </c>
      <c r="I3191" s="118" t="s">
        <v>68</v>
      </c>
      <c r="J3191" s="116" t="s">
        <v>37</v>
      </c>
      <c r="K3191" s="119" t="s">
        <v>69</v>
      </c>
      <c r="L3191" s="119" t="s">
        <v>58</v>
      </c>
      <c r="M3191" s="120" t="s">
        <v>7</v>
      </c>
      <c r="N3191" s="96" t="s">
        <v>3</v>
      </c>
      <c r="O3191" s="116" t="str">
        <f t="shared" si="98"/>
        <v>1308. Cuidado Continuo por una vida con bienestar para la ruralidad de BogotáComunitario20251_TUNJUELITO4_ABRIL_2026</v>
      </c>
      <c r="P3191" s="121">
        <v>140539</v>
      </c>
      <c r="Q3191" s="121"/>
      <c r="R3191" s="121"/>
      <c r="S3191" s="122"/>
      <c r="T3191" s="123">
        <v>0</v>
      </c>
    </row>
    <row r="3192" spans="2:20" ht="30.2" hidden="1" customHeight="1">
      <c r="B3192" s="117">
        <v>131</v>
      </c>
      <c r="C3192" s="118" t="s">
        <v>198</v>
      </c>
      <c r="D3192" s="118" t="s">
        <v>76</v>
      </c>
      <c r="E3192" s="83">
        <v>2025</v>
      </c>
      <c r="F3192" s="116" t="str">
        <f t="shared" si="99"/>
        <v>1318. Cuidado Continuo por una vida con bienestar para la ruralidad de BogotáLaboral2025</v>
      </c>
      <c r="G3192" s="118" t="s">
        <v>204</v>
      </c>
      <c r="H3192" s="118" t="s">
        <v>88</v>
      </c>
      <c r="I3192" s="118" t="s">
        <v>68</v>
      </c>
      <c r="J3192" s="116" t="s">
        <v>37</v>
      </c>
      <c r="K3192" s="119" t="s">
        <v>132</v>
      </c>
      <c r="L3192" s="119" t="s">
        <v>42</v>
      </c>
      <c r="M3192" s="120" t="s">
        <v>7</v>
      </c>
      <c r="N3192" s="96" t="s">
        <v>3</v>
      </c>
      <c r="O3192" s="116" t="str">
        <f t="shared" si="98"/>
        <v>1318. Cuidado Continuo por una vida con bienestar para la ruralidad de BogotáLaboral20251_TUNJUELITO4_ABRIL_2026</v>
      </c>
      <c r="P3192" s="121">
        <v>940787</v>
      </c>
      <c r="Q3192" s="121"/>
      <c r="R3192" s="121"/>
      <c r="S3192" s="122"/>
      <c r="T3192" s="123">
        <v>0</v>
      </c>
    </row>
    <row r="3193" spans="2:20" ht="30.2" hidden="1" customHeight="1">
      <c r="B3193" s="117">
        <v>132</v>
      </c>
      <c r="C3193" s="118" t="s">
        <v>198</v>
      </c>
      <c r="D3193" s="118" t="s">
        <v>76</v>
      </c>
      <c r="E3193" s="83">
        <v>2025</v>
      </c>
      <c r="F3193" s="116" t="str">
        <f t="shared" si="99"/>
        <v>1328. Cuidado Continuo por una vida con bienestar para la ruralidad de BogotáLaboral2025</v>
      </c>
      <c r="G3193" s="118" t="s">
        <v>205</v>
      </c>
      <c r="H3193" s="118" t="s">
        <v>88</v>
      </c>
      <c r="I3193" s="118" t="s">
        <v>68</v>
      </c>
      <c r="J3193" s="116" t="s">
        <v>37</v>
      </c>
      <c r="K3193" s="119" t="s">
        <v>206</v>
      </c>
      <c r="L3193" s="119" t="s">
        <v>58</v>
      </c>
      <c r="M3193" s="120" t="s">
        <v>7</v>
      </c>
      <c r="N3193" s="96" t="s">
        <v>3</v>
      </c>
      <c r="O3193" s="116" t="str">
        <f t="shared" si="98"/>
        <v>1328. Cuidado Continuo por una vida con bienestar para la ruralidad de BogotáLaboral20251_TUNJUELITO4_ABRIL_2026</v>
      </c>
      <c r="P3193" s="121">
        <v>250875</v>
      </c>
      <c r="Q3193" s="121"/>
      <c r="R3193" s="121"/>
      <c r="S3193" s="122"/>
      <c r="T3193" s="123">
        <v>0</v>
      </c>
    </row>
    <row r="3194" spans="2:20" ht="30.2" hidden="1" customHeight="1">
      <c r="B3194" s="117">
        <v>133</v>
      </c>
      <c r="C3194" s="118" t="s">
        <v>198</v>
      </c>
      <c r="D3194" s="118" t="s">
        <v>76</v>
      </c>
      <c r="E3194" s="83">
        <v>2025</v>
      </c>
      <c r="F3194" s="116" t="str">
        <f t="shared" si="99"/>
        <v>1338. Cuidado Continuo por una vida con bienestar para la ruralidad de BogotáLaboral2025</v>
      </c>
      <c r="G3194" s="118" t="s">
        <v>207</v>
      </c>
      <c r="H3194" s="118" t="s">
        <v>88</v>
      </c>
      <c r="I3194" s="118" t="s">
        <v>68</v>
      </c>
      <c r="J3194" s="116" t="s">
        <v>37</v>
      </c>
      <c r="K3194" s="119" t="s">
        <v>206</v>
      </c>
      <c r="L3194" s="119" t="s">
        <v>58</v>
      </c>
      <c r="M3194" s="120" t="s">
        <v>7</v>
      </c>
      <c r="N3194" s="96" t="s">
        <v>3</v>
      </c>
      <c r="O3194" s="116" t="str">
        <f t="shared" si="98"/>
        <v>1338. Cuidado Continuo por una vida con bienestar para la ruralidad de BogotáLaboral20251_TUNJUELITO4_ABRIL_2026</v>
      </c>
      <c r="P3194" s="121">
        <v>183687</v>
      </c>
      <c r="Q3194" s="121"/>
      <c r="R3194" s="121"/>
      <c r="S3194" s="122"/>
      <c r="T3194" s="123">
        <v>0</v>
      </c>
    </row>
    <row r="3195" spans="2:20" ht="30.2" hidden="1" customHeight="1">
      <c r="B3195" s="117">
        <v>134</v>
      </c>
      <c r="C3195" s="118" t="s">
        <v>198</v>
      </c>
      <c r="D3195" s="118" t="s">
        <v>76</v>
      </c>
      <c r="E3195" s="83">
        <v>2025</v>
      </c>
      <c r="F3195" s="116" t="str">
        <f t="shared" si="99"/>
        <v>1348. Cuidado Continuo por una vida con bienestar para la ruralidad de BogotáLaboral2025</v>
      </c>
      <c r="G3195" s="118" t="s">
        <v>208</v>
      </c>
      <c r="H3195" s="118" t="s">
        <v>88</v>
      </c>
      <c r="I3195" s="118" t="s">
        <v>68</v>
      </c>
      <c r="J3195" s="116" t="s">
        <v>37</v>
      </c>
      <c r="K3195" s="119" t="s">
        <v>129</v>
      </c>
      <c r="L3195" s="119" t="s">
        <v>58</v>
      </c>
      <c r="M3195" s="120" t="s">
        <v>7</v>
      </c>
      <c r="N3195" s="96" t="s">
        <v>3</v>
      </c>
      <c r="O3195" s="116" t="str">
        <f t="shared" si="98"/>
        <v>1348. Cuidado Continuo por una vida con bienestar para la ruralidad de BogotáLaboral20251_TUNJUELITO4_ABRIL_2026</v>
      </c>
      <c r="P3195" s="121">
        <v>110336</v>
      </c>
      <c r="Q3195" s="121"/>
      <c r="R3195" s="121"/>
      <c r="S3195" s="122"/>
      <c r="T3195" s="123">
        <v>0</v>
      </c>
    </row>
    <row r="3196" spans="2:20" ht="30.2" hidden="1" customHeight="1">
      <c r="B3196" s="117">
        <v>135</v>
      </c>
      <c r="C3196" s="118" t="s">
        <v>198</v>
      </c>
      <c r="D3196" s="118" t="s">
        <v>76</v>
      </c>
      <c r="E3196" s="83">
        <v>2025</v>
      </c>
      <c r="F3196" s="116" t="str">
        <f t="shared" si="99"/>
        <v>1358. Cuidado Continuo por una vida con bienestar para la ruralidad de BogotáLaboral2025</v>
      </c>
      <c r="G3196" s="118" t="s">
        <v>209</v>
      </c>
      <c r="H3196" s="118" t="s">
        <v>88</v>
      </c>
      <c r="I3196" s="118" t="s">
        <v>68</v>
      </c>
      <c r="J3196" s="116" t="s">
        <v>37</v>
      </c>
      <c r="K3196" s="119" t="s">
        <v>129</v>
      </c>
      <c r="L3196" s="119" t="s">
        <v>42</v>
      </c>
      <c r="M3196" s="120" t="s">
        <v>7</v>
      </c>
      <c r="N3196" s="96" t="s">
        <v>3</v>
      </c>
      <c r="O3196" s="116" t="str">
        <f t="shared" si="98"/>
        <v>1358. Cuidado Continuo por una vida con bienestar para la ruralidad de BogotáLaboral20251_TUNJUELITO4_ABRIL_2026</v>
      </c>
      <c r="P3196" s="121">
        <v>137922</v>
      </c>
      <c r="Q3196" s="121"/>
      <c r="R3196" s="121"/>
      <c r="S3196" s="122"/>
      <c r="T3196" s="123">
        <v>0</v>
      </c>
    </row>
    <row r="3197" spans="2:20" ht="30.2" hidden="1" customHeight="1">
      <c r="B3197" s="117">
        <v>86</v>
      </c>
      <c r="C3197" s="118" t="s">
        <v>210</v>
      </c>
      <c r="D3197" s="118" t="s">
        <v>211</v>
      </c>
      <c r="E3197" s="83">
        <v>2025</v>
      </c>
      <c r="F3197" s="116" t="str">
        <f t="shared" si="99"/>
        <v>869. Gestión de Programas Estrategias y Planes para el BienestarGestión Integral Estrategias y Programas2025</v>
      </c>
      <c r="G3197" s="118" t="s">
        <v>212</v>
      </c>
      <c r="H3197" s="118" t="s">
        <v>213</v>
      </c>
      <c r="I3197" s="118" t="s">
        <v>68</v>
      </c>
      <c r="J3197" s="116" t="s">
        <v>37</v>
      </c>
      <c r="K3197" s="119" t="s">
        <v>196</v>
      </c>
      <c r="L3197" s="119" t="s">
        <v>39</v>
      </c>
      <c r="M3197" s="120" t="s">
        <v>7</v>
      </c>
      <c r="N3197" s="96" t="s">
        <v>3</v>
      </c>
      <c r="O3197" s="116" t="str">
        <f t="shared" si="98"/>
        <v>869. Gestión de Programas Estrategias y Planes para el BienestarGestión Integral Estrategias y Programas20251_TUNJUELITO4_ABRIL_2026</v>
      </c>
      <c r="P3197" s="121">
        <v>73474880</v>
      </c>
      <c r="Q3197" s="121"/>
      <c r="R3197" s="121"/>
      <c r="S3197" s="122"/>
      <c r="T3197" s="123">
        <v>0</v>
      </c>
    </row>
    <row r="3198" spans="2:20" ht="30.2" hidden="1" customHeight="1">
      <c r="B3198" s="117">
        <v>136</v>
      </c>
      <c r="C3198" s="118" t="s">
        <v>210</v>
      </c>
      <c r="D3198" s="118" t="s">
        <v>211</v>
      </c>
      <c r="E3198" s="83">
        <v>2025</v>
      </c>
      <c r="F3198" s="116" t="str">
        <f t="shared" si="99"/>
        <v>1369. Gestión de Programas Estrategias y Planes para el BienestarGestión Integral Estrategias y Programas2025</v>
      </c>
      <c r="G3198" s="118" t="s">
        <v>214</v>
      </c>
      <c r="H3198" s="118" t="s">
        <v>215</v>
      </c>
      <c r="I3198" s="118" t="s">
        <v>47</v>
      </c>
      <c r="J3198" s="116" t="s">
        <v>37</v>
      </c>
      <c r="K3198" s="119" t="s">
        <v>38</v>
      </c>
      <c r="L3198" s="119" t="s">
        <v>39</v>
      </c>
      <c r="M3198" s="120" t="s">
        <v>7</v>
      </c>
      <c r="N3198" s="96" t="s">
        <v>3</v>
      </c>
      <c r="O3198" s="116" t="str">
        <f t="shared" si="98"/>
        <v>1369. Gestión de Programas Estrategias y Planes para el BienestarGestión Integral Estrategias y Programas20251_TUNJUELITO4_ABRIL_2026</v>
      </c>
      <c r="P3198" s="121">
        <v>5621568</v>
      </c>
      <c r="Q3198" s="121"/>
      <c r="R3198" s="121"/>
      <c r="S3198" s="122"/>
      <c r="T3198" s="123">
        <v>0</v>
      </c>
    </row>
    <row r="3199" spans="2:20" ht="30.2" hidden="1" customHeight="1">
      <c r="B3199" s="117">
        <v>137</v>
      </c>
      <c r="C3199" s="118" t="s">
        <v>210</v>
      </c>
      <c r="D3199" s="118" t="s">
        <v>211</v>
      </c>
      <c r="E3199" s="83">
        <v>2025</v>
      </c>
      <c r="F3199" s="116" t="str">
        <f t="shared" si="99"/>
        <v>1379. Gestión de Programas Estrategias y Planes para el BienestarGestión Integral Estrategias y Programas2025</v>
      </c>
      <c r="G3199" s="118" t="s">
        <v>216</v>
      </c>
      <c r="H3199" s="118" t="s">
        <v>215</v>
      </c>
      <c r="I3199" s="118" t="s">
        <v>47</v>
      </c>
      <c r="J3199" s="116" t="s">
        <v>37</v>
      </c>
      <c r="K3199" s="119" t="s">
        <v>38</v>
      </c>
      <c r="L3199" s="119" t="s">
        <v>39</v>
      </c>
      <c r="M3199" s="120" t="s">
        <v>7</v>
      </c>
      <c r="N3199" s="96" t="s">
        <v>3</v>
      </c>
      <c r="O3199" s="116" t="str">
        <f t="shared" si="98"/>
        <v>1379. Gestión de Programas Estrategias y Planes para el BienestarGestión Integral Estrategias y Programas20251_TUNJUELITO4_ABRIL_2026</v>
      </c>
      <c r="P3199" s="121">
        <v>3994272</v>
      </c>
      <c r="Q3199" s="121"/>
      <c r="R3199" s="121"/>
      <c r="S3199" s="122"/>
      <c r="T3199" s="123">
        <v>0</v>
      </c>
    </row>
    <row r="3200" spans="2:20" ht="30.2" hidden="1" customHeight="1">
      <c r="B3200" s="117">
        <v>138</v>
      </c>
      <c r="C3200" s="118" t="s">
        <v>210</v>
      </c>
      <c r="D3200" s="118" t="s">
        <v>211</v>
      </c>
      <c r="E3200" s="83">
        <v>2025</v>
      </c>
      <c r="F3200" s="116" t="str">
        <f t="shared" si="99"/>
        <v>1389. Gestión de Programas Estrategias y Planes para el BienestarGestión Integral Estrategias y Programas2025</v>
      </c>
      <c r="G3200" s="118" t="s">
        <v>217</v>
      </c>
      <c r="H3200" s="118" t="s">
        <v>215</v>
      </c>
      <c r="I3200" s="118" t="s">
        <v>47</v>
      </c>
      <c r="J3200" s="116" t="s">
        <v>37</v>
      </c>
      <c r="K3200" s="119" t="s">
        <v>38</v>
      </c>
      <c r="L3200" s="119" t="s">
        <v>39</v>
      </c>
      <c r="M3200" s="120" t="s">
        <v>7</v>
      </c>
      <c r="N3200" s="96" t="s">
        <v>3</v>
      </c>
      <c r="O3200" s="116" t="str">
        <f t="shared" si="98"/>
        <v>1389. Gestión de Programas Estrategias y Planes para el BienestarGestión Integral Estrategias y Programas20251_TUNJUELITO4_ABRIL_2026</v>
      </c>
      <c r="P3200" s="121">
        <v>12969056</v>
      </c>
      <c r="Q3200" s="121"/>
      <c r="R3200" s="121"/>
      <c r="S3200" s="122"/>
      <c r="T3200" s="123">
        <v>0</v>
      </c>
    </row>
    <row r="3201" spans="2:20" ht="30.2" hidden="1" customHeight="1">
      <c r="B3201" s="117">
        <v>139</v>
      </c>
      <c r="C3201" s="118" t="s">
        <v>210</v>
      </c>
      <c r="D3201" s="118" t="s">
        <v>211</v>
      </c>
      <c r="E3201" s="83">
        <v>2025</v>
      </c>
      <c r="F3201" s="116" t="str">
        <f t="shared" si="99"/>
        <v>1399. Gestión de Programas Estrategias y Planes para el BienestarGestión Integral Estrategias y Programas2025</v>
      </c>
      <c r="G3201" s="118" t="s">
        <v>218</v>
      </c>
      <c r="H3201" s="118" t="s">
        <v>215</v>
      </c>
      <c r="I3201" s="118" t="s">
        <v>47</v>
      </c>
      <c r="J3201" s="116" t="s">
        <v>37</v>
      </c>
      <c r="K3201" s="119" t="s">
        <v>38</v>
      </c>
      <c r="L3201" s="119" t="s">
        <v>39</v>
      </c>
      <c r="M3201" s="120" t="s">
        <v>7</v>
      </c>
      <c r="N3201" s="96" t="s">
        <v>3</v>
      </c>
      <c r="O3201" s="116" t="str">
        <f t="shared" si="98"/>
        <v>1399. Gestión de Programas Estrategias y Planes para el BienestarGestión Integral Estrategias y Programas20251_TUNJUELITO4_ABRIL_2026</v>
      </c>
      <c r="P3201" s="121">
        <v>3994272</v>
      </c>
      <c r="Q3201" s="121"/>
      <c r="R3201" s="121"/>
      <c r="S3201" s="122"/>
      <c r="T3201" s="123">
        <v>0</v>
      </c>
    </row>
    <row r="3202" spans="2:20" ht="30.2" hidden="1" customHeight="1">
      <c r="B3202" s="117">
        <v>140</v>
      </c>
      <c r="C3202" s="118" t="s">
        <v>210</v>
      </c>
      <c r="D3202" s="118" t="s">
        <v>211</v>
      </c>
      <c r="E3202" s="83">
        <v>2025</v>
      </c>
      <c r="F3202" s="116" t="str">
        <f t="shared" si="99"/>
        <v>1409. Gestión de Programas Estrategias y Planes para el BienestarGestión Integral Estrategias y Programas2025</v>
      </c>
      <c r="G3202" s="118" t="s">
        <v>219</v>
      </c>
      <c r="H3202" s="118" t="s">
        <v>215</v>
      </c>
      <c r="I3202" s="118" t="s">
        <v>47</v>
      </c>
      <c r="J3202" s="116" t="s">
        <v>37</v>
      </c>
      <c r="K3202" s="119" t="s">
        <v>38</v>
      </c>
      <c r="L3202" s="119" t="s">
        <v>39</v>
      </c>
      <c r="M3202" s="120" t="s">
        <v>7</v>
      </c>
      <c r="N3202" s="96" t="s">
        <v>3</v>
      </c>
      <c r="O3202" s="116" t="str">
        <f t="shared" si="98"/>
        <v>1409. Gestión de Programas Estrategias y Planes para el BienestarGestión Integral Estrategias y Programas20251_TUNJUELITO4_ABRIL_2026</v>
      </c>
      <c r="P3202" s="121">
        <v>5621568</v>
      </c>
      <c r="Q3202" s="121"/>
      <c r="R3202" s="121"/>
      <c r="S3202" s="122"/>
      <c r="T3202" s="123">
        <v>0</v>
      </c>
    </row>
    <row r="3203" spans="2:20" ht="30.2" hidden="1" customHeight="1">
      <c r="B3203" s="117">
        <v>141</v>
      </c>
      <c r="C3203" s="118" t="s">
        <v>210</v>
      </c>
      <c r="D3203" s="118" t="s">
        <v>211</v>
      </c>
      <c r="E3203" s="83">
        <v>2025</v>
      </c>
      <c r="F3203" s="116" t="str">
        <f t="shared" si="99"/>
        <v>1419. Gestión de Programas Estrategias y Planes para el BienestarGestión Integral Estrategias y Programas2025</v>
      </c>
      <c r="G3203" s="118" t="s">
        <v>220</v>
      </c>
      <c r="H3203" s="118" t="s">
        <v>215</v>
      </c>
      <c r="I3203" s="118" t="s">
        <v>47</v>
      </c>
      <c r="J3203" s="116" t="s">
        <v>37</v>
      </c>
      <c r="K3203" s="119" t="s">
        <v>38</v>
      </c>
      <c r="L3203" s="119" t="s">
        <v>39</v>
      </c>
      <c r="M3203" s="120" t="s">
        <v>7</v>
      </c>
      <c r="N3203" s="96" t="s">
        <v>3</v>
      </c>
      <c r="O3203" s="116" t="str">
        <f t="shared" si="98"/>
        <v>1419. Gestión de Programas Estrategias y Planes para el BienestarGestión Integral Estrategias y Programas20251_TUNJUELITO4_ABRIL_2026</v>
      </c>
      <c r="P3203" s="121">
        <v>3994272</v>
      </c>
      <c r="Q3203" s="121"/>
      <c r="R3203" s="121"/>
      <c r="S3203" s="122"/>
      <c r="T3203" s="123">
        <v>0</v>
      </c>
    </row>
    <row r="3204" spans="2:20" ht="30.2" hidden="1" customHeight="1">
      <c r="B3204" s="117">
        <v>142</v>
      </c>
      <c r="C3204" s="118" t="s">
        <v>210</v>
      </c>
      <c r="D3204" s="118" t="s">
        <v>211</v>
      </c>
      <c r="E3204" s="83">
        <v>2025</v>
      </c>
      <c r="F3204" s="116" t="str">
        <f t="shared" si="99"/>
        <v>1429. Gestión de Programas Estrategias y Planes para el BienestarGestión Integral Estrategias y Programas2025</v>
      </c>
      <c r="G3204" s="118" t="s">
        <v>221</v>
      </c>
      <c r="H3204" s="118" t="s">
        <v>215</v>
      </c>
      <c r="I3204" s="118" t="s">
        <v>47</v>
      </c>
      <c r="J3204" s="116" t="s">
        <v>37</v>
      </c>
      <c r="K3204" s="119" t="s">
        <v>38</v>
      </c>
      <c r="L3204" s="119" t="s">
        <v>58</v>
      </c>
      <c r="M3204" s="120" t="s">
        <v>7</v>
      </c>
      <c r="N3204" s="96" t="s">
        <v>3</v>
      </c>
      <c r="O3204" s="116" t="str">
        <f t="shared" si="98"/>
        <v>1429. Gestión de Programas Estrategias y Planes para el BienestarGestión Integral Estrategias y Programas20251_TUNJUELITO4_ABRIL_2026</v>
      </c>
      <c r="P3204" s="121">
        <v>3994272</v>
      </c>
      <c r="Q3204" s="121"/>
      <c r="R3204" s="121"/>
      <c r="S3204" s="122"/>
      <c r="T3204" s="123">
        <v>0</v>
      </c>
    </row>
    <row r="3205" spans="2:20" ht="30.2" hidden="1" customHeight="1">
      <c r="B3205" s="117">
        <v>143</v>
      </c>
      <c r="C3205" s="118" t="s">
        <v>210</v>
      </c>
      <c r="D3205" s="118" t="s">
        <v>211</v>
      </c>
      <c r="E3205" s="83">
        <v>2025</v>
      </c>
      <c r="F3205" s="116" t="str">
        <f t="shared" si="99"/>
        <v>1439. Gestión de Programas Estrategias y Planes para el BienestarGestión Integral Estrategias y Programas2025</v>
      </c>
      <c r="G3205" s="118" t="s">
        <v>222</v>
      </c>
      <c r="H3205" s="118" t="s">
        <v>223</v>
      </c>
      <c r="I3205" s="118" t="s">
        <v>47</v>
      </c>
      <c r="J3205" s="116" t="s">
        <v>37</v>
      </c>
      <c r="K3205" s="119" t="s">
        <v>38</v>
      </c>
      <c r="L3205" s="119" t="s">
        <v>39</v>
      </c>
      <c r="M3205" s="120" t="s">
        <v>7</v>
      </c>
      <c r="N3205" s="96" t="s">
        <v>3</v>
      </c>
      <c r="O3205" s="116" t="str">
        <f t="shared" si="98"/>
        <v>1439. Gestión de Programas Estrategias y Planes para el BienestarGestión Integral Estrategias y Programas20251_TUNJUELITO4_ABRIL_2026</v>
      </c>
      <c r="P3205" s="121">
        <v>7508288</v>
      </c>
      <c r="Q3205" s="121"/>
      <c r="R3205" s="121"/>
      <c r="S3205" s="122"/>
      <c r="T3205" s="123">
        <v>0</v>
      </c>
    </row>
    <row r="3206" spans="2:20" ht="30.2" hidden="1" customHeight="1">
      <c r="B3206" s="117">
        <v>144</v>
      </c>
      <c r="C3206" s="118" t="s">
        <v>210</v>
      </c>
      <c r="D3206" s="118" t="s">
        <v>211</v>
      </c>
      <c r="E3206" s="83">
        <v>2025</v>
      </c>
      <c r="F3206" s="116" t="str">
        <f t="shared" si="99"/>
        <v>1449. Gestión de Programas Estrategias y Planes para el BienestarGestión Integral Estrategias y Programas2025</v>
      </c>
      <c r="G3206" s="118" t="s">
        <v>224</v>
      </c>
      <c r="H3206" s="118" t="s">
        <v>223</v>
      </c>
      <c r="I3206" s="118" t="s">
        <v>47</v>
      </c>
      <c r="J3206" s="116" t="s">
        <v>37</v>
      </c>
      <c r="K3206" s="119" t="s">
        <v>38</v>
      </c>
      <c r="L3206" s="119" t="s">
        <v>39</v>
      </c>
      <c r="M3206" s="120" t="s">
        <v>7</v>
      </c>
      <c r="N3206" s="96" t="s">
        <v>3</v>
      </c>
      <c r="O3206" s="116" t="str">
        <f t="shared" si="98"/>
        <v>1449. Gestión de Programas Estrategias y Planes para el BienestarGestión Integral Estrategias y Programas20251_TUNJUELITO4_ABRIL_2026</v>
      </c>
      <c r="P3206" s="121">
        <v>7508288</v>
      </c>
      <c r="Q3206" s="121"/>
      <c r="R3206" s="121"/>
      <c r="S3206" s="122"/>
      <c r="T3206" s="123">
        <v>0</v>
      </c>
    </row>
    <row r="3207" spans="2:20" ht="30.2" hidden="1" customHeight="1">
      <c r="B3207" s="117">
        <v>145</v>
      </c>
      <c r="C3207" s="118" t="s">
        <v>210</v>
      </c>
      <c r="D3207" s="118" t="s">
        <v>211</v>
      </c>
      <c r="E3207" s="83">
        <v>2025</v>
      </c>
      <c r="F3207" s="116" t="str">
        <f t="shared" si="99"/>
        <v>1459. Gestión de Programas Estrategias y Planes para el BienestarGestión Integral Estrategias y Programas2025</v>
      </c>
      <c r="G3207" s="118" t="s">
        <v>225</v>
      </c>
      <c r="H3207" s="118" t="s">
        <v>223</v>
      </c>
      <c r="I3207" s="118" t="s">
        <v>47</v>
      </c>
      <c r="J3207" s="116" t="s">
        <v>37</v>
      </c>
      <c r="K3207" s="119" t="s">
        <v>38</v>
      </c>
      <c r="L3207" s="119" t="s">
        <v>39</v>
      </c>
      <c r="M3207" s="120" t="s">
        <v>7</v>
      </c>
      <c r="N3207" s="96" t="s">
        <v>3</v>
      </c>
      <c r="O3207" s="116" t="str">
        <f t="shared" ref="O3207:O3270" si="100">+F3207&amp;M3207&amp;N3207</f>
        <v>1459. Gestión de Programas Estrategias y Planes para el BienestarGestión Integral Estrategias y Programas20251_TUNJUELITO4_ABRIL_2026</v>
      </c>
      <c r="P3207" s="121">
        <v>5299968</v>
      </c>
      <c r="Q3207" s="121"/>
      <c r="R3207" s="121"/>
      <c r="S3207" s="122"/>
      <c r="T3207" s="123">
        <v>0</v>
      </c>
    </row>
    <row r="3208" spans="2:20" ht="30.2" hidden="1" customHeight="1">
      <c r="B3208" s="117">
        <v>146</v>
      </c>
      <c r="C3208" s="118" t="s">
        <v>210</v>
      </c>
      <c r="D3208" s="118" t="s">
        <v>211</v>
      </c>
      <c r="E3208" s="83">
        <v>2025</v>
      </c>
      <c r="F3208" s="116" t="str">
        <f t="shared" ref="F3208:F3271" si="101">B3208&amp;C3208&amp;D3208&amp;E3208</f>
        <v>1469. Gestión de Programas Estrategias y Planes para el BienestarGestión Integral Estrategias y Programas2025</v>
      </c>
      <c r="G3208" s="118" t="s">
        <v>226</v>
      </c>
      <c r="H3208" s="118" t="s">
        <v>223</v>
      </c>
      <c r="I3208" s="118" t="s">
        <v>47</v>
      </c>
      <c r="J3208" s="116" t="s">
        <v>37</v>
      </c>
      <c r="K3208" s="119" t="s">
        <v>69</v>
      </c>
      <c r="L3208" s="119" t="s">
        <v>58</v>
      </c>
      <c r="M3208" s="120" t="s">
        <v>7</v>
      </c>
      <c r="N3208" s="96" t="s">
        <v>3</v>
      </c>
      <c r="O3208" s="116" t="str">
        <f t="shared" si="100"/>
        <v>1469. Gestión de Programas Estrategias y Planes para el BienestarGestión Integral Estrategias y Programas20251_TUNJUELITO4_ABRIL_2026</v>
      </c>
      <c r="P3208" s="121">
        <v>122208</v>
      </c>
      <c r="Q3208" s="121"/>
      <c r="R3208" s="121"/>
      <c r="S3208" s="122"/>
      <c r="T3208" s="123">
        <v>0</v>
      </c>
    </row>
    <row r="3209" spans="2:20" ht="30.2" hidden="1" customHeight="1">
      <c r="B3209" s="117">
        <v>147</v>
      </c>
      <c r="C3209" s="118" t="s">
        <v>210</v>
      </c>
      <c r="D3209" s="118" t="s">
        <v>211</v>
      </c>
      <c r="E3209" s="83">
        <v>2025</v>
      </c>
      <c r="F3209" s="116" t="str">
        <f t="shared" si="101"/>
        <v>1479. Gestión de Programas Estrategias y Planes para el BienestarGestión Integral Estrategias y Programas2025</v>
      </c>
      <c r="G3209" s="118" t="s">
        <v>227</v>
      </c>
      <c r="H3209" s="118" t="s">
        <v>223</v>
      </c>
      <c r="I3209" s="118" t="s">
        <v>47</v>
      </c>
      <c r="J3209" s="116" t="s">
        <v>37</v>
      </c>
      <c r="K3209" s="119" t="s">
        <v>193</v>
      </c>
      <c r="L3209" s="119" t="s">
        <v>58</v>
      </c>
      <c r="M3209" s="120" t="s">
        <v>7</v>
      </c>
      <c r="N3209" s="96" t="s">
        <v>3</v>
      </c>
      <c r="O3209" s="116" t="str">
        <f t="shared" si="100"/>
        <v>1479. Gestión de Programas Estrategias y Planes para el BienestarGestión Integral Estrategias y Programas20251_TUNJUELITO4_ABRIL_2026</v>
      </c>
      <c r="P3209" s="121">
        <v>30552</v>
      </c>
      <c r="Q3209" s="121"/>
      <c r="R3209" s="121"/>
      <c r="S3209" s="122"/>
      <c r="T3209" s="123">
        <v>0</v>
      </c>
    </row>
    <row r="3210" spans="2:20" ht="30.2" hidden="1" customHeight="1">
      <c r="B3210" s="117">
        <v>148</v>
      </c>
      <c r="C3210" s="118" t="s">
        <v>210</v>
      </c>
      <c r="D3210" s="118" t="s">
        <v>211</v>
      </c>
      <c r="E3210" s="83">
        <v>2025</v>
      </c>
      <c r="F3210" s="116" t="str">
        <f t="shared" si="101"/>
        <v>1489. Gestión de Programas Estrategias y Planes para el BienestarGestión Integral Estrategias y Programas2025</v>
      </c>
      <c r="G3210" s="118" t="s">
        <v>228</v>
      </c>
      <c r="H3210" s="118" t="s">
        <v>223</v>
      </c>
      <c r="I3210" s="118" t="s">
        <v>47</v>
      </c>
      <c r="J3210" s="116" t="s">
        <v>37</v>
      </c>
      <c r="K3210" s="119" t="s">
        <v>69</v>
      </c>
      <c r="L3210" s="119" t="s">
        <v>58</v>
      </c>
      <c r="M3210" s="120" t="s">
        <v>7</v>
      </c>
      <c r="N3210" s="96" t="s">
        <v>3</v>
      </c>
      <c r="O3210" s="116" t="str">
        <f t="shared" si="100"/>
        <v>1489. Gestión de Programas Estrategias y Planes para el BienestarGestión Integral Estrategias y Programas20251_TUNJUELITO4_ABRIL_2026</v>
      </c>
      <c r="P3210" s="121">
        <v>122208</v>
      </c>
      <c r="Q3210" s="121"/>
      <c r="R3210" s="121"/>
      <c r="S3210" s="122"/>
      <c r="T3210" s="123">
        <v>0</v>
      </c>
    </row>
    <row r="3211" spans="2:20" ht="30.2" hidden="1" customHeight="1">
      <c r="B3211" s="117">
        <v>149</v>
      </c>
      <c r="C3211" s="118" t="s">
        <v>210</v>
      </c>
      <c r="D3211" s="118" t="s">
        <v>211</v>
      </c>
      <c r="E3211" s="83">
        <v>2025</v>
      </c>
      <c r="F3211" s="116" t="str">
        <f t="shared" si="101"/>
        <v>1499. Gestión de Programas Estrategias y Planes para el BienestarGestión Integral Estrategias y Programas2025</v>
      </c>
      <c r="G3211" s="118" t="s">
        <v>229</v>
      </c>
      <c r="H3211" s="118" t="s">
        <v>223</v>
      </c>
      <c r="I3211" s="118" t="s">
        <v>47</v>
      </c>
      <c r="J3211" s="116" t="s">
        <v>37</v>
      </c>
      <c r="K3211" s="119" t="s">
        <v>38</v>
      </c>
      <c r="L3211" s="119" t="s">
        <v>39</v>
      </c>
      <c r="M3211" s="120" t="s">
        <v>7</v>
      </c>
      <c r="N3211" s="96" t="s">
        <v>3</v>
      </c>
      <c r="O3211" s="116" t="str">
        <f t="shared" si="100"/>
        <v>1499. Gestión de Programas Estrategias y Planes para el BienestarGestión Integral Estrategias y Programas20251_TUNJUELITO4_ABRIL_2026</v>
      </c>
      <c r="P3211" s="121">
        <v>3665168</v>
      </c>
      <c r="Q3211" s="121"/>
      <c r="R3211" s="121"/>
      <c r="S3211" s="122"/>
      <c r="T3211" s="123">
        <v>0</v>
      </c>
    </row>
    <row r="3212" spans="2:20" ht="30.2" hidden="1" customHeight="1">
      <c r="B3212" s="117">
        <v>150</v>
      </c>
      <c r="C3212" s="118" t="s">
        <v>210</v>
      </c>
      <c r="D3212" s="118" t="s">
        <v>211</v>
      </c>
      <c r="E3212" s="83">
        <v>2025</v>
      </c>
      <c r="F3212" s="116" t="str">
        <f t="shared" si="101"/>
        <v>1509. Gestión de Programas Estrategias y Planes para el BienestarGestión Integral Estrategias y Programas2025</v>
      </c>
      <c r="G3212" s="118" t="s">
        <v>230</v>
      </c>
      <c r="H3212" s="118" t="s">
        <v>223</v>
      </c>
      <c r="I3212" s="118" t="s">
        <v>47</v>
      </c>
      <c r="J3212" s="116" t="s">
        <v>37</v>
      </c>
      <c r="K3212" s="119" t="s">
        <v>38</v>
      </c>
      <c r="L3212" s="119" t="s">
        <v>39</v>
      </c>
      <c r="M3212" s="120" t="s">
        <v>7</v>
      </c>
      <c r="N3212" s="96" t="s">
        <v>3</v>
      </c>
      <c r="O3212" s="116" t="str">
        <f t="shared" si="100"/>
        <v>1509. Gestión de Programas Estrategias y Planes para el BienestarGestión Integral Estrategias y Programas20251_TUNJUELITO4_ABRIL_2026</v>
      </c>
      <c r="P3212" s="121">
        <v>1057260</v>
      </c>
      <c r="Q3212" s="121"/>
      <c r="R3212" s="121"/>
      <c r="S3212" s="122"/>
      <c r="T3212" s="123">
        <v>0</v>
      </c>
    </row>
    <row r="3213" spans="2:20" ht="30.2" hidden="1" customHeight="1">
      <c r="B3213" s="117">
        <v>151</v>
      </c>
      <c r="C3213" s="118" t="s">
        <v>210</v>
      </c>
      <c r="D3213" s="118" t="s">
        <v>211</v>
      </c>
      <c r="E3213" s="83">
        <v>2025</v>
      </c>
      <c r="F3213" s="116" t="str">
        <f t="shared" si="101"/>
        <v>1519. Gestión de Programas Estrategias y Planes para el BienestarGestión Integral Estrategias y Programas2025</v>
      </c>
      <c r="G3213" s="118" t="s">
        <v>231</v>
      </c>
      <c r="H3213" s="118" t="s">
        <v>223</v>
      </c>
      <c r="I3213" s="118" t="s">
        <v>47</v>
      </c>
      <c r="J3213" s="116" t="s">
        <v>37</v>
      </c>
      <c r="K3213" s="119" t="s">
        <v>38</v>
      </c>
      <c r="L3213" s="119" t="s">
        <v>39</v>
      </c>
      <c r="M3213" s="120" t="s">
        <v>7</v>
      </c>
      <c r="N3213" s="96" t="s">
        <v>3</v>
      </c>
      <c r="O3213" s="116" t="str">
        <f t="shared" si="100"/>
        <v>1519. Gestión de Programas Estrategias y Planes para el BienestarGestión Integral Estrategias y Programas20251_TUNJUELITO4_ABRIL_2026</v>
      </c>
      <c r="P3213" s="121">
        <v>1409680</v>
      </c>
      <c r="Q3213" s="121"/>
      <c r="R3213" s="121"/>
      <c r="S3213" s="122"/>
      <c r="T3213" s="123">
        <v>0</v>
      </c>
    </row>
    <row r="3214" spans="2:20" ht="30.2" hidden="1" customHeight="1">
      <c r="B3214" s="117">
        <v>152</v>
      </c>
      <c r="C3214" s="118" t="s">
        <v>210</v>
      </c>
      <c r="D3214" s="118" t="s">
        <v>211</v>
      </c>
      <c r="E3214" s="83">
        <v>2025</v>
      </c>
      <c r="F3214" s="116" t="str">
        <f t="shared" si="101"/>
        <v>1529. Gestión de Programas Estrategias y Planes para el BienestarGestión Integral Estrategias y Programas2025</v>
      </c>
      <c r="G3214" s="118" t="s">
        <v>232</v>
      </c>
      <c r="H3214" s="118" t="s">
        <v>223</v>
      </c>
      <c r="I3214" s="118" t="s">
        <v>47</v>
      </c>
      <c r="J3214" s="116" t="s">
        <v>37</v>
      </c>
      <c r="K3214" s="119" t="s">
        <v>38</v>
      </c>
      <c r="L3214" s="119" t="s">
        <v>39</v>
      </c>
      <c r="M3214" s="120" t="s">
        <v>7</v>
      </c>
      <c r="N3214" s="96" t="s">
        <v>3</v>
      </c>
      <c r="O3214" s="116" t="str">
        <f t="shared" si="100"/>
        <v>1529. Gestión de Programas Estrategias y Planes para el BienestarGestión Integral Estrategias y Programas20251_TUNJUELITO4_ABRIL_2026</v>
      </c>
      <c r="P3214" s="121">
        <v>352420</v>
      </c>
      <c r="Q3214" s="121"/>
      <c r="R3214" s="121"/>
      <c r="S3214" s="122"/>
      <c r="T3214" s="123">
        <v>0</v>
      </c>
    </row>
    <row r="3215" spans="2:20" ht="30.2" hidden="1" customHeight="1">
      <c r="B3215" s="117">
        <v>153</v>
      </c>
      <c r="C3215" s="118" t="s">
        <v>210</v>
      </c>
      <c r="D3215" s="118" t="s">
        <v>211</v>
      </c>
      <c r="E3215" s="83">
        <v>2025</v>
      </c>
      <c r="F3215" s="116" t="str">
        <f t="shared" si="101"/>
        <v>1539. Gestión de Programas Estrategias y Planes para el BienestarGestión Integral Estrategias y Programas2025</v>
      </c>
      <c r="G3215" s="118" t="s">
        <v>233</v>
      </c>
      <c r="H3215" s="118" t="s">
        <v>213</v>
      </c>
      <c r="I3215" s="118" t="s">
        <v>47</v>
      </c>
      <c r="J3215" s="116" t="s">
        <v>37</v>
      </c>
      <c r="K3215" s="119" t="s">
        <v>38</v>
      </c>
      <c r="L3215" s="119" t="s">
        <v>39</v>
      </c>
      <c r="M3215" s="120" t="s">
        <v>7</v>
      </c>
      <c r="N3215" s="96" t="s">
        <v>3</v>
      </c>
      <c r="O3215" s="116" t="str">
        <f t="shared" si="100"/>
        <v>1539. Gestión de Programas Estrategias y Planes para el BienestarGestión Integral Estrategias y Programas20251_TUNJUELITO4_ABRIL_2026</v>
      </c>
      <c r="P3215" s="121">
        <v>7347488</v>
      </c>
      <c r="Q3215" s="121"/>
      <c r="R3215" s="121"/>
      <c r="S3215" s="122"/>
      <c r="T3215" s="123">
        <v>0</v>
      </c>
    </row>
    <row r="3216" spans="2:20" ht="30.2" hidden="1" customHeight="1">
      <c r="B3216" s="117">
        <v>154</v>
      </c>
      <c r="C3216" s="118" t="s">
        <v>210</v>
      </c>
      <c r="D3216" s="118" t="s">
        <v>211</v>
      </c>
      <c r="E3216" s="83">
        <v>2025</v>
      </c>
      <c r="F3216" s="116" t="str">
        <f t="shared" si="101"/>
        <v>1549. Gestión de Programas Estrategias y Planes para el BienestarGestión Integral Estrategias y Programas2025</v>
      </c>
      <c r="G3216" s="118" t="s">
        <v>234</v>
      </c>
      <c r="H3216" s="118" t="s">
        <v>213</v>
      </c>
      <c r="I3216" s="118" t="s">
        <v>47</v>
      </c>
      <c r="J3216" s="116" t="s">
        <v>37</v>
      </c>
      <c r="K3216" s="119" t="s">
        <v>38</v>
      </c>
      <c r="L3216" s="119" t="s">
        <v>39</v>
      </c>
      <c r="M3216" s="120" t="s">
        <v>7</v>
      </c>
      <c r="N3216" s="96" t="s">
        <v>3</v>
      </c>
      <c r="O3216" s="116" t="str">
        <f t="shared" si="100"/>
        <v>1549. Gestión de Programas Estrategias y Planes para el BienestarGestión Integral Estrategias y Programas20251_TUNJUELITO4_ABRIL_2026</v>
      </c>
      <c r="P3216" s="121">
        <v>7347488</v>
      </c>
      <c r="Q3216" s="121"/>
      <c r="R3216" s="121"/>
      <c r="S3216" s="122"/>
      <c r="T3216" s="123">
        <v>0</v>
      </c>
    </row>
    <row r="3217" spans="2:20" ht="30.2" hidden="1" customHeight="1">
      <c r="B3217" s="117">
        <v>155</v>
      </c>
      <c r="C3217" s="118" t="s">
        <v>210</v>
      </c>
      <c r="D3217" s="118" t="s">
        <v>211</v>
      </c>
      <c r="E3217" s="83">
        <v>2025</v>
      </c>
      <c r="F3217" s="116" t="str">
        <f t="shared" si="101"/>
        <v>1559. Gestión de Programas Estrategias y Planes para el BienestarGestión Integral Estrategias y Programas2025</v>
      </c>
      <c r="G3217" s="118" t="s">
        <v>235</v>
      </c>
      <c r="H3217" s="118" t="s">
        <v>213</v>
      </c>
      <c r="I3217" s="118" t="s">
        <v>47</v>
      </c>
      <c r="J3217" s="116" t="s">
        <v>37</v>
      </c>
      <c r="K3217" s="119" t="s">
        <v>38</v>
      </c>
      <c r="L3217" s="119" t="s">
        <v>39</v>
      </c>
      <c r="M3217" s="120" t="s">
        <v>7</v>
      </c>
      <c r="N3217" s="96" t="s">
        <v>3</v>
      </c>
      <c r="O3217" s="116" t="str">
        <f t="shared" si="100"/>
        <v>1559. Gestión de Programas Estrategias y Planes para el BienestarGestión Integral Estrategias y Programas20251_TUNJUELITO4_ABRIL_2026</v>
      </c>
      <c r="P3217" s="121">
        <v>7347488</v>
      </c>
      <c r="Q3217" s="121"/>
      <c r="R3217" s="121"/>
      <c r="S3217" s="122"/>
      <c r="T3217" s="123">
        <v>0</v>
      </c>
    </row>
    <row r="3218" spans="2:20" ht="30.2" hidden="1" customHeight="1">
      <c r="B3218" s="117">
        <v>156</v>
      </c>
      <c r="C3218" s="118" t="s">
        <v>210</v>
      </c>
      <c r="D3218" s="118" t="s">
        <v>211</v>
      </c>
      <c r="E3218" s="83">
        <v>2025</v>
      </c>
      <c r="F3218" s="116" t="str">
        <f t="shared" si="101"/>
        <v>1569. Gestión de Programas Estrategias y Planes para el BienestarGestión Integral Estrategias y Programas2025</v>
      </c>
      <c r="G3218" s="118" t="s">
        <v>236</v>
      </c>
      <c r="H3218" s="118" t="s">
        <v>213</v>
      </c>
      <c r="I3218" s="118" t="s">
        <v>47</v>
      </c>
      <c r="J3218" s="116" t="s">
        <v>37</v>
      </c>
      <c r="K3218" s="119" t="s">
        <v>38</v>
      </c>
      <c r="L3218" s="119" t="s">
        <v>39</v>
      </c>
      <c r="M3218" s="120" t="s">
        <v>7</v>
      </c>
      <c r="N3218" s="96" t="s">
        <v>3</v>
      </c>
      <c r="O3218" s="116" t="str">
        <f t="shared" si="100"/>
        <v>1569. Gestión de Programas Estrategias y Planes para el BienestarGestión Integral Estrategias y Programas20251_TUNJUELITO4_ABRIL_2026</v>
      </c>
      <c r="P3218" s="121">
        <v>13832016</v>
      </c>
      <c r="Q3218" s="121"/>
      <c r="R3218" s="121"/>
      <c r="S3218" s="122"/>
      <c r="T3218" s="123">
        <v>0</v>
      </c>
    </row>
    <row r="3219" spans="2:20" ht="30.2" hidden="1" customHeight="1">
      <c r="B3219" s="117">
        <v>157</v>
      </c>
      <c r="C3219" s="118" t="s">
        <v>210</v>
      </c>
      <c r="D3219" s="118" t="s">
        <v>211</v>
      </c>
      <c r="E3219" s="83">
        <v>2025</v>
      </c>
      <c r="F3219" s="116" t="str">
        <f t="shared" si="101"/>
        <v>1579. Gestión de Programas Estrategias y Planes para el BienestarGestión Integral Estrategias y Programas2025</v>
      </c>
      <c r="G3219" s="118" t="s">
        <v>237</v>
      </c>
      <c r="H3219" s="118" t="s">
        <v>213</v>
      </c>
      <c r="I3219" s="118" t="s">
        <v>47</v>
      </c>
      <c r="J3219" s="116" t="s">
        <v>37</v>
      </c>
      <c r="K3219" s="119" t="s">
        <v>38</v>
      </c>
      <c r="L3219" s="119" t="s">
        <v>39</v>
      </c>
      <c r="M3219" s="120" t="s">
        <v>7</v>
      </c>
      <c r="N3219" s="96" t="s">
        <v>3</v>
      </c>
      <c r="O3219" s="116" t="str">
        <f t="shared" si="100"/>
        <v>1579. Gestión de Programas Estrategias y Planes para el BienestarGestión Integral Estrategias y Programas20251_TUNJUELITO4_ABRIL_2026</v>
      </c>
      <c r="P3219" s="121">
        <v>13832016</v>
      </c>
      <c r="Q3219" s="121"/>
      <c r="R3219" s="121"/>
      <c r="S3219" s="122"/>
      <c r="T3219" s="123">
        <v>0</v>
      </c>
    </row>
    <row r="3220" spans="2:20" ht="30.2" hidden="1" customHeight="1">
      <c r="B3220" s="117">
        <v>158</v>
      </c>
      <c r="C3220" s="118" t="s">
        <v>210</v>
      </c>
      <c r="D3220" s="118" t="s">
        <v>211</v>
      </c>
      <c r="E3220" s="83">
        <v>2025</v>
      </c>
      <c r="F3220" s="116" t="str">
        <f t="shared" si="101"/>
        <v>1589. Gestión de Programas Estrategias y Planes para el BienestarGestión Integral Estrategias y Programas2025</v>
      </c>
      <c r="G3220" s="118" t="s">
        <v>238</v>
      </c>
      <c r="H3220" s="118" t="s">
        <v>213</v>
      </c>
      <c r="I3220" s="118" t="s">
        <v>47</v>
      </c>
      <c r="J3220" s="116" t="s">
        <v>37</v>
      </c>
      <c r="K3220" s="119" t="s">
        <v>69</v>
      </c>
      <c r="L3220" s="119" t="s">
        <v>39</v>
      </c>
      <c r="M3220" s="120" t="s">
        <v>7</v>
      </c>
      <c r="N3220" s="96" t="s">
        <v>3</v>
      </c>
      <c r="O3220" s="116" t="str">
        <f t="shared" si="100"/>
        <v>1589. Gestión de Programas Estrategias y Planes para el BienestarGestión Integral Estrategias y Programas20251_TUNJUELITO4_ABRIL_2026</v>
      </c>
      <c r="P3220" s="121">
        <v>2114520</v>
      </c>
      <c r="Q3220" s="121"/>
      <c r="R3220" s="121"/>
      <c r="S3220" s="122"/>
      <c r="T3220" s="123">
        <v>0</v>
      </c>
    </row>
    <row r="3221" spans="2:20" ht="30.2" hidden="1" customHeight="1">
      <c r="B3221" s="117">
        <v>159</v>
      </c>
      <c r="C3221" s="118" t="s">
        <v>210</v>
      </c>
      <c r="D3221" s="118" t="s">
        <v>211</v>
      </c>
      <c r="E3221" s="83">
        <v>2025</v>
      </c>
      <c r="F3221" s="116" t="str">
        <f t="shared" si="101"/>
        <v>1599. Gestión de Programas Estrategias y Planes para el BienestarGestión Integral Estrategias y Programas2025</v>
      </c>
      <c r="G3221" s="118" t="s">
        <v>239</v>
      </c>
      <c r="H3221" s="118" t="s">
        <v>213</v>
      </c>
      <c r="I3221" s="118" t="s">
        <v>47</v>
      </c>
      <c r="J3221" s="116" t="s">
        <v>37</v>
      </c>
      <c r="K3221" s="119" t="s">
        <v>38</v>
      </c>
      <c r="L3221" s="119" t="s">
        <v>39</v>
      </c>
      <c r="M3221" s="120" t="s">
        <v>7</v>
      </c>
      <c r="N3221" s="96" t="s">
        <v>3</v>
      </c>
      <c r="O3221" s="116" t="str">
        <f t="shared" si="100"/>
        <v>1599. Gestión de Programas Estrategias y Planes para el BienestarGestión Integral Estrategias y Programas20251_TUNJUELITO4_ABRIL_2026</v>
      </c>
      <c r="P3221" s="121">
        <v>4370008</v>
      </c>
      <c r="Q3221" s="121"/>
      <c r="R3221" s="121"/>
      <c r="S3221" s="122"/>
      <c r="T3221" s="123">
        <v>0</v>
      </c>
    </row>
    <row r="3222" spans="2:20" ht="30.2" hidden="1" customHeight="1">
      <c r="B3222" s="117">
        <v>160</v>
      </c>
      <c r="C3222" s="118" t="s">
        <v>210</v>
      </c>
      <c r="D3222" s="118" t="s">
        <v>211</v>
      </c>
      <c r="E3222" s="83">
        <v>2025</v>
      </c>
      <c r="F3222" s="116" t="str">
        <f t="shared" si="101"/>
        <v>1609. Gestión de Programas Estrategias y Planes para el BienestarGestión Integral Estrategias y Programas2025</v>
      </c>
      <c r="G3222" s="118" t="s">
        <v>240</v>
      </c>
      <c r="H3222" s="118" t="s">
        <v>213</v>
      </c>
      <c r="I3222" s="118" t="s">
        <v>47</v>
      </c>
      <c r="J3222" s="116" t="s">
        <v>37</v>
      </c>
      <c r="K3222" s="119" t="s">
        <v>38</v>
      </c>
      <c r="L3222" s="119" t="s">
        <v>39</v>
      </c>
      <c r="M3222" s="120" t="s">
        <v>7</v>
      </c>
      <c r="N3222" s="96" t="s">
        <v>3</v>
      </c>
      <c r="O3222" s="116" t="str">
        <f t="shared" si="100"/>
        <v>1609. Gestión de Programas Estrategias y Planes para el BienestarGestión Integral Estrategias y Programas20251_TUNJUELITO4_ABRIL_2026</v>
      </c>
      <c r="P3222" s="121">
        <v>3994272</v>
      </c>
      <c r="Q3222" s="121"/>
      <c r="R3222" s="121"/>
      <c r="S3222" s="122"/>
      <c r="T3222" s="123">
        <v>0</v>
      </c>
    </row>
    <row r="3223" spans="2:20" ht="30.2" hidden="1" customHeight="1">
      <c r="B3223" s="117">
        <v>161</v>
      </c>
      <c r="C3223" s="118" t="s">
        <v>210</v>
      </c>
      <c r="D3223" s="118" t="s">
        <v>211</v>
      </c>
      <c r="E3223" s="83">
        <v>2025</v>
      </c>
      <c r="F3223" s="116" t="str">
        <f t="shared" si="101"/>
        <v>1619. Gestión de Programas Estrategias y Planes para el BienestarGestión Integral Estrategias y Programas2025</v>
      </c>
      <c r="G3223" s="118" t="s">
        <v>241</v>
      </c>
      <c r="H3223" s="118" t="s">
        <v>215</v>
      </c>
      <c r="I3223" s="118" t="s">
        <v>47</v>
      </c>
      <c r="J3223" s="116" t="s">
        <v>37</v>
      </c>
      <c r="K3223" s="119" t="s">
        <v>38</v>
      </c>
      <c r="L3223" s="119" t="s">
        <v>39</v>
      </c>
      <c r="M3223" s="120" t="s">
        <v>7</v>
      </c>
      <c r="N3223" s="96" t="s">
        <v>3</v>
      </c>
      <c r="O3223" s="116" t="str">
        <f t="shared" si="100"/>
        <v>1619. Gestión de Programas Estrategias y Planes para el BienestarGestión Integral Estrategias y Programas20251_TUNJUELITO4_ABRIL_2026</v>
      </c>
      <c r="P3223" s="121">
        <v>7347488</v>
      </c>
      <c r="Q3223" s="121"/>
      <c r="R3223" s="121"/>
      <c r="S3223" s="122"/>
      <c r="T3223" s="123">
        <v>0</v>
      </c>
    </row>
    <row r="3224" spans="2:20" ht="30.2" hidden="1" customHeight="1">
      <c r="B3224" s="117">
        <v>162</v>
      </c>
      <c r="C3224" s="118" t="s">
        <v>210</v>
      </c>
      <c r="D3224" s="118" t="s">
        <v>211</v>
      </c>
      <c r="E3224" s="83">
        <v>2025</v>
      </c>
      <c r="F3224" s="116" t="str">
        <f t="shared" si="101"/>
        <v>1629. Gestión de Programas Estrategias y Planes para el BienestarGestión Integral Estrategias y Programas2025</v>
      </c>
      <c r="G3224" s="118" t="s">
        <v>242</v>
      </c>
      <c r="H3224" s="118" t="s">
        <v>215</v>
      </c>
      <c r="I3224" s="118" t="s">
        <v>47</v>
      </c>
      <c r="J3224" s="116" t="s">
        <v>37</v>
      </c>
      <c r="K3224" s="119" t="s">
        <v>38</v>
      </c>
      <c r="L3224" s="119" t="s">
        <v>39</v>
      </c>
      <c r="M3224" s="120" t="s">
        <v>7</v>
      </c>
      <c r="N3224" s="96" t="s">
        <v>3</v>
      </c>
      <c r="O3224" s="116" t="str">
        <f t="shared" si="100"/>
        <v>1629. Gestión de Programas Estrategias y Planes para el BienestarGestión Integral Estrategias y Programas20251_TUNJUELITO4_ABRIL_2026</v>
      </c>
      <c r="P3224" s="121">
        <v>10478800</v>
      </c>
      <c r="Q3224" s="121"/>
      <c r="R3224" s="121"/>
      <c r="S3224" s="122"/>
      <c r="T3224" s="123">
        <v>0</v>
      </c>
    </row>
    <row r="3225" spans="2:20" ht="30.2" hidden="1" customHeight="1">
      <c r="B3225" s="117">
        <v>163</v>
      </c>
      <c r="C3225" s="118" t="s">
        <v>210</v>
      </c>
      <c r="D3225" s="118" t="s">
        <v>211</v>
      </c>
      <c r="E3225" s="83">
        <v>2025</v>
      </c>
      <c r="F3225" s="116" t="str">
        <f t="shared" si="101"/>
        <v>1639. Gestión de Programas Estrategias y Planes para el BienestarGestión Integral Estrategias y Programas2025</v>
      </c>
      <c r="G3225" s="118" t="s">
        <v>243</v>
      </c>
      <c r="H3225" s="118" t="s">
        <v>215</v>
      </c>
      <c r="I3225" s="118" t="s">
        <v>47</v>
      </c>
      <c r="J3225" s="116" t="s">
        <v>37</v>
      </c>
      <c r="K3225" s="119" t="s">
        <v>38</v>
      </c>
      <c r="L3225" s="119" t="s">
        <v>39</v>
      </c>
      <c r="M3225" s="120" t="s">
        <v>7</v>
      </c>
      <c r="N3225" s="96" t="s">
        <v>3</v>
      </c>
      <c r="O3225" s="116" t="str">
        <f t="shared" si="100"/>
        <v>1639. Gestión de Programas Estrategias y Planes para el BienestarGestión Integral Estrategias y Programas20251_TUNJUELITO4_ABRIL_2026</v>
      </c>
      <c r="P3225" s="121">
        <v>3994272</v>
      </c>
      <c r="Q3225" s="121"/>
      <c r="R3225" s="121"/>
      <c r="S3225" s="122"/>
      <c r="T3225" s="123">
        <v>0</v>
      </c>
    </row>
    <row r="3226" spans="2:20" ht="30.2" hidden="1" customHeight="1">
      <c r="B3226" s="117">
        <v>164</v>
      </c>
      <c r="C3226" s="118" t="s">
        <v>210</v>
      </c>
      <c r="D3226" s="118" t="s">
        <v>211</v>
      </c>
      <c r="E3226" s="83">
        <v>2025</v>
      </c>
      <c r="F3226" s="116" t="str">
        <f t="shared" si="101"/>
        <v>1649. Gestión de Programas Estrategias y Planes para el BienestarGestión Integral Estrategias y Programas2025</v>
      </c>
      <c r="G3226" s="118" t="s">
        <v>244</v>
      </c>
      <c r="H3226" s="118" t="s">
        <v>215</v>
      </c>
      <c r="I3226" s="118" t="s">
        <v>47</v>
      </c>
      <c r="J3226" s="116" t="s">
        <v>37</v>
      </c>
      <c r="K3226" s="119" t="s">
        <v>38</v>
      </c>
      <c r="L3226" s="119" t="s">
        <v>39</v>
      </c>
      <c r="M3226" s="120" t="s">
        <v>7</v>
      </c>
      <c r="N3226" s="96" t="s">
        <v>3</v>
      </c>
      <c r="O3226" s="116" t="str">
        <f t="shared" si="100"/>
        <v>1649. Gestión de Programas Estrategias y Planes para el BienestarGestión Integral Estrategias y Programas20251_TUNJUELITO4_ABRIL_2026</v>
      </c>
      <c r="P3226" s="121">
        <v>6484528</v>
      </c>
      <c r="Q3226" s="121"/>
      <c r="R3226" s="121"/>
      <c r="S3226" s="122"/>
      <c r="T3226" s="123">
        <v>0</v>
      </c>
    </row>
    <row r="3227" spans="2:20" ht="30.2" hidden="1" customHeight="1">
      <c r="B3227" s="117">
        <v>165</v>
      </c>
      <c r="C3227" s="118" t="s">
        <v>210</v>
      </c>
      <c r="D3227" s="118" t="s">
        <v>211</v>
      </c>
      <c r="E3227" s="83">
        <v>2025</v>
      </c>
      <c r="F3227" s="116" t="str">
        <f t="shared" si="101"/>
        <v>1659. Gestión de Programas Estrategias y Planes para el BienestarGestión Integral Estrategias y Programas2025</v>
      </c>
      <c r="G3227" s="118" t="s">
        <v>245</v>
      </c>
      <c r="H3227" s="118" t="s">
        <v>215</v>
      </c>
      <c r="I3227" s="118" t="s">
        <v>47</v>
      </c>
      <c r="J3227" s="116" t="s">
        <v>37</v>
      </c>
      <c r="K3227" s="119" t="s">
        <v>38</v>
      </c>
      <c r="L3227" s="119" t="s">
        <v>39</v>
      </c>
      <c r="M3227" s="120" t="s">
        <v>7</v>
      </c>
      <c r="N3227" s="96" t="s">
        <v>3</v>
      </c>
      <c r="O3227" s="116" t="str">
        <f t="shared" si="100"/>
        <v>1659. Gestión de Programas Estrategias y Planes para el BienestarGestión Integral Estrategias y Programas20251_TUNJUELITO4_ABRIL_2026</v>
      </c>
      <c r="P3227" s="121">
        <v>3994272</v>
      </c>
      <c r="Q3227" s="121"/>
      <c r="R3227" s="121"/>
      <c r="S3227" s="122"/>
      <c r="T3227" s="123">
        <v>0</v>
      </c>
    </row>
    <row r="3228" spans="2:20" ht="30.2" hidden="1" customHeight="1">
      <c r="B3228" s="117">
        <v>166</v>
      </c>
      <c r="C3228" s="118" t="s">
        <v>210</v>
      </c>
      <c r="D3228" s="118" t="s">
        <v>211</v>
      </c>
      <c r="E3228" s="83">
        <v>2025</v>
      </c>
      <c r="F3228" s="116" t="str">
        <f t="shared" si="101"/>
        <v>1669. Gestión de Programas Estrategias y Planes para el BienestarGestión Integral Estrategias y Programas2025</v>
      </c>
      <c r="G3228" s="118" t="s">
        <v>246</v>
      </c>
      <c r="H3228" s="118" t="s">
        <v>215</v>
      </c>
      <c r="I3228" s="118" t="s">
        <v>47</v>
      </c>
      <c r="J3228" s="116" t="s">
        <v>37</v>
      </c>
      <c r="K3228" s="119" t="s">
        <v>38</v>
      </c>
      <c r="L3228" s="119" t="s">
        <v>39</v>
      </c>
      <c r="M3228" s="120" t="s">
        <v>7</v>
      </c>
      <c r="N3228" s="96" t="s">
        <v>3</v>
      </c>
      <c r="O3228" s="116" t="str">
        <f t="shared" si="100"/>
        <v>1669. Gestión de Programas Estrategias y Planes para el BienestarGestión Integral Estrategias y Programas20251_TUNJUELITO4_ABRIL_2026</v>
      </c>
      <c r="P3228" s="121">
        <v>2983376</v>
      </c>
      <c r="Q3228" s="121"/>
      <c r="R3228" s="121"/>
      <c r="S3228" s="122"/>
      <c r="T3228" s="123">
        <v>0</v>
      </c>
    </row>
    <row r="3229" spans="2:20" ht="30.2" hidden="1" customHeight="1">
      <c r="B3229" s="117">
        <v>167</v>
      </c>
      <c r="C3229" s="118" t="s">
        <v>210</v>
      </c>
      <c r="D3229" s="118" t="s">
        <v>211</v>
      </c>
      <c r="E3229" s="83">
        <v>2025</v>
      </c>
      <c r="F3229" s="116" t="str">
        <f t="shared" si="101"/>
        <v>1679. Gestión de Programas Estrategias y Planes para el BienestarGestión Integral Estrategias y Programas2025</v>
      </c>
      <c r="G3229" s="118" t="s">
        <v>247</v>
      </c>
      <c r="H3229" s="118" t="s">
        <v>215</v>
      </c>
      <c r="I3229" s="118" t="s">
        <v>47</v>
      </c>
      <c r="J3229" s="116" t="s">
        <v>37</v>
      </c>
      <c r="K3229" s="119" t="s">
        <v>38</v>
      </c>
      <c r="L3229" s="119" t="s">
        <v>39</v>
      </c>
      <c r="M3229" s="120" t="s">
        <v>7</v>
      </c>
      <c r="N3229" s="96" t="s">
        <v>3</v>
      </c>
      <c r="O3229" s="116" t="str">
        <f t="shared" si="100"/>
        <v>1679. Gestión de Programas Estrategias y Planes para el BienestarGestión Integral Estrategias y Programas20251_TUNJUELITO4_ABRIL_2026</v>
      </c>
      <c r="P3229" s="121">
        <v>6484528</v>
      </c>
      <c r="Q3229" s="121"/>
      <c r="R3229" s="121"/>
      <c r="S3229" s="122"/>
      <c r="T3229" s="123">
        <v>0</v>
      </c>
    </row>
    <row r="3230" spans="2:20" ht="30.2" hidden="1" customHeight="1">
      <c r="B3230" s="117">
        <v>168</v>
      </c>
      <c r="C3230" s="118" t="s">
        <v>210</v>
      </c>
      <c r="D3230" s="118" t="s">
        <v>211</v>
      </c>
      <c r="E3230" s="83">
        <v>2025</v>
      </c>
      <c r="F3230" s="116" t="str">
        <f t="shared" si="101"/>
        <v>1689. Gestión de Programas Estrategias y Planes para el BienestarGestión Integral Estrategias y Programas2025</v>
      </c>
      <c r="G3230" s="118" t="s">
        <v>248</v>
      </c>
      <c r="H3230" s="118" t="s">
        <v>215</v>
      </c>
      <c r="I3230" s="118" t="s">
        <v>47</v>
      </c>
      <c r="J3230" s="116" t="s">
        <v>37</v>
      </c>
      <c r="K3230" s="119" t="s">
        <v>38</v>
      </c>
      <c r="L3230" s="119" t="s">
        <v>39</v>
      </c>
      <c r="M3230" s="120" t="s">
        <v>7</v>
      </c>
      <c r="N3230" s="96" t="s">
        <v>3</v>
      </c>
      <c r="O3230" s="116" t="str">
        <f t="shared" si="100"/>
        <v>1689. Gestión de Programas Estrategias y Planes para el BienestarGestión Integral Estrategias y Programas20251_TUNJUELITO4_ABRIL_2026</v>
      </c>
      <c r="P3230" s="121">
        <v>3994272</v>
      </c>
      <c r="Q3230" s="121"/>
      <c r="R3230" s="121"/>
      <c r="S3230" s="122"/>
      <c r="T3230" s="123">
        <v>0</v>
      </c>
    </row>
    <row r="3231" spans="2:20" ht="30.2" hidden="1" customHeight="1">
      <c r="B3231" s="117">
        <v>169</v>
      </c>
      <c r="C3231" s="118" t="s">
        <v>210</v>
      </c>
      <c r="D3231" s="118" t="s">
        <v>211</v>
      </c>
      <c r="E3231" s="83">
        <v>2025</v>
      </c>
      <c r="F3231" s="116" t="str">
        <f t="shared" si="101"/>
        <v>1699. Gestión de Programas Estrategias y Planes para el BienestarGestión Integral Estrategias y Programas2025</v>
      </c>
      <c r="G3231" s="118" t="s">
        <v>249</v>
      </c>
      <c r="H3231" s="118" t="s">
        <v>215</v>
      </c>
      <c r="I3231" s="118" t="s">
        <v>47</v>
      </c>
      <c r="J3231" s="116" t="s">
        <v>37</v>
      </c>
      <c r="K3231" s="119" t="s">
        <v>38</v>
      </c>
      <c r="L3231" s="119" t="s">
        <v>39</v>
      </c>
      <c r="M3231" s="120" t="s">
        <v>7</v>
      </c>
      <c r="N3231" s="96" t="s">
        <v>3</v>
      </c>
      <c r="O3231" s="116" t="str">
        <f t="shared" si="100"/>
        <v>1699. Gestión de Programas Estrategias y Planes para el BienestarGestión Integral Estrategias y Programas20251_TUNJUELITO4_ABRIL_2026</v>
      </c>
      <c r="P3231" s="121">
        <v>3994272</v>
      </c>
      <c r="Q3231" s="121"/>
      <c r="R3231" s="121"/>
      <c r="S3231" s="122"/>
      <c r="T3231" s="123">
        <v>0</v>
      </c>
    </row>
    <row r="3232" spans="2:20" ht="30.2" hidden="1" customHeight="1">
      <c r="B3232" s="117">
        <v>170</v>
      </c>
      <c r="C3232" s="118" t="s">
        <v>210</v>
      </c>
      <c r="D3232" s="118" t="s">
        <v>211</v>
      </c>
      <c r="E3232" s="83">
        <v>2025</v>
      </c>
      <c r="F3232" s="116" t="str">
        <f t="shared" si="101"/>
        <v>1709. Gestión de Programas Estrategias y Planes para el BienestarGestión Integral Estrategias y Programas2025</v>
      </c>
      <c r="G3232" s="118" t="s">
        <v>250</v>
      </c>
      <c r="H3232" s="118" t="s">
        <v>215</v>
      </c>
      <c r="I3232" s="118" t="s">
        <v>47</v>
      </c>
      <c r="J3232" s="116" t="s">
        <v>37</v>
      </c>
      <c r="K3232" s="119" t="s">
        <v>251</v>
      </c>
      <c r="L3232" s="119" t="s">
        <v>39</v>
      </c>
      <c r="M3232" s="120" t="s">
        <v>7</v>
      </c>
      <c r="N3232" s="96" t="s">
        <v>3</v>
      </c>
      <c r="O3232" s="116" t="str">
        <f t="shared" si="100"/>
        <v>1709. Gestión de Programas Estrategias y Planes para el BienestarGestión Integral Estrategias y Programas20251_TUNJUELITO4_ABRIL_2026</v>
      </c>
      <c r="P3232" s="121">
        <v>19450000</v>
      </c>
      <c r="Q3232" s="121"/>
      <c r="R3232" s="121"/>
      <c r="S3232" s="122"/>
      <c r="T3232" s="123">
        <v>0</v>
      </c>
    </row>
    <row r="3233" spans="2:20" ht="30.2" hidden="1" customHeight="1">
      <c r="B3233" s="117">
        <v>171</v>
      </c>
      <c r="C3233" s="118" t="s">
        <v>210</v>
      </c>
      <c r="D3233" s="118" t="s">
        <v>211</v>
      </c>
      <c r="E3233" s="83">
        <v>2025</v>
      </c>
      <c r="F3233" s="116" t="str">
        <f t="shared" si="101"/>
        <v>1719. Gestión de Programas Estrategias y Planes para el BienestarGestión Integral Estrategias y Programas2025</v>
      </c>
      <c r="G3233" s="118" t="s">
        <v>252</v>
      </c>
      <c r="H3233" s="118" t="s">
        <v>215</v>
      </c>
      <c r="I3233" s="118" t="s">
        <v>47</v>
      </c>
      <c r="J3233" s="116" t="s">
        <v>37</v>
      </c>
      <c r="K3233" s="119" t="s">
        <v>253</v>
      </c>
      <c r="L3233" s="119" t="s">
        <v>39</v>
      </c>
      <c r="M3233" s="120" t="s">
        <v>7</v>
      </c>
      <c r="N3233" s="96" t="s">
        <v>3</v>
      </c>
      <c r="O3233" s="116" t="str">
        <f t="shared" si="100"/>
        <v>1719. Gestión de Programas Estrategias y Planes para el BienestarGestión Integral Estrategias y Programas20251_TUNJUELITO4_ABRIL_2026</v>
      </c>
      <c r="P3233" s="121">
        <v>3994272</v>
      </c>
      <c r="Q3233" s="121"/>
      <c r="R3233" s="121"/>
      <c r="S3233" s="122"/>
      <c r="T3233" s="123">
        <v>0</v>
      </c>
    </row>
    <row r="3234" spans="2:20" ht="30.2" hidden="1" customHeight="1">
      <c r="B3234" s="117">
        <v>172</v>
      </c>
      <c r="C3234" s="118" t="s">
        <v>210</v>
      </c>
      <c r="D3234" s="118" t="s">
        <v>211</v>
      </c>
      <c r="E3234" s="83">
        <v>2025</v>
      </c>
      <c r="F3234" s="116" t="str">
        <f t="shared" si="101"/>
        <v>1729. Gestión de Programas Estrategias y Planes para el BienestarGestión Integral Estrategias y Programas2025</v>
      </c>
      <c r="G3234" s="118" t="s">
        <v>254</v>
      </c>
      <c r="H3234" s="118" t="s">
        <v>215</v>
      </c>
      <c r="I3234" s="118" t="s">
        <v>47</v>
      </c>
      <c r="J3234" s="116" t="s">
        <v>37</v>
      </c>
      <c r="K3234" s="119" t="s">
        <v>38</v>
      </c>
      <c r="L3234" s="119" t="s">
        <v>39</v>
      </c>
      <c r="M3234" s="120" t="s">
        <v>7</v>
      </c>
      <c r="N3234" s="96" t="s">
        <v>3</v>
      </c>
      <c r="O3234" s="116" t="str">
        <f t="shared" si="100"/>
        <v>1729. Gestión de Programas Estrategias y Planes para el BienestarGestión Integral Estrategias y Programas20251_TUNJUELITO4_ABRIL_2026</v>
      </c>
      <c r="P3234" s="121">
        <v>9985680</v>
      </c>
      <c r="Q3234" s="121"/>
      <c r="R3234" s="121"/>
      <c r="S3234" s="122"/>
      <c r="T3234" s="123">
        <v>0</v>
      </c>
    </row>
    <row r="3235" spans="2:20" ht="30.2" hidden="1" customHeight="1">
      <c r="B3235" s="117">
        <v>173</v>
      </c>
      <c r="C3235" s="118" t="s">
        <v>210</v>
      </c>
      <c r="D3235" s="118" t="s">
        <v>211</v>
      </c>
      <c r="E3235" s="83">
        <v>2025</v>
      </c>
      <c r="F3235" s="116" t="str">
        <f t="shared" si="101"/>
        <v>1739. Gestión de Programas Estrategias y Planes para el BienestarGestión Integral Estrategias y Programas2025</v>
      </c>
      <c r="G3235" s="118" t="s">
        <v>255</v>
      </c>
      <c r="H3235" s="118" t="s">
        <v>215</v>
      </c>
      <c r="I3235" s="118" t="s">
        <v>47</v>
      </c>
      <c r="J3235" s="116" t="s">
        <v>37</v>
      </c>
      <c r="K3235" s="119" t="s">
        <v>38</v>
      </c>
      <c r="L3235" s="119" t="s">
        <v>39</v>
      </c>
      <c r="M3235" s="120" t="s">
        <v>7</v>
      </c>
      <c r="N3235" s="96" t="s">
        <v>3</v>
      </c>
      <c r="O3235" s="116" t="str">
        <f t="shared" si="100"/>
        <v>1739. Gestión de Programas Estrategias y Planes para el BienestarGestión Integral Estrategias y Programas20251_TUNJUELITO4_ABRIL_2026</v>
      </c>
      <c r="P3235" s="121">
        <v>2983376</v>
      </c>
      <c r="Q3235" s="121"/>
      <c r="R3235" s="121"/>
      <c r="S3235" s="122"/>
      <c r="T3235" s="123">
        <v>0</v>
      </c>
    </row>
    <row r="3236" spans="2:20" ht="30.2" hidden="1" customHeight="1">
      <c r="B3236" s="117">
        <v>174</v>
      </c>
      <c r="C3236" s="118" t="s">
        <v>256</v>
      </c>
      <c r="D3236" s="118" t="s">
        <v>257</v>
      </c>
      <c r="E3236" s="83">
        <v>2025</v>
      </c>
      <c r="F3236" s="116" t="str">
        <f t="shared" si="101"/>
        <v>17410. Proceso integral e integrado de la Vigilancia de la Salud PúblicaVigilancia en salud pública2025</v>
      </c>
      <c r="G3236" s="118" t="s">
        <v>258</v>
      </c>
      <c r="H3236" s="118" t="s">
        <v>259</v>
      </c>
      <c r="I3236" s="118" t="s">
        <v>47</v>
      </c>
      <c r="J3236" s="116" t="s">
        <v>37</v>
      </c>
      <c r="K3236" s="119" t="s">
        <v>38</v>
      </c>
      <c r="L3236" s="119" t="s">
        <v>39</v>
      </c>
      <c r="M3236" s="120" t="s">
        <v>7</v>
      </c>
      <c r="N3236" s="96" t="s">
        <v>3</v>
      </c>
      <c r="O3236" s="116" t="str">
        <f t="shared" si="100"/>
        <v>17410. Proceso integral e integrado de la Vigilancia de la Salud PúblicaVigilancia en salud pública20251_TUNJUELITO4_ABRIL_2026</v>
      </c>
      <c r="P3236" s="121">
        <v>37920928</v>
      </c>
      <c r="Q3236" s="121"/>
      <c r="R3236" s="121"/>
      <c r="S3236" s="122">
        <v>0</v>
      </c>
      <c r="T3236" s="123">
        <v>0</v>
      </c>
    </row>
    <row r="3237" spans="2:20" ht="30.2" hidden="1" customHeight="1">
      <c r="B3237" s="117">
        <v>175</v>
      </c>
      <c r="C3237" s="118" t="s">
        <v>256</v>
      </c>
      <c r="D3237" s="118" t="s">
        <v>257</v>
      </c>
      <c r="E3237" s="83">
        <v>2025</v>
      </c>
      <c r="F3237" s="116" t="str">
        <f t="shared" si="101"/>
        <v>17510. Proceso integral e integrado de la Vigilancia de la Salud PúblicaVigilancia en salud pública2025</v>
      </c>
      <c r="G3237" s="118" t="s">
        <v>260</v>
      </c>
      <c r="H3237" s="118" t="s">
        <v>259</v>
      </c>
      <c r="I3237" s="118" t="s">
        <v>47</v>
      </c>
      <c r="J3237" s="116" t="s">
        <v>37</v>
      </c>
      <c r="K3237" s="119" t="s">
        <v>38</v>
      </c>
      <c r="L3237" s="119" t="s">
        <v>39</v>
      </c>
      <c r="M3237" s="120" t="s">
        <v>7</v>
      </c>
      <c r="N3237" s="96" t="s">
        <v>3</v>
      </c>
      <c r="O3237" s="116" t="str">
        <f t="shared" si="100"/>
        <v>17510. Proceso integral e integrado de la Vigilancia de la Salud PúblicaVigilancia en salud pública20251_TUNJUELITO4_ABRIL_2026</v>
      </c>
      <c r="P3237" s="121">
        <v>26899696</v>
      </c>
      <c r="Q3237" s="121"/>
      <c r="R3237" s="121"/>
      <c r="S3237" s="122">
        <v>0</v>
      </c>
      <c r="T3237" s="123">
        <v>0</v>
      </c>
    </row>
    <row r="3238" spans="2:20" ht="30.2" hidden="1" customHeight="1">
      <c r="B3238" s="117">
        <v>176</v>
      </c>
      <c r="C3238" s="118" t="s">
        <v>256</v>
      </c>
      <c r="D3238" s="118" t="s">
        <v>257</v>
      </c>
      <c r="E3238" s="83">
        <v>2025</v>
      </c>
      <c r="F3238" s="116" t="str">
        <f t="shared" si="101"/>
        <v>17610. Proceso integral e integrado de la Vigilancia de la Salud PúblicaVigilancia en salud pública2025</v>
      </c>
      <c r="G3238" s="118" t="s">
        <v>261</v>
      </c>
      <c r="H3238" s="118" t="s">
        <v>259</v>
      </c>
      <c r="I3238" s="118" t="s">
        <v>47</v>
      </c>
      <c r="J3238" s="116" t="s">
        <v>37</v>
      </c>
      <c r="K3238" s="119" t="s">
        <v>38</v>
      </c>
      <c r="L3238" s="119" t="s">
        <v>58</v>
      </c>
      <c r="M3238" s="120" t="s">
        <v>7</v>
      </c>
      <c r="N3238" s="96" t="s">
        <v>3</v>
      </c>
      <c r="O3238" s="116" t="str">
        <f t="shared" si="100"/>
        <v>17610. Proceso integral e integrado de la Vigilancia de la Salud PúblicaVigilancia en salud pública20251_TUNJUELITO4_ABRIL_2026</v>
      </c>
      <c r="P3238" s="121">
        <v>28206464</v>
      </c>
      <c r="Q3238" s="121"/>
      <c r="R3238" s="121"/>
      <c r="S3238" s="122">
        <v>0</v>
      </c>
      <c r="T3238" s="123">
        <v>0</v>
      </c>
    </row>
    <row r="3239" spans="2:20" ht="30.2" hidden="1" customHeight="1">
      <c r="B3239" s="117">
        <v>177</v>
      </c>
      <c r="C3239" s="118" t="s">
        <v>256</v>
      </c>
      <c r="D3239" s="118" t="s">
        <v>257</v>
      </c>
      <c r="E3239" s="83">
        <v>2025</v>
      </c>
      <c r="F3239" s="116" t="str">
        <f t="shared" si="101"/>
        <v>17710. Proceso integral e integrado de la Vigilancia de la Salud PúblicaVigilancia en salud pública2025</v>
      </c>
      <c r="G3239" s="118" t="s">
        <v>262</v>
      </c>
      <c r="H3239" s="118" t="s">
        <v>259</v>
      </c>
      <c r="I3239" s="118" t="s">
        <v>47</v>
      </c>
      <c r="J3239" s="116" t="s">
        <v>37</v>
      </c>
      <c r="K3239" s="119" t="s">
        <v>38</v>
      </c>
      <c r="L3239" s="119" t="s">
        <v>58</v>
      </c>
      <c r="M3239" s="120" t="s">
        <v>7</v>
      </c>
      <c r="N3239" s="96" t="s">
        <v>3</v>
      </c>
      <c r="O3239" s="116" t="str">
        <f t="shared" si="100"/>
        <v>17710. Proceso integral e integrado de la Vigilancia de la Salud PúblicaVigilancia en salud pública20251_TUNJUELITO4_ABRIL_2026</v>
      </c>
      <c r="P3239" s="121">
        <v>37181248</v>
      </c>
      <c r="Q3239" s="121"/>
      <c r="R3239" s="121"/>
      <c r="S3239" s="122">
        <v>0</v>
      </c>
      <c r="T3239" s="123">
        <v>0</v>
      </c>
    </row>
    <row r="3240" spans="2:20" ht="30.2" hidden="1" customHeight="1">
      <c r="B3240" s="117">
        <v>178</v>
      </c>
      <c r="C3240" s="118" t="s">
        <v>256</v>
      </c>
      <c r="D3240" s="118" t="s">
        <v>257</v>
      </c>
      <c r="E3240" s="83">
        <v>2025</v>
      </c>
      <c r="F3240" s="116" t="str">
        <f t="shared" si="101"/>
        <v>17810. Proceso integral e integrado de la Vigilancia de la Salud PúblicaVigilancia en salud pública2025</v>
      </c>
      <c r="G3240" s="118" t="s">
        <v>263</v>
      </c>
      <c r="H3240" s="118" t="s">
        <v>259</v>
      </c>
      <c r="I3240" s="118" t="s">
        <v>47</v>
      </c>
      <c r="J3240" s="116" t="s">
        <v>37</v>
      </c>
      <c r="K3240" s="119" t="s">
        <v>38</v>
      </c>
      <c r="L3240" s="119" t="s">
        <v>39</v>
      </c>
      <c r="M3240" s="120" t="s">
        <v>7</v>
      </c>
      <c r="N3240" s="96" t="s">
        <v>3</v>
      </c>
      <c r="O3240" s="116" t="str">
        <f t="shared" si="100"/>
        <v>17810. Proceso integral e integrado de la Vigilancia de la Salud PúblicaVigilancia en salud pública20251_TUNJUELITO4_ABRIL_2026</v>
      </c>
      <c r="P3240" s="121">
        <v>7347488</v>
      </c>
      <c r="Q3240" s="121"/>
      <c r="R3240" s="121"/>
      <c r="S3240" s="122">
        <v>0</v>
      </c>
      <c r="T3240" s="123">
        <v>0</v>
      </c>
    </row>
    <row r="3241" spans="2:20" ht="30.2" hidden="1" customHeight="1">
      <c r="B3241" s="117">
        <v>179</v>
      </c>
      <c r="C3241" s="118" t="s">
        <v>256</v>
      </c>
      <c r="D3241" s="118" t="s">
        <v>257</v>
      </c>
      <c r="E3241" s="83">
        <v>2025</v>
      </c>
      <c r="F3241" s="116" t="str">
        <f t="shared" si="101"/>
        <v>17910. Proceso integral e integrado de la Vigilancia de la Salud PúblicaVigilancia en salud pública2025</v>
      </c>
      <c r="G3241" s="118" t="s">
        <v>264</v>
      </c>
      <c r="H3241" s="118" t="s">
        <v>259</v>
      </c>
      <c r="I3241" s="118" t="s">
        <v>47</v>
      </c>
      <c r="J3241" s="116" t="s">
        <v>37</v>
      </c>
      <c r="K3241" s="119" t="s">
        <v>38</v>
      </c>
      <c r="L3241" s="119" t="s">
        <v>39</v>
      </c>
      <c r="M3241" s="120" t="s">
        <v>7</v>
      </c>
      <c r="N3241" s="96" t="s">
        <v>3</v>
      </c>
      <c r="O3241" s="116" t="str">
        <f t="shared" si="100"/>
        <v>17910. Proceso integral e integrado de la Vigilancia de la Salud PúblicaVigilancia en salud pública20251_TUNJUELITO4_ABRIL_2026</v>
      </c>
      <c r="P3241" s="121">
        <v>3673744</v>
      </c>
      <c r="Q3241" s="121"/>
      <c r="R3241" s="121"/>
      <c r="S3241" s="122">
        <v>0</v>
      </c>
      <c r="T3241" s="123">
        <v>0</v>
      </c>
    </row>
    <row r="3242" spans="2:20" ht="30.2" hidden="1" customHeight="1">
      <c r="B3242" s="117">
        <v>180</v>
      </c>
      <c r="C3242" s="118" t="s">
        <v>256</v>
      </c>
      <c r="D3242" s="118" t="s">
        <v>257</v>
      </c>
      <c r="E3242" s="83">
        <v>2025</v>
      </c>
      <c r="F3242" s="116" t="str">
        <f t="shared" si="101"/>
        <v>18010. Proceso integral e integrado de la Vigilancia de la Salud PúblicaVigilancia en salud pública2025</v>
      </c>
      <c r="G3242" s="118" t="s">
        <v>265</v>
      </c>
      <c r="H3242" s="118" t="s">
        <v>259</v>
      </c>
      <c r="I3242" s="118" t="s">
        <v>47</v>
      </c>
      <c r="J3242" s="116" t="s">
        <v>37</v>
      </c>
      <c r="K3242" s="119" t="s">
        <v>38</v>
      </c>
      <c r="L3242" s="119" t="s">
        <v>39</v>
      </c>
      <c r="M3242" s="120" t="s">
        <v>7</v>
      </c>
      <c r="N3242" s="96" t="s">
        <v>3</v>
      </c>
      <c r="O3242" s="116" t="str">
        <f t="shared" si="100"/>
        <v>18010. Proceso integral e integrado de la Vigilancia de la Salud PúblicaVigilancia en salud pública20251_TUNJUELITO4_ABRIL_2026</v>
      </c>
      <c r="P3242" s="121">
        <v>3673744</v>
      </c>
      <c r="Q3242" s="121"/>
      <c r="R3242" s="121"/>
      <c r="S3242" s="122">
        <v>0</v>
      </c>
      <c r="T3242" s="123">
        <v>0</v>
      </c>
    </row>
    <row r="3243" spans="2:20" ht="30.2" hidden="1" customHeight="1">
      <c r="B3243" s="117">
        <v>181</v>
      </c>
      <c r="C3243" s="118" t="s">
        <v>256</v>
      </c>
      <c r="D3243" s="118" t="s">
        <v>257</v>
      </c>
      <c r="E3243" s="83">
        <v>2025</v>
      </c>
      <c r="F3243" s="116" t="str">
        <f t="shared" si="101"/>
        <v>18110. Proceso integral e integrado de la Vigilancia de la Salud PúblicaVigilancia en salud pública2025</v>
      </c>
      <c r="G3243" s="118" t="s">
        <v>266</v>
      </c>
      <c r="H3243" s="118" t="s">
        <v>259</v>
      </c>
      <c r="I3243" s="118" t="s">
        <v>47</v>
      </c>
      <c r="J3243" s="116" t="s">
        <v>37</v>
      </c>
      <c r="K3243" s="119" t="s">
        <v>38</v>
      </c>
      <c r="L3243" s="119" t="s">
        <v>39</v>
      </c>
      <c r="M3243" s="120" t="s">
        <v>7</v>
      </c>
      <c r="N3243" s="96" t="s">
        <v>3</v>
      </c>
      <c r="O3243" s="116" t="str">
        <f t="shared" si="100"/>
        <v>18110. Proceso integral e integrado de la Vigilancia de la Salud PúblicaVigilancia en salud pública20251_TUNJUELITO4_ABRIL_2026</v>
      </c>
      <c r="P3243" s="121">
        <v>87405520</v>
      </c>
      <c r="Q3243" s="121"/>
      <c r="R3243" s="121"/>
      <c r="S3243" s="122">
        <v>0</v>
      </c>
      <c r="T3243" s="123">
        <v>0</v>
      </c>
    </row>
    <row r="3244" spans="2:20" ht="30.2" hidden="1" customHeight="1">
      <c r="B3244" s="117">
        <v>182</v>
      </c>
      <c r="C3244" s="118" t="s">
        <v>256</v>
      </c>
      <c r="D3244" s="118" t="s">
        <v>257</v>
      </c>
      <c r="E3244" s="83">
        <v>2025</v>
      </c>
      <c r="F3244" s="116" t="str">
        <f t="shared" si="101"/>
        <v>18210. Proceso integral e integrado de la Vigilancia de la Salud PúblicaVigilancia en salud pública2025</v>
      </c>
      <c r="G3244" s="118" t="s">
        <v>267</v>
      </c>
      <c r="H3244" s="118" t="s">
        <v>259</v>
      </c>
      <c r="I3244" s="118" t="s">
        <v>47</v>
      </c>
      <c r="J3244" s="116" t="s">
        <v>37</v>
      </c>
      <c r="K3244" s="119" t="s">
        <v>38</v>
      </c>
      <c r="L3244" s="119" t="s">
        <v>39</v>
      </c>
      <c r="M3244" s="120" t="s">
        <v>7</v>
      </c>
      <c r="N3244" s="96" t="s">
        <v>3</v>
      </c>
      <c r="O3244" s="116" t="str">
        <f t="shared" si="100"/>
        <v>18210. Proceso integral e integrado de la Vigilancia de la Salud PúblicaVigilancia en salud pública20251_TUNJUELITO4_ABRIL_2026</v>
      </c>
      <c r="P3244" s="121">
        <v>17288787</v>
      </c>
      <c r="Q3244" s="121"/>
      <c r="R3244" s="121"/>
      <c r="S3244" s="122">
        <v>0</v>
      </c>
      <c r="T3244" s="123">
        <v>0</v>
      </c>
    </row>
    <row r="3245" spans="2:20" ht="30.2" hidden="1" customHeight="1">
      <c r="B3245" s="117">
        <v>183</v>
      </c>
      <c r="C3245" s="118" t="s">
        <v>256</v>
      </c>
      <c r="D3245" s="118" t="s">
        <v>257</v>
      </c>
      <c r="E3245" s="83">
        <v>2025</v>
      </c>
      <c r="F3245" s="116" t="str">
        <f t="shared" si="101"/>
        <v>18310. Proceso integral e integrado de la Vigilancia de la Salud PúblicaVigilancia en salud pública2025</v>
      </c>
      <c r="G3245" s="118" t="s">
        <v>268</v>
      </c>
      <c r="H3245" s="118" t="s">
        <v>259</v>
      </c>
      <c r="I3245" s="118" t="s">
        <v>47</v>
      </c>
      <c r="J3245" s="116" t="s">
        <v>37</v>
      </c>
      <c r="K3245" s="119" t="s">
        <v>38</v>
      </c>
      <c r="L3245" s="119" t="s">
        <v>39</v>
      </c>
      <c r="M3245" s="120" t="s">
        <v>7</v>
      </c>
      <c r="N3245" s="96" t="s">
        <v>3</v>
      </c>
      <c r="O3245" s="116" t="str">
        <f t="shared" si="100"/>
        <v>18310. Proceso integral e integrado de la Vigilancia de la Salud PúblicaVigilancia en salud pública20251_TUNJUELITO4_ABRIL_2026</v>
      </c>
      <c r="P3245" s="121">
        <v>61146880</v>
      </c>
      <c r="Q3245" s="121"/>
      <c r="R3245" s="121"/>
      <c r="S3245" s="122">
        <v>0</v>
      </c>
      <c r="T3245" s="123">
        <v>0</v>
      </c>
    </row>
    <row r="3246" spans="2:20" ht="30.2" hidden="1" customHeight="1">
      <c r="B3246" s="117">
        <v>184</v>
      </c>
      <c r="C3246" s="118" t="s">
        <v>256</v>
      </c>
      <c r="D3246" s="118" t="s">
        <v>257</v>
      </c>
      <c r="E3246" s="83">
        <v>2025</v>
      </c>
      <c r="F3246" s="116" t="str">
        <f t="shared" si="101"/>
        <v>18410. Proceso integral e integrado de la Vigilancia de la Salud PúblicaVigilancia en salud pública2025</v>
      </c>
      <c r="G3246" s="118" t="s">
        <v>269</v>
      </c>
      <c r="H3246" s="118" t="s">
        <v>259</v>
      </c>
      <c r="I3246" s="118" t="s">
        <v>47</v>
      </c>
      <c r="J3246" s="116" t="s">
        <v>37</v>
      </c>
      <c r="K3246" s="119" t="s">
        <v>38</v>
      </c>
      <c r="L3246" s="119" t="s">
        <v>39</v>
      </c>
      <c r="M3246" s="120" t="s">
        <v>7</v>
      </c>
      <c r="N3246" s="96" t="s">
        <v>3</v>
      </c>
      <c r="O3246" s="116" t="str">
        <f t="shared" si="100"/>
        <v>18410. Proceso integral e integrado de la Vigilancia de la Salud PúblicaVigilancia en salud pública20251_TUNJUELITO4_ABRIL_2026</v>
      </c>
      <c r="P3246" s="121">
        <v>9941299</v>
      </c>
      <c r="Q3246" s="121"/>
      <c r="R3246" s="121"/>
      <c r="S3246" s="122">
        <v>0</v>
      </c>
      <c r="T3246" s="123">
        <v>0</v>
      </c>
    </row>
    <row r="3247" spans="2:20" ht="30.2" hidden="1" customHeight="1">
      <c r="B3247" s="117">
        <v>185</v>
      </c>
      <c r="C3247" s="118" t="s">
        <v>256</v>
      </c>
      <c r="D3247" s="118" t="s">
        <v>257</v>
      </c>
      <c r="E3247" s="83">
        <v>2025</v>
      </c>
      <c r="F3247" s="116" t="str">
        <f t="shared" si="101"/>
        <v>18510. Proceso integral e integrado de la Vigilancia de la Salud PúblicaVigilancia en salud pública2025</v>
      </c>
      <c r="G3247" s="118" t="s">
        <v>270</v>
      </c>
      <c r="H3247" s="118" t="s">
        <v>259</v>
      </c>
      <c r="I3247" s="118" t="s">
        <v>47</v>
      </c>
      <c r="J3247" s="116" t="s">
        <v>37</v>
      </c>
      <c r="K3247" s="119" t="s">
        <v>38</v>
      </c>
      <c r="L3247" s="119" t="s">
        <v>39</v>
      </c>
      <c r="M3247" s="120" t="s">
        <v>7</v>
      </c>
      <c r="N3247" s="96" t="s">
        <v>3</v>
      </c>
      <c r="O3247" s="116" t="str">
        <f t="shared" si="100"/>
        <v>18510. Proceso integral e integrado de la Vigilancia de la Salud PúblicaVigilancia en salud pública20251_TUNJUELITO4_ABRIL_2026</v>
      </c>
      <c r="P3247" s="121">
        <v>40189280</v>
      </c>
      <c r="Q3247" s="121"/>
      <c r="R3247" s="121"/>
      <c r="S3247" s="122">
        <v>0</v>
      </c>
      <c r="T3247" s="123">
        <v>0</v>
      </c>
    </row>
    <row r="3248" spans="2:20" ht="30.2" hidden="1" customHeight="1">
      <c r="B3248" s="117">
        <v>186</v>
      </c>
      <c r="C3248" s="118" t="s">
        <v>256</v>
      </c>
      <c r="D3248" s="118" t="s">
        <v>257</v>
      </c>
      <c r="E3248" s="83">
        <v>2025</v>
      </c>
      <c r="F3248" s="116" t="str">
        <f t="shared" si="101"/>
        <v>18610. Proceso integral e integrado de la Vigilancia de la Salud PúblicaVigilancia en salud pública2025</v>
      </c>
      <c r="G3248" s="118" t="s">
        <v>271</v>
      </c>
      <c r="H3248" s="118" t="s">
        <v>259</v>
      </c>
      <c r="I3248" s="118" t="s">
        <v>47</v>
      </c>
      <c r="J3248" s="116" t="s">
        <v>37</v>
      </c>
      <c r="K3248" s="119" t="s">
        <v>38</v>
      </c>
      <c r="L3248" s="119" t="s">
        <v>58</v>
      </c>
      <c r="M3248" s="120" t="s">
        <v>7</v>
      </c>
      <c r="N3248" s="96" t="s">
        <v>3</v>
      </c>
      <c r="O3248" s="116" t="str">
        <f t="shared" si="100"/>
        <v>18610. Proceso integral e integrado de la Vigilancia de la Salud PúblicaVigilancia en salud pública20251_TUNJUELITO4_ABRIL_2026</v>
      </c>
      <c r="P3248" s="121">
        <v>7347488</v>
      </c>
      <c r="Q3248" s="121"/>
      <c r="R3248" s="121"/>
      <c r="S3248" s="122">
        <v>0</v>
      </c>
      <c r="T3248" s="123">
        <v>0</v>
      </c>
    </row>
    <row r="3249" spans="2:20" ht="30.2" hidden="1" customHeight="1">
      <c r="B3249" s="117">
        <v>187</v>
      </c>
      <c r="C3249" s="118" t="s">
        <v>256</v>
      </c>
      <c r="D3249" s="118" t="s">
        <v>257</v>
      </c>
      <c r="E3249" s="83">
        <v>2025</v>
      </c>
      <c r="F3249" s="116" t="str">
        <f t="shared" si="101"/>
        <v>18710. Proceso integral e integrado de la Vigilancia de la Salud PúblicaVigilancia en salud pública2025</v>
      </c>
      <c r="G3249" s="118" t="s">
        <v>272</v>
      </c>
      <c r="H3249" s="118" t="s">
        <v>273</v>
      </c>
      <c r="I3249" s="118" t="s">
        <v>47</v>
      </c>
      <c r="J3249" s="116" t="s">
        <v>37</v>
      </c>
      <c r="K3249" s="119" t="s">
        <v>38</v>
      </c>
      <c r="L3249" s="119" t="s">
        <v>39</v>
      </c>
      <c r="M3249" s="120" t="s">
        <v>7</v>
      </c>
      <c r="N3249" s="96" t="s">
        <v>3</v>
      </c>
      <c r="O3249" s="116" t="str">
        <f t="shared" si="100"/>
        <v>18710. Proceso integral e integrado de la Vigilancia de la Salud PúblicaVigilancia en salud pública20251_TUNJUELITO4_ABRIL_2026</v>
      </c>
      <c r="P3249" s="121">
        <v>3994272</v>
      </c>
      <c r="Q3249" s="121"/>
      <c r="R3249" s="121"/>
      <c r="S3249" s="122">
        <v>0</v>
      </c>
      <c r="T3249" s="123">
        <v>0</v>
      </c>
    </row>
    <row r="3250" spans="2:20" ht="30.2" hidden="1" customHeight="1">
      <c r="B3250" s="117">
        <v>188</v>
      </c>
      <c r="C3250" s="118" t="s">
        <v>256</v>
      </c>
      <c r="D3250" s="118" t="s">
        <v>257</v>
      </c>
      <c r="E3250" s="83">
        <v>2025</v>
      </c>
      <c r="F3250" s="116" t="str">
        <f t="shared" si="101"/>
        <v>18810. Proceso integral e integrado de la Vigilancia de la Salud PúblicaVigilancia en salud pública2025</v>
      </c>
      <c r="G3250" s="118" t="s">
        <v>274</v>
      </c>
      <c r="H3250" s="118" t="s">
        <v>273</v>
      </c>
      <c r="I3250" s="118" t="s">
        <v>47</v>
      </c>
      <c r="J3250" s="116" t="s">
        <v>37</v>
      </c>
      <c r="K3250" s="119" t="s">
        <v>38</v>
      </c>
      <c r="L3250" s="119" t="s">
        <v>39</v>
      </c>
      <c r="M3250" s="120" t="s">
        <v>7</v>
      </c>
      <c r="N3250" s="96" t="s">
        <v>3</v>
      </c>
      <c r="O3250" s="116" t="str">
        <f t="shared" si="100"/>
        <v>18810. Proceso integral e integrado de la Vigilancia de la Salud PúblicaVigilancia en salud pública20251_TUNJUELITO4_ABRIL_2026</v>
      </c>
      <c r="P3250" s="121">
        <v>33280669</v>
      </c>
      <c r="Q3250" s="121"/>
      <c r="R3250" s="121"/>
      <c r="S3250" s="122">
        <v>0</v>
      </c>
      <c r="T3250" s="123">
        <v>0</v>
      </c>
    </row>
    <row r="3251" spans="2:20" ht="30.2" hidden="1" customHeight="1">
      <c r="B3251" s="117">
        <v>189</v>
      </c>
      <c r="C3251" s="118" t="s">
        <v>256</v>
      </c>
      <c r="D3251" s="118" t="s">
        <v>257</v>
      </c>
      <c r="E3251" s="83">
        <v>2025</v>
      </c>
      <c r="F3251" s="116" t="str">
        <f t="shared" si="101"/>
        <v>18910. Proceso integral e integrado de la Vigilancia de la Salud PúblicaVigilancia en salud pública2025</v>
      </c>
      <c r="G3251" s="118" t="s">
        <v>275</v>
      </c>
      <c r="H3251" s="118" t="s">
        <v>273</v>
      </c>
      <c r="I3251" s="118" t="s">
        <v>47</v>
      </c>
      <c r="J3251" s="116" t="s">
        <v>37</v>
      </c>
      <c r="K3251" s="119" t="s">
        <v>38</v>
      </c>
      <c r="L3251" s="119" t="s">
        <v>39</v>
      </c>
      <c r="M3251" s="120" t="s">
        <v>7</v>
      </c>
      <c r="N3251" s="96" t="s">
        <v>3</v>
      </c>
      <c r="O3251" s="116" t="str">
        <f t="shared" si="100"/>
        <v>18910. Proceso integral e integrado de la Vigilancia de la Salud PúblicaVigilancia en salud pública20251_TUNJUELITO4_ABRIL_2026</v>
      </c>
      <c r="P3251" s="121">
        <v>25933181</v>
      </c>
      <c r="Q3251" s="121"/>
      <c r="R3251" s="121"/>
      <c r="S3251" s="122">
        <v>0</v>
      </c>
      <c r="T3251" s="123">
        <v>0</v>
      </c>
    </row>
    <row r="3252" spans="2:20" ht="30.2" hidden="1" customHeight="1">
      <c r="B3252" s="117">
        <v>190</v>
      </c>
      <c r="C3252" s="118" t="s">
        <v>256</v>
      </c>
      <c r="D3252" s="118" t="s">
        <v>257</v>
      </c>
      <c r="E3252" s="83">
        <v>2025</v>
      </c>
      <c r="F3252" s="116" t="str">
        <f t="shared" si="101"/>
        <v>19010. Proceso integral e integrado de la Vigilancia de la Salud PúblicaVigilancia en salud pública2025</v>
      </c>
      <c r="G3252" s="118" t="s">
        <v>276</v>
      </c>
      <c r="H3252" s="118" t="s">
        <v>273</v>
      </c>
      <c r="I3252" s="118" t="s">
        <v>47</v>
      </c>
      <c r="J3252" s="116" t="s">
        <v>37</v>
      </c>
      <c r="K3252" s="119" t="s">
        <v>38</v>
      </c>
      <c r="L3252" s="119" t="s">
        <v>39</v>
      </c>
      <c r="M3252" s="120" t="s">
        <v>7</v>
      </c>
      <c r="N3252" s="96" t="s">
        <v>3</v>
      </c>
      <c r="O3252" s="116" t="str">
        <f t="shared" si="100"/>
        <v>19010. Proceso integral e integrado de la Vigilancia de la Salud PúblicaVigilancia en salud pública20251_TUNJUELITO4_ABRIL_2026</v>
      </c>
      <c r="P3252" s="121">
        <v>8432352</v>
      </c>
      <c r="Q3252" s="121"/>
      <c r="R3252" s="121"/>
      <c r="S3252" s="122">
        <v>0</v>
      </c>
      <c r="T3252" s="123">
        <v>0</v>
      </c>
    </row>
    <row r="3253" spans="2:20" ht="30.2" hidden="1" customHeight="1">
      <c r="B3253" s="117">
        <v>191</v>
      </c>
      <c r="C3253" s="118" t="s">
        <v>256</v>
      </c>
      <c r="D3253" s="118" t="s">
        <v>257</v>
      </c>
      <c r="E3253" s="83">
        <v>2025</v>
      </c>
      <c r="F3253" s="116" t="str">
        <f t="shared" si="101"/>
        <v>19110. Proceso integral e integrado de la Vigilancia de la Salud PúblicaVigilancia en salud pública2025</v>
      </c>
      <c r="G3253" s="118" t="s">
        <v>277</v>
      </c>
      <c r="H3253" s="118" t="s">
        <v>259</v>
      </c>
      <c r="I3253" s="118" t="s">
        <v>47</v>
      </c>
      <c r="J3253" s="116" t="s">
        <v>37</v>
      </c>
      <c r="K3253" s="119" t="s">
        <v>38</v>
      </c>
      <c r="L3253" s="119" t="s">
        <v>39</v>
      </c>
      <c r="M3253" s="120" t="s">
        <v>7</v>
      </c>
      <c r="N3253" s="96" t="s">
        <v>3</v>
      </c>
      <c r="O3253" s="116" t="str">
        <f t="shared" si="100"/>
        <v>19110. Proceso integral e integrado de la Vigilancia de la Salud PúblicaVigilancia en salud pública20251_TUNJUELITO4_ABRIL_2026</v>
      </c>
      <c r="P3253" s="121">
        <v>7347488</v>
      </c>
      <c r="Q3253" s="121"/>
      <c r="R3253" s="121"/>
      <c r="S3253" s="122">
        <v>0</v>
      </c>
      <c r="T3253" s="123">
        <v>0</v>
      </c>
    </row>
    <row r="3254" spans="2:20" ht="30.2" hidden="1" customHeight="1">
      <c r="B3254" s="117">
        <v>192</v>
      </c>
      <c r="C3254" s="118" t="s">
        <v>256</v>
      </c>
      <c r="D3254" s="118" t="s">
        <v>257</v>
      </c>
      <c r="E3254" s="83">
        <v>2025</v>
      </c>
      <c r="F3254" s="116" t="str">
        <f t="shared" si="101"/>
        <v>19210. Proceso integral e integrado de la Vigilancia de la Salud PúblicaVigilancia en salud pública2025</v>
      </c>
      <c r="G3254" s="118" t="s">
        <v>278</v>
      </c>
      <c r="H3254" s="118" t="s">
        <v>259</v>
      </c>
      <c r="I3254" s="118" t="s">
        <v>47</v>
      </c>
      <c r="J3254" s="116" t="s">
        <v>37</v>
      </c>
      <c r="K3254" s="119" t="s">
        <v>38</v>
      </c>
      <c r="L3254" s="119" t="s">
        <v>39</v>
      </c>
      <c r="M3254" s="120" t="s">
        <v>7</v>
      </c>
      <c r="N3254" s="96" t="s">
        <v>3</v>
      </c>
      <c r="O3254" s="116" t="str">
        <f t="shared" si="100"/>
        <v>19210. Proceso integral e integrado de la Vigilancia de la Salud PúblicaVigilancia en salud pública20251_TUNJUELITO4_ABRIL_2026</v>
      </c>
      <c r="P3254" s="121">
        <v>3673744</v>
      </c>
      <c r="Q3254" s="121"/>
      <c r="R3254" s="121"/>
      <c r="S3254" s="122">
        <v>0</v>
      </c>
      <c r="T3254" s="123">
        <v>0</v>
      </c>
    </row>
    <row r="3255" spans="2:20" ht="30.2" hidden="1" customHeight="1">
      <c r="B3255" s="117">
        <v>193</v>
      </c>
      <c r="C3255" s="118" t="s">
        <v>256</v>
      </c>
      <c r="D3255" s="118" t="s">
        <v>257</v>
      </c>
      <c r="E3255" s="83">
        <v>2025</v>
      </c>
      <c r="F3255" s="116" t="str">
        <f t="shared" si="101"/>
        <v>19310. Proceso integral e integrado de la Vigilancia de la Salud PúblicaVigilancia en salud pública2025</v>
      </c>
      <c r="G3255" s="118" t="s">
        <v>279</v>
      </c>
      <c r="H3255" s="118" t="s">
        <v>273</v>
      </c>
      <c r="I3255" s="118" t="s">
        <v>47</v>
      </c>
      <c r="J3255" s="116" t="s">
        <v>37</v>
      </c>
      <c r="K3255" s="119" t="s">
        <v>38</v>
      </c>
      <c r="L3255" s="119" t="s">
        <v>39</v>
      </c>
      <c r="M3255" s="120" t="s">
        <v>7</v>
      </c>
      <c r="N3255" s="96" t="s">
        <v>3</v>
      </c>
      <c r="O3255" s="116" t="str">
        <f t="shared" si="100"/>
        <v>19310. Proceso integral e integrado de la Vigilancia de la Salud PúblicaVigilancia en salud pública20251_TUNJUELITO4_ABRIL_2026</v>
      </c>
      <c r="P3255" s="121">
        <v>42556256</v>
      </c>
      <c r="Q3255" s="121"/>
      <c r="R3255" s="121"/>
      <c r="S3255" s="122">
        <v>0</v>
      </c>
      <c r="T3255" s="123">
        <v>0</v>
      </c>
    </row>
    <row r="3256" spans="2:20" ht="30.2" hidden="1" customHeight="1">
      <c r="B3256" s="117">
        <v>194</v>
      </c>
      <c r="C3256" s="118" t="s">
        <v>256</v>
      </c>
      <c r="D3256" s="118" t="s">
        <v>257</v>
      </c>
      <c r="E3256" s="83">
        <v>2025</v>
      </c>
      <c r="F3256" s="116" t="str">
        <f t="shared" si="101"/>
        <v>19410. Proceso integral e integrado de la Vigilancia de la Salud PúblicaVigilancia en salud pública2025</v>
      </c>
      <c r="G3256" s="118" t="s">
        <v>280</v>
      </c>
      <c r="H3256" s="118" t="s">
        <v>273</v>
      </c>
      <c r="I3256" s="118" t="s">
        <v>47</v>
      </c>
      <c r="J3256" s="116" t="s">
        <v>37</v>
      </c>
      <c r="K3256" s="119" t="s">
        <v>38</v>
      </c>
      <c r="L3256" s="119" t="s">
        <v>39</v>
      </c>
      <c r="M3256" s="120" t="s">
        <v>7</v>
      </c>
      <c r="N3256" s="96" t="s">
        <v>3</v>
      </c>
      <c r="O3256" s="116" t="str">
        <f t="shared" si="100"/>
        <v>19410. Proceso integral e integrado de la Vigilancia de la Salud PúblicaVigilancia en salud pública20251_TUNJUELITO4_ABRIL_2026</v>
      </c>
      <c r="P3256" s="121">
        <v>38561984</v>
      </c>
      <c r="Q3256" s="121"/>
      <c r="R3256" s="121"/>
      <c r="S3256" s="122">
        <v>0</v>
      </c>
      <c r="T3256" s="123">
        <v>0</v>
      </c>
    </row>
    <row r="3257" spans="2:20" ht="30.2" hidden="1" customHeight="1">
      <c r="B3257" s="117">
        <v>195</v>
      </c>
      <c r="C3257" s="118" t="s">
        <v>256</v>
      </c>
      <c r="D3257" s="118" t="s">
        <v>257</v>
      </c>
      <c r="E3257" s="83">
        <v>2025</v>
      </c>
      <c r="F3257" s="116" t="str">
        <f t="shared" si="101"/>
        <v>19510. Proceso integral e integrado de la Vigilancia de la Salud PúblicaVigilancia en salud pública2025</v>
      </c>
      <c r="G3257" s="118" t="s">
        <v>281</v>
      </c>
      <c r="H3257" s="118" t="s">
        <v>259</v>
      </c>
      <c r="I3257" s="118" t="s">
        <v>47</v>
      </c>
      <c r="J3257" s="116" t="s">
        <v>37</v>
      </c>
      <c r="K3257" s="119" t="s">
        <v>38</v>
      </c>
      <c r="L3257" s="119" t="s">
        <v>39</v>
      </c>
      <c r="M3257" s="120" t="s">
        <v>7</v>
      </c>
      <c r="N3257" s="96" t="s">
        <v>3</v>
      </c>
      <c r="O3257" s="116" t="str">
        <f t="shared" si="100"/>
        <v>19510. Proceso integral e integrado de la Vigilancia de la Salud PúblicaVigilancia en salud pública20251_TUNJUELITO4_ABRIL_2026</v>
      </c>
      <c r="P3257" s="121">
        <v>125967504</v>
      </c>
      <c r="Q3257" s="121"/>
      <c r="R3257" s="121"/>
      <c r="S3257" s="122">
        <v>0</v>
      </c>
      <c r="T3257" s="123">
        <v>0</v>
      </c>
    </row>
    <row r="3258" spans="2:20" ht="30.2" hidden="1" customHeight="1">
      <c r="B3258" s="117">
        <v>196</v>
      </c>
      <c r="C3258" s="118" t="s">
        <v>256</v>
      </c>
      <c r="D3258" s="118" t="s">
        <v>257</v>
      </c>
      <c r="E3258" s="83">
        <v>2025</v>
      </c>
      <c r="F3258" s="116" t="str">
        <f t="shared" si="101"/>
        <v>19610. Proceso integral e integrado de la Vigilancia de la Salud PúblicaVigilancia en salud pública2025</v>
      </c>
      <c r="G3258" s="118" t="s">
        <v>282</v>
      </c>
      <c r="H3258" s="118" t="s">
        <v>259</v>
      </c>
      <c r="I3258" s="118" t="s">
        <v>47</v>
      </c>
      <c r="J3258" s="116" t="s">
        <v>37</v>
      </c>
      <c r="K3258" s="119" t="s">
        <v>38</v>
      </c>
      <c r="L3258" s="119" t="s">
        <v>39</v>
      </c>
      <c r="M3258" s="120" t="s">
        <v>7</v>
      </c>
      <c r="N3258" s="96" t="s">
        <v>3</v>
      </c>
      <c r="O3258" s="116" t="str">
        <f t="shared" si="100"/>
        <v>19610. Proceso integral e integrado de la Vigilancia de la Salud PúblicaVigilancia en salud pública20251_TUNJUELITO4_ABRIL_2026</v>
      </c>
      <c r="P3258" s="121">
        <v>59199056</v>
      </c>
      <c r="Q3258" s="121"/>
      <c r="R3258" s="121"/>
      <c r="S3258" s="122">
        <v>0</v>
      </c>
      <c r="T3258" s="123">
        <v>0</v>
      </c>
    </row>
    <row r="3259" spans="2:20" ht="30.2" hidden="1" customHeight="1">
      <c r="B3259" s="117">
        <v>197</v>
      </c>
      <c r="C3259" s="118" t="s">
        <v>256</v>
      </c>
      <c r="D3259" s="118" t="s">
        <v>257</v>
      </c>
      <c r="E3259" s="83">
        <v>2025</v>
      </c>
      <c r="F3259" s="116" t="str">
        <f t="shared" si="101"/>
        <v>19710. Proceso integral e integrado de la Vigilancia de la Salud PúblicaVigilancia en salud pública2025</v>
      </c>
      <c r="G3259" s="118" t="s">
        <v>283</v>
      </c>
      <c r="H3259" s="118" t="s">
        <v>259</v>
      </c>
      <c r="I3259" s="118" t="s">
        <v>47</v>
      </c>
      <c r="J3259" s="116" t="s">
        <v>37</v>
      </c>
      <c r="K3259" s="119" t="s">
        <v>38</v>
      </c>
      <c r="L3259" s="119" t="s">
        <v>39</v>
      </c>
      <c r="M3259" s="120" t="s">
        <v>7</v>
      </c>
      <c r="N3259" s="96" t="s">
        <v>3</v>
      </c>
      <c r="O3259" s="116" t="str">
        <f t="shared" si="100"/>
        <v>19710. Proceso integral e integrado de la Vigilancia de la Salud PúblicaVigilancia en salud pública20251_TUNJUELITO4_ABRIL_2026</v>
      </c>
      <c r="P3259" s="121">
        <v>34888240</v>
      </c>
      <c r="Q3259" s="121"/>
      <c r="R3259" s="121"/>
      <c r="S3259" s="122">
        <v>0</v>
      </c>
      <c r="T3259" s="123">
        <v>0</v>
      </c>
    </row>
    <row r="3260" spans="2:20" ht="30.2" hidden="1" customHeight="1">
      <c r="B3260" s="117">
        <v>198</v>
      </c>
      <c r="C3260" s="118" t="s">
        <v>256</v>
      </c>
      <c r="D3260" s="118" t="s">
        <v>257</v>
      </c>
      <c r="E3260" s="83">
        <v>2025</v>
      </c>
      <c r="F3260" s="116" t="str">
        <f t="shared" si="101"/>
        <v>19810. Proceso integral e integrado de la Vigilancia de la Salud PúblicaVigilancia en salud pública2025</v>
      </c>
      <c r="G3260" s="118" t="s">
        <v>284</v>
      </c>
      <c r="H3260" s="118" t="s">
        <v>259</v>
      </c>
      <c r="I3260" s="118" t="s">
        <v>47</v>
      </c>
      <c r="J3260" s="116" t="s">
        <v>37</v>
      </c>
      <c r="K3260" s="119" t="s">
        <v>38</v>
      </c>
      <c r="L3260" s="119" t="s">
        <v>39</v>
      </c>
      <c r="M3260" s="120" t="s">
        <v>7</v>
      </c>
      <c r="N3260" s="96" t="s">
        <v>3</v>
      </c>
      <c r="O3260" s="116" t="str">
        <f t="shared" si="100"/>
        <v>19810. Proceso integral e integrado de la Vigilancia de la Salud PúblicaVigilancia en salud pública20251_TUNJUELITO4_ABRIL_2026</v>
      </c>
      <c r="P3260" s="121">
        <v>73252976</v>
      </c>
      <c r="Q3260" s="121"/>
      <c r="R3260" s="121"/>
      <c r="S3260" s="122">
        <v>0</v>
      </c>
      <c r="T3260" s="123">
        <v>0</v>
      </c>
    </row>
    <row r="3261" spans="2:20" ht="30.2" hidden="1" customHeight="1">
      <c r="B3261" s="117">
        <v>199</v>
      </c>
      <c r="C3261" s="118" t="s">
        <v>256</v>
      </c>
      <c r="D3261" s="118" t="s">
        <v>257</v>
      </c>
      <c r="E3261" s="83">
        <v>2025</v>
      </c>
      <c r="F3261" s="116" t="str">
        <f t="shared" si="101"/>
        <v>19910. Proceso integral e integrado de la Vigilancia de la Salud PúblicaVigilancia en salud pública2025</v>
      </c>
      <c r="G3261" s="118" t="s">
        <v>285</v>
      </c>
      <c r="H3261" s="118" t="s">
        <v>259</v>
      </c>
      <c r="I3261" s="118" t="s">
        <v>47</v>
      </c>
      <c r="J3261" s="116" t="s">
        <v>37</v>
      </c>
      <c r="K3261" s="119" t="s">
        <v>38</v>
      </c>
      <c r="L3261" s="119" t="s">
        <v>39</v>
      </c>
      <c r="M3261" s="120" t="s">
        <v>7</v>
      </c>
      <c r="N3261" s="96" t="s">
        <v>3</v>
      </c>
      <c r="O3261" s="116" t="str">
        <f t="shared" si="100"/>
        <v>19910. Proceso integral e integrado de la Vigilancia de la Salud PúblicaVigilancia en salud pública20251_TUNJUELITO4_ABRIL_2026</v>
      </c>
      <c r="P3261" s="121">
        <v>67631408</v>
      </c>
      <c r="Q3261" s="121"/>
      <c r="R3261" s="121"/>
      <c r="S3261" s="122">
        <v>0</v>
      </c>
      <c r="T3261" s="123">
        <v>0</v>
      </c>
    </row>
    <row r="3262" spans="2:20" ht="30.2" hidden="1" customHeight="1">
      <c r="B3262" s="117">
        <v>200</v>
      </c>
      <c r="C3262" s="118" t="s">
        <v>256</v>
      </c>
      <c r="D3262" s="118" t="s">
        <v>257</v>
      </c>
      <c r="E3262" s="83">
        <v>2025</v>
      </c>
      <c r="F3262" s="116" t="str">
        <f t="shared" si="101"/>
        <v>20010. Proceso integral e integrado de la Vigilancia de la Salud PúblicaVigilancia en salud pública2025</v>
      </c>
      <c r="G3262" s="118" t="s">
        <v>286</v>
      </c>
      <c r="H3262" s="118" t="s">
        <v>259</v>
      </c>
      <c r="I3262" s="118" t="s">
        <v>47</v>
      </c>
      <c r="J3262" s="116" t="s">
        <v>37</v>
      </c>
      <c r="K3262" s="119" t="s">
        <v>38</v>
      </c>
      <c r="L3262" s="119" t="s">
        <v>39</v>
      </c>
      <c r="M3262" s="120" t="s">
        <v>7</v>
      </c>
      <c r="N3262" s="96" t="s">
        <v>3</v>
      </c>
      <c r="O3262" s="116" t="str">
        <f t="shared" si="100"/>
        <v>20010. Proceso integral e integrado de la Vigilancia de la Salud PúblicaVigilancia en salud pública20251_TUNJUELITO4_ABRIL_2026</v>
      </c>
      <c r="P3262" s="121">
        <v>62009840</v>
      </c>
      <c r="Q3262" s="121"/>
      <c r="R3262" s="121"/>
      <c r="S3262" s="122">
        <v>0</v>
      </c>
      <c r="T3262" s="123">
        <v>0</v>
      </c>
    </row>
    <row r="3263" spans="2:20" ht="30.2" hidden="1" customHeight="1">
      <c r="B3263" s="117">
        <v>201</v>
      </c>
      <c r="C3263" s="118" t="s">
        <v>256</v>
      </c>
      <c r="D3263" s="118" t="s">
        <v>257</v>
      </c>
      <c r="E3263" s="83">
        <v>2025</v>
      </c>
      <c r="F3263" s="116" t="str">
        <f t="shared" si="101"/>
        <v>20110. Proceso integral e integrado de la Vigilancia de la Salud PúblicaVigilancia en salud pública2025</v>
      </c>
      <c r="G3263" s="118" t="s">
        <v>287</v>
      </c>
      <c r="H3263" s="118" t="s">
        <v>273</v>
      </c>
      <c r="I3263" s="118" t="s">
        <v>47</v>
      </c>
      <c r="J3263" s="116" t="s">
        <v>37</v>
      </c>
      <c r="K3263" s="119" t="s">
        <v>288</v>
      </c>
      <c r="L3263" s="119" t="s">
        <v>39</v>
      </c>
      <c r="M3263" s="120" t="s">
        <v>7</v>
      </c>
      <c r="N3263" s="96" t="s">
        <v>3</v>
      </c>
      <c r="O3263" s="116" t="str">
        <f t="shared" si="100"/>
        <v>20110. Proceso integral e integrado de la Vigilancia de la Salud PúblicaVigilancia en salud pública20251_TUNJUELITO4_ABRIL_2026</v>
      </c>
      <c r="P3263" s="121">
        <v>152760</v>
      </c>
      <c r="Q3263" s="121"/>
      <c r="R3263" s="121"/>
      <c r="S3263" s="122">
        <v>0</v>
      </c>
      <c r="T3263" s="123">
        <v>0</v>
      </c>
    </row>
    <row r="3264" spans="2:20" ht="30.2" hidden="1" customHeight="1">
      <c r="B3264" s="117">
        <v>202</v>
      </c>
      <c r="C3264" s="118" t="s">
        <v>256</v>
      </c>
      <c r="D3264" s="118" t="s">
        <v>257</v>
      </c>
      <c r="E3264" s="83">
        <v>2025</v>
      </c>
      <c r="F3264" s="116" t="str">
        <f t="shared" si="101"/>
        <v>20210. Proceso integral e integrado de la Vigilancia de la Salud PúblicaVigilancia en salud pública2025</v>
      </c>
      <c r="G3264" s="118" t="s">
        <v>289</v>
      </c>
      <c r="H3264" s="118" t="s">
        <v>259</v>
      </c>
      <c r="I3264" s="118" t="s">
        <v>47</v>
      </c>
      <c r="J3264" s="116" t="s">
        <v>37</v>
      </c>
      <c r="K3264" s="119" t="s">
        <v>38</v>
      </c>
      <c r="L3264" s="119" t="s">
        <v>39</v>
      </c>
      <c r="M3264" s="120" t="s">
        <v>7</v>
      </c>
      <c r="N3264" s="96" t="s">
        <v>3</v>
      </c>
      <c r="O3264" s="116" t="str">
        <f t="shared" si="100"/>
        <v>20210. Proceso integral e integrado de la Vigilancia de la Salud PúblicaVigilancia en salud pública20251_TUNJUELITO4_ABRIL_2026</v>
      </c>
      <c r="P3264" s="121">
        <v>41150864</v>
      </c>
      <c r="Q3264" s="121"/>
      <c r="R3264" s="121"/>
      <c r="S3264" s="122">
        <v>0</v>
      </c>
      <c r="T3264" s="123">
        <v>0</v>
      </c>
    </row>
    <row r="3265" spans="2:20" ht="30.2" hidden="1" customHeight="1">
      <c r="B3265" s="117">
        <v>203</v>
      </c>
      <c r="C3265" s="118" t="s">
        <v>256</v>
      </c>
      <c r="D3265" s="118" t="s">
        <v>257</v>
      </c>
      <c r="E3265" s="83">
        <v>2025</v>
      </c>
      <c r="F3265" s="116" t="str">
        <f t="shared" si="101"/>
        <v>20310. Proceso integral e integrado de la Vigilancia de la Salud PúblicaVigilancia en salud pública2025</v>
      </c>
      <c r="G3265" s="118" t="s">
        <v>290</v>
      </c>
      <c r="H3265" s="118" t="s">
        <v>259</v>
      </c>
      <c r="I3265" s="118" t="s">
        <v>47</v>
      </c>
      <c r="J3265" s="116" t="s">
        <v>37</v>
      </c>
      <c r="K3265" s="119" t="s">
        <v>38</v>
      </c>
      <c r="L3265" s="119" t="s">
        <v>39</v>
      </c>
      <c r="M3265" s="120" t="s">
        <v>7</v>
      </c>
      <c r="N3265" s="96" t="s">
        <v>3</v>
      </c>
      <c r="O3265" s="116" t="str">
        <f t="shared" si="100"/>
        <v>20310. Proceso integral e integrado de la Vigilancia de la Salud PúblicaVigilancia en salud pública20251_TUNJUELITO4_ABRIL_2026</v>
      </c>
      <c r="P3265" s="121">
        <v>37156592</v>
      </c>
      <c r="Q3265" s="121"/>
      <c r="R3265" s="121"/>
      <c r="S3265" s="122">
        <v>0</v>
      </c>
      <c r="T3265" s="123">
        <v>0</v>
      </c>
    </row>
    <row r="3266" spans="2:20" ht="30.2" hidden="1" customHeight="1">
      <c r="B3266" s="117">
        <v>204</v>
      </c>
      <c r="C3266" s="118" t="s">
        <v>256</v>
      </c>
      <c r="D3266" s="118" t="s">
        <v>257</v>
      </c>
      <c r="E3266" s="83">
        <v>2025</v>
      </c>
      <c r="F3266" s="116" t="str">
        <f t="shared" si="101"/>
        <v>20410. Proceso integral e integrado de la Vigilancia de la Salud PúblicaVigilancia en salud pública2025</v>
      </c>
      <c r="G3266" s="118" t="s">
        <v>291</v>
      </c>
      <c r="H3266" s="118" t="s">
        <v>259</v>
      </c>
      <c r="I3266" s="118" t="s">
        <v>47</v>
      </c>
      <c r="J3266" s="116" t="s">
        <v>37</v>
      </c>
      <c r="K3266" s="119" t="s">
        <v>38</v>
      </c>
      <c r="L3266" s="119" t="s">
        <v>39</v>
      </c>
      <c r="M3266" s="120" t="s">
        <v>7</v>
      </c>
      <c r="N3266" s="96" t="s">
        <v>3</v>
      </c>
      <c r="O3266" s="116" t="str">
        <f t="shared" si="100"/>
        <v>20410. Proceso integral e integrado de la Vigilancia de la Salud PúblicaVigilancia en salud pública20251_TUNJUELITO4_ABRIL_2026</v>
      </c>
      <c r="P3266" s="121">
        <v>33162320</v>
      </c>
      <c r="Q3266" s="121"/>
      <c r="R3266" s="121"/>
      <c r="S3266" s="122">
        <v>0</v>
      </c>
      <c r="T3266" s="123">
        <v>0</v>
      </c>
    </row>
    <row r="3267" spans="2:20" ht="30.2" hidden="1" customHeight="1">
      <c r="B3267" s="117">
        <v>205</v>
      </c>
      <c r="C3267" s="118" t="s">
        <v>256</v>
      </c>
      <c r="D3267" s="118" t="s">
        <v>257</v>
      </c>
      <c r="E3267" s="83">
        <v>2025</v>
      </c>
      <c r="F3267" s="116" t="str">
        <f t="shared" si="101"/>
        <v>20510. Proceso integral e integrado de la Vigilancia de la Salud PúblicaVigilancia en salud pública2025</v>
      </c>
      <c r="G3267" s="118" t="s">
        <v>292</v>
      </c>
      <c r="H3267" s="118" t="s">
        <v>259</v>
      </c>
      <c r="I3267" s="118" t="s">
        <v>47</v>
      </c>
      <c r="J3267" s="116" t="s">
        <v>37</v>
      </c>
      <c r="K3267" s="119" t="s">
        <v>38</v>
      </c>
      <c r="L3267" s="119" t="s">
        <v>39</v>
      </c>
      <c r="M3267" s="120" t="s">
        <v>7</v>
      </c>
      <c r="N3267" s="96" t="s">
        <v>3</v>
      </c>
      <c r="O3267" s="116" t="str">
        <f t="shared" si="100"/>
        <v>20510. Proceso integral e integrado de la Vigilancia de la Salud PúblicaVigilancia en salud pública20251_TUNJUELITO4_ABRIL_2026</v>
      </c>
      <c r="P3267" s="121">
        <v>11243136</v>
      </c>
      <c r="Q3267" s="121"/>
      <c r="R3267" s="121"/>
      <c r="S3267" s="122">
        <v>0</v>
      </c>
      <c r="T3267" s="123">
        <v>0</v>
      </c>
    </row>
    <row r="3268" spans="2:20" ht="30.2" hidden="1" customHeight="1">
      <c r="B3268" s="117">
        <v>206</v>
      </c>
      <c r="C3268" s="118" t="s">
        <v>256</v>
      </c>
      <c r="D3268" s="118" t="s">
        <v>257</v>
      </c>
      <c r="E3268" s="83">
        <v>2025</v>
      </c>
      <c r="F3268" s="116" t="str">
        <f t="shared" si="101"/>
        <v>20610. Proceso integral e integrado de la Vigilancia de la Salud PúblicaVigilancia en salud pública2025</v>
      </c>
      <c r="G3268" s="118" t="s">
        <v>293</v>
      </c>
      <c r="H3268" s="118" t="s">
        <v>259</v>
      </c>
      <c r="I3268" s="118" t="s">
        <v>47</v>
      </c>
      <c r="J3268" s="116" t="s">
        <v>37</v>
      </c>
      <c r="K3268" s="119" t="s">
        <v>38</v>
      </c>
      <c r="L3268" s="119" t="s">
        <v>39</v>
      </c>
      <c r="M3268" s="120" t="s">
        <v>7</v>
      </c>
      <c r="N3268" s="96" t="s">
        <v>3</v>
      </c>
      <c r="O3268" s="116" t="str">
        <f t="shared" si="100"/>
        <v>20610. Proceso integral e integrado de la Vigilancia de la Salud PúblicaVigilancia en salud pública20251_TUNJUELITO4_ABRIL_2026</v>
      </c>
      <c r="P3268" s="121">
        <v>7347488</v>
      </c>
      <c r="Q3268" s="121"/>
      <c r="R3268" s="121"/>
      <c r="S3268" s="122">
        <v>0</v>
      </c>
      <c r="T3268" s="123">
        <v>0</v>
      </c>
    </row>
    <row r="3269" spans="2:20" ht="30.2" hidden="1" customHeight="1">
      <c r="B3269" s="117">
        <v>207</v>
      </c>
      <c r="C3269" s="118" t="s">
        <v>256</v>
      </c>
      <c r="D3269" s="118" t="s">
        <v>257</v>
      </c>
      <c r="E3269" s="83">
        <v>2025</v>
      </c>
      <c r="F3269" s="116" t="str">
        <f t="shared" si="101"/>
        <v>20710. Proceso integral e integrado de la Vigilancia de la Salud PúblicaVigilancia en salud pública2025</v>
      </c>
      <c r="G3269" s="118" t="s">
        <v>294</v>
      </c>
      <c r="H3269" s="118" t="s">
        <v>259</v>
      </c>
      <c r="I3269" s="118" t="s">
        <v>47</v>
      </c>
      <c r="J3269" s="116" t="s">
        <v>37</v>
      </c>
      <c r="K3269" s="119" t="s">
        <v>38</v>
      </c>
      <c r="L3269" s="119" t="s">
        <v>39</v>
      </c>
      <c r="M3269" s="120" t="s">
        <v>7</v>
      </c>
      <c r="N3269" s="96" t="s">
        <v>3</v>
      </c>
      <c r="O3269" s="116" t="str">
        <f t="shared" si="100"/>
        <v>20710. Proceso integral e integrado de la Vigilancia de la Salud PúblicaVigilancia en salud pública20251_TUNJUELITO4_ABRIL_2026</v>
      </c>
      <c r="P3269" s="121">
        <v>8210448</v>
      </c>
      <c r="Q3269" s="121"/>
      <c r="R3269" s="121"/>
      <c r="S3269" s="122">
        <v>0</v>
      </c>
      <c r="T3269" s="123">
        <v>0</v>
      </c>
    </row>
    <row r="3270" spans="2:20" ht="30.2" hidden="1" customHeight="1">
      <c r="B3270" s="117">
        <v>208</v>
      </c>
      <c r="C3270" s="118" t="s">
        <v>256</v>
      </c>
      <c r="D3270" s="118" t="s">
        <v>257</v>
      </c>
      <c r="E3270" s="83">
        <v>2025</v>
      </c>
      <c r="F3270" s="116" t="str">
        <f t="shared" si="101"/>
        <v>20810. Proceso integral e integrado de la Vigilancia de la Salud PúblicaVigilancia en salud pública2025</v>
      </c>
      <c r="G3270" s="118" t="s">
        <v>295</v>
      </c>
      <c r="H3270" s="118" t="s">
        <v>273</v>
      </c>
      <c r="I3270" s="118" t="s">
        <v>47</v>
      </c>
      <c r="J3270" s="116" t="s">
        <v>37</v>
      </c>
      <c r="K3270" s="119" t="s">
        <v>38</v>
      </c>
      <c r="L3270" s="119" t="s">
        <v>39</v>
      </c>
      <c r="M3270" s="120" t="s">
        <v>7</v>
      </c>
      <c r="N3270" s="96" t="s">
        <v>3</v>
      </c>
      <c r="O3270" s="116" t="str">
        <f t="shared" si="100"/>
        <v>20810. Proceso integral e integrado de la Vigilancia de la Salud PúblicaVigilancia en salud pública20251_TUNJUELITO4_ABRIL_2026</v>
      </c>
      <c r="P3270" s="121">
        <v>12969056</v>
      </c>
      <c r="Q3270" s="121"/>
      <c r="R3270" s="121"/>
      <c r="S3270" s="122">
        <v>0</v>
      </c>
      <c r="T3270" s="123">
        <v>0</v>
      </c>
    </row>
    <row r="3271" spans="2:20" ht="30.2" hidden="1" customHeight="1">
      <c r="B3271" s="117">
        <v>209</v>
      </c>
      <c r="C3271" s="118" t="s">
        <v>256</v>
      </c>
      <c r="D3271" s="118" t="s">
        <v>257</v>
      </c>
      <c r="E3271" s="83">
        <v>2025</v>
      </c>
      <c r="F3271" s="116" t="str">
        <f t="shared" si="101"/>
        <v>20910. Proceso integral e integrado de la Vigilancia de la Salud PúblicaVigilancia en salud pública2025</v>
      </c>
      <c r="G3271" s="118" t="s">
        <v>296</v>
      </c>
      <c r="H3271" s="118" t="s">
        <v>273</v>
      </c>
      <c r="I3271" s="118" t="s">
        <v>47</v>
      </c>
      <c r="J3271" s="116" t="s">
        <v>37</v>
      </c>
      <c r="K3271" s="119" t="s">
        <v>38</v>
      </c>
      <c r="L3271" s="119" t="s">
        <v>39</v>
      </c>
      <c r="M3271" s="120" t="s">
        <v>7</v>
      </c>
      <c r="N3271" s="96" t="s">
        <v>3</v>
      </c>
      <c r="O3271" s="116" t="str">
        <f t="shared" ref="O3271:O3334" si="102">+F3271&amp;M3271&amp;N3271</f>
        <v>20910. Proceso integral e integrado de la Vigilancia de la Salud PúblicaVigilancia en salud pública20251_TUNJUELITO4_ABRIL_2026</v>
      </c>
      <c r="P3271" s="121">
        <v>7988544</v>
      </c>
      <c r="Q3271" s="121"/>
      <c r="R3271" s="121"/>
      <c r="S3271" s="122">
        <v>0</v>
      </c>
      <c r="T3271" s="123">
        <v>0</v>
      </c>
    </row>
    <row r="3272" spans="2:20" ht="30.2" hidden="1" customHeight="1">
      <c r="B3272" s="117">
        <v>210</v>
      </c>
      <c r="C3272" s="118" t="s">
        <v>256</v>
      </c>
      <c r="D3272" s="118" t="s">
        <v>257</v>
      </c>
      <c r="E3272" s="83">
        <v>2025</v>
      </c>
      <c r="F3272" s="116" t="str">
        <f t="shared" ref="F3272:F3335" si="103">B3272&amp;C3272&amp;D3272&amp;E3272</f>
        <v>21010. Proceso integral e integrado de la Vigilancia de la Salud PúblicaVigilancia en salud pública2025</v>
      </c>
      <c r="G3272" s="118" t="s">
        <v>297</v>
      </c>
      <c r="H3272" s="118" t="s">
        <v>273</v>
      </c>
      <c r="I3272" s="118" t="s">
        <v>47</v>
      </c>
      <c r="J3272" s="116" t="s">
        <v>37</v>
      </c>
      <c r="K3272" s="119" t="s">
        <v>38</v>
      </c>
      <c r="L3272" s="119" t="s">
        <v>58</v>
      </c>
      <c r="M3272" s="120" t="s">
        <v>7</v>
      </c>
      <c r="N3272" s="96" t="s">
        <v>3</v>
      </c>
      <c r="O3272" s="116" t="str">
        <f t="shared" si="102"/>
        <v>21010. Proceso integral e integrado de la Vigilancia de la Salud PúblicaVigilancia en salud pública20251_TUNJUELITO4_ABRIL_2026</v>
      </c>
      <c r="P3272" s="121">
        <v>70836688</v>
      </c>
      <c r="Q3272" s="121"/>
      <c r="R3272" s="121"/>
      <c r="S3272" s="122">
        <v>0</v>
      </c>
      <c r="T3272" s="123">
        <v>0</v>
      </c>
    </row>
    <row r="3273" spans="2:20" ht="30.2" hidden="1" customHeight="1">
      <c r="B3273" s="117">
        <v>211</v>
      </c>
      <c r="C3273" s="118" t="s">
        <v>256</v>
      </c>
      <c r="D3273" s="118" t="s">
        <v>257</v>
      </c>
      <c r="E3273" s="83">
        <v>2025</v>
      </c>
      <c r="F3273" s="116" t="str">
        <f t="shared" si="103"/>
        <v>21110. Proceso integral e integrado de la Vigilancia de la Salud PúblicaVigilancia en salud pública2025</v>
      </c>
      <c r="G3273" s="118" t="s">
        <v>298</v>
      </c>
      <c r="H3273" s="118" t="s">
        <v>273</v>
      </c>
      <c r="I3273" s="118" t="s">
        <v>47</v>
      </c>
      <c r="J3273" s="116" t="s">
        <v>37</v>
      </c>
      <c r="K3273" s="119" t="s">
        <v>38</v>
      </c>
      <c r="L3273" s="119" t="s">
        <v>58</v>
      </c>
      <c r="M3273" s="120" t="s">
        <v>7</v>
      </c>
      <c r="N3273" s="96" t="s">
        <v>3</v>
      </c>
      <c r="O3273" s="116" t="str">
        <f t="shared" si="102"/>
        <v>21110. Proceso integral e integrado de la Vigilancia de la Salud PúblicaVigilancia en salud pública20251_TUNJUELITO4_ABRIL_2026</v>
      </c>
      <c r="P3273" s="121">
        <v>25938112</v>
      </c>
      <c r="Q3273" s="121"/>
      <c r="R3273" s="121"/>
      <c r="S3273" s="122">
        <v>0</v>
      </c>
      <c r="T3273" s="123">
        <v>0</v>
      </c>
    </row>
    <row r="3274" spans="2:20" ht="30.2" hidden="1" customHeight="1">
      <c r="B3274" s="117">
        <v>212</v>
      </c>
      <c r="C3274" s="118" t="s">
        <v>256</v>
      </c>
      <c r="D3274" s="118" t="s">
        <v>257</v>
      </c>
      <c r="E3274" s="83">
        <v>2025</v>
      </c>
      <c r="F3274" s="116" t="str">
        <f t="shared" si="103"/>
        <v>21210. Proceso integral e integrado de la Vigilancia de la Salud PúblicaVigilancia en salud pública2025</v>
      </c>
      <c r="G3274" s="118" t="s">
        <v>299</v>
      </c>
      <c r="H3274" s="118" t="s">
        <v>273</v>
      </c>
      <c r="I3274" s="118" t="s">
        <v>47</v>
      </c>
      <c r="J3274" s="116" t="s">
        <v>37</v>
      </c>
      <c r="K3274" s="119" t="s">
        <v>38</v>
      </c>
      <c r="L3274" s="119" t="s">
        <v>58</v>
      </c>
      <c r="M3274" s="120" t="s">
        <v>7</v>
      </c>
      <c r="N3274" s="96" t="s">
        <v>3</v>
      </c>
      <c r="O3274" s="116" t="str">
        <f t="shared" si="102"/>
        <v>21210. Proceso integral e integrado de la Vigilancia de la Salud PúblicaVigilancia en salud pública20251_TUNJUELITO4_ABRIL_2026</v>
      </c>
      <c r="P3274" s="121">
        <v>100000000</v>
      </c>
      <c r="Q3274" s="121"/>
      <c r="R3274" s="121"/>
      <c r="S3274" s="122">
        <v>0</v>
      </c>
      <c r="T3274" s="123">
        <v>0</v>
      </c>
    </row>
    <row r="3275" spans="2:20" ht="30.2" hidden="1" customHeight="1">
      <c r="B3275" s="117">
        <v>213</v>
      </c>
      <c r="C3275" s="118" t="s">
        <v>256</v>
      </c>
      <c r="D3275" s="118" t="s">
        <v>257</v>
      </c>
      <c r="E3275" s="83">
        <v>2025</v>
      </c>
      <c r="F3275" s="116" t="str">
        <f t="shared" si="103"/>
        <v>21310. Proceso integral e integrado de la Vigilancia de la Salud PúblicaVigilancia en salud pública2025</v>
      </c>
      <c r="G3275" s="118" t="s">
        <v>300</v>
      </c>
      <c r="H3275" s="118" t="s">
        <v>259</v>
      </c>
      <c r="I3275" s="118" t="s">
        <v>47</v>
      </c>
      <c r="J3275" s="116" t="s">
        <v>37</v>
      </c>
      <c r="K3275" s="119" t="s">
        <v>38</v>
      </c>
      <c r="L3275" s="119" t="s">
        <v>39</v>
      </c>
      <c r="M3275" s="120" t="s">
        <v>7</v>
      </c>
      <c r="N3275" s="96" t="s">
        <v>3</v>
      </c>
      <c r="O3275" s="116" t="str">
        <f t="shared" si="102"/>
        <v>21310. Proceso integral e integrado de la Vigilancia de la Salud PúblicaVigilancia en salud pública20251_TUNJUELITO4_ABRIL_2026</v>
      </c>
      <c r="P3275" s="121">
        <v>92953120</v>
      </c>
      <c r="Q3275" s="121"/>
      <c r="R3275" s="121"/>
      <c r="S3275" s="122">
        <v>0</v>
      </c>
      <c r="T3275" s="123">
        <v>0</v>
      </c>
    </row>
    <row r="3276" spans="2:20" ht="30.2" hidden="1" customHeight="1">
      <c r="B3276" s="117">
        <v>214</v>
      </c>
      <c r="C3276" s="118" t="s">
        <v>256</v>
      </c>
      <c r="D3276" s="118" t="s">
        <v>257</v>
      </c>
      <c r="E3276" s="83">
        <v>2025</v>
      </c>
      <c r="F3276" s="116" t="str">
        <f t="shared" si="103"/>
        <v>21410. Proceso integral e integrado de la Vigilancia de la Salud PúblicaVigilancia en salud pública2025</v>
      </c>
      <c r="G3276" s="118" t="s">
        <v>301</v>
      </c>
      <c r="H3276" s="118" t="s">
        <v>259</v>
      </c>
      <c r="I3276" s="118" t="s">
        <v>47</v>
      </c>
      <c r="J3276" s="116" t="s">
        <v>37</v>
      </c>
      <c r="K3276" s="119" t="s">
        <v>38</v>
      </c>
      <c r="L3276" s="119" t="s">
        <v>39</v>
      </c>
      <c r="M3276" s="120" t="s">
        <v>7</v>
      </c>
      <c r="N3276" s="96" t="s">
        <v>3</v>
      </c>
      <c r="O3276" s="116" t="str">
        <f t="shared" si="102"/>
        <v>21410. Proceso integral e integrado de la Vigilancia de la Salud PúblicaVigilancia en salud pública20251_TUNJUELITO4_ABRIL_2026</v>
      </c>
      <c r="P3276" s="121">
        <v>72587264</v>
      </c>
      <c r="Q3276" s="121"/>
      <c r="R3276" s="121"/>
      <c r="S3276" s="122">
        <v>0</v>
      </c>
      <c r="T3276" s="123">
        <v>0</v>
      </c>
    </row>
    <row r="3277" spans="2:20" ht="30.2" hidden="1" customHeight="1">
      <c r="B3277" s="117">
        <v>215</v>
      </c>
      <c r="C3277" s="118" t="s">
        <v>256</v>
      </c>
      <c r="D3277" s="118" t="s">
        <v>257</v>
      </c>
      <c r="E3277" s="83">
        <v>2025</v>
      </c>
      <c r="F3277" s="116" t="str">
        <f t="shared" si="103"/>
        <v>21510. Proceso integral e integrado de la Vigilancia de la Salud PúblicaVigilancia en salud pública2025</v>
      </c>
      <c r="G3277" s="118" t="s">
        <v>302</v>
      </c>
      <c r="H3277" s="118" t="s">
        <v>273</v>
      </c>
      <c r="I3277" s="118" t="s">
        <v>47</v>
      </c>
      <c r="J3277" s="116" t="s">
        <v>37</v>
      </c>
      <c r="K3277" s="119" t="s">
        <v>303</v>
      </c>
      <c r="L3277" s="119" t="s">
        <v>39</v>
      </c>
      <c r="M3277" s="120" t="s">
        <v>7</v>
      </c>
      <c r="N3277" s="96" t="s">
        <v>3</v>
      </c>
      <c r="O3277" s="116" t="str">
        <f t="shared" si="102"/>
        <v>21510. Proceso integral e integrado de la Vigilancia de la Salud PúblicaVigilancia en salud pública20251_TUNJUELITO4_ABRIL_2026</v>
      </c>
      <c r="P3277" s="121">
        <v>211452</v>
      </c>
      <c r="Q3277" s="121"/>
      <c r="R3277" s="121"/>
      <c r="S3277" s="122">
        <v>0</v>
      </c>
      <c r="T3277" s="123">
        <v>0</v>
      </c>
    </row>
    <row r="3278" spans="2:20" ht="30.2" hidden="1" customHeight="1">
      <c r="B3278" s="117">
        <v>216</v>
      </c>
      <c r="C3278" s="118" t="s">
        <v>256</v>
      </c>
      <c r="D3278" s="118" t="s">
        <v>257</v>
      </c>
      <c r="E3278" s="83">
        <v>2025</v>
      </c>
      <c r="F3278" s="116" t="str">
        <f t="shared" si="103"/>
        <v>21610. Proceso integral e integrado de la Vigilancia de la Salud PúblicaVigilancia en salud pública2025</v>
      </c>
      <c r="G3278" s="118" t="s">
        <v>304</v>
      </c>
      <c r="H3278" s="118" t="s">
        <v>259</v>
      </c>
      <c r="I3278" s="118" t="s">
        <v>47</v>
      </c>
      <c r="J3278" s="116" t="s">
        <v>37</v>
      </c>
      <c r="K3278" s="119" t="s">
        <v>38</v>
      </c>
      <c r="L3278" s="119" t="s">
        <v>58</v>
      </c>
      <c r="M3278" s="120" t="s">
        <v>7</v>
      </c>
      <c r="N3278" s="96" t="s">
        <v>3</v>
      </c>
      <c r="O3278" s="116" t="str">
        <f t="shared" si="102"/>
        <v>21610. Proceso integral e integrado de la Vigilancia de la Salud PúblicaVigilancia en salud pública20251_TUNJUELITO4_ABRIL_2026</v>
      </c>
      <c r="P3278" s="121">
        <v>30252912</v>
      </c>
      <c r="Q3278" s="121"/>
      <c r="R3278" s="121"/>
      <c r="S3278" s="122">
        <v>0</v>
      </c>
      <c r="T3278" s="123">
        <v>0</v>
      </c>
    </row>
    <row r="3279" spans="2:20" ht="30.2" hidden="1" customHeight="1">
      <c r="B3279" s="117">
        <v>217</v>
      </c>
      <c r="C3279" s="118" t="s">
        <v>256</v>
      </c>
      <c r="D3279" s="118" t="s">
        <v>257</v>
      </c>
      <c r="E3279" s="83">
        <v>2025</v>
      </c>
      <c r="F3279" s="116" t="str">
        <f t="shared" si="103"/>
        <v>21710. Proceso integral e integrado de la Vigilancia de la Salud PúblicaVigilancia en salud pública2025</v>
      </c>
      <c r="G3279" s="118" t="s">
        <v>305</v>
      </c>
      <c r="H3279" s="118" t="s">
        <v>259</v>
      </c>
      <c r="I3279" s="118" t="s">
        <v>47</v>
      </c>
      <c r="J3279" s="116" t="s">
        <v>37</v>
      </c>
      <c r="K3279" s="119" t="s">
        <v>38</v>
      </c>
      <c r="L3279" s="119" t="s">
        <v>39</v>
      </c>
      <c r="M3279" s="120" t="s">
        <v>7</v>
      </c>
      <c r="N3279" s="96" t="s">
        <v>3</v>
      </c>
      <c r="O3279" s="116" t="str">
        <f t="shared" si="102"/>
        <v>21710. Proceso integral e integrado de la Vigilancia de la Salud PúblicaVigilancia en salud pública20251_TUNJUELITO4_ABRIL_2026</v>
      </c>
      <c r="P3279" s="121">
        <v>3994272</v>
      </c>
      <c r="Q3279" s="121"/>
      <c r="R3279" s="121"/>
      <c r="S3279" s="122">
        <v>0</v>
      </c>
      <c r="T3279" s="123">
        <v>0</v>
      </c>
    </row>
    <row r="3280" spans="2:20" ht="30.2" hidden="1" customHeight="1">
      <c r="B3280" s="117">
        <v>218</v>
      </c>
      <c r="C3280" s="118" t="s">
        <v>256</v>
      </c>
      <c r="D3280" s="118" t="s">
        <v>257</v>
      </c>
      <c r="E3280" s="83">
        <v>2025</v>
      </c>
      <c r="F3280" s="116" t="str">
        <f t="shared" si="103"/>
        <v>21810. Proceso integral e integrado de la Vigilancia de la Salud PúblicaVigilancia en salud pública2025</v>
      </c>
      <c r="G3280" s="118" t="s">
        <v>306</v>
      </c>
      <c r="H3280" s="118" t="s">
        <v>259</v>
      </c>
      <c r="I3280" s="118" t="s">
        <v>47</v>
      </c>
      <c r="J3280" s="116" t="s">
        <v>37</v>
      </c>
      <c r="K3280" s="119" t="s">
        <v>38</v>
      </c>
      <c r="L3280" s="119" t="s">
        <v>39</v>
      </c>
      <c r="M3280" s="120" t="s">
        <v>7</v>
      </c>
      <c r="N3280" s="96" t="s">
        <v>3</v>
      </c>
      <c r="O3280" s="116" t="str">
        <f t="shared" si="102"/>
        <v>21810. Proceso integral e integrado de la Vigilancia de la Salud PúblicaVigilancia en salud pública20251_TUNJUELITO4_ABRIL_2026</v>
      </c>
      <c r="P3280" s="121">
        <v>7347488</v>
      </c>
      <c r="Q3280" s="121"/>
      <c r="R3280" s="121"/>
      <c r="S3280" s="122">
        <v>0</v>
      </c>
      <c r="T3280" s="123">
        <v>0</v>
      </c>
    </row>
    <row r="3281" spans="2:20" ht="30.2" hidden="1" customHeight="1">
      <c r="B3281" s="117">
        <v>219</v>
      </c>
      <c r="C3281" s="118" t="s">
        <v>256</v>
      </c>
      <c r="D3281" s="118" t="s">
        <v>257</v>
      </c>
      <c r="E3281" s="83">
        <v>2025</v>
      </c>
      <c r="F3281" s="116" t="str">
        <f t="shared" si="103"/>
        <v>21910. Proceso integral e integrado de la Vigilancia de la Salud PúblicaVigilancia en salud pública2025</v>
      </c>
      <c r="G3281" s="118" t="s">
        <v>307</v>
      </c>
      <c r="H3281" s="118" t="s">
        <v>259</v>
      </c>
      <c r="I3281" s="118" t="s">
        <v>47</v>
      </c>
      <c r="J3281" s="116" t="s">
        <v>37</v>
      </c>
      <c r="K3281" s="119" t="s">
        <v>38</v>
      </c>
      <c r="L3281" s="119" t="s">
        <v>39</v>
      </c>
      <c r="M3281" s="120" t="s">
        <v>7</v>
      </c>
      <c r="N3281" s="96" t="s">
        <v>3</v>
      </c>
      <c r="O3281" s="116" t="str">
        <f t="shared" si="102"/>
        <v>21910. Proceso integral e integrado de la Vigilancia de la Salud PúblicaVigilancia en salud pública20251_TUNJUELITO4_ABRIL_2026</v>
      </c>
      <c r="P3281" s="121">
        <v>6484528</v>
      </c>
      <c r="Q3281" s="121"/>
      <c r="R3281" s="121"/>
      <c r="S3281" s="122">
        <v>0</v>
      </c>
      <c r="T3281" s="123">
        <v>0</v>
      </c>
    </row>
    <row r="3282" spans="2:20" ht="30.2" hidden="1" customHeight="1">
      <c r="B3282" s="117">
        <v>220</v>
      </c>
      <c r="C3282" s="118" t="s">
        <v>256</v>
      </c>
      <c r="D3282" s="118" t="s">
        <v>257</v>
      </c>
      <c r="E3282" s="83">
        <v>2025</v>
      </c>
      <c r="F3282" s="116" t="str">
        <f t="shared" si="103"/>
        <v>22010. Proceso integral e integrado de la Vigilancia de la Salud PúblicaVigilancia en salud pública2025</v>
      </c>
      <c r="G3282" s="118" t="s">
        <v>308</v>
      </c>
      <c r="H3282" s="118" t="s">
        <v>259</v>
      </c>
      <c r="I3282" s="118" t="s">
        <v>47</v>
      </c>
      <c r="J3282" s="116" t="s">
        <v>37</v>
      </c>
      <c r="K3282" s="119" t="s">
        <v>38</v>
      </c>
      <c r="L3282" s="119" t="s">
        <v>39</v>
      </c>
      <c r="M3282" s="120" t="s">
        <v>7</v>
      </c>
      <c r="N3282" s="96" t="s">
        <v>3</v>
      </c>
      <c r="O3282" s="116" t="str">
        <f t="shared" si="102"/>
        <v>22010. Proceso integral e integrado de la Vigilancia de la Salud PúblicaVigilancia en salud pública20251_TUNJUELITO4_ABRIL_2026</v>
      </c>
      <c r="P3282" s="121">
        <v>5621568</v>
      </c>
      <c r="Q3282" s="121"/>
      <c r="R3282" s="121"/>
      <c r="S3282" s="122">
        <v>0</v>
      </c>
      <c r="T3282" s="123">
        <v>0</v>
      </c>
    </row>
    <row r="3283" spans="2:20" ht="30.2" hidden="1" customHeight="1">
      <c r="B3283" s="117">
        <v>221</v>
      </c>
      <c r="C3283" s="118" t="s">
        <v>256</v>
      </c>
      <c r="D3283" s="118" t="s">
        <v>257</v>
      </c>
      <c r="E3283" s="83">
        <v>2025</v>
      </c>
      <c r="F3283" s="116" t="str">
        <f t="shared" si="103"/>
        <v>22110. Proceso integral e integrado de la Vigilancia de la Salud PúblicaVigilancia en salud pública2025</v>
      </c>
      <c r="G3283" s="118" t="s">
        <v>309</v>
      </c>
      <c r="H3283" s="118" t="s">
        <v>273</v>
      </c>
      <c r="I3283" s="118" t="s">
        <v>47</v>
      </c>
      <c r="J3283" s="116" t="s">
        <v>37</v>
      </c>
      <c r="K3283" s="119" t="s">
        <v>38</v>
      </c>
      <c r="L3283" s="119" t="s">
        <v>58</v>
      </c>
      <c r="M3283" s="120" t="s">
        <v>7</v>
      </c>
      <c r="N3283" s="96" t="s">
        <v>3</v>
      </c>
      <c r="O3283" s="116" t="str">
        <f t="shared" si="102"/>
        <v>22110. Proceso integral e integrado de la Vigilancia de la Salud PúblicaVigilancia en salud pública20251_TUNJUELITO4_ABRIL_2026</v>
      </c>
      <c r="P3283" s="121">
        <v>149094832</v>
      </c>
      <c r="Q3283" s="121"/>
      <c r="R3283" s="121"/>
      <c r="S3283" s="122">
        <v>0</v>
      </c>
      <c r="T3283" s="123">
        <v>0</v>
      </c>
    </row>
    <row r="3284" spans="2:20" ht="30.2" hidden="1" customHeight="1">
      <c r="B3284" s="117">
        <v>222</v>
      </c>
      <c r="C3284" s="118" t="s">
        <v>256</v>
      </c>
      <c r="D3284" s="118" t="s">
        <v>257</v>
      </c>
      <c r="E3284" s="83">
        <v>2025</v>
      </c>
      <c r="F3284" s="116" t="str">
        <f t="shared" si="103"/>
        <v>22210. Proceso integral e integrado de la Vigilancia de la Salud PúblicaVigilancia en salud pública2025</v>
      </c>
      <c r="G3284" s="118" t="s">
        <v>310</v>
      </c>
      <c r="H3284" s="118" t="s">
        <v>259</v>
      </c>
      <c r="I3284" s="118" t="s">
        <v>47</v>
      </c>
      <c r="J3284" s="116" t="s">
        <v>37</v>
      </c>
      <c r="K3284" s="119" t="s">
        <v>38</v>
      </c>
      <c r="L3284" s="119" t="s">
        <v>39</v>
      </c>
      <c r="M3284" s="120" t="s">
        <v>7</v>
      </c>
      <c r="N3284" s="96" t="s">
        <v>3</v>
      </c>
      <c r="O3284" s="116" t="str">
        <f t="shared" si="102"/>
        <v>22210. Proceso integral e integrado de la Vigilancia de la Salud PúblicaVigilancia en salud pública20251_TUNJUELITO4_ABRIL_2026</v>
      </c>
      <c r="P3284" s="121">
        <v>18590624</v>
      </c>
      <c r="Q3284" s="121"/>
      <c r="R3284" s="121"/>
      <c r="S3284" s="122">
        <v>0</v>
      </c>
      <c r="T3284" s="123">
        <v>0</v>
      </c>
    </row>
    <row r="3285" spans="2:20" ht="30.2" hidden="1" customHeight="1">
      <c r="B3285" s="117">
        <v>223</v>
      </c>
      <c r="C3285" s="118" t="s">
        <v>256</v>
      </c>
      <c r="D3285" s="118" t="s">
        <v>257</v>
      </c>
      <c r="E3285" s="83">
        <v>2025</v>
      </c>
      <c r="F3285" s="116" t="str">
        <f t="shared" si="103"/>
        <v>22310. Proceso integral e integrado de la Vigilancia de la Salud PúblicaVigilancia en salud pública2025</v>
      </c>
      <c r="G3285" s="118" t="s">
        <v>311</v>
      </c>
      <c r="H3285" s="118" t="s">
        <v>259</v>
      </c>
      <c r="I3285" s="118" t="s">
        <v>47</v>
      </c>
      <c r="J3285" s="116" t="s">
        <v>37</v>
      </c>
      <c r="K3285" s="119" t="s">
        <v>38</v>
      </c>
      <c r="L3285" s="119" t="s">
        <v>39</v>
      </c>
      <c r="M3285" s="120" t="s">
        <v>7</v>
      </c>
      <c r="N3285" s="96" t="s">
        <v>3</v>
      </c>
      <c r="O3285" s="116" t="str">
        <f t="shared" si="102"/>
        <v>22310. Proceso integral e integrado de la Vigilancia de la Salud PúblicaVigilancia en salud pública20251_TUNJUELITO4_ABRIL_2026</v>
      </c>
      <c r="P3285" s="121">
        <v>29488576</v>
      </c>
      <c r="Q3285" s="121"/>
      <c r="R3285" s="121"/>
      <c r="S3285" s="122">
        <v>0</v>
      </c>
      <c r="T3285" s="123">
        <v>0</v>
      </c>
    </row>
    <row r="3286" spans="2:20" ht="30.2" hidden="1" customHeight="1">
      <c r="B3286" s="117">
        <v>224</v>
      </c>
      <c r="C3286" s="118" t="s">
        <v>256</v>
      </c>
      <c r="D3286" s="118" t="s">
        <v>257</v>
      </c>
      <c r="E3286" s="83">
        <v>2025</v>
      </c>
      <c r="F3286" s="116" t="str">
        <f t="shared" si="103"/>
        <v>22410. Proceso integral e integrado de la Vigilancia de la Salud PúblicaVigilancia en salud pública2025</v>
      </c>
      <c r="G3286" s="118" t="s">
        <v>312</v>
      </c>
      <c r="H3286" s="118" t="s">
        <v>273</v>
      </c>
      <c r="I3286" s="118" t="s">
        <v>47</v>
      </c>
      <c r="J3286" s="116" t="s">
        <v>37</v>
      </c>
      <c r="K3286" s="119" t="s">
        <v>38</v>
      </c>
      <c r="L3286" s="119" t="s">
        <v>39</v>
      </c>
      <c r="M3286" s="120" t="s">
        <v>7</v>
      </c>
      <c r="N3286" s="96" t="s">
        <v>3</v>
      </c>
      <c r="O3286" s="116" t="str">
        <f t="shared" si="102"/>
        <v>22410. Proceso integral e integrado de la Vigilancia de la Salud PúblicaVigilancia en salud pública20251_TUNJUELITO4_ABRIL_2026</v>
      </c>
      <c r="P3286" s="121">
        <v>3994272</v>
      </c>
      <c r="Q3286" s="121"/>
      <c r="R3286" s="121"/>
      <c r="S3286" s="122">
        <v>0</v>
      </c>
      <c r="T3286" s="123">
        <v>0</v>
      </c>
    </row>
    <row r="3287" spans="2:20" ht="30.2" hidden="1" customHeight="1">
      <c r="B3287" s="117">
        <v>225</v>
      </c>
      <c r="C3287" s="118" t="s">
        <v>256</v>
      </c>
      <c r="D3287" s="118" t="s">
        <v>257</v>
      </c>
      <c r="E3287" s="83">
        <v>2025</v>
      </c>
      <c r="F3287" s="116" t="str">
        <f t="shared" si="103"/>
        <v>22510. Proceso integral e integrado de la Vigilancia de la Salud PúblicaVigilancia en salud pública2025</v>
      </c>
      <c r="G3287" s="118" t="s">
        <v>313</v>
      </c>
      <c r="H3287" s="118" t="s">
        <v>259</v>
      </c>
      <c r="I3287" s="118" t="s">
        <v>47</v>
      </c>
      <c r="J3287" s="116" t="s">
        <v>37</v>
      </c>
      <c r="K3287" s="119" t="s">
        <v>38</v>
      </c>
      <c r="L3287" s="119" t="s">
        <v>39</v>
      </c>
      <c r="M3287" s="120" t="s">
        <v>7</v>
      </c>
      <c r="N3287" s="96" t="s">
        <v>3</v>
      </c>
      <c r="O3287" s="116" t="str">
        <f t="shared" si="102"/>
        <v>22510. Proceso integral e integrado de la Vigilancia de la Salud PúblicaVigilancia en salud pública20251_TUNJUELITO4_ABRIL_2026</v>
      </c>
      <c r="P3287" s="121">
        <v>7347488</v>
      </c>
      <c r="Q3287" s="121"/>
      <c r="R3287" s="121"/>
      <c r="S3287" s="122">
        <v>0</v>
      </c>
      <c r="T3287" s="123">
        <v>0</v>
      </c>
    </row>
    <row r="3288" spans="2:20" ht="30.2" hidden="1" customHeight="1">
      <c r="B3288" s="117">
        <v>226</v>
      </c>
      <c r="C3288" s="118" t="s">
        <v>256</v>
      </c>
      <c r="D3288" s="118" t="s">
        <v>257</v>
      </c>
      <c r="E3288" s="83">
        <v>2025</v>
      </c>
      <c r="F3288" s="116" t="str">
        <f t="shared" si="103"/>
        <v>22610. Proceso integral e integrado de la Vigilancia de la Salud PúblicaVigilancia en salud pública2025</v>
      </c>
      <c r="G3288" s="118" t="s">
        <v>314</v>
      </c>
      <c r="H3288" s="118" t="s">
        <v>259</v>
      </c>
      <c r="I3288" s="118" t="s">
        <v>47</v>
      </c>
      <c r="J3288" s="116" t="s">
        <v>37</v>
      </c>
      <c r="K3288" s="119" t="s">
        <v>38</v>
      </c>
      <c r="L3288" s="119" t="s">
        <v>58</v>
      </c>
      <c r="M3288" s="120" t="s">
        <v>7</v>
      </c>
      <c r="N3288" s="96" t="s">
        <v>3</v>
      </c>
      <c r="O3288" s="116" t="str">
        <f t="shared" si="102"/>
        <v>22610. Proceso integral e integrado de la Vigilancia de la Salud PúblicaVigilancia en salud pública20251_TUNJUELITO4_ABRIL_2026</v>
      </c>
      <c r="P3288" s="121">
        <v>95295440</v>
      </c>
      <c r="Q3288" s="121"/>
      <c r="R3288" s="121"/>
      <c r="S3288" s="122">
        <v>0</v>
      </c>
      <c r="T3288" s="123">
        <v>0</v>
      </c>
    </row>
    <row r="3289" spans="2:20" ht="30.2" hidden="1" customHeight="1">
      <c r="B3289" s="117">
        <v>227</v>
      </c>
      <c r="C3289" s="118" t="s">
        <v>256</v>
      </c>
      <c r="D3289" s="118" t="s">
        <v>257</v>
      </c>
      <c r="E3289" s="83">
        <v>2025</v>
      </c>
      <c r="F3289" s="116" t="str">
        <f t="shared" si="103"/>
        <v>22710. Proceso integral e integrado de la Vigilancia de la Salud PúblicaVigilancia en salud pública2025</v>
      </c>
      <c r="G3289" s="118" t="s">
        <v>315</v>
      </c>
      <c r="H3289" s="118" t="s">
        <v>259</v>
      </c>
      <c r="I3289" s="118" t="s">
        <v>47</v>
      </c>
      <c r="J3289" s="116" t="s">
        <v>37</v>
      </c>
      <c r="K3289" s="119" t="s">
        <v>38</v>
      </c>
      <c r="L3289" s="119" t="s">
        <v>58</v>
      </c>
      <c r="M3289" s="120" t="s">
        <v>7</v>
      </c>
      <c r="N3289" s="96" t="s">
        <v>3</v>
      </c>
      <c r="O3289" s="116" t="str">
        <f t="shared" si="102"/>
        <v>22710. Proceso integral e integrado de la Vigilancia de la Salud PúblicaVigilancia en salud pública20251_TUNJUELITO4_ABRIL_2026</v>
      </c>
      <c r="P3289" s="121">
        <v>53602144</v>
      </c>
      <c r="Q3289" s="121"/>
      <c r="R3289" s="121"/>
      <c r="S3289" s="122">
        <v>0</v>
      </c>
      <c r="T3289" s="123">
        <v>0</v>
      </c>
    </row>
    <row r="3290" spans="2:20" ht="30.2" hidden="1" customHeight="1">
      <c r="B3290" s="117">
        <v>228</v>
      </c>
      <c r="C3290" s="118" t="s">
        <v>256</v>
      </c>
      <c r="D3290" s="118" t="s">
        <v>257</v>
      </c>
      <c r="E3290" s="83">
        <v>2025</v>
      </c>
      <c r="F3290" s="116" t="str">
        <f t="shared" si="103"/>
        <v>22810. Proceso integral e integrado de la Vigilancia de la Salud PúblicaVigilancia en salud pública2025</v>
      </c>
      <c r="G3290" s="118" t="s">
        <v>316</v>
      </c>
      <c r="H3290" s="118" t="s">
        <v>273</v>
      </c>
      <c r="I3290" s="118" t="s">
        <v>47</v>
      </c>
      <c r="J3290" s="116" t="s">
        <v>37</v>
      </c>
      <c r="K3290" s="119" t="s">
        <v>38</v>
      </c>
      <c r="L3290" s="119" t="s">
        <v>42</v>
      </c>
      <c r="M3290" s="120" t="s">
        <v>7</v>
      </c>
      <c r="N3290" s="96" t="s">
        <v>3</v>
      </c>
      <c r="O3290" s="116" t="str">
        <f t="shared" si="102"/>
        <v>22810. Proceso integral e integrado de la Vigilancia de la Salud PúblicaVigilancia en salud pública20251_TUNJUELITO4_ABRIL_2026</v>
      </c>
      <c r="P3290" s="121">
        <v>3513480</v>
      </c>
      <c r="Q3290" s="121"/>
      <c r="R3290" s="121"/>
      <c r="S3290" s="122">
        <v>0</v>
      </c>
      <c r="T3290" s="123">
        <v>0</v>
      </c>
    </row>
    <row r="3291" spans="2:20" ht="30.2" hidden="1" customHeight="1">
      <c r="B3291" s="117">
        <v>229</v>
      </c>
      <c r="C3291" s="118" t="s">
        <v>256</v>
      </c>
      <c r="D3291" s="118" t="s">
        <v>257</v>
      </c>
      <c r="E3291" s="83">
        <v>2025</v>
      </c>
      <c r="F3291" s="116" t="str">
        <f t="shared" si="103"/>
        <v>22910. Proceso integral e integrado de la Vigilancia de la Salud PúblicaVigilancia en salud pública2025</v>
      </c>
      <c r="G3291" s="118" t="s">
        <v>317</v>
      </c>
      <c r="H3291" s="118" t="s">
        <v>273</v>
      </c>
      <c r="I3291" s="118" t="s">
        <v>47</v>
      </c>
      <c r="J3291" s="116" t="s">
        <v>37</v>
      </c>
      <c r="K3291" s="119" t="s">
        <v>318</v>
      </c>
      <c r="L3291" s="119" t="s">
        <v>39</v>
      </c>
      <c r="M3291" s="120" t="s">
        <v>7</v>
      </c>
      <c r="N3291" s="96" t="s">
        <v>3</v>
      </c>
      <c r="O3291" s="116" t="str">
        <f t="shared" si="102"/>
        <v>22910. Proceso integral e integrado de la Vigilancia de la Salud PúblicaVigilancia en salud pública20251_TUNJUELITO4_ABRIL_2026</v>
      </c>
      <c r="P3291" s="121">
        <v>281936</v>
      </c>
      <c r="Q3291" s="121"/>
      <c r="R3291" s="121"/>
      <c r="S3291" s="122">
        <v>0</v>
      </c>
      <c r="T3291" s="123">
        <v>0</v>
      </c>
    </row>
    <row r="3292" spans="2:20" ht="30.2" hidden="1" customHeight="1">
      <c r="B3292" s="117">
        <v>230</v>
      </c>
      <c r="C3292" s="118" t="s">
        <v>256</v>
      </c>
      <c r="D3292" s="118" t="s">
        <v>257</v>
      </c>
      <c r="E3292" s="83">
        <v>2025</v>
      </c>
      <c r="F3292" s="116" t="str">
        <f t="shared" si="103"/>
        <v>23010. Proceso integral e integrado de la Vigilancia de la Salud PúblicaVigilancia en salud pública2025</v>
      </c>
      <c r="G3292" s="118" t="s">
        <v>319</v>
      </c>
      <c r="H3292" s="118" t="s">
        <v>273</v>
      </c>
      <c r="I3292" s="118" t="s">
        <v>47</v>
      </c>
      <c r="J3292" s="116" t="s">
        <v>37</v>
      </c>
      <c r="K3292" s="119" t="s">
        <v>318</v>
      </c>
      <c r="L3292" s="119" t="s">
        <v>39</v>
      </c>
      <c r="M3292" s="120" t="s">
        <v>7</v>
      </c>
      <c r="N3292" s="96" t="s">
        <v>3</v>
      </c>
      <c r="O3292" s="116" t="str">
        <f t="shared" si="102"/>
        <v>23010. Proceso integral e integrado de la Vigilancia de la Salud PúblicaVigilancia en salud pública20251_TUNJUELITO4_ABRIL_2026</v>
      </c>
      <c r="P3292" s="121">
        <v>244416</v>
      </c>
      <c r="Q3292" s="121"/>
      <c r="R3292" s="121"/>
      <c r="S3292" s="122">
        <v>0</v>
      </c>
      <c r="T3292" s="123">
        <v>0</v>
      </c>
    </row>
    <row r="3293" spans="2:20" ht="30.2" hidden="1" customHeight="1">
      <c r="B3293" s="117">
        <v>231</v>
      </c>
      <c r="C3293" s="118" t="s">
        <v>320</v>
      </c>
      <c r="D3293" s="118" t="s">
        <v>257</v>
      </c>
      <c r="E3293" s="83">
        <v>2025</v>
      </c>
      <c r="F3293" s="116" t="str">
        <f t="shared" si="103"/>
        <v>23111. Proceso integral e integrado de la Vigilancia basada en ComunidadVigilancia en salud pública2025</v>
      </c>
      <c r="G3293" s="118" t="s">
        <v>321</v>
      </c>
      <c r="H3293" s="118" t="s">
        <v>321</v>
      </c>
      <c r="I3293" s="118" t="s">
        <v>47</v>
      </c>
      <c r="J3293" s="116" t="s">
        <v>37</v>
      </c>
      <c r="K3293" s="119" t="s">
        <v>38</v>
      </c>
      <c r="L3293" s="119" t="s">
        <v>39</v>
      </c>
      <c r="M3293" s="120" t="s">
        <v>7</v>
      </c>
      <c r="N3293" s="96" t="s">
        <v>3</v>
      </c>
      <c r="O3293" s="116" t="str">
        <f t="shared" si="102"/>
        <v>23111. Proceso integral e integrado de la Vigilancia basada en ComunidadVigilancia en salud pública20251_TUNJUELITO4_ABRIL_2026</v>
      </c>
      <c r="P3293" s="121">
        <v>25173776</v>
      </c>
      <c r="Q3293" s="121"/>
      <c r="R3293" s="121"/>
      <c r="S3293" s="122"/>
      <c r="T3293" s="123">
        <v>0</v>
      </c>
    </row>
    <row r="3294" spans="2:20" ht="30.2" hidden="1" customHeight="1">
      <c r="B3294" s="117">
        <v>232</v>
      </c>
      <c r="C3294" s="118" t="s">
        <v>320</v>
      </c>
      <c r="D3294" s="118" t="s">
        <v>257</v>
      </c>
      <c r="E3294" s="83">
        <v>2025</v>
      </c>
      <c r="F3294" s="116" t="str">
        <f t="shared" si="103"/>
        <v>23211. Proceso integral e integrado de la Vigilancia basada en ComunidadVigilancia en salud pública2025</v>
      </c>
      <c r="G3294" s="118" t="s">
        <v>322</v>
      </c>
      <c r="H3294" s="118" t="s">
        <v>322</v>
      </c>
      <c r="I3294" s="118" t="s">
        <v>47</v>
      </c>
      <c r="J3294" s="116" t="s">
        <v>37</v>
      </c>
      <c r="K3294" s="119" t="s">
        <v>38</v>
      </c>
      <c r="L3294" s="119" t="s">
        <v>42</v>
      </c>
      <c r="M3294" s="120" t="s">
        <v>7</v>
      </c>
      <c r="N3294" s="96" t="s">
        <v>3</v>
      </c>
      <c r="O3294" s="116" t="str">
        <f t="shared" si="102"/>
        <v>23211. Proceso integral e integrado de la Vigilancia basada en ComunidadVigilancia en salud pública20251_TUNJUELITO4_ABRIL_2026</v>
      </c>
      <c r="P3294" s="121">
        <v>5621568</v>
      </c>
      <c r="Q3294" s="121"/>
      <c r="R3294" s="121"/>
      <c r="S3294" s="122"/>
      <c r="T3294" s="123">
        <v>0</v>
      </c>
    </row>
    <row r="3295" spans="2:20" ht="30.2" hidden="1" customHeight="1">
      <c r="B3295" s="117">
        <v>233</v>
      </c>
      <c r="C3295" s="118" t="s">
        <v>320</v>
      </c>
      <c r="D3295" s="118" t="s">
        <v>257</v>
      </c>
      <c r="E3295" s="83">
        <v>2025</v>
      </c>
      <c r="F3295" s="116" t="str">
        <f t="shared" si="103"/>
        <v>23311. Proceso integral e integrado de la Vigilancia basada en ComunidadVigilancia en salud pública2025</v>
      </c>
      <c r="G3295" s="118" t="s">
        <v>323</v>
      </c>
      <c r="H3295" s="118" t="s">
        <v>322</v>
      </c>
      <c r="I3295" s="118" t="s">
        <v>47</v>
      </c>
      <c r="J3295" s="116" t="s">
        <v>37</v>
      </c>
      <c r="K3295" s="119" t="s">
        <v>38</v>
      </c>
      <c r="L3295" s="119" t="s">
        <v>42</v>
      </c>
      <c r="M3295" s="120" t="s">
        <v>7</v>
      </c>
      <c r="N3295" s="96" t="s">
        <v>3</v>
      </c>
      <c r="O3295" s="116" t="str">
        <f t="shared" si="102"/>
        <v>23311. Proceso integral e integrado de la Vigilancia basada en ComunidadVigilancia en salud pública20251_TUNJUELITO4_ABRIL_2026</v>
      </c>
      <c r="P3295" s="121">
        <v>7026960</v>
      </c>
      <c r="Q3295" s="121"/>
      <c r="R3295" s="121"/>
      <c r="S3295" s="122"/>
      <c r="T3295" s="123">
        <v>0</v>
      </c>
    </row>
    <row r="3296" spans="2:20" ht="30.2" hidden="1" customHeight="1">
      <c r="B3296" s="117">
        <v>234</v>
      </c>
      <c r="C3296" s="118" t="s">
        <v>324</v>
      </c>
      <c r="D3296" s="118" t="s">
        <v>325</v>
      </c>
      <c r="E3296" s="83">
        <v>2025</v>
      </c>
      <c r="F3296" s="116" t="str">
        <f t="shared" si="103"/>
        <v>23413. Proceso integral e integrado de gestión y análisis de políticas para el bienestarAnálisis de Politicas2025</v>
      </c>
      <c r="G3296" s="118" t="s">
        <v>326</v>
      </c>
      <c r="H3296" s="118" t="s">
        <v>327</v>
      </c>
      <c r="I3296" s="118" t="s">
        <v>47</v>
      </c>
      <c r="J3296" s="116" t="s">
        <v>37</v>
      </c>
      <c r="K3296" s="119" t="s">
        <v>38</v>
      </c>
      <c r="L3296" s="119" t="s">
        <v>42</v>
      </c>
      <c r="M3296" s="120" t="s">
        <v>7</v>
      </c>
      <c r="N3296" s="96" t="s">
        <v>3</v>
      </c>
      <c r="O3296" s="116" t="str">
        <f t="shared" si="102"/>
        <v>23413. Proceso integral e integrado de gestión y análisis de políticas para el bienestarAnálisis de Politicas20251_TUNJUELITO4_ABRIL_2026</v>
      </c>
      <c r="P3296" s="121">
        <v>24853248</v>
      </c>
      <c r="Q3296" s="121"/>
      <c r="R3296" s="121"/>
      <c r="S3296" s="122"/>
      <c r="T3296" s="123">
        <v>0</v>
      </c>
    </row>
    <row r="3297" spans="1:20" ht="30.2" hidden="1" customHeight="1">
      <c r="B3297" s="117">
        <v>235</v>
      </c>
      <c r="C3297" s="118" t="s">
        <v>324</v>
      </c>
      <c r="D3297" s="118" t="s">
        <v>325</v>
      </c>
      <c r="E3297" s="83">
        <v>2025</v>
      </c>
      <c r="F3297" s="116" t="str">
        <f t="shared" si="103"/>
        <v>23513. Proceso integral e integrado de gestión y análisis de políticas para el bienestarAnálisis de Politicas2025</v>
      </c>
      <c r="G3297" s="118" t="s">
        <v>328</v>
      </c>
      <c r="H3297" s="118" t="s">
        <v>327</v>
      </c>
      <c r="I3297" s="118" t="s">
        <v>47</v>
      </c>
      <c r="J3297" s="116" t="s">
        <v>37</v>
      </c>
      <c r="K3297" s="119" t="s">
        <v>38</v>
      </c>
      <c r="L3297" s="119" t="s">
        <v>39</v>
      </c>
      <c r="M3297" s="120" t="s">
        <v>7</v>
      </c>
      <c r="N3297" s="96" t="s">
        <v>3</v>
      </c>
      <c r="O3297" s="116" t="str">
        <f t="shared" si="102"/>
        <v>23513. Proceso integral e integrado de gestión y análisis de políticas para el bienestarAnálisis de Politicas20251_TUNJUELITO4_ABRIL_2026</v>
      </c>
      <c r="P3297" s="121">
        <v>7332480</v>
      </c>
      <c r="Q3297" s="121"/>
      <c r="R3297" s="121"/>
      <c r="S3297" s="122"/>
      <c r="T3297" s="123">
        <v>0</v>
      </c>
    </row>
    <row r="3298" spans="1:20" ht="30.2" hidden="1" customHeight="1">
      <c r="B3298" s="117">
        <v>236</v>
      </c>
      <c r="C3298" s="118" t="s">
        <v>324</v>
      </c>
      <c r="D3298" s="118" t="s">
        <v>325</v>
      </c>
      <c r="E3298" s="83">
        <v>2025</v>
      </c>
      <c r="F3298" s="116" t="str">
        <f t="shared" si="103"/>
        <v>23613. Proceso integral e integrado de gestión y análisis de políticas para el bienestarAnálisis de Politicas2025</v>
      </c>
      <c r="G3298" s="118" t="s">
        <v>329</v>
      </c>
      <c r="H3298" s="118" t="s">
        <v>327</v>
      </c>
      <c r="I3298" s="118" t="s">
        <v>47</v>
      </c>
      <c r="J3298" s="116" t="s">
        <v>37</v>
      </c>
      <c r="K3298" s="119" t="s">
        <v>38</v>
      </c>
      <c r="L3298" s="119" t="s">
        <v>58</v>
      </c>
      <c r="M3298" s="120" t="s">
        <v>7</v>
      </c>
      <c r="N3298" s="96" t="s">
        <v>3</v>
      </c>
      <c r="O3298" s="116" t="str">
        <f t="shared" si="102"/>
        <v>23613. Proceso integral e integrado de gestión y análisis de políticas para el bienestarAnálisis de Politicas20251_TUNJUELITO4_ABRIL_2026</v>
      </c>
      <c r="P3298" s="121">
        <v>7332480</v>
      </c>
      <c r="Q3298" s="121"/>
      <c r="R3298" s="121"/>
      <c r="S3298" s="122"/>
      <c r="T3298" s="123">
        <v>0</v>
      </c>
    </row>
    <row r="3299" spans="1:20" ht="30.2" hidden="1" customHeight="1">
      <c r="B3299" s="117">
        <v>237</v>
      </c>
      <c r="C3299" s="118" t="s">
        <v>324</v>
      </c>
      <c r="D3299" s="118" t="s">
        <v>325</v>
      </c>
      <c r="E3299" s="83">
        <v>2025</v>
      </c>
      <c r="F3299" s="116" t="str">
        <f t="shared" si="103"/>
        <v>23713. Proceso integral e integrado de gestión y análisis de políticas para el bienestarAnálisis de Politicas2025</v>
      </c>
      <c r="G3299" s="118" t="s">
        <v>330</v>
      </c>
      <c r="H3299" s="118" t="s">
        <v>327</v>
      </c>
      <c r="I3299" s="118" t="s">
        <v>47</v>
      </c>
      <c r="J3299" s="116" t="s">
        <v>37</v>
      </c>
      <c r="K3299" s="119" t="s">
        <v>38</v>
      </c>
      <c r="L3299" s="119" t="s">
        <v>42</v>
      </c>
      <c r="M3299" s="120" t="s">
        <v>7</v>
      </c>
      <c r="N3299" s="96" t="s">
        <v>3</v>
      </c>
      <c r="O3299" s="116" t="str">
        <f t="shared" si="102"/>
        <v>23713. Proceso integral e integrado de gestión y análisis de políticas para el bienestarAnálisis de Politicas20251_TUNJUELITO4_ABRIL_2026</v>
      </c>
      <c r="P3299" s="121">
        <v>22914000</v>
      </c>
      <c r="Q3299" s="121"/>
      <c r="R3299" s="121"/>
      <c r="S3299" s="122"/>
      <c r="T3299" s="123">
        <v>0</v>
      </c>
    </row>
    <row r="3300" spans="1:20" ht="30.2" hidden="1" customHeight="1">
      <c r="B3300" s="117">
        <v>238</v>
      </c>
      <c r="C3300" s="118" t="s">
        <v>324</v>
      </c>
      <c r="D3300" s="118" t="s">
        <v>325</v>
      </c>
      <c r="E3300" s="83">
        <v>2025</v>
      </c>
      <c r="F3300" s="116" t="str">
        <f t="shared" si="103"/>
        <v>23813. Proceso integral e integrado de gestión y análisis de políticas para el bienestarAnálisis de Politicas2025</v>
      </c>
      <c r="G3300" s="118" t="s">
        <v>331</v>
      </c>
      <c r="H3300" s="118" t="s">
        <v>327</v>
      </c>
      <c r="I3300" s="118" t="s">
        <v>47</v>
      </c>
      <c r="J3300" s="116" t="s">
        <v>37</v>
      </c>
      <c r="K3300" s="119" t="s">
        <v>38</v>
      </c>
      <c r="L3300" s="119" t="s">
        <v>58</v>
      </c>
      <c r="M3300" s="120" t="s">
        <v>7</v>
      </c>
      <c r="N3300" s="96" t="s">
        <v>3</v>
      </c>
      <c r="O3300" s="116" t="str">
        <f t="shared" si="102"/>
        <v>23813. Proceso integral e integrado de gestión y análisis de políticas para el bienestarAnálisis de Politicas20251_TUNJUELITO4_ABRIL_2026</v>
      </c>
      <c r="P3300" s="121">
        <v>29329920</v>
      </c>
      <c r="Q3300" s="121"/>
      <c r="R3300" s="121"/>
      <c r="S3300" s="122"/>
      <c r="T3300" s="123">
        <v>0</v>
      </c>
    </row>
    <row r="3301" spans="1:20" ht="30.2" hidden="1" customHeight="1">
      <c r="B3301" s="117">
        <v>239</v>
      </c>
      <c r="C3301" s="118" t="s">
        <v>324</v>
      </c>
      <c r="D3301" s="118" t="s">
        <v>325</v>
      </c>
      <c r="E3301" s="83">
        <v>2025</v>
      </c>
      <c r="F3301" s="116" t="str">
        <f t="shared" si="103"/>
        <v>23913. Proceso integral e integrado de gestión y análisis de políticas para el bienestarAnálisis de Politicas2025</v>
      </c>
      <c r="G3301" s="118" t="s">
        <v>332</v>
      </c>
      <c r="H3301" s="118" t="s">
        <v>333</v>
      </c>
      <c r="I3301" s="118" t="s">
        <v>47</v>
      </c>
      <c r="J3301" s="116" t="s">
        <v>37</v>
      </c>
      <c r="K3301" s="119" t="s">
        <v>38</v>
      </c>
      <c r="L3301" s="119" t="s">
        <v>42</v>
      </c>
      <c r="M3301" s="120" t="s">
        <v>7</v>
      </c>
      <c r="N3301" s="96" t="s">
        <v>3</v>
      </c>
      <c r="O3301" s="116" t="str">
        <f t="shared" si="102"/>
        <v>23913. Proceso integral e integrado de gestión y análisis de políticas para el bienestarAnálisis de Politicas20251_TUNJUELITO4_ABRIL_2026</v>
      </c>
      <c r="P3301" s="121">
        <v>17086608</v>
      </c>
      <c r="Q3301" s="121"/>
      <c r="R3301" s="121"/>
      <c r="S3301" s="122"/>
      <c r="T3301" s="123">
        <v>0</v>
      </c>
    </row>
    <row r="3302" spans="1:20" ht="30.2" hidden="1" customHeight="1">
      <c r="B3302" s="117">
        <v>240</v>
      </c>
      <c r="C3302" s="118" t="s">
        <v>324</v>
      </c>
      <c r="D3302" s="118" t="s">
        <v>325</v>
      </c>
      <c r="E3302" s="83">
        <v>2025</v>
      </c>
      <c r="F3302" s="116" t="str">
        <f t="shared" si="103"/>
        <v>24013. Proceso integral e integrado de gestión y análisis de políticas para el bienestarAnálisis de Politicas2025</v>
      </c>
      <c r="G3302" s="118" t="s">
        <v>334</v>
      </c>
      <c r="H3302" s="118" t="s">
        <v>333</v>
      </c>
      <c r="I3302" s="118" t="s">
        <v>47</v>
      </c>
      <c r="J3302" s="116" t="s">
        <v>37</v>
      </c>
      <c r="K3302" s="119" t="s">
        <v>38</v>
      </c>
      <c r="L3302" s="119" t="s">
        <v>39</v>
      </c>
      <c r="M3302" s="120" t="s">
        <v>7</v>
      </c>
      <c r="N3302" s="96" t="s">
        <v>3</v>
      </c>
      <c r="O3302" s="116" t="str">
        <f t="shared" si="102"/>
        <v>24013. Proceso integral e integrado de gestión y análisis de políticas para el bienestarAnálisis de Politicas20251_TUNJUELITO4_ABRIL_2026</v>
      </c>
      <c r="P3302" s="121">
        <v>3910656</v>
      </c>
      <c r="Q3302" s="121"/>
      <c r="R3302" s="121"/>
      <c r="S3302" s="122"/>
      <c r="T3302" s="123">
        <v>0</v>
      </c>
    </row>
    <row r="3303" spans="1:20" ht="30.2" hidden="1" customHeight="1">
      <c r="B3303" s="117">
        <v>241</v>
      </c>
      <c r="C3303" s="118" t="s">
        <v>324</v>
      </c>
      <c r="D3303" s="118" t="s">
        <v>325</v>
      </c>
      <c r="E3303" s="83">
        <v>2025</v>
      </c>
      <c r="F3303" s="116" t="str">
        <f t="shared" si="103"/>
        <v>24113. Proceso integral e integrado de gestión y análisis de políticas para el bienestarAnálisis de Politicas2025</v>
      </c>
      <c r="G3303" s="118" t="s">
        <v>335</v>
      </c>
      <c r="H3303" s="118" t="s">
        <v>333</v>
      </c>
      <c r="I3303" s="118" t="s">
        <v>47</v>
      </c>
      <c r="J3303" s="116" t="s">
        <v>37</v>
      </c>
      <c r="K3303" s="119" t="s">
        <v>38</v>
      </c>
      <c r="L3303" s="119" t="s">
        <v>58</v>
      </c>
      <c r="M3303" s="120" t="s">
        <v>7</v>
      </c>
      <c r="N3303" s="96" t="s">
        <v>3</v>
      </c>
      <c r="O3303" s="116" t="str">
        <f t="shared" si="102"/>
        <v>24113. Proceso integral e integrado de gestión y análisis de políticas para el bienestarAnálisis de Politicas20251_TUNJUELITO4_ABRIL_2026</v>
      </c>
      <c r="P3303" s="121">
        <v>3910656</v>
      </c>
      <c r="Q3303" s="121"/>
      <c r="R3303" s="121"/>
      <c r="S3303" s="122"/>
      <c r="T3303" s="123">
        <v>0</v>
      </c>
    </row>
    <row r="3304" spans="1:20" ht="30.2" hidden="1" customHeight="1">
      <c r="B3304" s="117">
        <v>242</v>
      </c>
      <c r="C3304" s="118" t="s">
        <v>324</v>
      </c>
      <c r="D3304" s="118" t="s">
        <v>325</v>
      </c>
      <c r="E3304" s="83">
        <v>2025</v>
      </c>
      <c r="F3304" s="116" t="str">
        <f t="shared" si="103"/>
        <v>24213. Proceso integral e integrado de gestión y análisis de políticas para el bienestarAnálisis de Politicas2025</v>
      </c>
      <c r="G3304" s="118" t="s">
        <v>336</v>
      </c>
      <c r="H3304" s="118" t="s">
        <v>333</v>
      </c>
      <c r="I3304" s="118" t="s">
        <v>47</v>
      </c>
      <c r="J3304" s="116" t="s">
        <v>37</v>
      </c>
      <c r="K3304" s="119" t="s">
        <v>38</v>
      </c>
      <c r="L3304" s="119" t="s">
        <v>42</v>
      </c>
      <c r="M3304" s="120" t="s">
        <v>7</v>
      </c>
      <c r="N3304" s="96" t="s">
        <v>3</v>
      </c>
      <c r="O3304" s="116" t="str">
        <f t="shared" si="102"/>
        <v>24213. Proceso integral e integrado de gestión y análisis de políticas para el bienestarAnálisis de Politicas20251_TUNJUELITO4_ABRIL_2026</v>
      </c>
      <c r="P3304" s="121">
        <v>12220800</v>
      </c>
      <c r="Q3304" s="121"/>
      <c r="R3304" s="121"/>
      <c r="S3304" s="122"/>
      <c r="T3304" s="123">
        <v>0</v>
      </c>
    </row>
    <row r="3305" spans="1:20" ht="30.2" hidden="1" customHeight="1">
      <c r="B3305" s="117">
        <v>243</v>
      </c>
      <c r="C3305" s="118" t="s">
        <v>324</v>
      </c>
      <c r="D3305" s="118" t="s">
        <v>325</v>
      </c>
      <c r="E3305" s="83">
        <v>2025</v>
      </c>
      <c r="F3305" s="116" t="str">
        <f t="shared" si="103"/>
        <v>24313. Proceso integral e integrado de gestión y análisis de políticas para el bienestarAnálisis de Politicas2025</v>
      </c>
      <c r="G3305" s="118" t="s">
        <v>337</v>
      </c>
      <c r="H3305" s="118" t="s">
        <v>333</v>
      </c>
      <c r="I3305" s="118" t="s">
        <v>47</v>
      </c>
      <c r="J3305" s="116" t="s">
        <v>37</v>
      </c>
      <c r="K3305" s="119" t="s">
        <v>61</v>
      </c>
      <c r="L3305" s="119" t="s">
        <v>58</v>
      </c>
      <c r="M3305" s="120" t="s">
        <v>7</v>
      </c>
      <c r="N3305" s="96" t="s">
        <v>3</v>
      </c>
      <c r="O3305" s="116" t="str">
        <f t="shared" si="102"/>
        <v>24313. Proceso integral e integrado de gestión y análisis de políticas para el bienestarAnálisis de Politicas20251_TUNJUELITO4_ABRIL_2026</v>
      </c>
      <c r="P3305" s="121">
        <v>15642624</v>
      </c>
      <c r="Q3305" s="121"/>
      <c r="R3305" s="121"/>
      <c r="S3305" s="122"/>
      <c r="T3305" s="123">
        <v>0</v>
      </c>
    </row>
    <row r="3306" spans="1:20" ht="30.2" hidden="1" customHeight="1">
      <c r="B3306" s="117">
        <v>244</v>
      </c>
      <c r="C3306" s="118" t="s">
        <v>324</v>
      </c>
      <c r="D3306" s="118" t="s">
        <v>325</v>
      </c>
      <c r="E3306" s="83">
        <v>2025</v>
      </c>
      <c r="F3306" s="116" t="str">
        <f t="shared" si="103"/>
        <v>24413. Proceso integral e integrado de gestión y análisis de políticas para el bienestarAnálisis de Politicas2025</v>
      </c>
      <c r="G3306" s="118" t="s">
        <v>338</v>
      </c>
      <c r="H3306" s="118" t="s">
        <v>339</v>
      </c>
      <c r="I3306" s="118" t="s">
        <v>47</v>
      </c>
      <c r="J3306" s="116" t="s">
        <v>37</v>
      </c>
      <c r="K3306" s="119" t="s">
        <v>61</v>
      </c>
      <c r="L3306" s="119" t="s">
        <v>39</v>
      </c>
      <c r="M3306" s="120" t="s">
        <v>7</v>
      </c>
      <c r="N3306" s="96" t="s">
        <v>3</v>
      </c>
      <c r="O3306" s="116" t="str">
        <f t="shared" si="102"/>
        <v>24413. Proceso integral e integrado de gestión y análisis de políticas para el bienestarAnálisis de Politicas20251_TUNJUELITO4_ABRIL_2026</v>
      </c>
      <c r="P3306" s="121">
        <v>20316544</v>
      </c>
      <c r="Q3306" s="121"/>
      <c r="R3306" s="121"/>
      <c r="S3306" s="122"/>
      <c r="T3306" s="123">
        <v>0</v>
      </c>
    </row>
    <row r="3307" spans="1:20" ht="30.2" hidden="1" customHeight="1">
      <c r="B3307" s="117">
        <v>245</v>
      </c>
      <c r="C3307" s="118" t="s">
        <v>324</v>
      </c>
      <c r="D3307" s="118" t="s">
        <v>325</v>
      </c>
      <c r="E3307" s="83">
        <v>2025</v>
      </c>
      <c r="F3307" s="116" t="str">
        <f t="shared" si="103"/>
        <v>24513. Proceso integral e integrado de gestión y análisis de políticas para el bienestarAnálisis de Politicas2025</v>
      </c>
      <c r="G3307" s="118" t="s">
        <v>340</v>
      </c>
      <c r="H3307" s="118" t="s">
        <v>339</v>
      </c>
      <c r="I3307" s="118" t="s">
        <v>47</v>
      </c>
      <c r="J3307" s="116" t="s">
        <v>37</v>
      </c>
      <c r="K3307" s="119" t="s">
        <v>61</v>
      </c>
      <c r="L3307" s="119" t="s">
        <v>58</v>
      </c>
      <c r="M3307" s="120" t="s">
        <v>7</v>
      </c>
      <c r="N3307" s="96" t="s">
        <v>3</v>
      </c>
      <c r="O3307" s="116" t="str">
        <f t="shared" si="102"/>
        <v>24513. Proceso integral e integrado de gestión y análisis de políticas para el bienestarAnálisis de Politicas20251_TUNJUELITO4_ABRIL_2026</v>
      </c>
      <c r="P3307" s="121">
        <v>24729968</v>
      </c>
      <c r="Q3307" s="121"/>
      <c r="R3307" s="121"/>
      <c r="S3307" s="122"/>
      <c r="T3307" s="123">
        <v>0</v>
      </c>
    </row>
    <row r="3308" spans="1:20" ht="30.2" hidden="1" customHeight="1">
      <c r="A3308" s="127"/>
      <c r="B3308" s="117">
        <v>246</v>
      </c>
      <c r="C3308" s="118" t="s">
        <v>324</v>
      </c>
      <c r="D3308" s="118" t="s">
        <v>325</v>
      </c>
      <c r="E3308" s="83">
        <v>2025</v>
      </c>
      <c r="F3308" s="116" t="str">
        <f t="shared" si="103"/>
        <v>24613. Proceso integral e integrado de gestión y análisis de políticas para el bienestarAnálisis de Politicas2025</v>
      </c>
      <c r="G3308" s="118" t="s">
        <v>341</v>
      </c>
      <c r="H3308" s="118" t="s">
        <v>327</v>
      </c>
      <c r="I3308" s="118" t="s">
        <v>47</v>
      </c>
      <c r="J3308" s="116" t="s">
        <v>37</v>
      </c>
      <c r="K3308" s="119" t="s">
        <v>342</v>
      </c>
      <c r="L3308" s="119" t="s">
        <v>58</v>
      </c>
      <c r="M3308" s="120" t="s">
        <v>7</v>
      </c>
      <c r="N3308" s="96" t="s">
        <v>3</v>
      </c>
      <c r="O3308" s="116" t="str">
        <f t="shared" si="102"/>
        <v>24613. Proceso integral e integrado de gestión y análisis de políticas para el bienestarAnálisis de Politicas20251_TUNJUELITO4_ABRIL_2026</v>
      </c>
      <c r="P3308" s="121">
        <v>67458816</v>
      </c>
      <c r="Q3308" s="121"/>
      <c r="R3308" s="121"/>
      <c r="S3308" s="122"/>
      <c r="T3308" s="123">
        <v>0</v>
      </c>
    </row>
    <row r="3309" spans="1:20" ht="30.2" hidden="1" customHeight="1">
      <c r="B3309" s="117">
        <v>1</v>
      </c>
      <c r="C3309" s="118" t="s">
        <v>32</v>
      </c>
      <c r="D3309" s="118" t="s">
        <v>33</v>
      </c>
      <c r="E3309" s="83">
        <v>2025</v>
      </c>
      <c r="F3309" s="116" t="str">
        <f t="shared" si="103"/>
        <v>11. Gestión Territorial para la Atención Primaria Social de los procesos de Gestión de la Salud Pública (GSP) y el Plan de Salud Pública de Intervenciones Colectivas (PSPIC)Gestión Territorial2025</v>
      </c>
      <c r="G3309" s="118" t="s">
        <v>34</v>
      </c>
      <c r="H3309" s="118" t="s">
        <v>35</v>
      </c>
      <c r="I3309" s="118" t="s">
        <v>36</v>
      </c>
      <c r="J3309" s="116" t="s">
        <v>37</v>
      </c>
      <c r="K3309" s="119" t="s">
        <v>38</v>
      </c>
      <c r="L3309" s="119" t="s">
        <v>39</v>
      </c>
      <c r="M3309" s="120" t="s">
        <v>8</v>
      </c>
      <c r="N3309" s="96" t="s">
        <v>3</v>
      </c>
      <c r="O3309" s="116" t="str">
        <f t="shared" si="102"/>
        <v>11. Gestión Territorial para la Atención Primaria Social de los procesos de Gestión de la Salud Pública (GSP) y el Plan de Salud Pública de Intervenciones Colectivas (PSPIC)Gestión Territorial20252_USME4_ABRIL_2026</v>
      </c>
      <c r="P3309" s="121">
        <v>30277568</v>
      </c>
      <c r="Q3309" s="121"/>
      <c r="R3309" s="121"/>
      <c r="S3309" s="122"/>
      <c r="T3309" s="123">
        <v>0</v>
      </c>
    </row>
    <row r="3310" spans="1:20" ht="30.2" hidden="1" customHeight="1">
      <c r="B3310" s="117">
        <v>3</v>
      </c>
      <c r="C3310" s="118" t="s">
        <v>32</v>
      </c>
      <c r="D3310" s="118" t="s">
        <v>33</v>
      </c>
      <c r="E3310" s="83">
        <v>2025</v>
      </c>
      <c r="F3310" s="116" t="str">
        <f t="shared" si="103"/>
        <v>31. Gestión Territorial para la Atención Primaria Social de los procesos de Gestión de la Salud Pública (GSP) y el Plan de Salud Pública de Intervenciones Colectivas (PSPIC)Gestión Territorial2025</v>
      </c>
      <c r="G3310" s="118" t="s">
        <v>40</v>
      </c>
      <c r="H3310" s="118" t="s">
        <v>35</v>
      </c>
      <c r="I3310" s="118" t="s">
        <v>41</v>
      </c>
      <c r="J3310" s="116" t="s">
        <v>37</v>
      </c>
      <c r="K3310" s="119" t="s">
        <v>38</v>
      </c>
      <c r="L3310" s="119" t="s">
        <v>42</v>
      </c>
      <c r="M3310" s="120" t="s">
        <v>8</v>
      </c>
      <c r="N3310" s="96" t="s">
        <v>3</v>
      </c>
      <c r="O3310" s="116" t="str">
        <f t="shared" si="102"/>
        <v>31. Gestión Territorial para la Atención Primaria Social de los procesos de Gestión de la Salud Pública (GSP) y el Plan de Salud Pública de Intervenciones Colectivas (PSPIC)Gestión Territorial20252_USME4_ABRIL_2026</v>
      </c>
      <c r="P3310" s="121">
        <v>12204720</v>
      </c>
      <c r="Q3310" s="121"/>
      <c r="R3310" s="121"/>
      <c r="S3310" s="122"/>
      <c r="T3310" s="123">
        <v>0</v>
      </c>
    </row>
    <row r="3311" spans="1:20" ht="30.2" hidden="1" customHeight="1">
      <c r="B3311" s="117">
        <v>4</v>
      </c>
      <c r="C3311" s="118" t="s">
        <v>32</v>
      </c>
      <c r="D3311" s="118" t="s">
        <v>33</v>
      </c>
      <c r="E3311" s="83">
        <v>2025</v>
      </c>
      <c r="F3311" s="116" t="str">
        <f t="shared" si="103"/>
        <v>41. Gestión Territorial para la Atención Primaria Social de los procesos de Gestión de la Salud Pública (GSP) y el Plan de Salud Pública de Intervenciones Colectivas (PSPIC)Gestión Territorial2025</v>
      </c>
      <c r="G3311" s="118" t="s">
        <v>43</v>
      </c>
      <c r="H3311" s="118" t="s">
        <v>35</v>
      </c>
      <c r="I3311" s="118" t="s">
        <v>41</v>
      </c>
      <c r="J3311" s="116" t="s">
        <v>37</v>
      </c>
      <c r="K3311" s="119" t="s">
        <v>38</v>
      </c>
      <c r="L3311" s="119" t="s">
        <v>42</v>
      </c>
      <c r="M3311" s="120" t="s">
        <v>8</v>
      </c>
      <c r="N3311" s="96" t="s">
        <v>3</v>
      </c>
      <c r="O3311" s="116" t="str">
        <f t="shared" si="102"/>
        <v>41. Gestión Territorial para la Atención Primaria Social de los procesos de Gestión de la Salud Pública (GSP) y el Plan de Salud Pública de Intervenciones Colectivas (PSPIC)Gestión Territorial20252_USME4_ABRIL_2026</v>
      </c>
      <c r="P3311" s="121">
        <v>6484528</v>
      </c>
      <c r="Q3311" s="121"/>
      <c r="R3311" s="121"/>
      <c r="S3311" s="122"/>
      <c r="T3311" s="123">
        <v>0</v>
      </c>
    </row>
    <row r="3312" spans="1:20" ht="30.2" hidden="1" customHeight="1">
      <c r="B3312" s="117">
        <v>5</v>
      </c>
      <c r="C3312" s="118" t="s">
        <v>32</v>
      </c>
      <c r="D3312" s="118" t="s">
        <v>33</v>
      </c>
      <c r="E3312" s="83">
        <v>2025</v>
      </c>
      <c r="F3312" s="116" t="str">
        <f t="shared" si="103"/>
        <v>51. Gestión Territorial para la Atención Primaria Social de los procesos de Gestión de la Salud Pública (GSP) y el Plan de Salud Pública de Intervenciones Colectivas (PSPIC)Gestión Territorial2025</v>
      </c>
      <c r="G3312" s="118" t="s">
        <v>44</v>
      </c>
      <c r="H3312" s="118" t="s">
        <v>35</v>
      </c>
      <c r="I3312" s="118" t="s">
        <v>41</v>
      </c>
      <c r="J3312" s="116" t="s">
        <v>37</v>
      </c>
      <c r="K3312" s="119" t="s">
        <v>38</v>
      </c>
      <c r="L3312" s="119" t="s">
        <v>42</v>
      </c>
      <c r="M3312" s="120" t="s">
        <v>8</v>
      </c>
      <c r="N3312" s="96" t="s">
        <v>3</v>
      </c>
      <c r="O3312" s="116" t="str">
        <f t="shared" si="102"/>
        <v>51. Gestión Territorial para la Atención Primaria Social de los procesos de Gestión de la Salud Pública (GSP) y el Plan de Salud Pública de Intervenciones Colectivas (PSPIC)Gestión Territorial20252_USME4_ABRIL_2026</v>
      </c>
      <c r="P3312" s="121">
        <v>5621568</v>
      </c>
      <c r="Q3312" s="121"/>
      <c r="R3312" s="121"/>
      <c r="S3312" s="122"/>
      <c r="T3312" s="123">
        <v>0</v>
      </c>
    </row>
    <row r="3313" spans="2:20" ht="30.2" hidden="1" customHeight="1">
      <c r="B3313" s="117">
        <v>6</v>
      </c>
      <c r="C3313" s="118" t="s">
        <v>32</v>
      </c>
      <c r="D3313" s="118" t="s">
        <v>33</v>
      </c>
      <c r="E3313" s="83">
        <v>2025</v>
      </c>
      <c r="F3313" s="116" t="str">
        <f t="shared" si="103"/>
        <v>61. Gestión Territorial para la Atención Primaria Social de los procesos de Gestión de la Salud Pública (GSP) y el Plan de Salud Pública de Intervenciones Colectivas (PSPIC)Gestión Territorial2025</v>
      </c>
      <c r="G3313" s="118" t="s">
        <v>45</v>
      </c>
      <c r="H3313" s="118" t="s">
        <v>35</v>
      </c>
      <c r="I3313" s="118" t="s">
        <v>41</v>
      </c>
      <c r="J3313" s="116" t="s">
        <v>37</v>
      </c>
      <c r="K3313" s="119" t="s">
        <v>38</v>
      </c>
      <c r="L3313" s="119" t="s">
        <v>42</v>
      </c>
      <c r="M3313" s="120" t="s">
        <v>8</v>
      </c>
      <c r="N3313" s="96" t="s">
        <v>3</v>
      </c>
      <c r="O3313" s="116" t="str">
        <f t="shared" si="102"/>
        <v>61. Gestión Territorial para la Atención Primaria Social de los procesos de Gestión de la Salud Pública (GSP) y el Plan de Salud Pública de Intervenciones Colectivas (PSPIC)Gestión Territorial20252_USME4_ABRIL_2026</v>
      </c>
      <c r="P3313" s="121">
        <v>15132712</v>
      </c>
      <c r="Q3313" s="121"/>
      <c r="R3313" s="121"/>
      <c r="S3313" s="122"/>
      <c r="T3313" s="123">
        <v>0</v>
      </c>
    </row>
    <row r="3314" spans="2:20" ht="30.2" hidden="1" customHeight="1">
      <c r="B3314" s="117">
        <v>7</v>
      </c>
      <c r="C3314" s="118" t="s">
        <v>32</v>
      </c>
      <c r="D3314" s="118" t="s">
        <v>33</v>
      </c>
      <c r="E3314" s="83">
        <v>2025</v>
      </c>
      <c r="F3314" s="116" t="str">
        <f t="shared" si="103"/>
        <v>71. Gestión Territorial para la Atención Primaria Social de los procesos de Gestión de la Salud Pública (GSP) y el Plan de Salud Pública de Intervenciones Colectivas (PSPIC)Gestión Territorial2025</v>
      </c>
      <c r="G3314" s="118" t="s">
        <v>46</v>
      </c>
      <c r="H3314" s="118" t="s">
        <v>35</v>
      </c>
      <c r="I3314" s="118" t="s">
        <v>47</v>
      </c>
      <c r="J3314" s="116" t="s">
        <v>37</v>
      </c>
      <c r="K3314" s="119" t="s">
        <v>38</v>
      </c>
      <c r="L3314" s="119" t="s">
        <v>39</v>
      </c>
      <c r="M3314" s="120" t="s">
        <v>8</v>
      </c>
      <c r="N3314" s="96" t="s">
        <v>3</v>
      </c>
      <c r="O3314" s="116" t="str">
        <f t="shared" si="102"/>
        <v>71. Gestión Territorial para la Atención Primaria Social de los procesos de Gestión de la Salud Pública (GSP) y el Plan de Salud Pública de Intervenciones Colectivas (PSPIC)Gestión Territorial20252_USME4_ABRIL_2026</v>
      </c>
      <c r="P3314" s="121">
        <v>25617584</v>
      </c>
      <c r="Q3314" s="121"/>
      <c r="R3314" s="121"/>
      <c r="S3314" s="122"/>
      <c r="T3314" s="123">
        <v>0</v>
      </c>
    </row>
    <row r="3315" spans="2:20" ht="30.2" hidden="1" customHeight="1">
      <c r="B3315" s="117">
        <v>8</v>
      </c>
      <c r="C3315" s="118" t="s">
        <v>32</v>
      </c>
      <c r="D3315" s="118" t="s">
        <v>33</v>
      </c>
      <c r="E3315" s="83">
        <v>2025</v>
      </c>
      <c r="F3315" s="116" t="str">
        <f t="shared" si="103"/>
        <v>81. Gestión Territorial para la Atención Primaria Social de los procesos de Gestión de la Salud Pública (GSP) y el Plan de Salud Pública de Intervenciones Colectivas (PSPIC)Gestión Territorial2025</v>
      </c>
      <c r="G3315" s="118" t="s">
        <v>48</v>
      </c>
      <c r="H3315" s="118" t="s">
        <v>35</v>
      </c>
      <c r="I3315" s="118" t="s">
        <v>47</v>
      </c>
      <c r="J3315" s="116" t="s">
        <v>37</v>
      </c>
      <c r="K3315" s="119" t="s">
        <v>38</v>
      </c>
      <c r="L3315" s="119" t="s">
        <v>39</v>
      </c>
      <c r="M3315" s="120" t="s">
        <v>8</v>
      </c>
      <c r="N3315" s="96" t="s">
        <v>3</v>
      </c>
      <c r="O3315" s="116" t="str">
        <f t="shared" si="102"/>
        <v>81. Gestión Territorial para la Atención Primaria Social de los procesos de Gestión de la Salud Pública (GSP) y el Plan de Salud Pública de Intervenciones Colectivas (PSPIC)Gestión Territorial20252_USME4_ABRIL_2026</v>
      </c>
      <c r="P3315" s="121">
        <v>9098064</v>
      </c>
      <c r="Q3315" s="121"/>
      <c r="R3315" s="121"/>
      <c r="S3315" s="122"/>
      <c r="T3315" s="123">
        <v>0</v>
      </c>
    </row>
    <row r="3316" spans="2:20" ht="30.2" hidden="1" customHeight="1">
      <c r="B3316" s="117">
        <v>9</v>
      </c>
      <c r="C3316" s="118" t="s">
        <v>32</v>
      </c>
      <c r="D3316" s="118" t="s">
        <v>33</v>
      </c>
      <c r="E3316" s="83">
        <v>2025</v>
      </c>
      <c r="F3316" s="116" t="str">
        <f t="shared" si="103"/>
        <v>91. Gestión Territorial para la Atención Primaria Social de los procesos de Gestión de la Salud Pública (GSP) y el Plan de Salud Pública de Intervenciones Colectivas (PSPIC)Gestión Territorial2025</v>
      </c>
      <c r="G3316" s="118" t="s">
        <v>49</v>
      </c>
      <c r="H3316" s="118" t="s">
        <v>35</v>
      </c>
      <c r="I3316" s="118" t="s">
        <v>47</v>
      </c>
      <c r="J3316" s="116" t="s">
        <v>37</v>
      </c>
      <c r="K3316" s="119" t="s">
        <v>38</v>
      </c>
      <c r="L3316" s="119" t="s">
        <v>39</v>
      </c>
      <c r="M3316" s="120" t="s">
        <v>8</v>
      </c>
      <c r="N3316" s="96" t="s">
        <v>3</v>
      </c>
      <c r="O3316" s="116" t="str">
        <f t="shared" si="102"/>
        <v>91. Gestión Territorial para la Atención Primaria Social de los procesos de Gestión de la Salud Pública (GSP) y el Plan de Salud Pública de Intervenciones Colectivas (PSPIC)Gestión Territorial20252_USME4_ABRIL_2026</v>
      </c>
      <c r="P3316" s="121">
        <v>28674928</v>
      </c>
      <c r="Q3316" s="121"/>
      <c r="R3316" s="121"/>
      <c r="S3316" s="122"/>
      <c r="T3316" s="123">
        <v>0</v>
      </c>
    </row>
    <row r="3317" spans="2:20" ht="30.2" hidden="1" customHeight="1">
      <c r="B3317" s="117">
        <v>10</v>
      </c>
      <c r="C3317" s="118" t="s">
        <v>32</v>
      </c>
      <c r="D3317" s="118" t="s">
        <v>33</v>
      </c>
      <c r="E3317" s="83">
        <v>2025</v>
      </c>
      <c r="F3317" s="116" t="str">
        <f t="shared" si="103"/>
        <v>101. Gestión Territorial para la Atención Primaria Social de los procesos de Gestión de la Salud Pública (GSP) y el Plan de Salud Pública de Intervenciones Colectivas (PSPIC)Gestión Territorial2025</v>
      </c>
      <c r="G3317" s="118" t="s">
        <v>50</v>
      </c>
      <c r="H3317" s="118" t="s">
        <v>35</v>
      </c>
      <c r="I3317" s="118" t="s">
        <v>47</v>
      </c>
      <c r="J3317" s="116" t="s">
        <v>37</v>
      </c>
      <c r="K3317" s="119" t="s">
        <v>38</v>
      </c>
      <c r="L3317" s="119" t="s">
        <v>39</v>
      </c>
      <c r="M3317" s="120" t="s">
        <v>8</v>
      </c>
      <c r="N3317" s="96" t="s">
        <v>3</v>
      </c>
      <c r="O3317" s="116" t="str">
        <f t="shared" si="102"/>
        <v>101. Gestión Territorial para la Atención Primaria Social de los procesos de Gestión de la Salud Pública (GSP) y el Plan de Salud Pública de Intervenciones Colectivas (PSPIC)Gestión Territorial20252_USME4_ABRIL_2026</v>
      </c>
      <c r="P3317" s="121">
        <v>13092336</v>
      </c>
      <c r="Q3317" s="121"/>
      <c r="R3317" s="121"/>
      <c r="S3317" s="122"/>
      <c r="T3317" s="123">
        <v>0</v>
      </c>
    </row>
    <row r="3318" spans="2:20" ht="30.2" hidden="1" customHeight="1">
      <c r="B3318" s="117">
        <v>11</v>
      </c>
      <c r="C3318" s="118" t="s">
        <v>32</v>
      </c>
      <c r="D3318" s="118" t="s">
        <v>33</v>
      </c>
      <c r="E3318" s="83">
        <v>2025</v>
      </c>
      <c r="F3318" s="116" t="str">
        <f t="shared" si="103"/>
        <v>111. Gestión Territorial para la Atención Primaria Social de los procesos de Gestión de la Salud Pública (GSP) y el Plan de Salud Pública de Intervenciones Colectivas (PSPIC)Gestión Territorial2025</v>
      </c>
      <c r="G3318" s="118" t="s">
        <v>51</v>
      </c>
      <c r="H3318" s="118" t="s">
        <v>35</v>
      </c>
      <c r="I3318" s="118" t="s">
        <v>47</v>
      </c>
      <c r="J3318" s="116" t="s">
        <v>37</v>
      </c>
      <c r="K3318" s="119" t="s">
        <v>38</v>
      </c>
      <c r="L3318" s="119" t="s">
        <v>39</v>
      </c>
      <c r="M3318" s="120" t="s">
        <v>8</v>
      </c>
      <c r="N3318" s="96" t="s">
        <v>3</v>
      </c>
      <c r="O3318" s="116" t="str">
        <f t="shared" si="102"/>
        <v>111. Gestión Territorial para la Atención Primaria Social de los procesos de Gestión de la Salud Pública (GSP) y el Plan de Salud Pública de Intervenciones Colectivas (PSPIC)Gestión Territorial20252_USME4_ABRIL_2026</v>
      </c>
      <c r="P3318" s="121">
        <v>29389952</v>
      </c>
      <c r="Q3318" s="121"/>
      <c r="R3318" s="121"/>
      <c r="S3318" s="122"/>
      <c r="T3318" s="123">
        <v>0</v>
      </c>
    </row>
    <row r="3319" spans="2:20" ht="30.2" hidden="1" customHeight="1">
      <c r="B3319" s="117">
        <v>12</v>
      </c>
      <c r="C3319" s="118" t="s">
        <v>32</v>
      </c>
      <c r="D3319" s="118" t="s">
        <v>33</v>
      </c>
      <c r="E3319" s="83">
        <v>2025</v>
      </c>
      <c r="F3319" s="116" t="str">
        <f t="shared" si="103"/>
        <v>121. Gestión Territorial para la Atención Primaria Social de los procesos de Gestión de la Salud Pública (GSP) y el Plan de Salud Pública de Intervenciones Colectivas (PSPIC)Gestión Territorial2025</v>
      </c>
      <c r="G3319" s="118" t="s">
        <v>52</v>
      </c>
      <c r="H3319" s="118" t="s">
        <v>53</v>
      </c>
      <c r="I3319" s="118" t="s">
        <v>47</v>
      </c>
      <c r="J3319" s="116" t="s">
        <v>37</v>
      </c>
      <c r="K3319" s="119" t="s">
        <v>38</v>
      </c>
      <c r="L3319" s="119" t="s">
        <v>39</v>
      </c>
      <c r="M3319" s="120" t="s">
        <v>8</v>
      </c>
      <c r="N3319" s="96" t="s">
        <v>3</v>
      </c>
      <c r="O3319" s="116" t="str">
        <f t="shared" si="102"/>
        <v>121. Gestión Territorial para la Atención Primaria Social de los procesos de Gestión de la Salud Pública (GSP) y el Plan de Salud Pública de Intervenciones Colectivas (PSPIC)Gestión Territorial20252_USME4_ABRIL_2026</v>
      </c>
      <c r="P3319" s="121">
        <v>100029392</v>
      </c>
      <c r="Q3319" s="121"/>
      <c r="R3319" s="121"/>
      <c r="S3319" s="122"/>
      <c r="T3319" s="123">
        <v>0</v>
      </c>
    </row>
    <row r="3320" spans="2:20" ht="30.2" hidden="1" customHeight="1">
      <c r="B3320" s="117">
        <v>13</v>
      </c>
      <c r="C3320" s="118" t="s">
        <v>32</v>
      </c>
      <c r="D3320" s="118" t="s">
        <v>33</v>
      </c>
      <c r="E3320" s="83">
        <v>2025</v>
      </c>
      <c r="F3320" s="116" t="str">
        <f t="shared" si="103"/>
        <v>131. Gestión Territorial para la Atención Primaria Social de los procesos de Gestión de la Salud Pública (GSP) y el Plan de Salud Pública de Intervenciones Colectivas (PSPIC)Gestión Territorial2025</v>
      </c>
      <c r="G3320" s="118" t="s">
        <v>54</v>
      </c>
      <c r="H3320" s="118" t="s">
        <v>53</v>
      </c>
      <c r="I3320" s="118" t="s">
        <v>47</v>
      </c>
      <c r="J3320" s="116" t="s">
        <v>37</v>
      </c>
      <c r="K3320" s="119" t="s">
        <v>38</v>
      </c>
      <c r="L3320" s="119" t="s">
        <v>39</v>
      </c>
      <c r="M3320" s="120" t="s">
        <v>8</v>
      </c>
      <c r="N3320" s="96" t="s">
        <v>3</v>
      </c>
      <c r="O3320" s="116" t="str">
        <f t="shared" si="102"/>
        <v>131. Gestión Territorial para la Atención Primaria Social de los procesos de Gestión de la Salud Pública (GSP) y el Plan de Salud Pública de Intervenciones Colectivas (PSPIC)Gestión Territorial20252_USME4_ABRIL_2026</v>
      </c>
      <c r="P3320" s="121">
        <v>29833760</v>
      </c>
      <c r="Q3320" s="121"/>
      <c r="R3320" s="121"/>
      <c r="S3320" s="122"/>
      <c r="T3320" s="123">
        <v>0</v>
      </c>
    </row>
    <row r="3321" spans="2:20" ht="30.2" hidden="1" customHeight="1">
      <c r="B3321" s="117">
        <v>14</v>
      </c>
      <c r="C3321" s="118" t="s">
        <v>32</v>
      </c>
      <c r="D3321" s="118" t="s">
        <v>33</v>
      </c>
      <c r="E3321" s="83">
        <v>2025</v>
      </c>
      <c r="F3321" s="116" t="str">
        <f t="shared" si="103"/>
        <v>141. Gestión Territorial para la Atención Primaria Social de los procesos de Gestión de la Salud Pública (GSP) y el Plan de Salud Pública de Intervenciones Colectivas (PSPIC)Gestión Territorial2025</v>
      </c>
      <c r="G3321" s="118" t="s">
        <v>55</v>
      </c>
      <c r="H3321" s="118" t="s">
        <v>53</v>
      </c>
      <c r="I3321" s="118" t="s">
        <v>47</v>
      </c>
      <c r="J3321" s="116" t="s">
        <v>37</v>
      </c>
      <c r="K3321" s="119" t="s">
        <v>38</v>
      </c>
      <c r="L3321" s="119" t="s">
        <v>39</v>
      </c>
      <c r="M3321" s="120" t="s">
        <v>8</v>
      </c>
      <c r="N3321" s="96" t="s">
        <v>3</v>
      </c>
      <c r="O3321" s="116" t="str">
        <f t="shared" si="102"/>
        <v>141. Gestión Territorial para la Atención Primaria Social de los procesos de Gestión de la Salud Pública (GSP) y el Plan de Salud Pública de Intervenciones Colectivas (PSPIC)Gestión Territorial20252_USME4_ABRIL_2026</v>
      </c>
      <c r="P3321" s="121">
        <v>54021296</v>
      </c>
      <c r="Q3321" s="121"/>
      <c r="R3321" s="121"/>
      <c r="S3321" s="122"/>
      <c r="T3321" s="123">
        <v>0</v>
      </c>
    </row>
    <row r="3322" spans="2:20" ht="30.2" hidden="1" customHeight="1">
      <c r="B3322" s="117">
        <v>15</v>
      </c>
      <c r="C3322" s="118" t="s">
        <v>32</v>
      </c>
      <c r="D3322" s="118" t="s">
        <v>33</v>
      </c>
      <c r="E3322" s="83">
        <v>2025</v>
      </c>
      <c r="F3322" s="116" t="str">
        <f t="shared" si="103"/>
        <v>151. Gestión Territorial para la Atención Primaria Social de los procesos de Gestión de la Salud Pública (GSP) y el Plan de Salud Pública de Intervenciones Colectivas (PSPIC)Gestión Territorial2025</v>
      </c>
      <c r="G3322" s="118" t="s">
        <v>56</v>
      </c>
      <c r="H3322" s="118" t="s">
        <v>53</v>
      </c>
      <c r="I3322" s="118" t="s">
        <v>47</v>
      </c>
      <c r="J3322" s="116" t="s">
        <v>37</v>
      </c>
      <c r="K3322" s="119" t="s">
        <v>38</v>
      </c>
      <c r="L3322" s="119" t="s">
        <v>39</v>
      </c>
      <c r="M3322" s="120" t="s">
        <v>8</v>
      </c>
      <c r="N3322" s="96" t="s">
        <v>3</v>
      </c>
      <c r="O3322" s="116" t="str">
        <f t="shared" si="102"/>
        <v>151. Gestión Territorial para la Atención Primaria Social de los procesos de Gestión de la Salud Pública (GSP) y el Plan de Salud Pública de Intervenciones Colectivas (PSPIC)Gestión Territorial20252_USME4_ABRIL_2026</v>
      </c>
      <c r="P3322" s="121">
        <v>5621568</v>
      </c>
      <c r="Q3322" s="121"/>
      <c r="R3322" s="121"/>
      <c r="S3322" s="122"/>
      <c r="T3322" s="123">
        <v>0</v>
      </c>
    </row>
    <row r="3323" spans="2:20" ht="30.2" hidden="1" customHeight="1">
      <c r="B3323" s="117">
        <v>16</v>
      </c>
      <c r="C3323" s="118" t="s">
        <v>32</v>
      </c>
      <c r="D3323" s="118" t="s">
        <v>33</v>
      </c>
      <c r="E3323" s="83">
        <v>2025</v>
      </c>
      <c r="F3323" s="116" t="str">
        <f t="shared" si="103"/>
        <v>161. Gestión Territorial para la Atención Primaria Social de los procesos de Gestión de la Salud Pública (GSP) y el Plan de Salud Pública de Intervenciones Colectivas (PSPIC)Gestión Territorial2025</v>
      </c>
      <c r="G3323" s="118" t="s">
        <v>57</v>
      </c>
      <c r="H3323" s="118" t="s">
        <v>53</v>
      </c>
      <c r="I3323" s="118" t="s">
        <v>47</v>
      </c>
      <c r="J3323" s="116" t="s">
        <v>37</v>
      </c>
      <c r="K3323" s="119" t="s">
        <v>38</v>
      </c>
      <c r="L3323" s="119" t="s">
        <v>58</v>
      </c>
      <c r="M3323" s="120" t="s">
        <v>8</v>
      </c>
      <c r="N3323" s="96" t="s">
        <v>3</v>
      </c>
      <c r="O3323" s="116" t="str">
        <f t="shared" si="102"/>
        <v>161. Gestión Territorial para la Atención Primaria Social de los procesos de Gestión de la Salud Pública (GSP) y el Plan de Salud Pública de Intervenciones Colectivas (PSPIC)Gestión Territorial20252_USME4_ABRIL_2026</v>
      </c>
      <c r="P3323" s="121">
        <v>3994272</v>
      </c>
      <c r="Q3323" s="121"/>
      <c r="R3323" s="121"/>
      <c r="S3323" s="122"/>
      <c r="T3323" s="123">
        <v>0</v>
      </c>
    </row>
    <row r="3324" spans="2:20" ht="30.2" hidden="1" customHeight="1">
      <c r="B3324" s="117">
        <v>17</v>
      </c>
      <c r="C3324" s="118" t="s">
        <v>32</v>
      </c>
      <c r="D3324" s="118" t="s">
        <v>33</v>
      </c>
      <c r="E3324" s="83">
        <v>2025</v>
      </c>
      <c r="F3324" s="116" t="str">
        <f t="shared" si="103"/>
        <v>171. Gestión Territorial para la Atención Primaria Social de los procesos de Gestión de la Salud Pública (GSP) y el Plan de Salud Pública de Intervenciones Colectivas (PSPIC)Gestión Territorial2025</v>
      </c>
      <c r="G3324" s="118" t="s">
        <v>59</v>
      </c>
      <c r="H3324" s="118" t="s">
        <v>60</v>
      </c>
      <c r="I3324" s="118" t="s">
        <v>47</v>
      </c>
      <c r="J3324" s="116" t="s">
        <v>37</v>
      </c>
      <c r="K3324" s="119" t="s">
        <v>61</v>
      </c>
      <c r="L3324" s="119" t="s">
        <v>58</v>
      </c>
      <c r="M3324" s="120" t="s">
        <v>8</v>
      </c>
      <c r="N3324" s="96" t="s">
        <v>3</v>
      </c>
      <c r="O3324" s="116" t="str">
        <f t="shared" si="102"/>
        <v>171. Gestión Territorial para la Atención Primaria Social de los procesos de Gestión de la Salud Pública (GSP) y el Plan de Salud Pública de Intervenciones Colectivas (PSPIC)Gestión Territorial20252_USME4_ABRIL_2026</v>
      </c>
      <c r="P3324" s="121">
        <v>5621568</v>
      </c>
      <c r="Q3324" s="121"/>
      <c r="R3324" s="121"/>
      <c r="S3324" s="122"/>
      <c r="T3324" s="123">
        <v>0</v>
      </c>
    </row>
    <row r="3325" spans="2:20" ht="30.2" hidden="1" customHeight="1">
      <c r="B3325" s="117">
        <v>18</v>
      </c>
      <c r="C3325" s="118" t="s">
        <v>32</v>
      </c>
      <c r="D3325" s="118" t="s">
        <v>33</v>
      </c>
      <c r="E3325" s="83">
        <v>2025</v>
      </c>
      <c r="F3325" s="116" t="str">
        <f t="shared" si="103"/>
        <v>181. Gestión Territorial para la Atención Primaria Social de los procesos de Gestión de la Salud Pública (GSP) y el Plan de Salud Pública de Intervenciones Colectivas (PSPIC)Gestión Territorial2025</v>
      </c>
      <c r="G3325" s="118" t="s">
        <v>62</v>
      </c>
      <c r="H3325" s="118" t="s">
        <v>60</v>
      </c>
      <c r="I3325" s="118" t="s">
        <v>47</v>
      </c>
      <c r="J3325" s="116" t="s">
        <v>37</v>
      </c>
      <c r="K3325" s="119" t="s">
        <v>61</v>
      </c>
      <c r="L3325" s="119" t="s">
        <v>39</v>
      </c>
      <c r="M3325" s="120" t="s">
        <v>8</v>
      </c>
      <c r="N3325" s="96" t="s">
        <v>3</v>
      </c>
      <c r="O3325" s="116" t="str">
        <f t="shared" si="102"/>
        <v>181. Gestión Territorial para la Atención Primaria Social de los procesos de Gestión de la Salud Pública (GSP) y el Plan de Salud Pública de Intervenciones Colectivas (PSPIC)Gestión Territorial20252_USME4_ABRIL_2026</v>
      </c>
      <c r="P3325" s="121">
        <v>32422640</v>
      </c>
      <c r="Q3325" s="121"/>
      <c r="R3325" s="121"/>
      <c r="S3325" s="122"/>
      <c r="T3325" s="123">
        <v>0</v>
      </c>
    </row>
    <row r="3326" spans="2:20" ht="30.2" hidden="1" customHeight="1">
      <c r="B3326" s="117">
        <v>19</v>
      </c>
      <c r="C3326" s="118" t="s">
        <v>32</v>
      </c>
      <c r="D3326" s="118" t="s">
        <v>33</v>
      </c>
      <c r="E3326" s="83">
        <v>2025</v>
      </c>
      <c r="F3326" s="116" t="str">
        <f t="shared" si="103"/>
        <v>191. Gestión Territorial para la Atención Primaria Social de los procesos de Gestión de la Salud Pública (GSP) y el Plan de Salud Pública de Intervenciones Colectivas (PSPIC)Gestión Territorial2025</v>
      </c>
      <c r="G3326" s="118" t="s">
        <v>63</v>
      </c>
      <c r="H3326" s="118" t="s">
        <v>60</v>
      </c>
      <c r="I3326" s="118" t="s">
        <v>47</v>
      </c>
      <c r="J3326" s="116" t="s">
        <v>37</v>
      </c>
      <c r="K3326" s="119" t="s">
        <v>61</v>
      </c>
      <c r="L3326" s="119" t="s">
        <v>39</v>
      </c>
      <c r="M3326" s="120" t="s">
        <v>8</v>
      </c>
      <c r="N3326" s="96" t="s">
        <v>3</v>
      </c>
      <c r="O3326" s="116" t="str">
        <f t="shared" si="102"/>
        <v>191. Gestión Territorial para la Atención Primaria Social de los procesos de Gestión de la Salud Pública (GSP) y el Plan de Salud Pública de Intervenciones Colectivas (PSPIC)Gestión Territorial20252_USME4_ABRIL_2026</v>
      </c>
      <c r="P3326" s="121">
        <v>20316544</v>
      </c>
      <c r="Q3326" s="121"/>
      <c r="R3326" s="121"/>
      <c r="S3326" s="122"/>
      <c r="T3326" s="123">
        <v>0</v>
      </c>
    </row>
    <row r="3327" spans="2:20" ht="30.2" customHeight="1">
      <c r="B3327" s="117">
        <v>20</v>
      </c>
      <c r="C3327" s="118" t="s">
        <v>64</v>
      </c>
      <c r="D3327" s="118" t="s">
        <v>65</v>
      </c>
      <c r="E3327" s="83">
        <v>2025</v>
      </c>
      <c r="F3327" s="116" t="str">
        <f t="shared" si="103"/>
        <v>202. Cuidado Continuo por una vida con bienestarComunitario2025</v>
      </c>
      <c r="G3327" s="118" t="s">
        <v>66</v>
      </c>
      <c r="H3327" s="118" t="s">
        <v>67</v>
      </c>
      <c r="I3327" s="118" t="s">
        <v>68</v>
      </c>
      <c r="J3327" s="116" t="s">
        <v>37</v>
      </c>
      <c r="K3327" s="119" t="s">
        <v>69</v>
      </c>
      <c r="L3327" s="119" t="s">
        <v>42</v>
      </c>
      <c r="M3327" s="120" t="s">
        <v>8</v>
      </c>
      <c r="N3327" s="96" t="s">
        <v>3</v>
      </c>
      <c r="O3327" s="116" t="str">
        <f t="shared" si="102"/>
        <v>202. Cuidado Continuo por una vida con bienestarComunitario20252_USME4_ABRIL_2026</v>
      </c>
      <c r="P3327" s="121">
        <v>105404</v>
      </c>
      <c r="Q3327" s="121"/>
      <c r="R3327" s="121"/>
      <c r="S3327" s="122">
        <v>4</v>
      </c>
      <c r="T3327" s="123">
        <v>421616</v>
      </c>
    </row>
    <row r="3328" spans="2:20" ht="30.2" hidden="1" customHeight="1">
      <c r="B3328" s="117">
        <v>20</v>
      </c>
      <c r="C3328" s="118" t="s">
        <v>64</v>
      </c>
      <c r="D3328" s="118" t="s">
        <v>70</v>
      </c>
      <c r="E3328" s="83">
        <v>2025</v>
      </c>
      <c r="F3328" s="116" t="str">
        <f t="shared" si="103"/>
        <v>202. Cuidado Continuo por una vida con bienestarEducativo 2025</v>
      </c>
      <c r="G3328" s="118" t="s">
        <v>66</v>
      </c>
      <c r="H3328" s="118" t="s">
        <v>67</v>
      </c>
      <c r="I3328" s="118" t="s">
        <v>68</v>
      </c>
      <c r="J3328" s="116" t="s">
        <v>37</v>
      </c>
      <c r="K3328" s="119" t="s">
        <v>69</v>
      </c>
      <c r="L3328" s="119" t="s">
        <v>42</v>
      </c>
      <c r="M3328" s="120" t="s">
        <v>8</v>
      </c>
      <c r="N3328" s="96" t="s">
        <v>3</v>
      </c>
      <c r="O3328" s="116" t="str">
        <f t="shared" si="102"/>
        <v>202. Cuidado Continuo por una vida con bienestarEducativo 20252_USME4_ABRIL_2026</v>
      </c>
      <c r="P3328" s="121">
        <v>105404</v>
      </c>
      <c r="Q3328" s="121"/>
      <c r="R3328" s="121"/>
      <c r="S3328" s="122"/>
      <c r="T3328" s="123">
        <v>0</v>
      </c>
    </row>
    <row r="3329" spans="2:20" ht="30.2" hidden="1" customHeight="1">
      <c r="B3329" s="117">
        <v>20</v>
      </c>
      <c r="C3329" s="118" t="s">
        <v>64</v>
      </c>
      <c r="D3329" s="118" t="s">
        <v>71</v>
      </c>
      <c r="E3329" s="83">
        <v>2025</v>
      </c>
      <c r="F3329" s="116" t="str">
        <f t="shared" si="103"/>
        <v>202. Cuidado Continuo por una vida con bienestarInstitucional2025</v>
      </c>
      <c r="G3329" s="118" t="s">
        <v>66</v>
      </c>
      <c r="H3329" s="118" t="s">
        <v>67</v>
      </c>
      <c r="I3329" s="118" t="s">
        <v>68</v>
      </c>
      <c r="J3329" s="116" t="s">
        <v>37</v>
      </c>
      <c r="K3329" s="119" t="s">
        <v>69</v>
      </c>
      <c r="L3329" s="119" t="s">
        <v>42</v>
      </c>
      <c r="M3329" s="120" t="s">
        <v>8</v>
      </c>
      <c r="N3329" s="96" t="s">
        <v>3</v>
      </c>
      <c r="O3329" s="116" t="str">
        <f t="shared" si="102"/>
        <v>202. Cuidado Continuo por una vida con bienestarInstitucional20252_USME4_ABRIL_2026</v>
      </c>
      <c r="P3329" s="121">
        <v>105404</v>
      </c>
      <c r="Q3329" s="121"/>
      <c r="R3329" s="121"/>
      <c r="S3329" s="122"/>
      <c r="T3329" s="123">
        <v>0</v>
      </c>
    </row>
    <row r="3330" spans="2:20" ht="30.2" customHeight="1">
      <c r="B3330" s="117">
        <v>21</v>
      </c>
      <c r="C3330" s="118" t="s">
        <v>64</v>
      </c>
      <c r="D3330" s="118" t="s">
        <v>65</v>
      </c>
      <c r="E3330" s="83">
        <v>2025</v>
      </c>
      <c r="F3330" s="116" t="str">
        <f t="shared" si="103"/>
        <v>212. Cuidado Continuo por una vida con bienestarComunitario2025</v>
      </c>
      <c r="G3330" s="118" t="s">
        <v>72</v>
      </c>
      <c r="H3330" s="118" t="s">
        <v>67</v>
      </c>
      <c r="I3330" s="118" t="s">
        <v>68</v>
      </c>
      <c r="J3330" s="116" t="s">
        <v>37</v>
      </c>
      <c r="K3330" s="119" t="s">
        <v>69</v>
      </c>
      <c r="L3330" s="119" t="s">
        <v>42</v>
      </c>
      <c r="M3330" s="120" t="s">
        <v>8</v>
      </c>
      <c r="N3330" s="96" t="s">
        <v>3</v>
      </c>
      <c r="O3330" s="116" t="str">
        <f t="shared" si="102"/>
        <v>212. Cuidado Continuo por una vida con bienestarComunitario20252_USME4_ABRIL_2026</v>
      </c>
      <c r="P3330" s="121">
        <v>55938</v>
      </c>
      <c r="Q3330" s="121"/>
      <c r="R3330" s="121"/>
      <c r="S3330" s="122">
        <v>4</v>
      </c>
      <c r="T3330" s="123">
        <v>223752</v>
      </c>
    </row>
    <row r="3331" spans="2:20" ht="30.2" hidden="1" customHeight="1">
      <c r="B3331" s="117">
        <v>22</v>
      </c>
      <c r="C3331" s="118" t="s">
        <v>64</v>
      </c>
      <c r="D3331" s="118" t="s">
        <v>65</v>
      </c>
      <c r="E3331" s="83">
        <v>2025</v>
      </c>
      <c r="F3331" s="116" t="str">
        <f t="shared" si="103"/>
        <v>222. Cuidado Continuo por una vida con bienestarComunitario2025</v>
      </c>
      <c r="G3331" s="118" t="s">
        <v>73</v>
      </c>
      <c r="H3331" s="118" t="s">
        <v>67</v>
      </c>
      <c r="I3331" s="118" t="s">
        <v>68</v>
      </c>
      <c r="J3331" s="116" t="s">
        <v>37</v>
      </c>
      <c r="K3331" s="119" t="s">
        <v>69</v>
      </c>
      <c r="L3331" s="119" t="s">
        <v>58</v>
      </c>
      <c r="M3331" s="120" t="s">
        <v>8</v>
      </c>
      <c r="N3331" s="96" t="s">
        <v>3</v>
      </c>
      <c r="O3331" s="116" t="str">
        <f t="shared" si="102"/>
        <v>222. Cuidado Continuo por una vida con bienestarComunitario20252_USME4_ABRIL_2026</v>
      </c>
      <c r="P3331" s="121">
        <v>105404</v>
      </c>
      <c r="Q3331" s="121"/>
      <c r="R3331" s="121"/>
      <c r="S3331" s="122"/>
      <c r="T3331" s="123">
        <v>0</v>
      </c>
    </row>
    <row r="3332" spans="2:20" ht="30.2" hidden="1" customHeight="1">
      <c r="B3332" s="117">
        <v>23</v>
      </c>
      <c r="C3332" s="118" t="s">
        <v>64</v>
      </c>
      <c r="D3332" s="118" t="s">
        <v>65</v>
      </c>
      <c r="E3332" s="83">
        <v>2025</v>
      </c>
      <c r="F3332" s="116" t="str">
        <f t="shared" si="103"/>
        <v>232. Cuidado Continuo por una vida con bienestarComunitario2025</v>
      </c>
      <c r="G3332" s="118" t="s">
        <v>74</v>
      </c>
      <c r="H3332" s="118" t="s">
        <v>67</v>
      </c>
      <c r="I3332" s="118" t="s">
        <v>68</v>
      </c>
      <c r="J3332" s="116" t="s">
        <v>37</v>
      </c>
      <c r="K3332" s="119" t="s">
        <v>69</v>
      </c>
      <c r="L3332" s="119" t="s">
        <v>58</v>
      </c>
      <c r="M3332" s="120" t="s">
        <v>8</v>
      </c>
      <c r="N3332" s="96" t="s">
        <v>3</v>
      </c>
      <c r="O3332" s="116" t="str">
        <f t="shared" si="102"/>
        <v>232. Cuidado Continuo por una vida con bienestarComunitario20252_USME4_ABRIL_2026</v>
      </c>
      <c r="P3332" s="121">
        <v>55938</v>
      </c>
      <c r="Q3332" s="121"/>
      <c r="R3332" s="121"/>
      <c r="S3332" s="122"/>
      <c r="T3332" s="123">
        <v>0</v>
      </c>
    </row>
    <row r="3333" spans="2:20" ht="30.2" hidden="1" customHeight="1">
      <c r="B3333" s="117">
        <v>24</v>
      </c>
      <c r="C3333" s="118" t="s">
        <v>64</v>
      </c>
      <c r="D3333" s="118" t="s">
        <v>70</v>
      </c>
      <c r="E3333" s="83">
        <v>2025</v>
      </c>
      <c r="F3333" s="116" t="str">
        <f t="shared" si="103"/>
        <v>242. Cuidado Continuo por una vida con bienestarEducativo 2025</v>
      </c>
      <c r="G3333" s="118" t="s">
        <v>75</v>
      </c>
      <c r="H3333" s="118" t="s">
        <v>67</v>
      </c>
      <c r="I3333" s="118" t="s">
        <v>68</v>
      </c>
      <c r="J3333" s="116" t="s">
        <v>37</v>
      </c>
      <c r="K3333" s="119" t="s">
        <v>69</v>
      </c>
      <c r="L3333" s="119" t="s">
        <v>42</v>
      </c>
      <c r="M3333" s="120" t="s">
        <v>8</v>
      </c>
      <c r="N3333" s="96" t="s">
        <v>3</v>
      </c>
      <c r="O3333" s="116" t="str">
        <f t="shared" si="102"/>
        <v>242. Cuidado Continuo por una vida con bienestarEducativo 20252_USME4_ABRIL_2026</v>
      </c>
      <c r="P3333" s="121">
        <v>180297</v>
      </c>
      <c r="Q3333" s="121"/>
      <c r="R3333" s="121"/>
      <c r="S3333" s="122"/>
      <c r="T3333" s="123">
        <v>0</v>
      </c>
    </row>
    <row r="3334" spans="2:20" ht="30.2" hidden="1" customHeight="1">
      <c r="B3334" s="117">
        <v>25</v>
      </c>
      <c r="C3334" s="118" t="s">
        <v>64</v>
      </c>
      <c r="D3334" s="118" t="s">
        <v>76</v>
      </c>
      <c r="E3334" s="83">
        <v>2025</v>
      </c>
      <c r="F3334" s="116" t="str">
        <f t="shared" si="103"/>
        <v>252. Cuidado Continuo por una vida con bienestarLaboral2025</v>
      </c>
      <c r="G3334" s="118" t="s">
        <v>77</v>
      </c>
      <c r="H3334" s="118" t="s">
        <v>67</v>
      </c>
      <c r="I3334" s="118" t="s">
        <v>68</v>
      </c>
      <c r="J3334" s="116" t="s">
        <v>37</v>
      </c>
      <c r="K3334" s="119" t="s">
        <v>69</v>
      </c>
      <c r="L3334" s="119" t="s">
        <v>42</v>
      </c>
      <c r="M3334" s="120" t="s">
        <v>8</v>
      </c>
      <c r="N3334" s="96" t="s">
        <v>3</v>
      </c>
      <c r="O3334" s="116" t="str">
        <f t="shared" si="102"/>
        <v>252. Cuidado Continuo por una vida con bienestarLaboral20252_USME4_ABRIL_2026</v>
      </c>
      <c r="P3334" s="121">
        <v>210809</v>
      </c>
      <c r="Q3334" s="121"/>
      <c r="R3334" s="121"/>
      <c r="S3334" s="122"/>
      <c r="T3334" s="123">
        <v>0</v>
      </c>
    </row>
    <row r="3335" spans="2:20" ht="30.2" customHeight="1">
      <c r="B3335" s="117">
        <v>26</v>
      </c>
      <c r="C3335" s="118" t="s">
        <v>64</v>
      </c>
      <c r="D3335" s="118" t="s">
        <v>65</v>
      </c>
      <c r="E3335" s="83">
        <v>2025</v>
      </c>
      <c r="F3335" s="116" t="str">
        <f t="shared" si="103"/>
        <v>262. Cuidado Continuo por una vida con bienestarComunitario2025</v>
      </c>
      <c r="G3335" s="118" t="s">
        <v>78</v>
      </c>
      <c r="H3335" s="118" t="s">
        <v>67</v>
      </c>
      <c r="I3335" s="118" t="s">
        <v>68</v>
      </c>
      <c r="J3335" s="116" t="s">
        <v>37</v>
      </c>
      <c r="K3335" s="119" t="s">
        <v>69</v>
      </c>
      <c r="L3335" s="119" t="s">
        <v>42</v>
      </c>
      <c r="M3335" s="120" t="s">
        <v>8</v>
      </c>
      <c r="N3335" s="96" t="s">
        <v>3</v>
      </c>
      <c r="O3335" s="116" t="str">
        <f t="shared" ref="O3335:O3398" si="104">+F3335&amp;M3335&amp;N3335</f>
        <v>262. Cuidado Continuo por una vida con bienestarComunitario20252_USME4_ABRIL_2026</v>
      </c>
      <c r="P3335" s="121">
        <v>140539</v>
      </c>
      <c r="Q3335" s="121"/>
      <c r="R3335" s="121"/>
      <c r="S3335" s="122">
        <v>16</v>
      </c>
      <c r="T3335" s="123">
        <v>2248624</v>
      </c>
    </row>
    <row r="3336" spans="2:20" ht="30.2" customHeight="1">
      <c r="B3336" s="117">
        <v>27</v>
      </c>
      <c r="C3336" s="118" t="s">
        <v>64</v>
      </c>
      <c r="D3336" s="118" t="s">
        <v>65</v>
      </c>
      <c r="E3336" s="83">
        <v>2025</v>
      </c>
      <c r="F3336" s="116" t="str">
        <f t="shared" ref="F3336:F3399" si="105">B3336&amp;C3336&amp;D3336&amp;E3336</f>
        <v>272. Cuidado Continuo por una vida con bienestarComunitario2025</v>
      </c>
      <c r="G3336" s="118" t="s">
        <v>79</v>
      </c>
      <c r="H3336" s="118" t="s">
        <v>67</v>
      </c>
      <c r="I3336" s="118" t="s">
        <v>68</v>
      </c>
      <c r="J3336" s="116" t="s">
        <v>37</v>
      </c>
      <c r="K3336" s="119" t="s">
        <v>69</v>
      </c>
      <c r="L3336" s="119" t="s">
        <v>42</v>
      </c>
      <c r="M3336" s="120" t="s">
        <v>8</v>
      </c>
      <c r="N3336" s="96" t="s">
        <v>3</v>
      </c>
      <c r="O3336" s="116" t="str">
        <f t="shared" si="104"/>
        <v>272. Cuidado Continuo por una vida con bienestarComunitario20252_USME4_ABRIL_2026</v>
      </c>
      <c r="P3336" s="121">
        <v>74584</v>
      </c>
      <c r="Q3336" s="121"/>
      <c r="R3336" s="121"/>
      <c r="S3336" s="122">
        <v>8</v>
      </c>
      <c r="T3336" s="123">
        <v>596672</v>
      </c>
    </row>
    <row r="3337" spans="2:20" ht="30.2" hidden="1" customHeight="1">
      <c r="B3337" s="117">
        <v>28</v>
      </c>
      <c r="C3337" s="118" t="s">
        <v>64</v>
      </c>
      <c r="D3337" s="118" t="s">
        <v>65</v>
      </c>
      <c r="E3337" s="83">
        <v>2025</v>
      </c>
      <c r="F3337" s="116" t="str">
        <f t="shared" si="105"/>
        <v>282. Cuidado Continuo por una vida con bienestarComunitario2025</v>
      </c>
      <c r="G3337" s="118" t="s">
        <v>80</v>
      </c>
      <c r="H3337" s="118" t="s">
        <v>67</v>
      </c>
      <c r="I3337" s="118" t="s">
        <v>68</v>
      </c>
      <c r="J3337" s="116" t="s">
        <v>37</v>
      </c>
      <c r="K3337" s="119" t="s">
        <v>69</v>
      </c>
      <c r="L3337" s="119" t="s">
        <v>42</v>
      </c>
      <c r="M3337" s="120" t="s">
        <v>8</v>
      </c>
      <c r="N3337" s="96" t="s">
        <v>3</v>
      </c>
      <c r="O3337" s="116" t="str">
        <f t="shared" si="104"/>
        <v>282. Cuidado Continuo por una vida con bienestarComunitario20252_USME4_ABRIL_2026</v>
      </c>
      <c r="P3337" s="121">
        <v>215123</v>
      </c>
      <c r="Q3337" s="121"/>
      <c r="R3337" s="121"/>
      <c r="S3337" s="122"/>
      <c r="T3337" s="123">
        <v>0</v>
      </c>
    </row>
    <row r="3338" spans="2:20" ht="30.2" hidden="1" customHeight="1">
      <c r="B3338" s="117">
        <v>29</v>
      </c>
      <c r="C3338" s="118" t="s">
        <v>64</v>
      </c>
      <c r="D3338" s="118" t="s">
        <v>65</v>
      </c>
      <c r="E3338" s="83">
        <v>2025</v>
      </c>
      <c r="F3338" s="116" t="str">
        <f t="shared" si="105"/>
        <v>292. Cuidado Continuo por una vida con bienestarComunitario2025</v>
      </c>
      <c r="G3338" s="118" t="s">
        <v>81</v>
      </c>
      <c r="H3338" s="118" t="s">
        <v>67</v>
      </c>
      <c r="I3338" s="118" t="s">
        <v>68</v>
      </c>
      <c r="J3338" s="116" t="s">
        <v>37</v>
      </c>
      <c r="K3338" s="119" t="s">
        <v>69</v>
      </c>
      <c r="L3338" s="119" t="s">
        <v>58</v>
      </c>
      <c r="M3338" s="120" t="s">
        <v>8</v>
      </c>
      <c r="N3338" s="96" t="s">
        <v>3</v>
      </c>
      <c r="O3338" s="116" t="str">
        <f t="shared" si="104"/>
        <v>292. Cuidado Continuo por una vida con bienestarComunitario20252_USME4_ABRIL_2026</v>
      </c>
      <c r="P3338" s="121">
        <v>140539</v>
      </c>
      <c r="Q3338" s="121"/>
      <c r="R3338" s="121"/>
      <c r="S3338" s="122"/>
      <c r="T3338" s="123">
        <v>0</v>
      </c>
    </row>
    <row r="3339" spans="2:20" ht="30.2" hidden="1" customHeight="1">
      <c r="B3339" s="117">
        <v>30</v>
      </c>
      <c r="C3339" s="118" t="s">
        <v>64</v>
      </c>
      <c r="D3339" s="118" t="s">
        <v>65</v>
      </c>
      <c r="E3339" s="83">
        <v>2025</v>
      </c>
      <c r="F3339" s="116" t="str">
        <f t="shared" si="105"/>
        <v>302. Cuidado Continuo por una vida con bienestarComunitario2025</v>
      </c>
      <c r="G3339" s="118" t="s">
        <v>82</v>
      </c>
      <c r="H3339" s="118" t="s">
        <v>67</v>
      </c>
      <c r="I3339" s="118" t="s">
        <v>68</v>
      </c>
      <c r="J3339" s="116" t="s">
        <v>37</v>
      </c>
      <c r="K3339" s="119" t="s">
        <v>69</v>
      </c>
      <c r="L3339" s="119" t="s">
        <v>58</v>
      </c>
      <c r="M3339" s="120" t="s">
        <v>8</v>
      </c>
      <c r="N3339" s="96" t="s">
        <v>3</v>
      </c>
      <c r="O3339" s="116" t="str">
        <f t="shared" si="104"/>
        <v>302. Cuidado Continuo por una vida con bienestarComunitario20252_USME4_ABRIL_2026</v>
      </c>
      <c r="P3339" s="121">
        <v>74584</v>
      </c>
      <c r="Q3339" s="121"/>
      <c r="R3339" s="121"/>
      <c r="S3339" s="122"/>
      <c r="T3339" s="123">
        <v>0</v>
      </c>
    </row>
    <row r="3340" spans="2:20" ht="30.2" hidden="1" customHeight="1">
      <c r="B3340" s="117">
        <v>31</v>
      </c>
      <c r="C3340" s="118" t="s">
        <v>64</v>
      </c>
      <c r="D3340" s="118" t="s">
        <v>65</v>
      </c>
      <c r="E3340" s="83">
        <v>2025</v>
      </c>
      <c r="F3340" s="116" t="str">
        <f t="shared" si="105"/>
        <v>312. Cuidado Continuo por una vida con bienestarComunitario2025</v>
      </c>
      <c r="G3340" s="118" t="s">
        <v>83</v>
      </c>
      <c r="H3340" s="118" t="s">
        <v>67</v>
      </c>
      <c r="I3340" s="118" t="s">
        <v>68</v>
      </c>
      <c r="J3340" s="116" t="s">
        <v>37</v>
      </c>
      <c r="K3340" s="119" t="s">
        <v>69</v>
      </c>
      <c r="L3340" s="119" t="s">
        <v>42</v>
      </c>
      <c r="M3340" s="120" t="s">
        <v>8</v>
      </c>
      <c r="N3340" s="96" t="s">
        <v>3</v>
      </c>
      <c r="O3340" s="116" t="str">
        <f t="shared" si="104"/>
        <v>312. Cuidado Continuo por una vida con bienestarComunitario20252_USME4_ABRIL_2026</v>
      </c>
      <c r="P3340" s="121">
        <v>215123</v>
      </c>
      <c r="Q3340" s="121"/>
      <c r="R3340" s="121"/>
      <c r="S3340" s="122"/>
      <c r="T3340" s="123">
        <v>0</v>
      </c>
    </row>
    <row r="3341" spans="2:20" ht="30.2" hidden="1" customHeight="1">
      <c r="B3341" s="117">
        <v>31</v>
      </c>
      <c r="C3341" s="118" t="s">
        <v>64</v>
      </c>
      <c r="D3341" s="118" t="s">
        <v>70</v>
      </c>
      <c r="E3341" s="83">
        <v>2025</v>
      </c>
      <c r="F3341" s="116" t="str">
        <f t="shared" si="105"/>
        <v>312. Cuidado Continuo por una vida con bienestarEducativo 2025</v>
      </c>
      <c r="G3341" s="118" t="s">
        <v>83</v>
      </c>
      <c r="H3341" s="118" t="s">
        <v>67</v>
      </c>
      <c r="I3341" s="118" t="s">
        <v>68</v>
      </c>
      <c r="J3341" s="116" t="s">
        <v>37</v>
      </c>
      <c r="K3341" s="119" t="s">
        <v>69</v>
      </c>
      <c r="L3341" s="119" t="s">
        <v>42</v>
      </c>
      <c r="M3341" s="120" t="s">
        <v>8</v>
      </c>
      <c r="N3341" s="96" t="s">
        <v>3</v>
      </c>
      <c r="O3341" s="116" t="str">
        <f t="shared" si="104"/>
        <v>312. Cuidado Continuo por una vida con bienestarEducativo 20252_USME4_ABRIL_2026</v>
      </c>
      <c r="P3341" s="121">
        <v>215123</v>
      </c>
      <c r="Q3341" s="121"/>
      <c r="R3341" s="121"/>
      <c r="S3341" s="122"/>
      <c r="T3341" s="123">
        <v>0</v>
      </c>
    </row>
    <row r="3342" spans="2:20" ht="30.2" hidden="1" customHeight="1">
      <c r="B3342" s="117">
        <v>31</v>
      </c>
      <c r="C3342" s="118" t="s">
        <v>64</v>
      </c>
      <c r="D3342" s="118" t="s">
        <v>76</v>
      </c>
      <c r="E3342" s="83">
        <v>2025</v>
      </c>
      <c r="F3342" s="116" t="str">
        <f t="shared" si="105"/>
        <v>312. Cuidado Continuo por una vida con bienestarLaboral2025</v>
      </c>
      <c r="G3342" s="118" t="s">
        <v>83</v>
      </c>
      <c r="H3342" s="118" t="s">
        <v>67</v>
      </c>
      <c r="I3342" s="118" t="s">
        <v>68</v>
      </c>
      <c r="J3342" s="116" t="s">
        <v>37</v>
      </c>
      <c r="K3342" s="119" t="s">
        <v>69</v>
      </c>
      <c r="L3342" s="119" t="s">
        <v>42</v>
      </c>
      <c r="M3342" s="120" t="s">
        <v>8</v>
      </c>
      <c r="N3342" s="96" t="s">
        <v>3</v>
      </c>
      <c r="O3342" s="116" t="str">
        <f t="shared" si="104"/>
        <v>312. Cuidado Continuo por una vida con bienestarLaboral20252_USME4_ABRIL_2026</v>
      </c>
      <c r="P3342" s="121">
        <v>215123</v>
      </c>
      <c r="Q3342" s="121"/>
      <c r="R3342" s="121"/>
      <c r="S3342" s="122"/>
      <c r="T3342" s="123">
        <v>0</v>
      </c>
    </row>
    <row r="3343" spans="2:20" ht="30.2" hidden="1" customHeight="1">
      <c r="B3343" s="117">
        <v>31</v>
      </c>
      <c r="C3343" s="118" t="s">
        <v>64</v>
      </c>
      <c r="D3343" s="118" t="s">
        <v>71</v>
      </c>
      <c r="E3343" s="83">
        <v>2025</v>
      </c>
      <c r="F3343" s="116" t="str">
        <f t="shared" si="105"/>
        <v>312. Cuidado Continuo por una vida con bienestarInstitucional2025</v>
      </c>
      <c r="G3343" s="118" t="s">
        <v>83</v>
      </c>
      <c r="H3343" s="118" t="s">
        <v>67</v>
      </c>
      <c r="I3343" s="118" t="s">
        <v>68</v>
      </c>
      <c r="J3343" s="116" t="s">
        <v>37</v>
      </c>
      <c r="K3343" s="119" t="s">
        <v>69</v>
      </c>
      <c r="L3343" s="119" t="s">
        <v>42</v>
      </c>
      <c r="M3343" s="120" t="s">
        <v>8</v>
      </c>
      <c r="N3343" s="96" t="s">
        <v>3</v>
      </c>
      <c r="O3343" s="116" t="str">
        <f t="shared" si="104"/>
        <v>312. Cuidado Continuo por una vida con bienestarInstitucional20252_USME4_ABRIL_2026</v>
      </c>
      <c r="P3343" s="121">
        <v>215123</v>
      </c>
      <c r="Q3343" s="121"/>
      <c r="R3343" s="121"/>
      <c r="S3343" s="122"/>
      <c r="T3343" s="123">
        <v>0</v>
      </c>
    </row>
    <row r="3344" spans="2:20" ht="30.2" hidden="1" customHeight="1">
      <c r="B3344" s="117">
        <v>32</v>
      </c>
      <c r="C3344" s="118" t="s">
        <v>64</v>
      </c>
      <c r="D3344" s="118" t="s">
        <v>70</v>
      </c>
      <c r="E3344" s="83">
        <v>2025</v>
      </c>
      <c r="F3344" s="116" t="str">
        <f t="shared" si="105"/>
        <v>322. Cuidado Continuo por una vida con bienestarEducativo 2025</v>
      </c>
      <c r="G3344" s="118" t="s">
        <v>84</v>
      </c>
      <c r="H3344" s="118" t="s">
        <v>67</v>
      </c>
      <c r="I3344" s="118" t="s">
        <v>68</v>
      </c>
      <c r="J3344" s="116" t="s">
        <v>37</v>
      </c>
      <c r="K3344" s="119" t="s">
        <v>69</v>
      </c>
      <c r="L3344" s="119" t="s">
        <v>42</v>
      </c>
      <c r="M3344" s="120" t="s">
        <v>8</v>
      </c>
      <c r="N3344" s="96" t="s">
        <v>3</v>
      </c>
      <c r="O3344" s="116" t="str">
        <f t="shared" si="104"/>
        <v>322. Cuidado Continuo por una vida con bienestarEducativo 20252_USME4_ABRIL_2026</v>
      </c>
      <c r="P3344" s="121">
        <v>281078</v>
      </c>
      <c r="Q3344" s="121"/>
      <c r="R3344" s="121"/>
      <c r="S3344" s="122"/>
      <c r="T3344" s="123">
        <v>0</v>
      </c>
    </row>
    <row r="3345" spans="2:20" ht="30.2" hidden="1" customHeight="1">
      <c r="B3345" s="117">
        <v>33</v>
      </c>
      <c r="C3345" s="118" t="s">
        <v>64</v>
      </c>
      <c r="D3345" s="118" t="s">
        <v>76</v>
      </c>
      <c r="E3345" s="83">
        <v>2025</v>
      </c>
      <c r="F3345" s="116" t="str">
        <f t="shared" si="105"/>
        <v>332. Cuidado Continuo por una vida con bienestarLaboral2025</v>
      </c>
      <c r="G3345" s="118" t="s">
        <v>85</v>
      </c>
      <c r="H3345" s="118" t="s">
        <v>67</v>
      </c>
      <c r="I3345" s="118" t="s">
        <v>68</v>
      </c>
      <c r="J3345" s="116" t="s">
        <v>37</v>
      </c>
      <c r="K3345" s="119" t="s">
        <v>86</v>
      </c>
      <c r="L3345" s="119" t="s">
        <v>42</v>
      </c>
      <c r="M3345" s="120" t="s">
        <v>8</v>
      </c>
      <c r="N3345" s="96" t="s">
        <v>3</v>
      </c>
      <c r="O3345" s="116" t="str">
        <f t="shared" si="104"/>
        <v>332. Cuidado Continuo por una vida con bienestarLaboral20252_USME4_ABRIL_2026</v>
      </c>
      <c r="P3345" s="121">
        <v>1094110</v>
      </c>
      <c r="Q3345" s="121"/>
      <c r="R3345" s="121"/>
      <c r="S3345" s="122"/>
      <c r="T3345" s="123">
        <v>0</v>
      </c>
    </row>
    <row r="3346" spans="2:20" ht="30.2" hidden="1" customHeight="1">
      <c r="B3346" s="117">
        <v>34</v>
      </c>
      <c r="C3346" s="118" t="s">
        <v>64</v>
      </c>
      <c r="D3346" s="118" t="s">
        <v>65</v>
      </c>
      <c r="E3346" s="83">
        <v>2025</v>
      </c>
      <c r="F3346" s="116" t="str">
        <f t="shared" si="105"/>
        <v>342. Cuidado Continuo por una vida con bienestarComunitario2025</v>
      </c>
      <c r="G3346" s="118" t="s">
        <v>87</v>
      </c>
      <c r="H3346" s="118" t="s">
        <v>88</v>
      </c>
      <c r="I3346" s="118" t="s">
        <v>68</v>
      </c>
      <c r="J3346" s="116" t="s">
        <v>37</v>
      </c>
      <c r="K3346" s="119" t="s">
        <v>69</v>
      </c>
      <c r="L3346" s="119" t="s">
        <v>42</v>
      </c>
      <c r="M3346" s="120" t="s">
        <v>8</v>
      </c>
      <c r="N3346" s="96" t="s">
        <v>3</v>
      </c>
      <c r="O3346" s="116" t="str">
        <f t="shared" si="104"/>
        <v>342. Cuidado Continuo por una vida con bienestarComunitario20252_USME4_ABRIL_2026</v>
      </c>
      <c r="P3346" s="121">
        <v>161342</v>
      </c>
      <c r="Q3346" s="121"/>
      <c r="R3346" s="121"/>
      <c r="S3346" s="122"/>
      <c r="T3346" s="123">
        <v>0</v>
      </c>
    </row>
    <row r="3347" spans="2:20" ht="30.2" hidden="1" customHeight="1">
      <c r="B3347" s="117">
        <v>35</v>
      </c>
      <c r="C3347" s="118" t="s">
        <v>64</v>
      </c>
      <c r="D3347" s="118" t="s">
        <v>65</v>
      </c>
      <c r="E3347" s="83">
        <v>2025</v>
      </c>
      <c r="F3347" s="116" t="str">
        <f t="shared" si="105"/>
        <v>352. Cuidado Continuo por una vida con bienestarComunitario2025</v>
      </c>
      <c r="G3347" s="118" t="s">
        <v>89</v>
      </c>
      <c r="H3347" s="118" t="s">
        <v>67</v>
      </c>
      <c r="I3347" s="118" t="s">
        <v>68</v>
      </c>
      <c r="J3347" s="116" t="s">
        <v>37</v>
      </c>
      <c r="K3347" s="119" t="s">
        <v>69</v>
      </c>
      <c r="L3347" s="119" t="s">
        <v>42</v>
      </c>
      <c r="M3347" s="120" t="s">
        <v>8</v>
      </c>
      <c r="N3347" s="96" t="s">
        <v>3</v>
      </c>
      <c r="O3347" s="116" t="str">
        <f t="shared" si="104"/>
        <v>352. Cuidado Continuo por una vida con bienestarComunitario20252_USME4_ABRIL_2026</v>
      </c>
      <c r="P3347" s="121">
        <v>215123</v>
      </c>
      <c r="Q3347" s="121"/>
      <c r="R3347" s="121"/>
      <c r="S3347" s="122"/>
      <c r="T3347" s="123">
        <v>0</v>
      </c>
    </row>
    <row r="3348" spans="2:20" ht="30.2" hidden="1" customHeight="1">
      <c r="B3348" s="117">
        <v>36</v>
      </c>
      <c r="C3348" s="118" t="s">
        <v>64</v>
      </c>
      <c r="D3348" s="118" t="s">
        <v>65</v>
      </c>
      <c r="E3348" s="83">
        <v>2025</v>
      </c>
      <c r="F3348" s="116" t="str">
        <f t="shared" si="105"/>
        <v>362. Cuidado Continuo por una vida con bienestarComunitario2025</v>
      </c>
      <c r="G3348" s="118" t="s">
        <v>90</v>
      </c>
      <c r="H3348" s="118" t="s">
        <v>67</v>
      </c>
      <c r="I3348" s="118" t="s">
        <v>68</v>
      </c>
      <c r="J3348" s="116" t="s">
        <v>37</v>
      </c>
      <c r="K3348" s="119" t="s">
        <v>69</v>
      </c>
      <c r="L3348" s="119" t="s">
        <v>58</v>
      </c>
      <c r="M3348" s="120" t="s">
        <v>8</v>
      </c>
      <c r="N3348" s="96" t="s">
        <v>3</v>
      </c>
      <c r="O3348" s="116" t="str">
        <f t="shared" si="104"/>
        <v>362. Cuidado Continuo por una vida con bienestarComunitario20252_USME4_ABRIL_2026</v>
      </c>
      <c r="P3348" s="121">
        <v>140539</v>
      </c>
      <c r="Q3348" s="121"/>
      <c r="R3348" s="121"/>
      <c r="S3348" s="122"/>
      <c r="T3348" s="123">
        <v>0</v>
      </c>
    </row>
    <row r="3349" spans="2:20" ht="30.2" hidden="1" customHeight="1">
      <c r="B3349" s="117">
        <v>37</v>
      </c>
      <c r="C3349" s="118" t="s">
        <v>64</v>
      </c>
      <c r="D3349" s="118" t="s">
        <v>65</v>
      </c>
      <c r="E3349" s="83">
        <v>2025</v>
      </c>
      <c r="F3349" s="116" t="str">
        <f t="shared" si="105"/>
        <v>372. Cuidado Continuo por una vida con bienestarComunitario2025</v>
      </c>
      <c r="G3349" s="118" t="s">
        <v>91</v>
      </c>
      <c r="H3349" s="118" t="s">
        <v>67</v>
      </c>
      <c r="I3349" s="118" t="s">
        <v>68</v>
      </c>
      <c r="J3349" s="116" t="s">
        <v>37</v>
      </c>
      <c r="K3349" s="119" t="s">
        <v>69</v>
      </c>
      <c r="L3349" s="119" t="s">
        <v>58</v>
      </c>
      <c r="M3349" s="120" t="s">
        <v>8</v>
      </c>
      <c r="N3349" s="96" t="s">
        <v>3</v>
      </c>
      <c r="O3349" s="116" t="str">
        <f t="shared" si="104"/>
        <v>372. Cuidado Continuo por una vida con bienestarComunitario20252_USME4_ABRIL_2026</v>
      </c>
      <c r="P3349" s="121">
        <v>74584</v>
      </c>
      <c r="Q3349" s="121"/>
      <c r="R3349" s="121"/>
      <c r="S3349" s="122"/>
      <c r="T3349" s="123">
        <v>0</v>
      </c>
    </row>
    <row r="3350" spans="2:20" ht="30.2" hidden="1" customHeight="1">
      <c r="B3350" s="117">
        <v>38</v>
      </c>
      <c r="C3350" s="118" t="s">
        <v>64</v>
      </c>
      <c r="D3350" s="118" t="s">
        <v>65</v>
      </c>
      <c r="E3350" s="83">
        <v>2025</v>
      </c>
      <c r="F3350" s="116" t="str">
        <f t="shared" si="105"/>
        <v>382. Cuidado Continuo por una vida con bienestarComunitario2025</v>
      </c>
      <c r="G3350" s="118" t="s">
        <v>92</v>
      </c>
      <c r="H3350" s="118" t="s">
        <v>67</v>
      </c>
      <c r="I3350" s="118" t="s">
        <v>68</v>
      </c>
      <c r="J3350" s="116" t="s">
        <v>37</v>
      </c>
      <c r="K3350" s="119" t="s">
        <v>69</v>
      </c>
      <c r="L3350" s="119" t="s">
        <v>42</v>
      </c>
      <c r="M3350" s="120" t="s">
        <v>8</v>
      </c>
      <c r="N3350" s="96" t="s">
        <v>3</v>
      </c>
      <c r="O3350" s="116" t="str">
        <f t="shared" si="104"/>
        <v>382. Cuidado Continuo por una vida con bienestarComunitario20252_USME4_ABRIL_2026</v>
      </c>
      <c r="P3350" s="121">
        <v>355662</v>
      </c>
      <c r="Q3350" s="121"/>
      <c r="R3350" s="121"/>
      <c r="S3350" s="122"/>
      <c r="T3350" s="123">
        <v>0</v>
      </c>
    </row>
    <row r="3351" spans="2:20" ht="30.2" hidden="1" customHeight="1">
      <c r="B3351" s="117">
        <v>39</v>
      </c>
      <c r="C3351" s="118" t="s">
        <v>64</v>
      </c>
      <c r="D3351" s="118" t="s">
        <v>65</v>
      </c>
      <c r="E3351" s="83">
        <v>2025</v>
      </c>
      <c r="F3351" s="116" t="str">
        <f t="shared" si="105"/>
        <v>392. Cuidado Continuo por una vida con bienestarComunitario2025</v>
      </c>
      <c r="G3351" s="118" t="s">
        <v>93</v>
      </c>
      <c r="H3351" s="118" t="s">
        <v>67</v>
      </c>
      <c r="I3351" s="118" t="s">
        <v>68</v>
      </c>
      <c r="J3351" s="116" t="s">
        <v>37</v>
      </c>
      <c r="K3351" s="119" t="s">
        <v>69</v>
      </c>
      <c r="L3351" s="119" t="s">
        <v>42</v>
      </c>
      <c r="M3351" s="120" t="s">
        <v>8</v>
      </c>
      <c r="N3351" s="96" t="s">
        <v>3</v>
      </c>
      <c r="O3351" s="116" t="str">
        <f t="shared" si="104"/>
        <v>392. Cuidado Continuo por una vida con bienestarComunitario20252_USME4_ABRIL_2026</v>
      </c>
      <c r="P3351" s="121">
        <v>140539</v>
      </c>
      <c r="Q3351" s="121"/>
      <c r="R3351" s="121"/>
      <c r="S3351" s="122"/>
      <c r="T3351" s="123">
        <v>0</v>
      </c>
    </row>
    <row r="3352" spans="2:20" ht="30.2" hidden="1" customHeight="1">
      <c r="B3352" s="117">
        <v>40</v>
      </c>
      <c r="C3352" s="118" t="s">
        <v>64</v>
      </c>
      <c r="D3352" s="118" t="s">
        <v>65</v>
      </c>
      <c r="E3352" s="83">
        <v>2025</v>
      </c>
      <c r="F3352" s="116" t="str">
        <f t="shared" si="105"/>
        <v>402. Cuidado Continuo por una vida con bienestarComunitario2025</v>
      </c>
      <c r="G3352" s="118" t="s">
        <v>94</v>
      </c>
      <c r="H3352" s="118" t="s">
        <v>67</v>
      </c>
      <c r="I3352" s="118" t="s">
        <v>68</v>
      </c>
      <c r="J3352" s="116" t="s">
        <v>37</v>
      </c>
      <c r="K3352" s="119" t="s">
        <v>69</v>
      </c>
      <c r="L3352" s="119" t="s">
        <v>42</v>
      </c>
      <c r="M3352" s="120" t="s">
        <v>8</v>
      </c>
      <c r="N3352" s="96" t="s">
        <v>3</v>
      </c>
      <c r="O3352" s="116" t="str">
        <f t="shared" si="104"/>
        <v>402. Cuidado Continuo por una vida con bienestarComunitario20252_USME4_ABRIL_2026</v>
      </c>
      <c r="P3352" s="121">
        <v>74584</v>
      </c>
      <c r="Q3352" s="121"/>
      <c r="R3352" s="121"/>
      <c r="S3352" s="122"/>
      <c r="T3352" s="123">
        <v>0</v>
      </c>
    </row>
    <row r="3353" spans="2:20" ht="30.2" hidden="1" customHeight="1">
      <c r="B3353" s="117">
        <v>41</v>
      </c>
      <c r="C3353" s="118" t="s">
        <v>64</v>
      </c>
      <c r="D3353" s="118" t="s">
        <v>65</v>
      </c>
      <c r="E3353" s="83">
        <v>2025</v>
      </c>
      <c r="F3353" s="116" t="str">
        <f t="shared" si="105"/>
        <v>412. Cuidado Continuo por una vida con bienestarComunitario2025</v>
      </c>
      <c r="G3353" s="118" t="s">
        <v>95</v>
      </c>
      <c r="H3353" s="118" t="s">
        <v>96</v>
      </c>
      <c r="I3353" s="118" t="s">
        <v>68</v>
      </c>
      <c r="J3353" s="116" t="s">
        <v>37</v>
      </c>
      <c r="K3353" s="119" t="s">
        <v>97</v>
      </c>
      <c r="L3353" s="119" t="s">
        <v>42</v>
      </c>
      <c r="M3353" s="120" t="s">
        <v>8</v>
      </c>
      <c r="N3353" s="96" t="s">
        <v>3</v>
      </c>
      <c r="O3353" s="116" t="str">
        <f t="shared" si="104"/>
        <v>412. Cuidado Continuo por una vida con bienestarComunitario20252_USME4_ABRIL_2026</v>
      </c>
      <c r="P3353" s="121">
        <v>621332</v>
      </c>
      <c r="Q3353" s="121"/>
      <c r="R3353" s="121"/>
      <c r="S3353" s="122"/>
      <c r="T3353" s="123">
        <v>0</v>
      </c>
    </row>
    <row r="3354" spans="2:20" ht="30.2" hidden="1" customHeight="1">
      <c r="B3354" s="117">
        <v>42</v>
      </c>
      <c r="C3354" s="118" t="s">
        <v>64</v>
      </c>
      <c r="D3354" s="118" t="s">
        <v>65</v>
      </c>
      <c r="E3354" s="83">
        <v>2025</v>
      </c>
      <c r="F3354" s="116" t="str">
        <f t="shared" si="105"/>
        <v>422. Cuidado Continuo por una vida con bienestarComunitario2025</v>
      </c>
      <c r="G3354" s="118" t="s">
        <v>98</v>
      </c>
      <c r="H3354" s="118" t="s">
        <v>67</v>
      </c>
      <c r="I3354" s="118" t="s">
        <v>68</v>
      </c>
      <c r="J3354" s="116" t="s">
        <v>37</v>
      </c>
      <c r="K3354" s="119" t="s">
        <v>97</v>
      </c>
      <c r="L3354" s="119" t="s">
        <v>42</v>
      </c>
      <c r="M3354" s="120" t="s">
        <v>8</v>
      </c>
      <c r="N3354" s="96" t="s">
        <v>3</v>
      </c>
      <c r="O3354" s="116" t="str">
        <f t="shared" si="104"/>
        <v>422. Cuidado Continuo por una vida con bienestarComunitario20252_USME4_ABRIL_2026</v>
      </c>
      <c r="P3354" s="121">
        <v>340253</v>
      </c>
      <c r="Q3354" s="121"/>
      <c r="R3354" s="121"/>
      <c r="S3354" s="122"/>
      <c r="T3354" s="123">
        <v>0</v>
      </c>
    </row>
    <row r="3355" spans="2:20" ht="30.2" hidden="1" customHeight="1">
      <c r="B3355" s="117">
        <v>43</v>
      </c>
      <c r="C3355" s="118" t="s">
        <v>64</v>
      </c>
      <c r="D3355" s="118" t="s">
        <v>65</v>
      </c>
      <c r="E3355" s="83">
        <v>2025</v>
      </c>
      <c r="F3355" s="116" t="str">
        <f t="shared" si="105"/>
        <v>432. Cuidado Continuo por una vida con bienestarComunitario2025</v>
      </c>
      <c r="G3355" s="118" t="s">
        <v>99</v>
      </c>
      <c r="H3355" s="118" t="s">
        <v>96</v>
      </c>
      <c r="I3355" s="118" t="s">
        <v>68</v>
      </c>
      <c r="J3355" s="116" t="s">
        <v>37</v>
      </c>
      <c r="K3355" s="119" t="s">
        <v>97</v>
      </c>
      <c r="L3355" s="119" t="s">
        <v>42</v>
      </c>
      <c r="M3355" s="120" t="s">
        <v>8</v>
      </c>
      <c r="N3355" s="96" t="s">
        <v>3</v>
      </c>
      <c r="O3355" s="116" t="str">
        <f t="shared" si="104"/>
        <v>432. Cuidado Continuo por una vida con bienestarComunitario20252_USME4_ABRIL_2026</v>
      </c>
      <c r="P3355" s="121">
        <v>548596</v>
      </c>
      <c r="Q3355" s="121"/>
      <c r="R3355" s="121"/>
      <c r="S3355" s="122"/>
      <c r="T3355" s="123">
        <v>0</v>
      </c>
    </row>
    <row r="3356" spans="2:20" ht="30.2" hidden="1" customHeight="1">
      <c r="B3356" s="117">
        <v>44</v>
      </c>
      <c r="C3356" s="118" t="s">
        <v>64</v>
      </c>
      <c r="D3356" s="118" t="s">
        <v>65</v>
      </c>
      <c r="E3356" s="83">
        <v>2025</v>
      </c>
      <c r="F3356" s="116" t="str">
        <f t="shared" si="105"/>
        <v>442. Cuidado Continuo por una vida con bienestarComunitario2025</v>
      </c>
      <c r="G3356" s="118" t="s">
        <v>100</v>
      </c>
      <c r="H3356" s="118" t="s">
        <v>67</v>
      </c>
      <c r="I3356" s="118" t="s">
        <v>68</v>
      </c>
      <c r="J3356" s="116" t="s">
        <v>37</v>
      </c>
      <c r="K3356" s="119" t="s">
        <v>97</v>
      </c>
      <c r="L3356" s="119" t="s">
        <v>42</v>
      </c>
      <c r="M3356" s="120" t="s">
        <v>8</v>
      </c>
      <c r="N3356" s="96" t="s">
        <v>3</v>
      </c>
      <c r="O3356" s="116" t="str">
        <f t="shared" si="104"/>
        <v>442. Cuidado Continuo por una vida con bienestarComunitario20252_USME4_ABRIL_2026</v>
      </c>
      <c r="P3356" s="121">
        <v>711326</v>
      </c>
      <c r="Q3356" s="121"/>
      <c r="R3356" s="121"/>
      <c r="S3356" s="122"/>
      <c r="T3356" s="123">
        <v>0</v>
      </c>
    </row>
    <row r="3357" spans="2:20" ht="30.2" hidden="1" customHeight="1">
      <c r="B3357" s="117">
        <v>45</v>
      </c>
      <c r="C3357" s="118" t="s">
        <v>64</v>
      </c>
      <c r="D3357" s="118" t="s">
        <v>65</v>
      </c>
      <c r="E3357" s="83">
        <v>2025</v>
      </c>
      <c r="F3357" s="116" t="str">
        <f t="shared" si="105"/>
        <v>452. Cuidado Continuo por una vida con bienestarComunitario2025</v>
      </c>
      <c r="G3357" s="118" t="s">
        <v>101</v>
      </c>
      <c r="H3357" s="118" t="s">
        <v>96</v>
      </c>
      <c r="I3357" s="118" t="s">
        <v>68</v>
      </c>
      <c r="J3357" s="116" t="s">
        <v>37</v>
      </c>
      <c r="K3357" s="119" t="s">
        <v>97</v>
      </c>
      <c r="L3357" s="119" t="s">
        <v>42</v>
      </c>
      <c r="M3357" s="120" t="s">
        <v>8</v>
      </c>
      <c r="N3357" s="96" t="s">
        <v>3</v>
      </c>
      <c r="O3357" s="116" t="str">
        <f t="shared" si="104"/>
        <v>452. Cuidado Continuo por una vida con bienestarComunitario20252_USME4_ABRIL_2026</v>
      </c>
      <c r="P3357" s="121">
        <v>281078</v>
      </c>
      <c r="Q3357" s="121"/>
      <c r="R3357" s="121"/>
      <c r="S3357" s="122"/>
      <c r="T3357" s="123">
        <v>0</v>
      </c>
    </row>
    <row r="3358" spans="2:20" ht="30.2" hidden="1" customHeight="1">
      <c r="B3358" s="117">
        <v>46</v>
      </c>
      <c r="C3358" s="118" t="s">
        <v>64</v>
      </c>
      <c r="D3358" s="118" t="s">
        <v>70</v>
      </c>
      <c r="E3358" s="83">
        <v>2025</v>
      </c>
      <c r="F3358" s="116" t="str">
        <f t="shared" si="105"/>
        <v>462. Cuidado Continuo por una vida con bienestarEducativo 2025</v>
      </c>
      <c r="G3358" s="118" t="s">
        <v>102</v>
      </c>
      <c r="H3358" s="118" t="s">
        <v>67</v>
      </c>
      <c r="I3358" s="118" t="s">
        <v>68</v>
      </c>
      <c r="J3358" s="116" t="s">
        <v>37</v>
      </c>
      <c r="K3358" s="119" t="s">
        <v>97</v>
      </c>
      <c r="L3358" s="119" t="s">
        <v>42</v>
      </c>
      <c r="M3358" s="120" t="s">
        <v>8</v>
      </c>
      <c r="N3358" s="96" t="s">
        <v>3</v>
      </c>
      <c r="O3358" s="116" t="str">
        <f t="shared" si="104"/>
        <v>462. Cuidado Continuo por una vida con bienestarEducativo 20252_USME4_ABRIL_2026</v>
      </c>
      <c r="P3358" s="121">
        <v>2366976</v>
      </c>
      <c r="Q3358" s="121"/>
      <c r="R3358" s="121"/>
      <c r="S3358" s="122"/>
      <c r="T3358" s="123">
        <v>0</v>
      </c>
    </row>
    <row r="3359" spans="2:20" ht="30.2" hidden="1" customHeight="1">
      <c r="B3359" s="117">
        <v>47</v>
      </c>
      <c r="C3359" s="118" t="s">
        <v>64</v>
      </c>
      <c r="D3359" s="118" t="s">
        <v>76</v>
      </c>
      <c r="E3359" s="83">
        <v>2025</v>
      </c>
      <c r="F3359" s="116" t="str">
        <f t="shared" si="105"/>
        <v>472. Cuidado Continuo por una vida con bienestarLaboral2025</v>
      </c>
      <c r="G3359" s="118" t="s">
        <v>103</v>
      </c>
      <c r="H3359" s="118" t="s">
        <v>67</v>
      </c>
      <c r="I3359" s="118" t="s">
        <v>68</v>
      </c>
      <c r="J3359" s="116" t="s">
        <v>37</v>
      </c>
      <c r="K3359" s="119" t="s">
        <v>97</v>
      </c>
      <c r="L3359" s="119" t="s">
        <v>42</v>
      </c>
      <c r="M3359" s="120" t="s">
        <v>8</v>
      </c>
      <c r="N3359" s="96" t="s">
        <v>3</v>
      </c>
      <c r="O3359" s="116" t="str">
        <f t="shared" si="104"/>
        <v>472. Cuidado Continuo por una vida con bienestarLaboral20252_USME4_ABRIL_2026</v>
      </c>
      <c r="P3359" s="121">
        <v>110336</v>
      </c>
      <c r="Q3359" s="121"/>
      <c r="R3359" s="121"/>
      <c r="S3359" s="122"/>
      <c r="T3359" s="123">
        <v>0</v>
      </c>
    </row>
    <row r="3360" spans="2:20" ht="30.2" hidden="1" customHeight="1">
      <c r="B3360" s="117">
        <v>48</v>
      </c>
      <c r="C3360" s="118" t="s">
        <v>64</v>
      </c>
      <c r="D3360" s="118" t="s">
        <v>65</v>
      </c>
      <c r="E3360" s="83">
        <v>2025</v>
      </c>
      <c r="F3360" s="116" t="str">
        <f t="shared" si="105"/>
        <v>482. Cuidado Continuo por una vida con bienestarComunitario2025</v>
      </c>
      <c r="G3360" s="118" t="s">
        <v>104</v>
      </c>
      <c r="H3360" s="118" t="s">
        <v>67</v>
      </c>
      <c r="I3360" s="118" t="s">
        <v>68</v>
      </c>
      <c r="J3360" s="116" t="s">
        <v>37</v>
      </c>
      <c r="K3360" s="119" t="s">
        <v>97</v>
      </c>
      <c r="L3360" s="119" t="s">
        <v>42</v>
      </c>
      <c r="M3360" s="120" t="s">
        <v>8</v>
      </c>
      <c r="N3360" s="96" t="s">
        <v>3</v>
      </c>
      <c r="O3360" s="116" t="str">
        <f t="shared" si="104"/>
        <v>482. Cuidado Continuo por una vida con bienestarComunitario20252_USME4_ABRIL_2026</v>
      </c>
      <c r="P3360" s="121">
        <v>430247</v>
      </c>
      <c r="Q3360" s="121"/>
      <c r="R3360" s="121"/>
      <c r="S3360" s="122"/>
      <c r="T3360" s="123">
        <v>0</v>
      </c>
    </row>
    <row r="3361" spans="2:20" ht="30.2" hidden="1" customHeight="1">
      <c r="B3361" s="117">
        <v>49</v>
      </c>
      <c r="C3361" s="118" t="s">
        <v>64</v>
      </c>
      <c r="D3361" s="118" t="s">
        <v>65</v>
      </c>
      <c r="E3361" s="83">
        <v>2025</v>
      </c>
      <c r="F3361" s="116" t="str">
        <f t="shared" si="105"/>
        <v>492. Cuidado Continuo por una vida con bienestarComunitario2025</v>
      </c>
      <c r="G3361" s="118" t="s">
        <v>105</v>
      </c>
      <c r="H3361" s="118" t="s">
        <v>67</v>
      </c>
      <c r="I3361" s="118" t="s">
        <v>68</v>
      </c>
      <c r="J3361" s="116" t="s">
        <v>37</v>
      </c>
      <c r="K3361" s="119" t="s">
        <v>97</v>
      </c>
      <c r="L3361" s="119" t="s">
        <v>42</v>
      </c>
      <c r="M3361" s="120" t="s">
        <v>8</v>
      </c>
      <c r="N3361" s="96" t="s">
        <v>3</v>
      </c>
      <c r="O3361" s="116" t="str">
        <f t="shared" si="104"/>
        <v>492. Cuidado Continuo por una vida con bienestarComunitario20252_USME4_ABRIL_2026</v>
      </c>
      <c r="P3361" s="121">
        <v>711326</v>
      </c>
      <c r="Q3361" s="121"/>
      <c r="R3361" s="121"/>
      <c r="S3361" s="122"/>
      <c r="T3361" s="123">
        <v>0</v>
      </c>
    </row>
    <row r="3362" spans="2:20" ht="30.2" hidden="1" customHeight="1">
      <c r="B3362" s="117">
        <v>50</v>
      </c>
      <c r="C3362" s="118" t="s">
        <v>64</v>
      </c>
      <c r="D3362" s="118" t="s">
        <v>65</v>
      </c>
      <c r="E3362" s="83">
        <v>2025</v>
      </c>
      <c r="F3362" s="116" t="str">
        <f t="shared" si="105"/>
        <v>502. Cuidado Continuo por una vida con bienestarComunitario2025</v>
      </c>
      <c r="G3362" s="118" t="s">
        <v>106</v>
      </c>
      <c r="H3362" s="118" t="s">
        <v>67</v>
      </c>
      <c r="I3362" s="118" t="s">
        <v>68</v>
      </c>
      <c r="J3362" s="116" t="s">
        <v>37</v>
      </c>
      <c r="K3362" s="119" t="s">
        <v>69</v>
      </c>
      <c r="L3362" s="119" t="s">
        <v>42</v>
      </c>
      <c r="M3362" s="120" t="s">
        <v>8</v>
      </c>
      <c r="N3362" s="96" t="s">
        <v>3</v>
      </c>
      <c r="O3362" s="116" t="str">
        <f t="shared" si="104"/>
        <v>502. Cuidado Continuo por una vida con bienestarComunitario20252_USME4_ABRIL_2026</v>
      </c>
      <c r="P3362" s="121">
        <v>266747</v>
      </c>
      <c r="Q3362" s="121"/>
      <c r="R3362" s="121"/>
      <c r="S3362" s="122"/>
      <c r="T3362" s="123">
        <v>0</v>
      </c>
    </row>
    <row r="3363" spans="2:20" ht="30.2" hidden="1" customHeight="1">
      <c r="B3363" s="117">
        <v>51</v>
      </c>
      <c r="C3363" s="118" t="s">
        <v>64</v>
      </c>
      <c r="D3363" s="118" t="s">
        <v>65</v>
      </c>
      <c r="E3363" s="83">
        <v>2025</v>
      </c>
      <c r="F3363" s="116" t="str">
        <f t="shared" si="105"/>
        <v>512. Cuidado Continuo por una vida con bienestarComunitario2025</v>
      </c>
      <c r="G3363" s="118" t="s">
        <v>107</v>
      </c>
      <c r="H3363" s="118" t="s">
        <v>67</v>
      </c>
      <c r="I3363" s="118" t="s">
        <v>68</v>
      </c>
      <c r="J3363" s="116" t="s">
        <v>37</v>
      </c>
      <c r="K3363" s="119" t="s">
        <v>38</v>
      </c>
      <c r="L3363" s="119" t="s">
        <v>58</v>
      </c>
      <c r="M3363" s="120" t="s">
        <v>8</v>
      </c>
      <c r="N3363" s="96" t="s">
        <v>3</v>
      </c>
      <c r="O3363" s="116" t="str">
        <f t="shared" si="104"/>
        <v>512. Cuidado Continuo por una vida con bienestarComunitario20252_USME4_ABRIL_2026</v>
      </c>
      <c r="P3363" s="121">
        <v>5621568</v>
      </c>
      <c r="Q3363" s="121"/>
      <c r="R3363" s="121"/>
      <c r="S3363" s="122"/>
      <c r="T3363" s="123">
        <v>0</v>
      </c>
    </row>
    <row r="3364" spans="2:20" ht="30.2" hidden="1" customHeight="1">
      <c r="B3364" s="117">
        <v>52</v>
      </c>
      <c r="C3364" s="118" t="s">
        <v>64</v>
      </c>
      <c r="D3364" s="118" t="s">
        <v>65</v>
      </c>
      <c r="E3364" s="83">
        <v>2025</v>
      </c>
      <c r="F3364" s="116" t="str">
        <f t="shared" si="105"/>
        <v>522. Cuidado Continuo por una vida con bienestarComunitario2025</v>
      </c>
      <c r="G3364" s="118" t="s">
        <v>108</v>
      </c>
      <c r="H3364" s="118" t="s">
        <v>88</v>
      </c>
      <c r="I3364" s="118" t="s">
        <v>68</v>
      </c>
      <c r="J3364" s="116" t="s">
        <v>37</v>
      </c>
      <c r="K3364" s="119" t="s">
        <v>97</v>
      </c>
      <c r="L3364" s="119" t="s">
        <v>42</v>
      </c>
      <c r="M3364" s="120" t="s">
        <v>8</v>
      </c>
      <c r="N3364" s="96" t="s">
        <v>3</v>
      </c>
      <c r="O3364" s="116" t="str">
        <f t="shared" si="104"/>
        <v>522. Cuidado Continuo por una vida con bienestarComunitario20252_USME4_ABRIL_2026</v>
      </c>
      <c r="P3364" s="121">
        <v>711326</v>
      </c>
      <c r="Q3364" s="121"/>
      <c r="R3364" s="121"/>
      <c r="S3364" s="122"/>
      <c r="T3364" s="123">
        <v>0</v>
      </c>
    </row>
    <row r="3365" spans="2:20" ht="30.2" hidden="1" customHeight="1">
      <c r="B3365" s="117">
        <v>53</v>
      </c>
      <c r="C3365" s="118" t="s">
        <v>64</v>
      </c>
      <c r="D3365" s="118" t="s">
        <v>65</v>
      </c>
      <c r="E3365" s="83">
        <v>2025</v>
      </c>
      <c r="F3365" s="116" t="str">
        <f t="shared" si="105"/>
        <v>532. Cuidado Continuo por una vida con bienestarComunitario2025</v>
      </c>
      <c r="G3365" s="118" t="s">
        <v>109</v>
      </c>
      <c r="H3365" s="118" t="s">
        <v>67</v>
      </c>
      <c r="I3365" s="118" t="s">
        <v>68</v>
      </c>
      <c r="J3365" s="116" t="s">
        <v>37</v>
      </c>
      <c r="K3365" s="119" t="s">
        <v>38</v>
      </c>
      <c r="L3365" s="119" t="s">
        <v>39</v>
      </c>
      <c r="M3365" s="120" t="s">
        <v>8</v>
      </c>
      <c r="N3365" s="96" t="s">
        <v>3</v>
      </c>
      <c r="O3365" s="116" t="str">
        <f t="shared" si="104"/>
        <v>532. Cuidado Continuo por una vida con bienestarComunitario20252_USME4_ABRIL_2026</v>
      </c>
      <c r="P3365" s="121">
        <v>5621568</v>
      </c>
      <c r="Q3365" s="121"/>
      <c r="R3365" s="121"/>
      <c r="S3365" s="122"/>
      <c r="T3365" s="123">
        <v>0</v>
      </c>
    </row>
    <row r="3366" spans="2:20" ht="30.2" hidden="1" customHeight="1">
      <c r="B3366" s="117">
        <v>54</v>
      </c>
      <c r="C3366" s="118" t="s">
        <v>64</v>
      </c>
      <c r="D3366" s="118" t="s">
        <v>65</v>
      </c>
      <c r="E3366" s="83">
        <v>2025</v>
      </c>
      <c r="F3366" s="116" t="str">
        <f t="shared" si="105"/>
        <v>542. Cuidado Continuo por una vida con bienestarComunitario2025</v>
      </c>
      <c r="G3366" s="118" t="s">
        <v>110</v>
      </c>
      <c r="H3366" s="118" t="s">
        <v>67</v>
      </c>
      <c r="I3366" s="118" t="s">
        <v>68</v>
      </c>
      <c r="J3366" s="116" t="s">
        <v>37</v>
      </c>
      <c r="K3366" s="119" t="s">
        <v>69</v>
      </c>
      <c r="L3366" s="119" t="s">
        <v>42</v>
      </c>
      <c r="M3366" s="120" t="s">
        <v>8</v>
      </c>
      <c r="N3366" s="96" t="s">
        <v>3</v>
      </c>
      <c r="O3366" s="116" t="str">
        <f t="shared" si="104"/>
        <v>542. Cuidado Continuo por una vida con bienestarComunitario20252_USME4_ABRIL_2026</v>
      </c>
      <c r="P3366" s="121">
        <v>285702</v>
      </c>
      <c r="Q3366" s="121"/>
      <c r="R3366" s="121"/>
      <c r="S3366" s="122"/>
      <c r="T3366" s="123">
        <v>0</v>
      </c>
    </row>
    <row r="3367" spans="2:20" ht="30.2" hidden="1" customHeight="1">
      <c r="B3367" s="117">
        <v>55</v>
      </c>
      <c r="C3367" s="118" t="s">
        <v>64</v>
      </c>
      <c r="D3367" s="118" t="s">
        <v>65</v>
      </c>
      <c r="E3367" s="83">
        <v>2025</v>
      </c>
      <c r="F3367" s="116" t="str">
        <f t="shared" si="105"/>
        <v>552. Cuidado Continuo por una vida con bienestarComunitario2025</v>
      </c>
      <c r="G3367" s="118" t="s">
        <v>111</v>
      </c>
      <c r="H3367" s="118" t="s">
        <v>67</v>
      </c>
      <c r="I3367" s="118" t="s">
        <v>68</v>
      </c>
      <c r="J3367" s="116" t="s">
        <v>37</v>
      </c>
      <c r="K3367" s="119" t="s">
        <v>69</v>
      </c>
      <c r="L3367" s="119" t="s">
        <v>42</v>
      </c>
      <c r="M3367" s="120" t="s">
        <v>8</v>
      </c>
      <c r="N3367" s="96" t="s">
        <v>3</v>
      </c>
      <c r="O3367" s="116" t="str">
        <f t="shared" si="104"/>
        <v>552. Cuidado Continuo por una vida con bienestarComunitario20252_USME4_ABRIL_2026</v>
      </c>
      <c r="P3367" s="121">
        <v>380935</v>
      </c>
      <c r="Q3367" s="121"/>
      <c r="R3367" s="121"/>
      <c r="S3367" s="122"/>
      <c r="T3367" s="123">
        <v>0</v>
      </c>
    </row>
    <row r="3368" spans="2:20" ht="30.2" hidden="1" customHeight="1">
      <c r="B3368" s="117">
        <v>56</v>
      </c>
      <c r="C3368" s="118" t="s">
        <v>64</v>
      </c>
      <c r="D3368" s="118" t="s">
        <v>65</v>
      </c>
      <c r="E3368" s="83">
        <v>2025</v>
      </c>
      <c r="F3368" s="116" t="str">
        <f t="shared" si="105"/>
        <v>562. Cuidado Continuo por una vida con bienestarComunitario2025</v>
      </c>
      <c r="G3368" s="118" t="s">
        <v>112</v>
      </c>
      <c r="H3368" s="118" t="s">
        <v>67</v>
      </c>
      <c r="I3368" s="118" t="s">
        <v>68</v>
      </c>
      <c r="J3368" s="116" t="s">
        <v>37</v>
      </c>
      <c r="K3368" s="119" t="s">
        <v>69</v>
      </c>
      <c r="L3368" s="119" t="s">
        <v>42</v>
      </c>
      <c r="M3368" s="120" t="s">
        <v>8</v>
      </c>
      <c r="N3368" s="96" t="s">
        <v>3</v>
      </c>
      <c r="O3368" s="116" t="str">
        <f t="shared" si="104"/>
        <v>562. Cuidado Continuo por una vida con bienestarComunitario20252_USME4_ABRIL_2026</v>
      </c>
      <c r="P3368" s="121">
        <v>266747</v>
      </c>
      <c r="Q3368" s="121"/>
      <c r="R3368" s="121"/>
      <c r="S3368" s="122"/>
      <c r="T3368" s="123">
        <v>0</v>
      </c>
    </row>
    <row r="3369" spans="2:20" ht="30.2" hidden="1" customHeight="1">
      <c r="B3369" s="117">
        <v>57</v>
      </c>
      <c r="C3369" s="118" t="s">
        <v>64</v>
      </c>
      <c r="D3369" s="118" t="s">
        <v>65</v>
      </c>
      <c r="E3369" s="83">
        <v>2025</v>
      </c>
      <c r="F3369" s="116" t="str">
        <f t="shared" si="105"/>
        <v>572. Cuidado Continuo por una vida con bienestarComunitario2025</v>
      </c>
      <c r="G3369" s="118" t="s">
        <v>113</v>
      </c>
      <c r="H3369" s="118" t="s">
        <v>88</v>
      </c>
      <c r="I3369" s="118" t="s">
        <v>68</v>
      </c>
      <c r="J3369" s="116" t="s">
        <v>37</v>
      </c>
      <c r="K3369" s="119" t="s">
        <v>69</v>
      </c>
      <c r="L3369" s="119" t="s">
        <v>42</v>
      </c>
      <c r="M3369" s="120" t="s">
        <v>8</v>
      </c>
      <c r="N3369" s="96" t="s">
        <v>3</v>
      </c>
      <c r="O3369" s="116" t="str">
        <f t="shared" si="104"/>
        <v>572. Cuidado Continuo por una vida con bienestarComunitario20252_USME4_ABRIL_2026</v>
      </c>
      <c r="P3369" s="121">
        <v>88916</v>
      </c>
      <c r="Q3369" s="121"/>
      <c r="R3369" s="121"/>
      <c r="S3369" s="122"/>
      <c r="T3369" s="123">
        <v>0</v>
      </c>
    </row>
    <row r="3370" spans="2:20" ht="30.2" hidden="1" customHeight="1">
      <c r="B3370" s="117">
        <v>58</v>
      </c>
      <c r="C3370" s="118" t="s">
        <v>64</v>
      </c>
      <c r="D3370" s="118" t="s">
        <v>70</v>
      </c>
      <c r="E3370" s="83">
        <v>2025</v>
      </c>
      <c r="F3370" s="116" t="str">
        <f t="shared" si="105"/>
        <v>582. Cuidado Continuo por una vida con bienestarEducativo 2025</v>
      </c>
      <c r="G3370" s="118" t="s">
        <v>114</v>
      </c>
      <c r="H3370" s="118" t="s">
        <v>67</v>
      </c>
      <c r="I3370" s="118" t="s">
        <v>68</v>
      </c>
      <c r="J3370" s="116" t="s">
        <v>37</v>
      </c>
      <c r="K3370" s="119" t="s">
        <v>115</v>
      </c>
      <c r="L3370" s="119" t="s">
        <v>42</v>
      </c>
      <c r="M3370" s="120" t="s">
        <v>8</v>
      </c>
      <c r="N3370" s="96" t="s">
        <v>3</v>
      </c>
      <c r="O3370" s="116" t="str">
        <f t="shared" si="104"/>
        <v>582. Cuidado Continuo por una vida con bienestarEducativo 20252_USME4_ABRIL_2026</v>
      </c>
      <c r="P3370" s="121">
        <v>562157</v>
      </c>
      <c r="Q3370" s="121"/>
      <c r="R3370" s="121"/>
      <c r="S3370" s="122"/>
      <c r="T3370" s="123">
        <v>0</v>
      </c>
    </row>
    <row r="3371" spans="2:20" ht="30.2" hidden="1" customHeight="1">
      <c r="B3371" s="117">
        <v>59</v>
      </c>
      <c r="C3371" s="118" t="s">
        <v>64</v>
      </c>
      <c r="D3371" s="118" t="s">
        <v>70</v>
      </c>
      <c r="E3371" s="83">
        <v>2025</v>
      </c>
      <c r="F3371" s="116" t="str">
        <f t="shared" si="105"/>
        <v>592. Cuidado Continuo por una vida con bienestarEducativo 2025</v>
      </c>
      <c r="G3371" s="118" t="s">
        <v>116</v>
      </c>
      <c r="H3371" s="118" t="s">
        <v>67</v>
      </c>
      <c r="I3371" s="118" t="s">
        <v>68</v>
      </c>
      <c r="J3371" s="116" t="s">
        <v>37</v>
      </c>
      <c r="K3371" s="119" t="s">
        <v>38</v>
      </c>
      <c r="L3371" s="119" t="s">
        <v>39</v>
      </c>
      <c r="M3371" s="120" t="s">
        <v>8</v>
      </c>
      <c r="N3371" s="96" t="s">
        <v>3</v>
      </c>
      <c r="O3371" s="116" t="str">
        <f t="shared" si="104"/>
        <v>592. Cuidado Continuo por una vida con bienestarEducativo 20252_USME4_ABRIL_2026</v>
      </c>
      <c r="P3371" s="121">
        <v>14226512</v>
      </c>
      <c r="Q3371" s="121"/>
      <c r="R3371" s="121"/>
      <c r="S3371" s="122"/>
      <c r="T3371" s="123">
        <v>0</v>
      </c>
    </row>
    <row r="3372" spans="2:20" ht="30.2" hidden="1" customHeight="1">
      <c r="B3372" s="117">
        <v>60</v>
      </c>
      <c r="C3372" s="118" t="s">
        <v>64</v>
      </c>
      <c r="D3372" s="118" t="s">
        <v>70</v>
      </c>
      <c r="E3372" s="83">
        <v>2025</v>
      </c>
      <c r="F3372" s="116" t="str">
        <f t="shared" si="105"/>
        <v>602. Cuidado Continuo por una vida con bienestarEducativo 2025</v>
      </c>
      <c r="G3372" s="118" t="s">
        <v>117</v>
      </c>
      <c r="H3372" s="118" t="s">
        <v>67</v>
      </c>
      <c r="I3372" s="118" t="s">
        <v>68</v>
      </c>
      <c r="J3372" s="116" t="s">
        <v>37</v>
      </c>
      <c r="K3372" s="119" t="s">
        <v>69</v>
      </c>
      <c r="L3372" s="119" t="s">
        <v>42</v>
      </c>
      <c r="M3372" s="120" t="s">
        <v>8</v>
      </c>
      <c r="N3372" s="96" t="s">
        <v>3</v>
      </c>
      <c r="O3372" s="116" t="str">
        <f t="shared" si="104"/>
        <v>602. Cuidado Continuo por una vida con bienestarEducativo 20252_USME4_ABRIL_2026</v>
      </c>
      <c r="P3372" s="121">
        <v>105404</v>
      </c>
      <c r="Q3372" s="121"/>
      <c r="R3372" s="121"/>
      <c r="S3372" s="122"/>
      <c r="T3372" s="123">
        <v>0</v>
      </c>
    </row>
    <row r="3373" spans="2:20" ht="30.2" hidden="1" customHeight="1">
      <c r="B3373" s="117">
        <v>61</v>
      </c>
      <c r="C3373" s="118" t="s">
        <v>64</v>
      </c>
      <c r="D3373" s="118" t="s">
        <v>70</v>
      </c>
      <c r="E3373" s="83">
        <v>2025</v>
      </c>
      <c r="F3373" s="116" t="str">
        <f t="shared" si="105"/>
        <v>612. Cuidado Continuo por una vida con bienestarEducativo 2025</v>
      </c>
      <c r="G3373" s="118" t="s">
        <v>118</v>
      </c>
      <c r="H3373" s="118" t="s">
        <v>67</v>
      </c>
      <c r="I3373" s="118" t="s">
        <v>68</v>
      </c>
      <c r="J3373" s="116" t="s">
        <v>37</v>
      </c>
      <c r="K3373" s="119" t="s">
        <v>69</v>
      </c>
      <c r="L3373" s="119" t="s">
        <v>42</v>
      </c>
      <c r="M3373" s="120" t="s">
        <v>8</v>
      </c>
      <c r="N3373" s="96" t="s">
        <v>3</v>
      </c>
      <c r="O3373" s="116" t="str">
        <f t="shared" si="104"/>
        <v>612. Cuidado Continuo por una vida con bienestarEducativo 20252_USME4_ABRIL_2026</v>
      </c>
      <c r="P3373" s="121">
        <v>266747</v>
      </c>
      <c r="Q3373" s="121"/>
      <c r="R3373" s="121"/>
      <c r="S3373" s="122"/>
      <c r="T3373" s="123">
        <v>0</v>
      </c>
    </row>
    <row r="3374" spans="2:20" ht="30.2" hidden="1" customHeight="1">
      <c r="B3374" s="117">
        <v>62</v>
      </c>
      <c r="C3374" s="118" t="s">
        <v>64</v>
      </c>
      <c r="D3374" s="118" t="s">
        <v>70</v>
      </c>
      <c r="E3374" s="83">
        <v>2025</v>
      </c>
      <c r="F3374" s="116" t="str">
        <f t="shared" si="105"/>
        <v>622. Cuidado Continuo por una vida con bienestarEducativo 2025</v>
      </c>
      <c r="G3374" s="118" t="s">
        <v>119</v>
      </c>
      <c r="H3374" s="118" t="s">
        <v>96</v>
      </c>
      <c r="I3374" s="118" t="s">
        <v>68</v>
      </c>
      <c r="J3374" s="116" t="s">
        <v>37</v>
      </c>
      <c r="K3374" s="119" t="s">
        <v>38</v>
      </c>
      <c r="L3374" s="119" t="s">
        <v>39</v>
      </c>
      <c r="M3374" s="120" t="s">
        <v>8</v>
      </c>
      <c r="N3374" s="96" t="s">
        <v>3</v>
      </c>
      <c r="O3374" s="116" t="str">
        <f t="shared" si="104"/>
        <v>622. Cuidado Continuo por una vida con bienestarEducativo 20252_USME4_ABRIL_2026</v>
      </c>
      <c r="P3374" s="121">
        <v>13610112</v>
      </c>
      <c r="Q3374" s="121"/>
      <c r="R3374" s="121"/>
      <c r="S3374" s="122"/>
      <c r="T3374" s="123">
        <v>0</v>
      </c>
    </row>
    <row r="3375" spans="2:20" ht="30.2" hidden="1" customHeight="1">
      <c r="B3375" s="117">
        <v>63</v>
      </c>
      <c r="C3375" s="118" t="s">
        <v>64</v>
      </c>
      <c r="D3375" s="118" t="s">
        <v>70</v>
      </c>
      <c r="E3375" s="83">
        <v>2025</v>
      </c>
      <c r="F3375" s="116" t="str">
        <f t="shared" si="105"/>
        <v>632. Cuidado Continuo por una vida con bienestarEducativo 2025</v>
      </c>
      <c r="G3375" s="118" t="s">
        <v>120</v>
      </c>
      <c r="H3375" s="118" t="s">
        <v>96</v>
      </c>
      <c r="I3375" s="118" t="s">
        <v>68</v>
      </c>
      <c r="J3375" s="116" t="s">
        <v>37</v>
      </c>
      <c r="K3375" s="119" t="s">
        <v>69</v>
      </c>
      <c r="L3375" s="119" t="s">
        <v>42</v>
      </c>
      <c r="M3375" s="120" t="s">
        <v>8</v>
      </c>
      <c r="N3375" s="96" t="s">
        <v>3</v>
      </c>
      <c r="O3375" s="116" t="str">
        <f t="shared" si="104"/>
        <v>632. Cuidado Continuo por una vida con bienestarEducativo 20252_USME4_ABRIL_2026</v>
      </c>
      <c r="P3375" s="121">
        <v>105404</v>
      </c>
      <c r="Q3375" s="121"/>
      <c r="R3375" s="121"/>
      <c r="S3375" s="122"/>
      <c r="T3375" s="123">
        <v>0</v>
      </c>
    </row>
    <row r="3376" spans="2:20" ht="30.2" hidden="1" customHeight="1">
      <c r="B3376" s="117">
        <v>64</v>
      </c>
      <c r="C3376" s="118" t="s">
        <v>64</v>
      </c>
      <c r="D3376" s="118" t="s">
        <v>70</v>
      </c>
      <c r="E3376" s="83">
        <v>2025</v>
      </c>
      <c r="F3376" s="116" t="str">
        <f t="shared" si="105"/>
        <v>642. Cuidado Continuo por una vida con bienestarEducativo 2025</v>
      </c>
      <c r="G3376" s="118" t="s">
        <v>121</v>
      </c>
      <c r="H3376" s="118" t="s">
        <v>88</v>
      </c>
      <c r="I3376" s="118" t="s">
        <v>68</v>
      </c>
      <c r="J3376" s="116" t="s">
        <v>37</v>
      </c>
      <c r="K3376" s="119" t="s">
        <v>69</v>
      </c>
      <c r="L3376" s="119" t="s">
        <v>42</v>
      </c>
      <c r="M3376" s="120" t="s">
        <v>8</v>
      </c>
      <c r="N3376" s="96" t="s">
        <v>3</v>
      </c>
      <c r="O3376" s="116" t="str">
        <f t="shared" si="104"/>
        <v>642. Cuidado Continuo por una vida con bienestarEducativo 20252_USME4_ABRIL_2026</v>
      </c>
      <c r="P3376" s="121">
        <v>137765</v>
      </c>
      <c r="Q3376" s="121"/>
      <c r="R3376" s="121"/>
      <c r="S3376" s="122"/>
      <c r="T3376" s="123">
        <v>0</v>
      </c>
    </row>
    <row r="3377" spans="2:20" ht="30.2" hidden="1" customHeight="1">
      <c r="B3377" s="117">
        <v>65</v>
      </c>
      <c r="C3377" s="118" t="s">
        <v>64</v>
      </c>
      <c r="D3377" s="118" t="s">
        <v>70</v>
      </c>
      <c r="E3377" s="83">
        <v>2025</v>
      </c>
      <c r="F3377" s="116" t="str">
        <f t="shared" si="105"/>
        <v>652. Cuidado Continuo por una vida con bienestarEducativo 2025</v>
      </c>
      <c r="G3377" s="118" t="s">
        <v>122</v>
      </c>
      <c r="H3377" s="118" t="s">
        <v>88</v>
      </c>
      <c r="I3377" s="118" t="s">
        <v>68</v>
      </c>
      <c r="J3377" s="116" t="s">
        <v>37</v>
      </c>
      <c r="K3377" s="119" t="s">
        <v>69</v>
      </c>
      <c r="L3377" s="119" t="s">
        <v>42</v>
      </c>
      <c r="M3377" s="120" t="s">
        <v>8</v>
      </c>
      <c r="N3377" s="96" t="s">
        <v>3</v>
      </c>
      <c r="O3377" s="116" t="str">
        <f t="shared" si="104"/>
        <v>652. Cuidado Continuo por una vida con bienestarEducativo 20252_USME4_ABRIL_2026</v>
      </c>
      <c r="P3377" s="121">
        <v>105404</v>
      </c>
      <c r="Q3377" s="121"/>
      <c r="R3377" s="121"/>
      <c r="S3377" s="122"/>
      <c r="T3377" s="123">
        <v>0</v>
      </c>
    </row>
    <row r="3378" spans="2:20" ht="30.2" hidden="1" customHeight="1">
      <c r="B3378" s="117">
        <v>66</v>
      </c>
      <c r="C3378" s="118" t="s">
        <v>64</v>
      </c>
      <c r="D3378" s="118" t="s">
        <v>70</v>
      </c>
      <c r="E3378" s="83">
        <v>2025</v>
      </c>
      <c r="F3378" s="116" t="str">
        <f t="shared" si="105"/>
        <v>662. Cuidado Continuo por una vida con bienestarEducativo 2025</v>
      </c>
      <c r="G3378" s="118" t="s">
        <v>123</v>
      </c>
      <c r="H3378" s="118" t="s">
        <v>88</v>
      </c>
      <c r="I3378" s="118" t="s">
        <v>68</v>
      </c>
      <c r="J3378" s="116" t="s">
        <v>37</v>
      </c>
      <c r="K3378" s="119" t="s">
        <v>97</v>
      </c>
      <c r="L3378" s="119" t="s">
        <v>42</v>
      </c>
      <c r="M3378" s="120" t="s">
        <v>8</v>
      </c>
      <c r="N3378" s="96" t="s">
        <v>3</v>
      </c>
      <c r="O3378" s="116" t="str">
        <f t="shared" si="104"/>
        <v>662. Cuidado Continuo por una vida con bienestarEducativo 20252_USME4_ABRIL_2026</v>
      </c>
      <c r="P3378" s="121">
        <v>199714</v>
      </c>
      <c r="Q3378" s="121"/>
      <c r="R3378" s="121"/>
      <c r="S3378" s="122"/>
      <c r="T3378" s="123">
        <v>0</v>
      </c>
    </row>
    <row r="3379" spans="2:20" ht="30.2" hidden="1" customHeight="1">
      <c r="B3379" s="117">
        <v>67</v>
      </c>
      <c r="C3379" s="118" t="s">
        <v>64</v>
      </c>
      <c r="D3379" s="118" t="s">
        <v>70</v>
      </c>
      <c r="E3379" s="83">
        <v>2025</v>
      </c>
      <c r="F3379" s="116" t="str">
        <f t="shared" si="105"/>
        <v>672. Cuidado Continuo por una vida con bienestarEducativo 2025</v>
      </c>
      <c r="G3379" s="118" t="s">
        <v>124</v>
      </c>
      <c r="H3379" s="118" t="s">
        <v>88</v>
      </c>
      <c r="I3379" s="118" t="s">
        <v>68</v>
      </c>
      <c r="J3379" s="116" t="s">
        <v>37</v>
      </c>
      <c r="K3379" s="119" t="s">
        <v>69</v>
      </c>
      <c r="L3379" s="119" t="s">
        <v>42</v>
      </c>
      <c r="M3379" s="120" t="s">
        <v>8</v>
      </c>
      <c r="N3379" s="96" t="s">
        <v>3</v>
      </c>
      <c r="O3379" s="116" t="str">
        <f t="shared" si="104"/>
        <v>672. Cuidado Continuo por una vida con bienestarEducativo 20252_USME4_ABRIL_2026</v>
      </c>
      <c r="P3379" s="121">
        <v>88916</v>
      </c>
      <c r="Q3379" s="121"/>
      <c r="R3379" s="121"/>
      <c r="S3379" s="122"/>
      <c r="T3379" s="123">
        <v>0</v>
      </c>
    </row>
    <row r="3380" spans="2:20" ht="30.2" hidden="1" customHeight="1">
      <c r="B3380" s="117">
        <v>68</v>
      </c>
      <c r="C3380" s="118" t="s">
        <v>64</v>
      </c>
      <c r="D3380" s="118" t="s">
        <v>71</v>
      </c>
      <c r="E3380" s="83">
        <v>2025</v>
      </c>
      <c r="F3380" s="116" t="str">
        <f t="shared" si="105"/>
        <v>682. Cuidado Continuo por una vida con bienestarInstitucional2025</v>
      </c>
      <c r="G3380" s="118" t="s">
        <v>125</v>
      </c>
      <c r="H3380" s="118" t="s">
        <v>88</v>
      </c>
      <c r="I3380" s="118" t="s">
        <v>68</v>
      </c>
      <c r="J3380" s="116" t="s">
        <v>37</v>
      </c>
      <c r="K3380" s="119" t="s">
        <v>69</v>
      </c>
      <c r="L3380" s="119" t="s">
        <v>42</v>
      </c>
      <c r="M3380" s="120" t="s">
        <v>8</v>
      </c>
      <c r="N3380" s="96" t="s">
        <v>3</v>
      </c>
      <c r="O3380" s="116" t="str">
        <f t="shared" si="104"/>
        <v>682. Cuidado Continuo por una vida con bienestarInstitucional20252_USME4_ABRIL_2026</v>
      </c>
      <c r="P3380" s="121">
        <v>105404</v>
      </c>
      <c r="Q3380" s="121"/>
      <c r="R3380" s="121"/>
      <c r="S3380" s="122"/>
      <c r="T3380" s="123">
        <v>0</v>
      </c>
    </row>
    <row r="3381" spans="2:20" ht="30.2" hidden="1" customHeight="1">
      <c r="B3381" s="117">
        <v>69</v>
      </c>
      <c r="C3381" s="118" t="s">
        <v>64</v>
      </c>
      <c r="D3381" s="118" t="s">
        <v>71</v>
      </c>
      <c r="E3381" s="83">
        <v>2025</v>
      </c>
      <c r="F3381" s="116" t="str">
        <f t="shared" si="105"/>
        <v>692. Cuidado Continuo por una vida con bienestarInstitucional2025</v>
      </c>
      <c r="G3381" s="118" t="s">
        <v>126</v>
      </c>
      <c r="H3381" s="118" t="s">
        <v>96</v>
      </c>
      <c r="I3381" s="118" t="s">
        <v>68</v>
      </c>
      <c r="J3381" s="116" t="s">
        <v>37</v>
      </c>
      <c r="K3381" s="119" t="s">
        <v>69</v>
      </c>
      <c r="L3381" s="119" t="s">
        <v>42</v>
      </c>
      <c r="M3381" s="120" t="s">
        <v>8</v>
      </c>
      <c r="N3381" s="96" t="s">
        <v>3</v>
      </c>
      <c r="O3381" s="116" t="str">
        <f t="shared" si="104"/>
        <v>692. Cuidado Continuo por una vida con bienestarInstitucional20252_USME4_ABRIL_2026</v>
      </c>
      <c r="P3381" s="121">
        <v>105404</v>
      </c>
      <c r="Q3381" s="121"/>
      <c r="R3381" s="121"/>
      <c r="S3381" s="122"/>
      <c r="T3381" s="123">
        <v>0</v>
      </c>
    </row>
    <row r="3382" spans="2:20" ht="30.2" hidden="1" customHeight="1">
      <c r="B3382" s="117">
        <v>70</v>
      </c>
      <c r="C3382" s="118" t="s">
        <v>64</v>
      </c>
      <c r="D3382" s="118" t="s">
        <v>71</v>
      </c>
      <c r="E3382" s="83">
        <v>2025</v>
      </c>
      <c r="F3382" s="116" t="str">
        <f t="shared" si="105"/>
        <v>702. Cuidado Continuo por una vida con bienestarInstitucional2025</v>
      </c>
      <c r="G3382" s="118" t="s">
        <v>127</v>
      </c>
      <c r="H3382" s="118" t="s">
        <v>67</v>
      </c>
      <c r="I3382" s="118" t="s">
        <v>68</v>
      </c>
      <c r="J3382" s="116" t="s">
        <v>37</v>
      </c>
      <c r="K3382" s="119" t="s">
        <v>69</v>
      </c>
      <c r="L3382" s="119" t="s">
        <v>42</v>
      </c>
      <c r="M3382" s="120" t="s">
        <v>8</v>
      </c>
      <c r="N3382" s="96" t="s">
        <v>3</v>
      </c>
      <c r="O3382" s="116" t="str">
        <f t="shared" si="104"/>
        <v>702. Cuidado Continuo por una vida con bienestarInstitucional20252_USME4_ABRIL_2026</v>
      </c>
      <c r="P3382" s="121">
        <v>74893</v>
      </c>
      <c r="Q3382" s="121"/>
      <c r="R3382" s="121"/>
      <c r="S3382" s="122"/>
      <c r="T3382" s="123">
        <v>0</v>
      </c>
    </row>
    <row r="3383" spans="2:20" ht="30.2" hidden="1" customHeight="1">
      <c r="B3383" s="117">
        <v>71</v>
      </c>
      <c r="C3383" s="118" t="s">
        <v>64</v>
      </c>
      <c r="D3383" s="118" t="s">
        <v>76</v>
      </c>
      <c r="E3383" s="83">
        <v>2025</v>
      </c>
      <c r="F3383" s="116" t="str">
        <f t="shared" si="105"/>
        <v>712. Cuidado Continuo por una vida con bienestarLaboral2025</v>
      </c>
      <c r="G3383" s="118" t="s">
        <v>128</v>
      </c>
      <c r="H3383" s="118" t="s">
        <v>88</v>
      </c>
      <c r="I3383" s="118" t="s">
        <v>68</v>
      </c>
      <c r="J3383" s="116" t="s">
        <v>37</v>
      </c>
      <c r="K3383" s="119" t="s">
        <v>129</v>
      </c>
      <c r="L3383" s="119" t="s">
        <v>42</v>
      </c>
      <c r="M3383" s="120" t="s">
        <v>8</v>
      </c>
      <c r="N3383" s="96" t="s">
        <v>3</v>
      </c>
      <c r="O3383" s="116" t="str">
        <f t="shared" si="104"/>
        <v>712. Cuidado Continuo por una vida con bienestarLaboral20252_USME4_ABRIL_2026</v>
      </c>
      <c r="P3383" s="121">
        <v>59965</v>
      </c>
      <c r="Q3383" s="121"/>
      <c r="R3383" s="121"/>
      <c r="S3383" s="122"/>
      <c r="T3383" s="123">
        <v>0</v>
      </c>
    </row>
    <row r="3384" spans="2:20" ht="30.2" hidden="1" customHeight="1">
      <c r="B3384" s="117">
        <v>72</v>
      </c>
      <c r="C3384" s="118" t="s">
        <v>64</v>
      </c>
      <c r="D3384" s="118" t="s">
        <v>76</v>
      </c>
      <c r="E3384" s="83">
        <v>2025</v>
      </c>
      <c r="F3384" s="116" t="str">
        <f t="shared" si="105"/>
        <v>722. Cuidado Continuo por una vida con bienestarLaboral2025</v>
      </c>
      <c r="G3384" s="118" t="s">
        <v>130</v>
      </c>
      <c r="H3384" s="118" t="s">
        <v>88</v>
      </c>
      <c r="I3384" s="118" t="s">
        <v>68</v>
      </c>
      <c r="J3384" s="116" t="s">
        <v>37</v>
      </c>
      <c r="K3384" s="119" t="s">
        <v>129</v>
      </c>
      <c r="L3384" s="119" t="s">
        <v>42</v>
      </c>
      <c r="M3384" s="120" t="s">
        <v>8</v>
      </c>
      <c r="N3384" s="96" t="s">
        <v>3</v>
      </c>
      <c r="O3384" s="116" t="str">
        <f t="shared" si="104"/>
        <v>722. Cuidado Continuo por una vida con bienestarLaboral20252_USME4_ABRIL_2026</v>
      </c>
      <c r="P3384" s="121">
        <v>99830</v>
      </c>
      <c r="Q3384" s="121"/>
      <c r="R3384" s="121"/>
      <c r="S3384" s="122"/>
      <c r="T3384" s="123">
        <v>0</v>
      </c>
    </row>
    <row r="3385" spans="2:20" ht="30.2" hidden="1" customHeight="1">
      <c r="B3385" s="117">
        <v>73</v>
      </c>
      <c r="C3385" s="118" t="s">
        <v>64</v>
      </c>
      <c r="D3385" s="118" t="s">
        <v>76</v>
      </c>
      <c r="E3385" s="83">
        <v>2025</v>
      </c>
      <c r="F3385" s="116" t="str">
        <f t="shared" si="105"/>
        <v>732. Cuidado Continuo por una vida con bienestarLaboral2025</v>
      </c>
      <c r="G3385" s="118" t="s">
        <v>131</v>
      </c>
      <c r="H3385" s="118" t="s">
        <v>88</v>
      </c>
      <c r="I3385" s="118" t="s">
        <v>68</v>
      </c>
      <c r="J3385" s="116" t="s">
        <v>37</v>
      </c>
      <c r="K3385" s="119" t="s">
        <v>132</v>
      </c>
      <c r="L3385" s="119" t="s">
        <v>42</v>
      </c>
      <c r="M3385" s="120" t="s">
        <v>8</v>
      </c>
      <c r="N3385" s="96" t="s">
        <v>3</v>
      </c>
      <c r="O3385" s="116" t="str">
        <f t="shared" si="104"/>
        <v>732. Cuidado Continuo por una vida con bienestarLaboral20252_USME4_ABRIL_2026</v>
      </c>
      <c r="P3385" s="121">
        <v>220671</v>
      </c>
      <c r="Q3385" s="121"/>
      <c r="R3385" s="121"/>
      <c r="S3385" s="122"/>
      <c r="T3385" s="123">
        <v>0</v>
      </c>
    </row>
    <row r="3386" spans="2:20" ht="30.2" hidden="1" customHeight="1">
      <c r="B3386" s="117">
        <v>74</v>
      </c>
      <c r="C3386" s="118" t="s">
        <v>64</v>
      </c>
      <c r="D3386" s="118" t="s">
        <v>76</v>
      </c>
      <c r="E3386" s="83">
        <v>2025</v>
      </c>
      <c r="F3386" s="116" t="str">
        <f t="shared" si="105"/>
        <v>742. Cuidado Continuo por una vida con bienestarLaboral2025</v>
      </c>
      <c r="G3386" s="118" t="s">
        <v>133</v>
      </c>
      <c r="H3386" s="118" t="s">
        <v>88</v>
      </c>
      <c r="I3386" s="118" t="s">
        <v>68</v>
      </c>
      <c r="J3386" s="116" t="s">
        <v>37</v>
      </c>
      <c r="K3386" s="119" t="s">
        <v>132</v>
      </c>
      <c r="L3386" s="119" t="s">
        <v>42</v>
      </c>
      <c r="M3386" s="120" t="s">
        <v>8</v>
      </c>
      <c r="N3386" s="96" t="s">
        <v>3</v>
      </c>
      <c r="O3386" s="116" t="str">
        <f t="shared" si="104"/>
        <v>742. Cuidado Continuo por una vida con bienestarLaboral20252_USME4_ABRIL_2026</v>
      </c>
      <c r="P3386" s="121">
        <v>367374</v>
      </c>
      <c r="Q3386" s="121"/>
      <c r="R3386" s="121"/>
      <c r="S3386" s="122"/>
      <c r="T3386" s="123">
        <v>0</v>
      </c>
    </row>
    <row r="3387" spans="2:20" ht="30.2" hidden="1" customHeight="1">
      <c r="B3387" s="117">
        <v>75</v>
      </c>
      <c r="C3387" s="118" t="s">
        <v>64</v>
      </c>
      <c r="D3387" s="118" t="s">
        <v>76</v>
      </c>
      <c r="E3387" s="83">
        <v>2025</v>
      </c>
      <c r="F3387" s="116" t="str">
        <f t="shared" si="105"/>
        <v>752. Cuidado Continuo por una vida con bienestarLaboral2025</v>
      </c>
      <c r="G3387" s="118" t="s">
        <v>134</v>
      </c>
      <c r="H3387" s="118" t="s">
        <v>88</v>
      </c>
      <c r="I3387" s="118" t="s">
        <v>68</v>
      </c>
      <c r="J3387" s="116" t="s">
        <v>37</v>
      </c>
      <c r="K3387" s="119" t="s">
        <v>135</v>
      </c>
      <c r="L3387" s="119" t="s">
        <v>42</v>
      </c>
      <c r="M3387" s="120" t="s">
        <v>8</v>
      </c>
      <c r="N3387" s="96" t="s">
        <v>3</v>
      </c>
      <c r="O3387" s="116" t="str">
        <f t="shared" si="104"/>
        <v>752. Cuidado Continuo por una vida con bienestarLaboral20252_USME4_ABRIL_2026</v>
      </c>
      <c r="P3387" s="121">
        <v>210809</v>
      </c>
      <c r="Q3387" s="121"/>
      <c r="R3387" s="121"/>
      <c r="S3387" s="122"/>
      <c r="T3387" s="123">
        <v>0</v>
      </c>
    </row>
    <row r="3388" spans="2:20" ht="30.2" hidden="1" customHeight="1">
      <c r="B3388" s="117">
        <v>76</v>
      </c>
      <c r="C3388" s="118" t="s">
        <v>64</v>
      </c>
      <c r="D3388" s="118" t="s">
        <v>76</v>
      </c>
      <c r="E3388" s="83">
        <v>2025</v>
      </c>
      <c r="F3388" s="116" t="str">
        <f t="shared" si="105"/>
        <v>762. Cuidado Continuo por una vida con bienestarLaboral2025</v>
      </c>
      <c r="G3388" s="118" t="s">
        <v>136</v>
      </c>
      <c r="H3388" s="118" t="s">
        <v>88</v>
      </c>
      <c r="I3388" s="118" t="s">
        <v>68</v>
      </c>
      <c r="J3388" s="116" t="s">
        <v>37</v>
      </c>
      <c r="K3388" s="119" t="s">
        <v>135</v>
      </c>
      <c r="L3388" s="119" t="s">
        <v>42</v>
      </c>
      <c r="M3388" s="120" t="s">
        <v>8</v>
      </c>
      <c r="N3388" s="96" t="s">
        <v>3</v>
      </c>
      <c r="O3388" s="116" t="str">
        <f t="shared" si="104"/>
        <v>762. Cuidado Continuo por una vida con bienestarLaboral20252_USME4_ABRIL_2026</v>
      </c>
      <c r="P3388" s="121">
        <v>55168</v>
      </c>
      <c r="Q3388" s="121"/>
      <c r="R3388" s="121"/>
      <c r="S3388" s="122"/>
      <c r="T3388" s="123">
        <v>0</v>
      </c>
    </row>
    <row r="3389" spans="2:20" ht="30.2" hidden="1" customHeight="1">
      <c r="B3389" s="117">
        <v>77</v>
      </c>
      <c r="C3389" s="118" t="s">
        <v>64</v>
      </c>
      <c r="D3389" s="118" t="s">
        <v>76</v>
      </c>
      <c r="E3389" s="83">
        <v>2025</v>
      </c>
      <c r="F3389" s="116" t="str">
        <f t="shared" si="105"/>
        <v>772. Cuidado Continuo por una vida con bienestarLaboral2025</v>
      </c>
      <c r="G3389" s="118" t="s">
        <v>137</v>
      </c>
      <c r="H3389" s="118" t="s">
        <v>88</v>
      </c>
      <c r="I3389" s="118" t="s">
        <v>68</v>
      </c>
      <c r="J3389" s="116" t="s">
        <v>37</v>
      </c>
      <c r="K3389" s="119" t="s">
        <v>135</v>
      </c>
      <c r="L3389" s="119" t="s">
        <v>58</v>
      </c>
      <c r="M3389" s="120" t="s">
        <v>8</v>
      </c>
      <c r="N3389" s="96" t="s">
        <v>3</v>
      </c>
      <c r="O3389" s="116" t="str">
        <f t="shared" si="104"/>
        <v>772. Cuidado Continuo por una vida con bienestarLaboral20252_USME4_ABRIL_2026</v>
      </c>
      <c r="P3389" s="121">
        <v>91844</v>
      </c>
      <c r="Q3389" s="121"/>
      <c r="R3389" s="121"/>
      <c r="S3389" s="122"/>
      <c r="T3389" s="123">
        <v>0</v>
      </c>
    </row>
    <row r="3390" spans="2:20" ht="30.2" hidden="1" customHeight="1">
      <c r="B3390" s="117">
        <v>78</v>
      </c>
      <c r="C3390" s="118" t="s">
        <v>64</v>
      </c>
      <c r="D3390" s="118" t="s">
        <v>76</v>
      </c>
      <c r="E3390" s="83">
        <v>2025</v>
      </c>
      <c r="F3390" s="116" t="str">
        <f t="shared" si="105"/>
        <v>782. Cuidado Continuo por una vida con bienestarLaboral2025</v>
      </c>
      <c r="G3390" s="118" t="s">
        <v>138</v>
      </c>
      <c r="H3390" s="118" t="s">
        <v>88</v>
      </c>
      <c r="I3390" s="118" t="s">
        <v>68</v>
      </c>
      <c r="J3390" s="116" t="s">
        <v>37</v>
      </c>
      <c r="K3390" s="119" t="s">
        <v>135</v>
      </c>
      <c r="L3390" s="119" t="s">
        <v>58</v>
      </c>
      <c r="M3390" s="120" t="s">
        <v>8</v>
      </c>
      <c r="N3390" s="96" t="s">
        <v>3</v>
      </c>
      <c r="O3390" s="116" t="str">
        <f t="shared" si="104"/>
        <v>782. Cuidado Continuo por una vida con bienestarLaboral20252_USME4_ABRIL_2026</v>
      </c>
      <c r="P3390" s="121">
        <v>121585</v>
      </c>
      <c r="Q3390" s="121"/>
      <c r="R3390" s="121"/>
      <c r="S3390" s="122"/>
      <c r="T3390" s="123">
        <v>0</v>
      </c>
    </row>
    <row r="3391" spans="2:20" ht="30.2" hidden="1" customHeight="1">
      <c r="B3391" s="117">
        <v>79</v>
      </c>
      <c r="C3391" s="118" t="s">
        <v>64</v>
      </c>
      <c r="D3391" s="118" t="s">
        <v>76</v>
      </c>
      <c r="E3391" s="83">
        <v>2025</v>
      </c>
      <c r="F3391" s="116" t="str">
        <f t="shared" si="105"/>
        <v>792. Cuidado Continuo por una vida con bienestarLaboral2025</v>
      </c>
      <c r="G3391" s="118" t="s">
        <v>139</v>
      </c>
      <c r="H3391" s="118" t="s">
        <v>88</v>
      </c>
      <c r="I3391" s="118" t="s">
        <v>68</v>
      </c>
      <c r="J3391" s="116" t="s">
        <v>37</v>
      </c>
      <c r="K3391" s="119" t="s">
        <v>135</v>
      </c>
      <c r="L3391" s="119" t="s">
        <v>42</v>
      </c>
      <c r="M3391" s="120" t="s">
        <v>8</v>
      </c>
      <c r="N3391" s="96" t="s">
        <v>3</v>
      </c>
      <c r="O3391" s="116" t="str">
        <f t="shared" si="104"/>
        <v>792. Cuidado Continuo por una vida con bienestarLaboral20252_USME4_ABRIL_2026</v>
      </c>
      <c r="P3391" s="121">
        <v>125438</v>
      </c>
      <c r="Q3391" s="121"/>
      <c r="R3391" s="121"/>
      <c r="S3391" s="122"/>
      <c r="T3391" s="123">
        <v>0</v>
      </c>
    </row>
    <row r="3392" spans="2:20" ht="30.2" hidden="1" customHeight="1">
      <c r="B3392" s="117">
        <v>80</v>
      </c>
      <c r="C3392" s="118" t="s">
        <v>64</v>
      </c>
      <c r="D3392" s="118" t="s">
        <v>76</v>
      </c>
      <c r="E3392" s="83">
        <v>2025</v>
      </c>
      <c r="F3392" s="116" t="str">
        <f t="shared" si="105"/>
        <v>802. Cuidado Continuo por una vida con bienestarLaboral2025</v>
      </c>
      <c r="G3392" s="118" t="s">
        <v>140</v>
      </c>
      <c r="H3392" s="118" t="s">
        <v>88</v>
      </c>
      <c r="I3392" s="118" t="s">
        <v>68</v>
      </c>
      <c r="J3392" s="116" t="s">
        <v>37</v>
      </c>
      <c r="K3392" s="119" t="s">
        <v>141</v>
      </c>
      <c r="L3392" s="119" t="s">
        <v>39</v>
      </c>
      <c r="M3392" s="120" t="s">
        <v>8</v>
      </c>
      <c r="N3392" s="96" t="s">
        <v>3</v>
      </c>
      <c r="O3392" s="116" t="str">
        <f t="shared" si="104"/>
        <v>802. Cuidado Continuo por una vida con bienestarLaboral20252_USME4_ABRIL_2026</v>
      </c>
      <c r="P3392" s="121">
        <v>53781</v>
      </c>
      <c r="Q3392" s="121"/>
      <c r="R3392" s="121"/>
      <c r="S3392" s="122"/>
      <c r="T3392" s="123">
        <v>0</v>
      </c>
    </row>
    <row r="3393" spans="2:20" ht="30.2" hidden="1" customHeight="1">
      <c r="B3393" s="117">
        <v>81</v>
      </c>
      <c r="C3393" s="118" t="s">
        <v>64</v>
      </c>
      <c r="D3393" s="118" t="s">
        <v>76</v>
      </c>
      <c r="E3393" s="83">
        <v>2025</v>
      </c>
      <c r="F3393" s="116" t="str">
        <f t="shared" si="105"/>
        <v>812. Cuidado Continuo por una vida con bienestarLaboral2025</v>
      </c>
      <c r="G3393" s="118" t="s">
        <v>142</v>
      </c>
      <c r="H3393" s="118" t="s">
        <v>88</v>
      </c>
      <c r="I3393" s="118" t="s">
        <v>68</v>
      </c>
      <c r="J3393" s="116" t="s">
        <v>37</v>
      </c>
      <c r="K3393" s="119" t="s">
        <v>129</v>
      </c>
      <c r="L3393" s="119" t="s">
        <v>42</v>
      </c>
      <c r="M3393" s="120" t="s">
        <v>8</v>
      </c>
      <c r="N3393" s="96" t="s">
        <v>3</v>
      </c>
      <c r="O3393" s="116" t="str">
        <f t="shared" si="104"/>
        <v>812. Cuidado Continuo por una vida con bienestarLaboral20252_USME4_ABRIL_2026</v>
      </c>
      <c r="P3393" s="121">
        <v>82752</v>
      </c>
      <c r="Q3393" s="121"/>
      <c r="R3393" s="121"/>
      <c r="S3393" s="122"/>
      <c r="T3393" s="123">
        <v>0</v>
      </c>
    </row>
    <row r="3394" spans="2:20" ht="30.2" hidden="1" customHeight="1">
      <c r="B3394" s="117">
        <v>82</v>
      </c>
      <c r="C3394" s="118" t="s">
        <v>64</v>
      </c>
      <c r="D3394" s="118" t="s">
        <v>76</v>
      </c>
      <c r="E3394" s="83">
        <v>2025</v>
      </c>
      <c r="F3394" s="116" t="str">
        <f t="shared" si="105"/>
        <v>822. Cuidado Continuo por una vida con bienestarLaboral2025</v>
      </c>
      <c r="G3394" s="118" t="s">
        <v>143</v>
      </c>
      <c r="H3394" s="118" t="s">
        <v>88</v>
      </c>
      <c r="I3394" s="118" t="s">
        <v>68</v>
      </c>
      <c r="J3394" s="116" t="s">
        <v>37</v>
      </c>
      <c r="K3394" s="119" t="s">
        <v>144</v>
      </c>
      <c r="L3394" s="119" t="s">
        <v>42</v>
      </c>
      <c r="M3394" s="120" t="s">
        <v>8</v>
      </c>
      <c r="N3394" s="96" t="s">
        <v>3</v>
      </c>
      <c r="O3394" s="116" t="str">
        <f t="shared" si="104"/>
        <v>822. Cuidado Continuo por una vida con bienestarLaboral20252_USME4_ABRIL_2026</v>
      </c>
      <c r="P3394" s="121">
        <v>281078</v>
      </c>
      <c r="Q3394" s="121"/>
      <c r="R3394" s="121"/>
      <c r="S3394" s="122"/>
      <c r="T3394" s="123">
        <v>0</v>
      </c>
    </row>
    <row r="3395" spans="2:20" ht="30.2" hidden="1" customHeight="1">
      <c r="B3395" s="117">
        <v>83</v>
      </c>
      <c r="C3395" s="118" t="s">
        <v>64</v>
      </c>
      <c r="D3395" s="118" t="s">
        <v>76</v>
      </c>
      <c r="E3395" s="83">
        <v>2025</v>
      </c>
      <c r="F3395" s="116" t="str">
        <f t="shared" si="105"/>
        <v>832. Cuidado Continuo por una vida con bienestarLaboral2025</v>
      </c>
      <c r="G3395" s="118" t="s">
        <v>145</v>
      </c>
      <c r="H3395" s="118" t="s">
        <v>88</v>
      </c>
      <c r="I3395" s="118" t="s">
        <v>68</v>
      </c>
      <c r="J3395" s="116" t="s">
        <v>37</v>
      </c>
      <c r="K3395" s="119" t="s">
        <v>135</v>
      </c>
      <c r="L3395" s="119" t="s">
        <v>42</v>
      </c>
      <c r="M3395" s="120" t="s">
        <v>8</v>
      </c>
      <c r="N3395" s="96" t="s">
        <v>3</v>
      </c>
      <c r="O3395" s="116" t="str">
        <f t="shared" si="104"/>
        <v>832. Cuidado Continuo por una vida con bienestarLaboral20252_USME4_ABRIL_2026</v>
      </c>
      <c r="P3395" s="121">
        <v>70270</v>
      </c>
      <c r="Q3395" s="121"/>
      <c r="R3395" s="121"/>
      <c r="S3395" s="122"/>
      <c r="T3395" s="123">
        <v>0</v>
      </c>
    </row>
    <row r="3396" spans="2:20" ht="30.2" hidden="1" customHeight="1">
      <c r="B3396" s="117">
        <v>84</v>
      </c>
      <c r="C3396" s="118" t="s">
        <v>64</v>
      </c>
      <c r="D3396" s="118" t="s">
        <v>76</v>
      </c>
      <c r="E3396" s="83">
        <v>2025</v>
      </c>
      <c r="F3396" s="116" t="str">
        <f t="shared" si="105"/>
        <v>842. Cuidado Continuo por una vida con bienestarLaboral2025</v>
      </c>
      <c r="G3396" s="118" t="s">
        <v>146</v>
      </c>
      <c r="H3396" s="118" t="s">
        <v>88</v>
      </c>
      <c r="I3396" s="118" t="s">
        <v>68</v>
      </c>
      <c r="J3396" s="116" t="s">
        <v>37</v>
      </c>
      <c r="K3396" s="119" t="s">
        <v>135</v>
      </c>
      <c r="L3396" s="119" t="s">
        <v>42</v>
      </c>
      <c r="M3396" s="120" t="s">
        <v>8</v>
      </c>
      <c r="N3396" s="96" t="s">
        <v>3</v>
      </c>
      <c r="O3396" s="116" t="str">
        <f t="shared" si="104"/>
        <v>842. Cuidado Continuo por una vida con bienestarLaboral20252_USME4_ABRIL_2026</v>
      </c>
      <c r="P3396" s="121">
        <v>105404</v>
      </c>
      <c r="Q3396" s="121"/>
      <c r="R3396" s="121"/>
      <c r="S3396" s="122"/>
      <c r="T3396" s="123">
        <v>0</v>
      </c>
    </row>
    <row r="3397" spans="2:20" ht="30.2" hidden="1" customHeight="1">
      <c r="B3397" s="117">
        <v>85</v>
      </c>
      <c r="C3397" s="118" t="s">
        <v>64</v>
      </c>
      <c r="D3397" s="118" t="s">
        <v>76</v>
      </c>
      <c r="E3397" s="83">
        <v>2025</v>
      </c>
      <c r="F3397" s="116" t="str">
        <f t="shared" si="105"/>
        <v>852. Cuidado Continuo por una vida con bienestarLaboral2025</v>
      </c>
      <c r="G3397" s="118" t="s">
        <v>147</v>
      </c>
      <c r="H3397" s="118" t="s">
        <v>88</v>
      </c>
      <c r="I3397" s="118" t="s">
        <v>68</v>
      </c>
      <c r="J3397" s="116" t="s">
        <v>37</v>
      </c>
      <c r="K3397" s="119" t="s">
        <v>141</v>
      </c>
      <c r="L3397" s="119" t="s">
        <v>39</v>
      </c>
      <c r="M3397" s="120" t="s">
        <v>8</v>
      </c>
      <c r="N3397" s="96" t="s">
        <v>3</v>
      </c>
      <c r="O3397" s="116" t="str">
        <f t="shared" si="104"/>
        <v>852. Cuidado Continuo por una vida con bienestarLaboral20252_USME4_ABRIL_2026</v>
      </c>
      <c r="P3397" s="121">
        <v>35135</v>
      </c>
      <c r="Q3397" s="121"/>
      <c r="R3397" s="121"/>
      <c r="S3397" s="122"/>
      <c r="T3397" s="123">
        <v>0</v>
      </c>
    </row>
    <row r="3398" spans="2:20" ht="30.2" hidden="1" customHeight="1">
      <c r="B3398" s="117">
        <v>87</v>
      </c>
      <c r="C3398" s="118" t="s">
        <v>148</v>
      </c>
      <c r="D3398" s="118" t="s">
        <v>65</v>
      </c>
      <c r="E3398" s="83">
        <v>2025</v>
      </c>
      <c r="F3398" s="116" t="str">
        <f t="shared" si="105"/>
        <v>873. Cuidado Continuo por una vida con bienestar con enfoque diferencial étnicoComunitario2025</v>
      </c>
      <c r="G3398" s="118" t="s">
        <v>149</v>
      </c>
      <c r="H3398" s="118" t="s">
        <v>67</v>
      </c>
      <c r="I3398" s="118" t="s">
        <v>68</v>
      </c>
      <c r="J3398" s="116" t="s">
        <v>37</v>
      </c>
      <c r="K3398" s="119" t="s">
        <v>38</v>
      </c>
      <c r="L3398" s="119" t="s">
        <v>58</v>
      </c>
      <c r="M3398" s="120" t="s">
        <v>8</v>
      </c>
      <c r="N3398" s="96" t="s">
        <v>3</v>
      </c>
      <c r="O3398" s="116" t="str">
        <f t="shared" si="104"/>
        <v>873. Cuidado Continuo por una vida con bienestar con enfoque diferencial étnicoComunitario20252_USME4_ABRIL_2026</v>
      </c>
      <c r="P3398" s="121">
        <v>25814832</v>
      </c>
      <c r="Q3398" s="121"/>
      <c r="R3398" s="121"/>
      <c r="S3398" s="122"/>
      <c r="T3398" s="123">
        <v>0</v>
      </c>
    </row>
    <row r="3399" spans="2:20" ht="30.2" hidden="1" customHeight="1">
      <c r="B3399" s="117">
        <v>88</v>
      </c>
      <c r="C3399" s="118" t="s">
        <v>148</v>
      </c>
      <c r="D3399" s="118" t="s">
        <v>65</v>
      </c>
      <c r="E3399" s="83">
        <v>2025</v>
      </c>
      <c r="F3399" s="116" t="str">
        <f t="shared" si="105"/>
        <v>883. Cuidado Continuo por una vida con bienestar con enfoque diferencial étnicoComunitario2025</v>
      </c>
      <c r="G3399" s="118" t="s">
        <v>150</v>
      </c>
      <c r="H3399" s="118" t="s">
        <v>67</v>
      </c>
      <c r="I3399" s="118" t="s">
        <v>68</v>
      </c>
      <c r="J3399" s="116" t="s">
        <v>37</v>
      </c>
      <c r="K3399" s="119" t="s">
        <v>38</v>
      </c>
      <c r="L3399" s="119" t="s">
        <v>58</v>
      </c>
      <c r="M3399" s="120" t="s">
        <v>8</v>
      </c>
      <c r="N3399" s="96" t="s">
        <v>3</v>
      </c>
      <c r="O3399" s="116" t="str">
        <f t="shared" ref="O3399:O3462" si="106">+F3399&amp;M3399&amp;N3399</f>
        <v>883. Cuidado Continuo por una vida con bienestar con enfoque diferencial étnicoComunitario20252_USME4_ABRIL_2026</v>
      </c>
      <c r="P3399" s="121">
        <v>19848080</v>
      </c>
      <c r="Q3399" s="121"/>
      <c r="R3399" s="121"/>
      <c r="S3399" s="122"/>
      <c r="T3399" s="123">
        <v>0</v>
      </c>
    </row>
    <row r="3400" spans="2:20" ht="30.2" hidden="1" customHeight="1">
      <c r="B3400" s="117">
        <v>89</v>
      </c>
      <c r="C3400" s="118" t="s">
        <v>148</v>
      </c>
      <c r="D3400" s="118" t="s">
        <v>65</v>
      </c>
      <c r="E3400" s="83">
        <v>2025</v>
      </c>
      <c r="F3400" s="116" t="str">
        <f t="shared" ref="F3400:F3463" si="107">B3400&amp;C3400&amp;D3400&amp;E3400</f>
        <v>893. Cuidado Continuo por una vida con bienestar con enfoque diferencial étnicoComunitario2025</v>
      </c>
      <c r="G3400" s="118" t="s">
        <v>151</v>
      </c>
      <c r="H3400" s="118" t="s">
        <v>67</v>
      </c>
      <c r="I3400" s="118" t="s">
        <v>68</v>
      </c>
      <c r="J3400" s="116" t="s">
        <v>37</v>
      </c>
      <c r="K3400" s="119" t="s">
        <v>38</v>
      </c>
      <c r="L3400" s="119" t="s">
        <v>58</v>
      </c>
      <c r="M3400" s="120" t="s">
        <v>8</v>
      </c>
      <c r="N3400" s="96" t="s">
        <v>3</v>
      </c>
      <c r="O3400" s="116" t="str">
        <f t="shared" si="106"/>
        <v>893. Cuidado Continuo por una vida con bienestar con enfoque diferencial étnicoComunitario20252_USME4_ABRIL_2026</v>
      </c>
      <c r="P3400" s="121">
        <v>33729408</v>
      </c>
      <c r="Q3400" s="121"/>
      <c r="R3400" s="121"/>
      <c r="S3400" s="122"/>
      <c r="T3400" s="123">
        <v>0</v>
      </c>
    </row>
    <row r="3401" spans="2:20" ht="30.2" hidden="1" customHeight="1">
      <c r="B3401" s="117">
        <v>90</v>
      </c>
      <c r="C3401" s="118" t="s">
        <v>148</v>
      </c>
      <c r="D3401" s="118" t="s">
        <v>65</v>
      </c>
      <c r="E3401" s="83">
        <v>2025</v>
      </c>
      <c r="F3401" s="116" t="str">
        <f t="shared" si="107"/>
        <v>903. Cuidado Continuo por una vida con bienestar con enfoque diferencial étnicoComunitario2025</v>
      </c>
      <c r="G3401" s="118" t="s">
        <v>152</v>
      </c>
      <c r="H3401" s="118" t="s">
        <v>67</v>
      </c>
      <c r="I3401" s="118" t="s">
        <v>68</v>
      </c>
      <c r="J3401" s="116" t="s">
        <v>37</v>
      </c>
      <c r="K3401" s="119" t="s">
        <v>38</v>
      </c>
      <c r="L3401" s="119" t="s">
        <v>58</v>
      </c>
      <c r="M3401" s="120" t="s">
        <v>8</v>
      </c>
      <c r="N3401" s="96" t="s">
        <v>3</v>
      </c>
      <c r="O3401" s="116" t="str">
        <f t="shared" si="106"/>
        <v>903. Cuidado Continuo por una vida con bienestar con enfoque diferencial étnicoComunitario20252_USME4_ABRIL_2026</v>
      </c>
      <c r="P3401" s="121">
        <v>11243136</v>
      </c>
      <c r="Q3401" s="121"/>
      <c r="R3401" s="121"/>
      <c r="S3401" s="122"/>
      <c r="T3401" s="123">
        <v>0</v>
      </c>
    </row>
    <row r="3402" spans="2:20" ht="30.2" hidden="1" customHeight="1">
      <c r="B3402" s="117">
        <v>91</v>
      </c>
      <c r="C3402" s="118" t="s">
        <v>148</v>
      </c>
      <c r="D3402" s="118" t="s">
        <v>65</v>
      </c>
      <c r="E3402" s="83">
        <v>2025</v>
      </c>
      <c r="F3402" s="116" t="str">
        <f t="shared" si="107"/>
        <v>913. Cuidado Continuo por una vida con bienestar con enfoque diferencial étnicoComunitario2025</v>
      </c>
      <c r="G3402" s="118" t="s">
        <v>153</v>
      </c>
      <c r="H3402" s="118" t="s">
        <v>67</v>
      </c>
      <c r="I3402" s="118" t="s">
        <v>68</v>
      </c>
      <c r="J3402" s="116" t="s">
        <v>37</v>
      </c>
      <c r="K3402" s="119" t="s">
        <v>38</v>
      </c>
      <c r="L3402" s="119" t="s">
        <v>58</v>
      </c>
      <c r="M3402" s="120" t="s">
        <v>8</v>
      </c>
      <c r="N3402" s="96" t="s">
        <v>3</v>
      </c>
      <c r="O3402" s="116" t="str">
        <f t="shared" si="106"/>
        <v>913. Cuidado Continuo por una vida con bienestar con enfoque diferencial étnicoComunitario20252_USME4_ABRIL_2026</v>
      </c>
      <c r="P3402" s="121">
        <v>19305648</v>
      </c>
      <c r="Q3402" s="121"/>
      <c r="R3402" s="121"/>
      <c r="S3402" s="122"/>
      <c r="T3402" s="123">
        <v>0</v>
      </c>
    </row>
    <row r="3403" spans="2:20" ht="30.2" hidden="1" customHeight="1">
      <c r="B3403" s="117">
        <v>92</v>
      </c>
      <c r="C3403" s="118" t="s">
        <v>154</v>
      </c>
      <c r="D3403" s="118" t="s">
        <v>65</v>
      </c>
      <c r="E3403" s="83">
        <v>2025</v>
      </c>
      <c r="F3403" s="116" t="str">
        <f t="shared" si="107"/>
        <v>924. Cuidado Continuo por una vida con bienestar con enfoque GéneroComunitario2025</v>
      </c>
      <c r="G3403" s="118" t="s">
        <v>155</v>
      </c>
      <c r="H3403" s="118" t="s">
        <v>67</v>
      </c>
      <c r="I3403" s="118" t="s">
        <v>68</v>
      </c>
      <c r="J3403" s="116" t="s">
        <v>37</v>
      </c>
      <c r="K3403" s="119" t="s">
        <v>69</v>
      </c>
      <c r="L3403" s="119" t="s">
        <v>42</v>
      </c>
      <c r="M3403" s="120" t="s">
        <v>8</v>
      </c>
      <c r="N3403" s="96" t="s">
        <v>3</v>
      </c>
      <c r="O3403" s="116" t="str">
        <f t="shared" si="106"/>
        <v>924. Cuidado Continuo por una vida con bienestar con enfoque GéneroComunitario20252_USME4_ABRIL_2026</v>
      </c>
      <c r="P3403" s="121">
        <v>372151</v>
      </c>
      <c r="Q3403" s="121"/>
      <c r="R3403" s="121"/>
      <c r="S3403" s="122"/>
      <c r="T3403" s="123">
        <v>0</v>
      </c>
    </row>
    <row r="3404" spans="2:20" ht="30.2" hidden="1" customHeight="1">
      <c r="B3404" s="117">
        <v>93</v>
      </c>
      <c r="C3404" s="118" t="s">
        <v>154</v>
      </c>
      <c r="D3404" s="118" t="s">
        <v>65</v>
      </c>
      <c r="E3404" s="83">
        <v>2025</v>
      </c>
      <c r="F3404" s="116" t="str">
        <f t="shared" si="107"/>
        <v>934. Cuidado Continuo por una vida con bienestar con enfoque GéneroComunitario2025</v>
      </c>
      <c r="G3404" s="118" t="s">
        <v>156</v>
      </c>
      <c r="H3404" s="118" t="s">
        <v>88</v>
      </c>
      <c r="I3404" s="118" t="s">
        <v>68</v>
      </c>
      <c r="J3404" s="116" t="s">
        <v>37</v>
      </c>
      <c r="K3404" s="119" t="s">
        <v>69</v>
      </c>
      <c r="L3404" s="119" t="s">
        <v>42</v>
      </c>
      <c r="M3404" s="120" t="s">
        <v>8</v>
      </c>
      <c r="N3404" s="96" t="s">
        <v>3</v>
      </c>
      <c r="O3404" s="116" t="str">
        <f t="shared" si="106"/>
        <v>934. Cuidado Continuo por una vida con bienestar con enfoque GéneroComunitario20252_USME4_ABRIL_2026</v>
      </c>
      <c r="P3404" s="121">
        <v>372151</v>
      </c>
      <c r="Q3404" s="121"/>
      <c r="R3404" s="121"/>
      <c r="S3404" s="122"/>
      <c r="T3404" s="123">
        <v>0</v>
      </c>
    </row>
    <row r="3405" spans="2:20" ht="30.2" hidden="1" customHeight="1">
      <c r="B3405" s="117">
        <v>94</v>
      </c>
      <c r="C3405" s="118" t="s">
        <v>154</v>
      </c>
      <c r="D3405" s="118" t="s">
        <v>65</v>
      </c>
      <c r="E3405" s="83">
        <v>2025</v>
      </c>
      <c r="F3405" s="116" t="str">
        <f t="shared" si="107"/>
        <v>944. Cuidado Continuo por una vida con bienestar con enfoque GéneroComunitario2025</v>
      </c>
      <c r="G3405" s="118" t="s">
        <v>157</v>
      </c>
      <c r="H3405" s="118" t="s">
        <v>67</v>
      </c>
      <c r="I3405" s="118" t="s">
        <v>68</v>
      </c>
      <c r="J3405" s="116" t="s">
        <v>37</v>
      </c>
      <c r="K3405" s="119" t="s">
        <v>69</v>
      </c>
      <c r="L3405" s="119" t="s">
        <v>42</v>
      </c>
      <c r="M3405" s="120" t="s">
        <v>8</v>
      </c>
      <c r="N3405" s="96" t="s">
        <v>3</v>
      </c>
      <c r="O3405" s="116" t="str">
        <f t="shared" si="106"/>
        <v>944. Cuidado Continuo por una vida con bienestar con enfoque GéneroComunitario20252_USME4_ABRIL_2026</v>
      </c>
      <c r="P3405" s="121">
        <v>372151</v>
      </c>
      <c r="Q3405" s="121"/>
      <c r="R3405" s="121"/>
      <c r="S3405" s="122"/>
      <c r="T3405" s="123">
        <v>0</v>
      </c>
    </row>
    <row r="3406" spans="2:20" ht="30.2" hidden="1" customHeight="1">
      <c r="B3406" s="117">
        <v>95</v>
      </c>
      <c r="C3406" s="118" t="s">
        <v>154</v>
      </c>
      <c r="D3406" s="118" t="s">
        <v>65</v>
      </c>
      <c r="E3406" s="83">
        <v>2025</v>
      </c>
      <c r="F3406" s="116" t="str">
        <f t="shared" si="107"/>
        <v>954. Cuidado Continuo por una vida con bienestar con enfoque GéneroComunitario2025</v>
      </c>
      <c r="G3406" s="118" t="s">
        <v>158</v>
      </c>
      <c r="H3406" s="118" t="s">
        <v>88</v>
      </c>
      <c r="I3406" s="118" t="s">
        <v>68</v>
      </c>
      <c r="J3406" s="116" t="s">
        <v>37</v>
      </c>
      <c r="K3406" s="119" t="s">
        <v>69</v>
      </c>
      <c r="L3406" s="119" t="s">
        <v>42</v>
      </c>
      <c r="M3406" s="120" t="s">
        <v>8</v>
      </c>
      <c r="N3406" s="96" t="s">
        <v>3</v>
      </c>
      <c r="O3406" s="116" t="str">
        <f t="shared" si="106"/>
        <v>954. Cuidado Continuo por una vida con bienestar con enfoque GéneroComunitario20252_USME4_ABRIL_2026</v>
      </c>
      <c r="P3406" s="121">
        <v>70270</v>
      </c>
      <c r="Q3406" s="121"/>
      <c r="R3406" s="121"/>
      <c r="S3406" s="122"/>
      <c r="T3406" s="123">
        <v>0</v>
      </c>
    </row>
    <row r="3407" spans="2:20" ht="30.2" hidden="1" customHeight="1">
      <c r="B3407" s="117">
        <v>96</v>
      </c>
      <c r="C3407" s="118" t="s">
        <v>154</v>
      </c>
      <c r="D3407" s="118" t="s">
        <v>65</v>
      </c>
      <c r="E3407" s="83">
        <v>2025</v>
      </c>
      <c r="F3407" s="116" t="str">
        <f t="shared" si="107"/>
        <v>964. Cuidado Continuo por una vida con bienestar con enfoque GéneroComunitario2025</v>
      </c>
      <c r="G3407" s="118" t="s">
        <v>159</v>
      </c>
      <c r="H3407" s="118" t="s">
        <v>88</v>
      </c>
      <c r="I3407" s="118" t="s">
        <v>68</v>
      </c>
      <c r="J3407" s="116" t="s">
        <v>37</v>
      </c>
      <c r="K3407" s="119" t="s">
        <v>69</v>
      </c>
      <c r="L3407" s="119" t="s">
        <v>42</v>
      </c>
      <c r="M3407" s="120" t="s">
        <v>8</v>
      </c>
      <c r="N3407" s="96" t="s">
        <v>3</v>
      </c>
      <c r="O3407" s="116" t="str">
        <f t="shared" si="106"/>
        <v>964. Cuidado Continuo por una vida con bienestar con enfoque GéneroComunitario20252_USME4_ABRIL_2026</v>
      </c>
      <c r="P3407" s="121">
        <v>70270</v>
      </c>
      <c r="Q3407" s="121"/>
      <c r="R3407" s="121"/>
      <c r="S3407" s="122"/>
      <c r="T3407" s="123">
        <v>0</v>
      </c>
    </row>
    <row r="3408" spans="2:20" ht="30.2" hidden="1" customHeight="1">
      <c r="B3408" s="117">
        <v>97</v>
      </c>
      <c r="C3408" s="118" t="s">
        <v>154</v>
      </c>
      <c r="D3408" s="118" t="s">
        <v>65</v>
      </c>
      <c r="E3408" s="83">
        <v>2025</v>
      </c>
      <c r="F3408" s="116" t="str">
        <f t="shared" si="107"/>
        <v>974. Cuidado Continuo por una vida con bienestar con enfoque GéneroComunitario2025</v>
      </c>
      <c r="G3408" s="118" t="s">
        <v>160</v>
      </c>
      <c r="H3408" s="118" t="s">
        <v>67</v>
      </c>
      <c r="I3408" s="118" t="s">
        <v>68</v>
      </c>
      <c r="J3408" s="116" t="s">
        <v>37</v>
      </c>
      <c r="K3408" s="119" t="s">
        <v>69</v>
      </c>
      <c r="L3408" s="119" t="s">
        <v>42</v>
      </c>
      <c r="M3408" s="120" t="s">
        <v>8</v>
      </c>
      <c r="N3408" s="96" t="s">
        <v>3</v>
      </c>
      <c r="O3408" s="116" t="str">
        <f t="shared" si="106"/>
        <v>974. Cuidado Continuo por una vida con bienestar con enfoque GéneroComunitario20252_USME4_ABRIL_2026</v>
      </c>
      <c r="P3408" s="121">
        <v>215123</v>
      </c>
      <c r="Q3408" s="121"/>
      <c r="R3408" s="121"/>
      <c r="S3408" s="122"/>
      <c r="T3408" s="123">
        <v>0</v>
      </c>
    </row>
    <row r="3409" spans="2:20" ht="30.2" hidden="1" customHeight="1">
      <c r="B3409" s="117">
        <v>98</v>
      </c>
      <c r="C3409" s="118" t="s">
        <v>154</v>
      </c>
      <c r="D3409" s="118" t="s">
        <v>65</v>
      </c>
      <c r="E3409" s="83">
        <v>2025</v>
      </c>
      <c r="F3409" s="116" t="str">
        <f t="shared" si="107"/>
        <v>984. Cuidado Continuo por una vida con bienestar con enfoque GéneroComunitario2025</v>
      </c>
      <c r="G3409" s="118" t="s">
        <v>161</v>
      </c>
      <c r="H3409" s="118" t="s">
        <v>88</v>
      </c>
      <c r="I3409" s="118" t="s">
        <v>68</v>
      </c>
      <c r="J3409" s="116" t="s">
        <v>37</v>
      </c>
      <c r="K3409" s="119" t="s">
        <v>69</v>
      </c>
      <c r="L3409" s="119" t="s">
        <v>42</v>
      </c>
      <c r="M3409" s="120" t="s">
        <v>8</v>
      </c>
      <c r="N3409" s="96" t="s">
        <v>3</v>
      </c>
      <c r="O3409" s="116" t="str">
        <f t="shared" si="106"/>
        <v>984. Cuidado Continuo por una vida con bienestar con enfoque GéneroComunitario20252_USME4_ABRIL_2026</v>
      </c>
      <c r="P3409" s="121">
        <v>161342</v>
      </c>
      <c r="Q3409" s="121"/>
      <c r="R3409" s="121"/>
      <c r="S3409" s="122"/>
      <c r="T3409" s="123">
        <v>0</v>
      </c>
    </row>
    <row r="3410" spans="2:20" ht="30.2" hidden="1" customHeight="1">
      <c r="B3410" s="117">
        <v>99</v>
      </c>
      <c r="C3410" s="118" t="s">
        <v>154</v>
      </c>
      <c r="D3410" s="118" t="s">
        <v>65</v>
      </c>
      <c r="E3410" s="83">
        <v>2025</v>
      </c>
      <c r="F3410" s="116" t="str">
        <f t="shared" si="107"/>
        <v>994. Cuidado Continuo por una vida con bienestar con enfoque GéneroComunitario2025</v>
      </c>
      <c r="G3410" s="118" t="s">
        <v>162</v>
      </c>
      <c r="H3410" s="118" t="s">
        <v>88</v>
      </c>
      <c r="I3410" s="118" t="s">
        <v>68</v>
      </c>
      <c r="J3410" s="116" t="s">
        <v>37</v>
      </c>
      <c r="K3410" s="119" t="s">
        <v>38</v>
      </c>
      <c r="L3410" s="119" t="s">
        <v>58</v>
      </c>
      <c r="M3410" s="120" t="s">
        <v>8</v>
      </c>
      <c r="N3410" s="96" t="s">
        <v>3</v>
      </c>
      <c r="O3410" s="116" t="str">
        <f t="shared" si="106"/>
        <v>994. Cuidado Continuo por una vida con bienestar con enfoque GéneroComunitario20252_USME4_ABRIL_2026</v>
      </c>
      <c r="P3410" s="121">
        <v>5621568</v>
      </c>
      <c r="Q3410" s="121"/>
      <c r="R3410" s="121"/>
      <c r="S3410" s="122"/>
      <c r="T3410" s="123">
        <v>0</v>
      </c>
    </row>
    <row r="3411" spans="2:20" ht="30.2" hidden="1" customHeight="1">
      <c r="B3411" s="117">
        <v>100</v>
      </c>
      <c r="C3411" s="118" t="s">
        <v>154</v>
      </c>
      <c r="D3411" s="118" t="s">
        <v>65</v>
      </c>
      <c r="E3411" s="83">
        <v>2025</v>
      </c>
      <c r="F3411" s="116" t="str">
        <f t="shared" si="107"/>
        <v>1004. Cuidado Continuo por una vida con bienestar con enfoque GéneroComunitario2025</v>
      </c>
      <c r="G3411" s="118" t="s">
        <v>163</v>
      </c>
      <c r="H3411" s="118" t="s">
        <v>96</v>
      </c>
      <c r="I3411" s="118" t="s">
        <v>68</v>
      </c>
      <c r="J3411" s="116" t="s">
        <v>37</v>
      </c>
      <c r="K3411" s="119" t="s">
        <v>97</v>
      </c>
      <c r="L3411" s="119" t="s">
        <v>42</v>
      </c>
      <c r="M3411" s="120" t="s">
        <v>8</v>
      </c>
      <c r="N3411" s="96" t="s">
        <v>3</v>
      </c>
      <c r="O3411" s="116" t="str">
        <f t="shared" si="106"/>
        <v>1004. Cuidado Continuo por una vida con bienestar con enfoque GéneroComunitario20252_USME4_ABRIL_2026</v>
      </c>
      <c r="P3411" s="121">
        <v>199714</v>
      </c>
      <c r="Q3411" s="121"/>
      <c r="R3411" s="121"/>
      <c r="S3411" s="122"/>
      <c r="T3411" s="123">
        <v>0</v>
      </c>
    </row>
    <row r="3412" spans="2:20" ht="30.2" hidden="1" customHeight="1">
      <c r="B3412" s="117">
        <v>101</v>
      </c>
      <c r="C3412" s="118" t="s">
        <v>164</v>
      </c>
      <c r="D3412" s="118" t="s">
        <v>65</v>
      </c>
      <c r="E3412" s="83">
        <v>2025</v>
      </c>
      <c r="F3412" s="116" t="str">
        <f t="shared" si="107"/>
        <v>1015. Cuidado Continuo por una vida con bienestar con enfoque Población para formas extremas de exclusión:Comunitario2025</v>
      </c>
      <c r="G3412" s="118" t="s">
        <v>165</v>
      </c>
      <c r="H3412" s="118" t="s">
        <v>67</v>
      </c>
      <c r="I3412" s="118" t="s">
        <v>68</v>
      </c>
      <c r="J3412" s="116" t="s">
        <v>37</v>
      </c>
      <c r="K3412" s="119" t="s">
        <v>69</v>
      </c>
      <c r="L3412" s="119" t="s">
        <v>58</v>
      </c>
      <c r="M3412" s="120" t="s">
        <v>8</v>
      </c>
      <c r="N3412" s="96" t="s">
        <v>3</v>
      </c>
      <c r="O3412" s="116" t="str">
        <f t="shared" si="106"/>
        <v>1015. Cuidado Continuo por una vida con bienestar con enfoque Población para formas extremas de exclusión:Comunitario20252_USME4_ABRIL_2026</v>
      </c>
      <c r="P3412" s="121">
        <v>322686</v>
      </c>
      <c r="Q3412" s="121"/>
      <c r="R3412" s="121"/>
      <c r="S3412" s="122"/>
      <c r="T3412" s="123">
        <v>0</v>
      </c>
    </row>
    <row r="3413" spans="2:20" ht="30.2" hidden="1" customHeight="1">
      <c r="B3413" s="117">
        <v>102</v>
      </c>
      <c r="C3413" s="118" t="s">
        <v>164</v>
      </c>
      <c r="D3413" s="118" t="s">
        <v>65</v>
      </c>
      <c r="E3413" s="83">
        <v>2025</v>
      </c>
      <c r="F3413" s="116" t="str">
        <f t="shared" si="107"/>
        <v>1025. Cuidado Continuo por una vida con bienestar con enfoque Población para formas extremas de exclusión:Comunitario2025</v>
      </c>
      <c r="G3413" s="118" t="s">
        <v>166</v>
      </c>
      <c r="H3413" s="118" t="s">
        <v>88</v>
      </c>
      <c r="I3413" s="118" t="s">
        <v>68</v>
      </c>
      <c r="J3413" s="116" t="s">
        <v>37</v>
      </c>
      <c r="K3413" s="119" t="s">
        <v>69</v>
      </c>
      <c r="L3413" s="119" t="s">
        <v>58</v>
      </c>
      <c r="M3413" s="120" t="s">
        <v>8</v>
      </c>
      <c r="N3413" s="96" t="s">
        <v>3</v>
      </c>
      <c r="O3413" s="116" t="str">
        <f t="shared" si="106"/>
        <v>1025. Cuidado Continuo por una vida con bienestar con enfoque Población para formas extremas de exclusión:Comunitario20252_USME4_ABRIL_2026</v>
      </c>
      <c r="P3413" s="121">
        <v>322686</v>
      </c>
      <c r="Q3413" s="121"/>
      <c r="R3413" s="121"/>
      <c r="S3413" s="122"/>
      <c r="T3413" s="123">
        <v>0</v>
      </c>
    </row>
    <row r="3414" spans="2:20" ht="30.2" hidden="1" customHeight="1">
      <c r="B3414" s="117">
        <v>103</v>
      </c>
      <c r="C3414" s="118" t="s">
        <v>164</v>
      </c>
      <c r="D3414" s="118" t="s">
        <v>65</v>
      </c>
      <c r="E3414" s="83">
        <v>2025</v>
      </c>
      <c r="F3414" s="116" t="str">
        <f t="shared" si="107"/>
        <v>1035. Cuidado Continuo por una vida con bienestar con enfoque Población para formas extremas de exclusión:Comunitario2025</v>
      </c>
      <c r="G3414" s="118" t="s">
        <v>167</v>
      </c>
      <c r="H3414" s="118" t="s">
        <v>96</v>
      </c>
      <c r="I3414" s="118" t="s">
        <v>68</v>
      </c>
      <c r="J3414" s="116" t="s">
        <v>37</v>
      </c>
      <c r="K3414" s="119" t="s">
        <v>69</v>
      </c>
      <c r="L3414" s="119" t="s">
        <v>58</v>
      </c>
      <c r="M3414" s="120" t="s">
        <v>8</v>
      </c>
      <c r="N3414" s="96" t="s">
        <v>3</v>
      </c>
      <c r="O3414" s="116" t="str">
        <f t="shared" si="106"/>
        <v>1035. Cuidado Continuo por una vida con bienestar con enfoque Población para formas extremas de exclusión:Comunitario20252_USME4_ABRIL_2026</v>
      </c>
      <c r="P3414" s="121">
        <v>53781</v>
      </c>
      <c r="Q3414" s="121"/>
      <c r="R3414" s="121"/>
      <c r="S3414" s="122"/>
      <c r="T3414" s="123">
        <v>0</v>
      </c>
    </row>
    <row r="3415" spans="2:20" ht="30.2" hidden="1" customHeight="1">
      <c r="B3415" s="117">
        <v>104</v>
      </c>
      <c r="C3415" s="118" t="s">
        <v>164</v>
      </c>
      <c r="D3415" s="118" t="s">
        <v>65</v>
      </c>
      <c r="E3415" s="83">
        <v>2025</v>
      </c>
      <c r="F3415" s="116" t="str">
        <f t="shared" si="107"/>
        <v>1045. Cuidado Continuo por una vida con bienestar con enfoque Población para formas extremas de exclusión:Comunitario2025</v>
      </c>
      <c r="G3415" s="118" t="s">
        <v>168</v>
      </c>
      <c r="H3415" s="118" t="s">
        <v>67</v>
      </c>
      <c r="I3415" s="118" t="s">
        <v>68</v>
      </c>
      <c r="J3415" s="116" t="s">
        <v>37</v>
      </c>
      <c r="K3415" s="119" t="s">
        <v>69</v>
      </c>
      <c r="L3415" s="119" t="s">
        <v>58</v>
      </c>
      <c r="M3415" s="120" t="s">
        <v>8</v>
      </c>
      <c r="N3415" s="96" t="s">
        <v>3</v>
      </c>
      <c r="O3415" s="116" t="str">
        <f t="shared" si="106"/>
        <v>1045. Cuidado Continuo por una vida con bienestar con enfoque Población para formas extremas de exclusión:Comunitario20252_USME4_ABRIL_2026</v>
      </c>
      <c r="P3415" s="121">
        <v>210809</v>
      </c>
      <c r="Q3415" s="121"/>
      <c r="R3415" s="121"/>
      <c r="S3415" s="122"/>
      <c r="T3415" s="123">
        <v>0</v>
      </c>
    </row>
    <row r="3416" spans="2:20" ht="30.2" hidden="1" customHeight="1">
      <c r="B3416" s="117">
        <v>105</v>
      </c>
      <c r="C3416" s="118" t="s">
        <v>164</v>
      </c>
      <c r="D3416" s="118" t="s">
        <v>65</v>
      </c>
      <c r="E3416" s="83">
        <v>2025</v>
      </c>
      <c r="F3416" s="116" t="str">
        <f t="shared" si="107"/>
        <v>1055. Cuidado Continuo por una vida con bienestar con enfoque Población para formas extremas de exclusión:Comunitario2025</v>
      </c>
      <c r="G3416" s="118" t="s">
        <v>169</v>
      </c>
      <c r="H3416" s="118" t="s">
        <v>96</v>
      </c>
      <c r="I3416" s="118" t="s">
        <v>68</v>
      </c>
      <c r="J3416" s="116" t="s">
        <v>37</v>
      </c>
      <c r="K3416" s="119" t="s">
        <v>97</v>
      </c>
      <c r="L3416" s="119" t="s">
        <v>58</v>
      </c>
      <c r="M3416" s="120" t="s">
        <v>8</v>
      </c>
      <c r="N3416" s="96" t="s">
        <v>3</v>
      </c>
      <c r="O3416" s="116" t="str">
        <f t="shared" si="106"/>
        <v>1055. Cuidado Continuo por una vida con bienestar con enfoque Población para formas extremas de exclusión:Comunitario20252_USME4_ABRIL_2026</v>
      </c>
      <c r="P3416" s="121">
        <v>281078</v>
      </c>
      <c r="Q3416" s="121"/>
      <c r="R3416" s="121"/>
      <c r="S3416" s="122"/>
      <c r="T3416" s="123">
        <v>0</v>
      </c>
    </row>
    <row r="3417" spans="2:20" ht="30.2" hidden="1" customHeight="1">
      <c r="B3417" s="117">
        <v>106</v>
      </c>
      <c r="C3417" s="118" t="s">
        <v>164</v>
      </c>
      <c r="D3417" s="118" t="s">
        <v>65</v>
      </c>
      <c r="E3417" s="83">
        <v>2025</v>
      </c>
      <c r="F3417" s="116" t="str">
        <f t="shared" si="107"/>
        <v>1065. Cuidado Continuo por una vida con bienestar con enfoque Población para formas extremas de exclusión:Comunitario2025</v>
      </c>
      <c r="G3417" s="118" t="s">
        <v>170</v>
      </c>
      <c r="H3417" s="118" t="s">
        <v>67</v>
      </c>
      <c r="I3417" s="118" t="s">
        <v>68</v>
      </c>
      <c r="J3417" s="116" t="s">
        <v>37</v>
      </c>
      <c r="K3417" s="119" t="s">
        <v>69</v>
      </c>
      <c r="L3417" s="119" t="s">
        <v>42</v>
      </c>
      <c r="M3417" s="120" t="s">
        <v>8</v>
      </c>
      <c r="N3417" s="96" t="s">
        <v>3</v>
      </c>
      <c r="O3417" s="116" t="str">
        <f t="shared" si="106"/>
        <v>1065. Cuidado Continuo por una vida con bienestar con enfoque Población para formas extremas de exclusión:Comunitario20252_USME4_ABRIL_2026</v>
      </c>
      <c r="P3417" s="121">
        <v>210809</v>
      </c>
      <c r="Q3417" s="121"/>
      <c r="R3417" s="121"/>
      <c r="S3417" s="122"/>
      <c r="T3417" s="123">
        <v>0</v>
      </c>
    </row>
    <row r="3418" spans="2:20" ht="30.2" hidden="1" customHeight="1">
      <c r="B3418" s="117">
        <v>107</v>
      </c>
      <c r="C3418" s="118" t="s">
        <v>164</v>
      </c>
      <c r="D3418" s="118" t="s">
        <v>65</v>
      </c>
      <c r="E3418" s="83">
        <v>2025</v>
      </c>
      <c r="F3418" s="116" t="str">
        <f t="shared" si="107"/>
        <v>1075. Cuidado Continuo por una vida con bienestar con enfoque Población para formas extremas de exclusión:Comunitario2025</v>
      </c>
      <c r="G3418" s="118" t="s">
        <v>171</v>
      </c>
      <c r="H3418" s="118" t="s">
        <v>88</v>
      </c>
      <c r="I3418" s="118" t="s">
        <v>68</v>
      </c>
      <c r="J3418" s="116" t="s">
        <v>37</v>
      </c>
      <c r="K3418" s="119" t="s">
        <v>69</v>
      </c>
      <c r="L3418" s="119" t="s">
        <v>42</v>
      </c>
      <c r="M3418" s="120" t="s">
        <v>8</v>
      </c>
      <c r="N3418" s="96" t="s">
        <v>3</v>
      </c>
      <c r="O3418" s="116" t="str">
        <f t="shared" si="106"/>
        <v>1075. Cuidado Continuo por una vida con bienestar con enfoque Población para formas extremas de exclusión:Comunitario20252_USME4_ABRIL_2026</v>
      </c>
      <c r="P3418" s="121">
        <v>55938</v>
      </c>
      <c r="Q3418" s="121"/>
      <c r="R3418" s="121"/>
      <c r="S3418" s="122"/>
      <c r="T3418" s="123">
        <v>0</v>
      </c>
    </row>
    <row r="3419" spans="2:20" ht="30.2" hidden="1" customHeight="1">
      <c r="B3419" s="117">
        <v>108</v>
      </c>
      <c r="C3419" s="118" t="s">
        <v>164</v>
      </c>
      <c r="D3419" s="118" t="s">
        <v>65</v>
      </c>
      <c r="E3419" s="83">
        <v>2025</v>
      </c>
      <c r="F3419" s="116" t="str">
        <f t="shared" si="107"/>
        <v>1085. Cuidado Continuo por una vida con bienestar con enfoque Población para formas extremas de exclusión:Comunitario2025</v>
      </c>
      <c r="G3419" s="118" t="s">
        <v>172</v>
      </c>
      <c r="H3419" s="118" t="s">
        <v>88</v>
      </c>
      <c r="I3419" s="118" t="s">
        <v>68</v>
      </c>
      <c r="J3419" s="116" t="s">
        <v>37</v>
      </c>
      <c r="K3419" s="119" t="s">
        <v>69</v>
      </c>
      <c r="L3419" s="119" t="s">
        <v>42</v>
      </c>
      <c r="M3419" s="120" t="s">
        <v>8</v>
      </c>
      <c r="N3419" s="96" t="s">
        <v>3</v>
      </c>
      <c r="O3419" s="116" t="str">
        <f t="shared" si="106"/>
        <v>1085. Cuidado Continuo por una vida con bienestar con enfoque Población para formas extremas de exclusión:Comunitario20252_USME4_ABRIL_2026</v>
      </c>
      <c r="P3419" s="121">
        <v>210809</v>
      </c>
      <c r="Q3419" s="121"/>
      <c r="R3419" s="121"/>
      <c r="S3419" s="122"/>
      <c r="T3419" s="123">
        <v>0</v>
      </c>
    </row>
    <row r="3420" spans="2:20" ht="30.2" hidden="1" customHeight="1">
      <c r="B3420" s="117">
        <v>109</v>
      </c>
      <c r="C3420" s="118" t="s">
        <v>164</v>
      </c>
      <c r="D3420" s="118" t="s">
        <v>65</v>
      </c>
      <c r="E3420" s="83">
        <v>2025</v>
      </c>
      <c r="F3420" s="116" t="str">
        <f t="shared" si="107"/>
        <v>1095. Cuidado Continuo por una vida con bienestar con enfoque Población para formas extremas de exclusión:Comunitario2025</v>
      </c>
      <c r="G3420" s="118" t="s">
        <v>173</v>
      </c>
      <c r="H3420" s="118" t="s">
        <v>96</v>
      </c>
      <c r="I3420" s="118" t="s">
        <v>68</v>
      </c>
      <c r="J3420" s="116" t="s">
        <v>37</v>
      </c>
      <c r="K3420" s="119" t="s">
        <v>97</v>
      </c>
      <c r="L3420" s="119" t="s">
        <v>42</v>
      </c>
      <c r="M3420" s="120" t="s">
        <v>8</v>
      </c>
      <c r="N3420" s="96" t="s">
        <v>3</v>
      </c>
      <c r="O3420" s="116" t="str">
        <f t="shared" si="106"/>
        <v>1095. Cuidado Continuo por una vida con bienestar con enfoque Población para formas extremas de exclusión:Comunitario20252_USME4_ABRIL_2026</v>
      </c>
      <c r="P3420" s="121">
        <v>199714</v>
      </c>
      <c r="Q3420" s="121"/>
      <c r="R3420" s="121"/>
      <c r="S3420" s="122"/>
      <c r="T3420" s="123">
        <v>0</v>
      </c>
    </row>
    <row r="3421" spans="2:20" ht="30.2" hidden="1" customHeight="1">
      <c r="B3421" s="117">
        <v>110</v>
      </c>
      <c r="C3421" s="118" t="s">
        <v>164</v>
      </c>
      <c r="D3421" s="118" t="s">
        <v>76</v>
      </c>
      <c r="E3421" s="83">
        <v>2025</v>
      </c>
      <c r="F3421" s="116" t="str">
        <f t="shared" si="107"/>
        <v>1105. Cuidado Continuo por una vida con bienestar con enfoque Población para formas extremas de exclusión:Laboral2025</v>
      </c>
      <c r="G3421" s="118" t="s">
        <v>174</v>
      </c>
      <c r="H3421" s="118" t="s">
        <v>67</v>
      </c>
      <c r="I3421" s="118" t="s">
        <v>68</v>
      </c>
      <c r="J3421" s="116" t="s">
        <v>37</v>
      </c>
      <c r="K3421" s="119" t="s">
        <v>69</v>
      </c>
      <c r="L3421" s="119" t="s">
        <v>42</v>
      </c>
      <c r="M3421" s="120" t="s">
        <v>8</v>
      </c>
      <c r="N3421" s="96" t="s">
        <v>3</v>
      </c>
      <c r="O3421" s="116" t="str">
        <f t="shared" si="106"/>
        <v>1105. Cuidado Continuo por una vida con bienestar con enfoque Población para formas extremas de exclusión:Laboral20252_USME4_ABRIL_2026</v>
      </c>
      <c r="P3421" s="121">
        <v>316213</v>
      </c>
      <c r="Q3421" s="121"/>
      <c r="R3421" s="121"/>
      <c r="S3421" s="122"/>
      <c r="T3421" s="123">
        <v>0</v>
      </c>
    </row>
    <row r="3422" spans="2:20" ht="30.2" hidden="1" customHeight="1">
      <c r="B3422" s="117">
        <v>111</v>
      </c>
      <c r="C3422" s="118" t="s">
        <v>164</v>
      </c>
      <c r="D3422" s="118" t="s">
        <v>76</v>
      </c>
      <c r="E3422" s="83">
        <v>2025</v>
      </c>
      <c r="F3422" s="116" t="str">
        <f t="shared" si="107"/>
        <v>1115. Cuidado Continuo por una vida con bienestar con enfoque Población para formas extremas de exclusión:Laboral2025</v>
      </c>
      <c r="G3422" s="118" t="s">
        <v>175</v>
      </c>
      <c r="H3422" s="118" t="s">
        <v>88</v>
      </c>
      <c r="I3422" s="118" t="s">
        <v>68</v>
      </c>
      <c r="J3422" s="116" t="s">
        <v>37</v>
      </c>
      <c r="K3422" s="119" t="s">
        <v>176</v>
      </c>
      <c r="L3422" s="119" t="s">
        <v>42</v>
      </c>
      <c r="M3422" s="120" t="s">
        <v>8</v>
      </c>
      <c r="N3422" s="96" t="s">
        <v>3</v>
      </c>
      <c r="O3422" s="116" t="str">
        <f t="shared" si="106"/>
        <v>1115. Cuidado Continuo por una vida con bienestar con enfoque Población para formas extremas de exclusión:Laboral20252_USME4_ABRIL_2026</v>
      </c>
      <c r="P3422" s="121">
        <v>421618</v>
      </c>
      <c r="Q3422" s="121"/>
      <c r="R3422" s="121"/>
      <c r="S3422" s="122"/>
      <c r="T3422" s="123">
        <v>0</v>
      </c>
    </row>
    <row r="3423" spans="2:20" ht="30.2" hidden="1" customHeight="1">
      <c r="B3423" s="117">
        <v>112</v>
      </c>
      <c r="C3423" s="118" t="s">
        <v>164</v>
      </c>
      <c r="D3423" s="118" t="s">
        <v>76</v>
      </c>
      <c r="E3423" s="83">
        <v>2025</v>
      </c>
      <c r="F3423" s="116" t="str">
        <f t="shared" si="107"/>
        <v>1125. Cuidado Continuo por una vida con bienestar con enfoque Población para formas extremas de exclusión:Laboral2025</v>
      </c>
      <c r="G3423" s="118" t="s">
        <v>177</v>
      </c>
      <c r="H3423" s="118" t="s">
        <v>67</v>
      </c>
      <c r="I3423" s="118" t="s">
        <v>68</v>
      </c>
      <c r="J3423" s="116" t="s">
        <v>37</v>
      </c>
      <c r="K3423" s="119" t="s">
        <v>69</v>
      </c>
      <c r="L3423" s="119" t="s">
        <v>42</v>
      </c>
      <c r="M3423" s="120" t="s">
        <v>8</v>
      </c>
      <c r="N3423" s="96" t="s">
        <v>3</v>
      </c>
      <c r="O3423" s="116" t="str">
        <f t="shared" si="106"/>
        <v>1125. Cuidado Continuo por una vida con bienestar con enfoque Población para formas extremas de exclusión:Laboral20252_USME4_ABRIL_2026</v>
      </c>
      <c r="P3423" s="121">
        <v>140539</v>
      </c>
      <c r="Q3423" s="121"/>
      <c r="R3423" s="121"/>
      <c r="S3423" s="122"/>
      <c r="T3423" s="123">
        <v>0</v>
      </c>
    </row>
    <row r="3424" spans="2:20" ht="30.2" hidden="1" customHeight="1">
      <c r="B3424" s="117">
        <v>113</v>
      </c>
      <c r="C3424" s="118" t="s">
        <v>164</v>
      </c>
      <c r="D3424" s="118" t="s">
        <v>76</v>
      </c>
      <c r="E3424" s="83">
        <v>2025</v>
      </c>
      <c r="F3424" s="116" t="str">
        <f t="shared" si="107"/>
        <v>1135. Cuidado Continuo por una vida con bienestar con enfoque Población para formas extremas de exclusión:Laboral2025</v>
      </c>
      <c r="G3424" s="118" t="s">
        <v>178</v>
      </c>
      <c r="H3424" s="118" t="s">
        <v>88</v>
      </c>
      <c r="I3424" s="118" t="s">
        <v>68</v>
      </c>
      <c r="J3424" s="116" t="s">
        <v>37</v>
      </c>
      <c r="K3424" s="119" t="s">
        <v>135</v>
      </c>
      <c r="L3424" s="119" t="s">
        <v>42</v>
      </c>
      <c r="M3424" s="120" t="s">
        <v>8</v>
      </c>
      <c r="N3424" s="96" t="s">
        <v>3</v>
      </c>
      <c r="O3424" s="116" t="str">
        <f t="shared" si="106"/>
        <v>1135. Cuidado Continuo por una vida con bienestar con enfoque Población para formas extremas de exclusión:Laboral20252_USME4_ABRIL_2026</v>
      </c>
      <c r="P3424" s="121">
        <v>70270</v>
      </c>
      <c r="Q3424" s="121"/>
      <c r="R3424" s="121"/>
      <c r="S3424" s="122"/>
      <c r="T3424" s="123">
        <v>0</v>
      </c>
    </row>
    <row r="3425" spans="2:20" ht="30.2" hidden="1" customHeight="1">
      <c r="B3425" s="117">
        <v>114</v>
      </c>
      <c r="C3425" s="118" t="s">
        <v>164</v>
      </c>
      <c r="D3425" s="118" t="s">
        <v>76</v>
      </c>
      <c r="E3425" s="83">
        <v>2025</v>
      </c>
      <c r="F3425" s="116" t="str">
        <f t="shared" si="107"/>
        <v>1145. Cuidado Continuo por una vida con bienestar con enfoque Población para formas extremas de exclusión:Laboral2025</v>
      </c>
      <c r="G3425" s="118" t="s">
        <v>179</v>
      </c>
      <c r="H3425" s="118" t="s">
        <v>96</v>
      </c>
      <c r="I3425" s="118" t="s">
        <v>68</v>
      </c>
      <c r="J3425" s="116" t="s">
        <v>37</v>
      </c>
      <c r="K3425" s="119" t="s">
        <v>180</v>
      </c>
      <c r="L3425" s="119" t="s">
        <v>42</v>
      </c>
      <c r="M3425" s="120" t="s">
        <v>8</v>
      </c>
      <c r="N3425" s="96" t="s">
        <v>3</v>
      </c>
      <c r="O3425" s="116" t="str">
        <f t="shared" si="106"/>
        <v>1145. Cuidado Continuo por una vida con bienestar con enfoque Población para formas extremas de exclusión:Laboral20252_USME4_ABRIL_2026</v>
      </c>
      <c r="P3425" s="121">
        <v>19971</v>
      </c>
      <c r="Q3425" s="121"/>
      <c r="R3425" s="121"/>
      <c r="S3425" s="122"/>
      <c r="T3425" s="123">
        <v>0</v>
      </c>
    </row>
    <row r="3426" spans="2:20" ht="30.2" hidden="1" customHeight="1">
      <c r="B3426" s="117">
        <v>115</v>
      </c>
      <c r="C3426" s="118" t="s">
        <v>164</v>
      </c>
      <c r="D3426" s="118" t="s">
        <v>76</v>
      </c>
      <c r="E3426" s="83">
        <v>2025</v>
      </c>
      <c r="F3426" s="116" t="str">
        <f t="shared" si="107"/>
        <v>1155. Cuidado Continuo por una vida con bienestar con enfoque Población para formas extremas de exclusión:Laboral2025</v>
      </c>
      <c r="G3426" s="118" t="s">
        <v>181</v>
      </c>
      <c r="H3426" s="118" t="s">
        <v>88</v>
      </c>
      <c r="I3426" s="118" t="s">
        <v>68</v>
      </c>
      <c r="J3426" s="116" t="s">
        <v>37</v>
      </c>
      <c r="K3426" s="119" t="s">
        <v>182</v>
      </c>
      <c r="L3426" s="119" t="s">
        <v>42</v>
      </c>
      <c r="M3426" s="120" t="s">
        <v>8</v>
      </c>
      <c r="N3426" s="96" t="s">
        <v>3</v>
      </c>
      <c r="O3426" s="116" t="str">
        <f t="shared" si="106"/>
        <v>1155. Cuidado Continuo por una vida con bienestar con enfoque Población para formas extremas de exclusión:Laboral20252_USME4_ABRIL_2026</v>
      </c>
      <c r="P3426" s="121">
        <v>70270</v>
      </c>
      <c r="Q3426" s="121"/>
      <c r="R3426" s="121"/>
      <c r="S3426" s="122"/>
      <c r="T3426" s="123">
        <v>0</v>
      </c>
    </row>
    <row r="3427" spans="2:20" ht="30.2" hidden="1" customHeight="1">
      <c r="B3427" s="117">
        <v>116</v>
      </c>
      <c r="C3427" s="118" t="s">
        <v>183</v>
      </c>
      <c r="D3427" s="118" t="s">
        <v>70</v>
      </c>
      <c r="E3427" s="83">
        <v>2025</v>
      </c>
      <c r="F3427" s="116" t="str">
        <f t="shared" si="107"/>
        <v>1166. Cuidado Continuo por una vida con bienestar para la población migrante internacional de BogotáEducativo 2025</v>
      </c>
      <c r="G3427" s="118" t="s">
        <v>184</v>
      </c>
      <c r="H3427" s="118" t="s">
        <v>67</v>
      </c>
      <c r="I3427" s="118" t="s">
        <v>68</v>
      </c>
      <c r="J3427" s="116" t="s">
        <v>37</v>
      </c>
      <c r="K3427" s="119" t="s">
        <v>69</v>
      </c>
      <c r="L3427" s="119" t="s">
        <v>42</v>
      </c>
      <c r="M3427" s="120" t="s">
        <v>8</v>
      </c>
      <c r="N3427" s="96" t="s">
        <v>3</v>
      </c>
      <c r="O3427" s="116" t="str">
        <f t="shared" si="106"/>
        <v>1166. Cuidado Continuo por una vida con bienestar para la población migrante internacional de BogotáEducativo 20252_USME4_ABRIL_2026</v>
      </c>
      <c r="P3427" s="121">
        <v>105404</v>
      </c>
      <c r="Q3427" s="121"/>
      <c r="R3427" s="121"/>
      <c r="S3427" s="122"/>
      <c r="T3427" s="123">
        <v>0</v>
      </c>
    </row>
    <row r="3428" spans="2:20" ht="30.2" hidden="1" customHeight="1">
      <c r="B3428" s="117">
        <v>117</v>
      </c>
      <c r="C3428" s="118" t="s">
        <v>185</v>
      </c>
      <c r="D3428" s="118" t="s">
        <v>70</v>
      </c>
      <c r="E3428" s="83">
        <v>2025</v>
      </c>
      <c r="F3428" s="116" t="str">
        <f t="shared" si="107"/>
        <v>1177. Cuidado Continuo por una vida con bienestar para la población con discapacidadEducativo 2025</v>
      </c>
      <c r="G3428" s="118" t="s">
        <v>186</v>
      </c>
      <c r="H3428" s="118" t="s">
        <v>67</v>
      </c>
      <c r="I3428" s="118" t="s">
        <v>68</v>
      </c>
      <c r="J3428" s="116" t="s">
        <v>37</v>
      </c>
      <c r="K3428" s="119" t="s">
        <v>69</v>
      </c>
      <c r="L3428" s="119" t="s">
        <v>42</v>
      </c>
      <c r="M3428" s="120" t="s">
        <v>8</v>
      </c>
      <c r="N3428" s="96" t="s">
        <v>3</v>
      </c>
      <c r="O3428" s="116" t="str">
        <f t="shared" si="106"/>
        <v>1177. Cuidado Continuo por una vida con bienestar para la población con discapacidadEducativo 20252_USME4_ABRIL_2026</v>
      </c>
      <c r="P3428" s="121">
        <v>161342</v>
      </c>
      <c r="Q3428" s="121"/>
      <c r="R3428" s="121"/>
      <c r="S3428" s="122"/>
      <c r="T3428" s="123">
        <v>0</v>
      </c>
    </row>
    <row r="3429" spans="2:20" ht="30.2" hidden="1" customHeight="1">
      <c r="B3429" s="117">
        <v>117</v>
      </c>
      <c r="C3429" s="118" t="s">
        <v>185</v>
      </c>
      <c r="D3429" s="118" t="s">
        <v>76</v>
      </c>
      <c r="E3429" s="83">
        <v>2025</v>
      </c>
      <c r="F3429" s="116" t="str">
        <f t="shared" si="107"/>
        <v>1177. Cuidado Continuo por una vida con bienestar para la población con discapacidadLaboral2025</v>
      </c>
      <c r="G3429" s="118" t="s">
        <v>186</v>
      </c>
      <c r="H3429" s="118" t="s">
        <v>67</v>
      </c>
      <c r="I3429" s="118" t="s">
        <v>68</v>
      </c>
      <c r="J3429" s="116" t="s">
        <v>37</v>
      </c>
      <c r="K3429" s="119" t="s">
        <v>69</v>
      </c>
      <c r="L3429" s="119" t="s">
        <v>39</v>
      </c>
      <c r="M3429" s="120" t="s">
        <v>8</v>
      </c>
      <c r="N3429" s="96" t="s">
        <v>3</v>
      </c>
      <c r="O3429" s="116" t="str">
        <f t="shared" si="106"/>
        <v>1177. Cuidado Continuo por una vida con bienestar para la población con discapacidadLaboral20252_USME4_ABRIL_2026</v>
      </c>
      <c r="P3429" s="121">
        <v>161342</v>
      </c>
      <c r="Q3429" s="121"/>
      <c r="R3429" s="121"/>
      <c r="S3429" s="122"/>
      <c r="T3429" s="123">
        <v>0</v>
      </c>
    </row>
    <row r="3430" spans="2:20" ht="30.2" hidden="1" customHeight="1">
      <c r="B3430" s="117">
        <v>118</v>
      </c>
      <c r="C3430" s="118" t="s">
        <v>185</v>
      </c>
      <c r="D3430" s="118" t="s">
        <v>65</v>
      </c>
      <c r="E3430" s="83">
        <v>2025</v>
      </c>
      <c r="F3430" s="116" t="str">
        <f t="shared" si="107"/>
        <v>1187. Cuidado Continuo por una vida con bienestar para la población con discapacidadComunitario2025</v>
      </c>
      <c r="G3430" s="118" t="s">
        <v>187</v>
      </c>
      <c r="H3430" s="118" t="s">
        <v>67</v>
      </c>
      <c r="I3430" s="118" t="s">
        <v>68</v>
      </c>
      <c r="J3430" s="116" t="s">
        <v>37</v>
      </c>
      <c r="K3430" s="119" t="s">
        <v>86</v>
      </c>
      <c r="L3430" s="119" t="s">
        <v>42</v>
      </c>
      <c r="M3430" s="120" t="s">
        <v>8</v>
      </c>
      <c r="N3430" s="96" t="s">
        <v>3</v>
      </c>
      <c r="O3430" s="116" t="str">
        <f t="shared" si="106"/>
        <v>1187. Cuidado Continuo por una vida con bienestar para la población con discapacidadComunitario20252_USME4_ABRIL_2026</v>
      </c>
      <c r="P3430" s="121">
        <v>992404</v>
      </c>
      <c r="Q3430" s="121"/>
      <c r="R3430" s="121"/>
      <c r="S3430" s="122"/>
      <c r="T3430" s="123">
        <v>0</v>
      </c>
    </row>
    <row r="3431" spans="2:20" ht="30.2" hidden="1" customHeight="1">
      <c r="B3431" s="117">
        <v>119</v>
      </c>
      <c r="C3431" s="118" t="s">
        <v>185</v>
      </c>
      <c r="D3431" s="118" t="s">
        <v>65</v>
      </c>
      <c r="E3431" s="83">
        <v>2025</v>
      </c>
      <c r="F3431" s="116" t="str">
        <f t="shared" si="107"/>
        <v>1197. Cuidado Continuo por una vida con bienestar para la población con discapacidadComunitario2025</v>
      </c>
      <c r="G3431" s="118" t="s">
        <v>188</v>
      </c>
      <c r="H3431" s="118" t="s">
        <v>67</v>
      </c>
      <c r="I3431" s="118" t="s">
        <v>68</v>
      </c>
      <c r="J3431" s="116" t="s">
        <v>37</v>
      </c>
      <c r="K3431" s="119" t="s">
        <v>69</v>
      </c>
      <c r="L3431" s="119" t="s">
        <v>42</v>
      </c>
      <c r="M3431" s="120" t="s">
        <v>8</v>
      </c>
      <c r="N3431" s="96" t="s">
        <v>3</v>
      </c>
      <c r="O3431" s="116" t="str">
        <f t="shared" si="106"/>
        <v>1197. Cuidado Continuo por una vida con bienestar para la población con discapacidadComunitario20252_USME4_ABRIL_2026</v>
      </c>
      <c r="P3431" s="121">
        <v>355662</v>
      </c>
      <c r="Q3431" s="121"/>
      <c r="R3431" s="121"/>
      <c r="S3431" s="122"/>
      <c r="T3431" s="123">
        <v>0</v>
      </c>
    </row>
    <row r="3432" spans="2:20" ht="30.2" hidden="1" customHeight="1">
      <c r="B3432" s="117">
        <v>120</v>
      </c>
      <c r="C3432" s="118" t="s">
        <v>185</v>
      </c>
      <c r="D3432" s="118" t="s">
        <v>65</v>
      </c>
      <c r="E3432" s="83">
        <v>2025</v>
      </c>
      <c r="F3432" s="116" t="str">
        <f t="shared" si="107"/>
        <v>1207. Cuidado Continuo por una vida con bienestar para la población con discapacidadComunitario2025</v>
      </c>
      <c r="G3432" s="118" t="s">
        <v>189</v>
      </c>
      <c r="H3432" s="118" t="s">
        <v>67</v>
      </c>
      <c r="I3432" s="118" t="s">
        <v>68</v>
      </c>
      <c r="J3432" s="116" t="s">
        <v>37</v>
      </c>
      <c r="K3432" s="119" t="s">
        <v>190</v>
      </c>
      <c r="L3432" s="119" t="s">
        <v>42</v>
      </c>
      <c r="M3432" s="120" t="s">
        <v>8</v>
      </c>
      <c r="N3432" s="96" t="s">
        <v>3</v>
      </c>
      <c r="O3432" s="116" t="str">
        <f t="shared" si="106"/>
        <v>1207. Cuidado Continuo por una vida con bienestar para la población con discapacidadComunitario20252_USME4_ABRIL_2026</v>
      </c>
      <c r="P3432" s="121">
        <v>1422652</v>
      </c>
      <c r="Q3432" s="121"/>
      <c r="R3432" s="121"/>
      <c r="S3432" s="122"/>
      <c r="T3432" s="123">
        <v>0</v>
      </c>
    </row>
    <row r="3433" spans="2:20" ht="30.2" hidden="1" customHeight="1">
      <c r="B3433" s="117">
        <v>121</v>
      </c>
      <c r="C3433" s="118" t="s">
        <v>185</v>
      </c>
      <c r="D3433" s="118" t="s">
        <v>65</v>
      </c>
      <c r="E3433" s="83">
        <v>2025</v>
      </c>
      <c r="F3433" s="116" t="str">
        <f t="shared" si="107"/>
        <v>1217. Cuidado Continuo por una vida con bienestar para la población con discapacidadComunitario2025</v>
      </c>
      <c r="G3433" s="118" t="s">
        <v>191</v>
      </c>
      <c r="H3433" s="118" t="s">
        <v>96</v>
      </c>
      <c r="I3433" s="118" t="s">
        <v>68</v>
      </c>
      <c r="J3433" s="116" t="s">
        <v>37</v>
      </c>
      <c r="K3433" s="119" t="s">
        <v>135</v>
      </c>
      <c r="L3433" s="119" t="s">
        <v>42</v>
      </c>
      <c r="M3433" s="120" t="s">
        <v>8</v>
      </c>
      <c r="N3433" s="96" t="s">
        <v>3</v>
      </c>
      <c r="O3433" s="116" t="str">
        <f t="shared" si="106"/>
        <v>1217. Cuidado Continuo por una vida con bienestar para la población con discapacidadComunitario20252_USME4_ABRIL_2026</v>
      </c>
      <c r="P3433" s="121">
        <v>35135</v>
      </c>
      <c r="Q3433" s="121"/>
      <c r="R3433" s="121"/>
      <c r="S3433" s="122"/>
      <c r="T3433" s="123">
        <v>0</v>
      </c>
    </row>
    <row r="3434" spans="2:20" ht="30.2" hidden="1" customHeight="1">
      <c r="B3434" s="117">
        <v>122</v>
      </c>
      <c r="C3434" s="118" t="s">
        <v>185</v>
      </c>
      <c r="D3434" s="118" t="s">
        <v>65</v>
      </c>
      <c r="E3434" s="83">
        <v>2025</v>
      </c>
      <c r="F3434" s="116" t="str">
        <f t="shared" si="107"/>
        <v>1227. Cuidado Continuo por una vida con bienestar para la población con discapacidadComunitario2025</v>
      </c>
      <c r="G3434" s="118" t="s">
        <v>192</v>
      </c>
      <c r="H3434" s="118" t="s">
        <v>88</v>
      </c>
      <c r="I3434" s="118" t="s">
        <v>68</v>
      </c>
      <c r="J3434" s="116" t="s">
        <v>37</v>
      </c>
      <c r="K3434" s="119" t="s">
        <v>193</v>
      </c>
      <c r="L3434" s="119" t="s">
        <v>42</v>
      </c>
      <c r="M3434" s="120" t="s">
        <v>8</v>
      </c>
      <c r="N3434" s="96" t="s">
        <v>3</v>
      </c>
      <c r="O3434" s="116" t="str">
        <f t="shared" si="106"/>
        <v>1227. Cuidado Continuo por una vida con bienestar para la población con discapacidadComunitario20252_USME4_ABRIL_2026</v>
      </c>
      <c r="P3434" s="121">
        <v>53781</v>
      </c>
      <c r="Q3434" s="121"/>
      <c r="R3434" s="121"/>
      <c r="S3434" s="122"/>
      <c r="T3434" s="123">
        <v>0</v>
      </c>
    </row>
    <row r="3435" spans="2:20" ht="30.2" hidden="1" customHeight="1">
      <c r="B3435" s="117">
        <v>123</v>
      </c>
      <c r="C3435" s="118" t="s">
        <v>185</v>
      </c>
      <c r="D3435" s="118" t="s">
        <v>71</v>
      </c>
      <c r="E3435" s="83">
        <v>2025</v>
      </c>
      <c r="F3435" s="116" t="str">
        <f t="shared" si="107"/>
        <v>1237. Cuidado Continuo por una vida con bienestar para la población con discapacidadInstitucional2025</v>
      </c>
      <c r="G3435" s="118" t="s">
        <v>194</v>
      </c>
      <c r="H3435" s="118" t="s">
        <v>67</v>
      </c>
      <c r="I3435" s="118" t="s">
        <v>68</v>
      </c>
      <c r="J3435" s="116" t="s">
        <v>37</v>
      </c>
      <c r="K3435" s="119" t="s">
        <v>69</v>
      </c>
      <c r="L3435" s="119" t="s">
        <v>42</v>
      </c>
      <c r="M3435" s="120" t="s">
        <v>8</v>
      </c>
      <c r="N3435" s="96" t="s">
        <v>3</v>
      </c>
      <c r="O3435" s="116" t="str">
        <f t="shared" si="106"/>
        <v>1237. Cuidado Continuo por una vida con bienestar para la población con discapacidadInstitucional20252_USME4_ABRIL_2026</v>
      </c>
      <c r="P3435" s="121">
        <v>266747</v>
      </c>
      <c r="Q3435" s="121"/>
      <c r="R3435" s="121"/>
      <c r="S3435" s="122"/>
      <c r="T3435" s="123">
        <v>0</v>
      </c>
    </row>
    <row r="3436" spans="2:20" ht="30.2" hidden="1" customHeight="1">
      <c r="B3436" s="117">
        <v>124</v>
      </c>
      <c r="C3436" s="118" t="s">
        <v>185</v>
      </c>
      <c r="D3436" s="118" t="s">
        <v>65</v>
      </c>
      <c r="E3436" s="83">
        <v>2025</v>
      </c>
      <c r="F3436" s="116" t="str">
        <f t="shared" si="107"/>
        <v>1247. Cuidado Continuo por una vida con bienestar para la población con discapacidadComunitario2025</v>
      </c>
      <c r="G3436" s="118" t="s">
        <v>195</v>
      </c>
      <c r="H3436" s="118" t="s">
        <v>67</v>
      </c>
      <c r="I3436" s="118" t="s">
        <v>68</v>
      </c>
      <c r="J3436" s="116" t="s">
        <v>37</v>
      </c>
      <c r="K3436" s="119" t="s">
        <v>196</v>
      </c>
      <c r="L3436" s="119" t="s">
        <v>42</v>
      </c>
      <c r="M3436" s="120" t="s">
        <v>8</v>
      </c>
      <c r="N3436" s="96" t="s">
        <v>3</v>
      </c>
      <c r="O3436" s="116" t="str">
        <f t="shared" si="106"/>
        <v>1247. Cuidado Continuo por una vida con bienestar para la población con discapacidadComunitario20252_USME4_ABRIL_2026</v>
      </c>
      <c r="P3436" s="121">
        <v>851865</v>
      </c>
      <c r="Q3436" s="121"/>
      <c r="R3436" s="121"/>
      <c r="S3436" s="122"/>
      <c r="T3436" s="123">
        <v>0</v>
      </c>
    </row>
    <row r="3437" spans="2:20" ht="30.2" hidden="1" customHeight="1">
      <c r="B3437" s="117">
        <v>125</v>
      </c>
      <c r="C3437" s="118" t="s">
        <v>185</v>
      </c>
      <c r="D3437" s="118" t="s">
        <v>65</v>
      </c>
      <c r="E3437" s="83">
        <v>2025</v>
      </c>
      <c r="F3437" s="116" t="str">
        <f t="shared" si="107"/>
        <v>1257. Cuidado Continuo por una vida con bienestar para la población con discapacidadComunitario2025</v>
      </c>
      <c r="G3437" s="118" t="s">
        <v>197</v>
      </c>
      <c r="H3437" s="118" t="s">
        <v>67</v>
      </c>
      <c r="I3437" s="118" t="s">
        <v>68</v>
      </c>
      <c r="J3437" s="116" t="s">
        <v>37</v>
      </c>
      <c r="K3437" s="119" t="s">
        <v>38</v>
      </c>
      <c r="L3437" s="119" t="s">
        <v>58</v>
      </c>
      <c r="M3437" s="120" t="s">
        <v>8</v>
      </c>
      <c r="N3437" s="96" t="s">
        <v>3</v>
      </c>
      <c r="O3437" s="116" t="str">
        <f t="shared" si="106"/>
        <v>1257. Cuidado Continuo por una vida con bienestar para la población con discapacidadComunitario20252_USME4_ABRIL_2026</v>
      </c>
      <c r="P3437" s="121">
        <v>12879544</v>
      </c>
      <c r="Q3437" s="121"/>
      <c r="R3437" s="121"/>
      <c r="S3437" s="122"/>
      <c r="T3437" s="123">
        <v>0</v>
      </c>
    </row>
    <row r="3438" spans="2:20" ht="30.2" hidden="1" customHeight="1">
      <c r="B3438" s="117">
        <v>126</v>
      </c>
      <c r="C3438" s="118" t="s">
        <v>198</v>
      </c>
      <c r="D3438" s="118" t="s">
        <v>65</v>
      </c>
      <c r="E3438" s="83">
        <v>2025</v>
      </c>
      <c r="F3438" s="116" t="str">
        <f t="shared" si="107"/>
        <v>1268. Cuidado Continuo por una vida con bienestar para la ruralidad de BogotáComunitario2025</v>
      </c>
      <c r="G3438" s="118" t="s">
        <v>199</v>
      </c>
      <c r="H3438" s="118" t="s">
        <v>67</v>
      </c>
      <c r="I3438" s="118" t="s">
        <v>68</v>
      </c>
      <c r="J3438" s="116" t="s">
        <v>37</v>
      </c>
      <c r="K3438" s="119" t="s">
        <v>69</v>
      </c>
      <c r="L3438" s="119" t="s">
        <v>58</v>
      </c>
      <c r="M3438" s="120" t="s">
        <v>8</v>
      </c>
      <c r="N3438" s="96" t="s">
        <v>3</v>
      </c>
      <c r="O3438" s="116" t="str">
        <f t="shared" si="106"/>
        <v>1268. Cuidado Continuo por una vida con bienestar para la ruralidad de BogotáComunitario20252_USME4_ABRIL_2026</v>
      </c>
      <c r="P3438" s="121">
        <v>175674</v>
      </c>
      <c r="Q3438" s="121"/>
      <c r="R3438" s="121"/>
      <c r="S3438" s="122"/>
      <c r="T3438" s="123">
        <v>0</v>
      </c>
    </row>
    <row r="3439" spans="2:20" ht="30.2" hidden="1" customHeight="1">
      <c r="B3439" s="117">
        <v>127</v>
      </c>
      <c r="C3439" s="118" t="s">
        <v>198</v>
      </c>
      <c r="D3439" s="118" t="s">
        <v>65</v>
      </c>
      <c r="E3439" s="83">
        <v>2025</v>
      </c>
      <c r="F3439" s="116" t="str">
        <f t="shared" si="107"/>
        <v>1278. Cuidado Continuo por una vida con bienestar para la ruralidad de BogotáComunitario2025</v>
      </c>
      <c r="G3439" s="118" t="s">
        <v>200</v>
      </c>
      <c r="H3439" s="118" t="s">
        <v>67</v>
      </c>
      <c r="I3439" s="118" t="s">
        <v>68</v>
      </c>
      <c r="J3439" s="116" t="s">
        <v>37</v>
      </c>
      <c r="K3439" s="119" t="s">
        <v>69</v>
      </c>
      <c r="L3439" s="119" t="s">
        <v>42</v>
      </c>
      <c r="M3439" s="120" t="s">
        <v>8</v>
      </c>
      <c r="N3439" s="96" t="s">
        <v>3</v>
      </c>
      <c r="O3439" s="116" t="str">
        <f t="shared" si="106"/>
        <v>1278. Cuidado Continuo por una vida con bienestar para la ruralidad de BogotáComunitario20252_USME4_ABRIL_2026</v>
      </c>
      <c r="P3439" s="121">
        <v>468320</v>
      </c>
      <c r="Q3439" s="121"/>
      <c r="R3439" s="121"/>
      <c r="S3439" s="122"/>
      <c r="T3439" s="123">
        <v>0</v>
      </c>
    </row>
    <row r="3440" spans="2:20" ht="30.2" hidden="1" customHeight="1">
      <c r="B3440" s="117">
        <v>127</v>
      </c>
      <c r="C3440" s="118" t="s">
        <v>198</v>
      </c>
      <c r="D3440" s="118" t="s">
        <v>70</v>
      </c>
      <c r="E3440" s="83">
        <v>2025</v>
      </c>
      <c r="F3440" s="116" t="str">
        <f t="shared" si="107"/>
        <v>1278. Cuidado Continuo por una vida con bienestar para la ruralidad de BogotáEducativo 2025</v>
      </c>
      <c r="G3440" s="118" t="s">
        <v>200</v>
      </c>
      <c r="H3440" s="118" t="s">
        <v>67</v>
      </c>
      <c r="I3440" s="118" t="s">
        <v>68</v>
      </c>
      <c r="J3440" s="116" t="s">
        <v>37</v>
      </c>
      <c r="K3440" s="119" t="s">
        <v>69</v>
      </c>
      <c r="L3440" s="119" t="s">
        <v>42</v>
      </c>
      <c r="M3440" s="120" t="s">
        <v>8</v>
      </c>
      <c r="N3440" s="96" t="s">
        <v>3</v>
      </c>
      <c r="O3440" s="116" t="str">
        <f t="shared" si="106"/>
        <v>1278. Cuidado Continuo por una vida con bienestar para la ruralidad de BogotáEducativo 20252_USME4_ABRIL_2026</v>
      </c>
      <c r="P3440" s="121">
        <v>468320</v>
      </c>
      <c r="Q3440" s="121"/>
      <c r="R3440" s="121"/>
      <c r="S3440" s="122"/>
      <c r="T3440" s="123">
        <v>0</v>
      </c>
    </row>
    <row r="3441" spans="2:20" ht="30.2" hidden="1" customHeight="1">
      <c r="B3441" s="117">
        <v>127</v>
      </c>
      <c r="C3441" s="118" t="s">
        <v>198</v>
      </c>
      <c r="D3441" s="118" t="s">
        <v>71</v>
      </c>
      <c r="E3441" s="83">
        <v>2025</v>
      </c>
      <c r="F3441" s="116" t="str">
        <f t="shared" si="107"/>
        <v>1278. Cuidado Continuo por una vida con bienestar para la ruralidad de BogotáInstitucional2025</v>
      </c>
      <c r="G3441" s="118" t="s">
        <v>200</v>
      </c>
      <c r="H3441" s="118" t="s">
        <v>67</v>
      </c>
      <c r="I3441" s="118" t="s">
        <v>68</v>
      </c>
      <c r="J3441" s="116" t="s">
        <v>37</v>
      </c>
      <c r="K3441" s="119" t="s">
        <v>69</v>
      </c>
      <c r="L3441" s="119" t="s">
        <v>42</v>
      </c>
      <c r="M3441" s="120" t="s">
        <v>8</v>
      </c>
      <c r="N3441" s="96" t="s">
        <v>3</v>
      </c>
      <c r="O3441" s="116" t="str">
        <f t="shared" si="106"/>
        <v>1278. Cuidado Continuo por una vida con bienestar para la ruralidad de BogotáInstitucional20252_USME4_ABRIL_2026</v>
      </c>
      <c r="P3441" s="121">
        <v>468320</v>
      </c>
      <c r="Q3441" s="121"/>
      <c r="R3441" s="121"/>
      <c r="S3441" s="122"/>
      <c r="T3441" s="123">
        <v>0</v>
      </c>
    </row>
    <row r="3442" spans="2:20" ht="30.2" hidden="1" customHeight="1">
      <c r="B3442" s="117">
        <v>128</v>
      </c>
      <c r="C3442" s="118" t="s">
        <v>198</v>
      </c>
      <c r="D3442" s="118" t="s">
        <v>65</v>
      </c>
      <c r="E3442" s="83">
        <v>2025</v>
      </c>
      <c r="F3442" s="116" t="str">
        <f t="shared" si="107"/>
        <v>1288. Cuidado Continuo por una vida con bienestar para la ruralidad de BogotáComunitario2025</v>
      </c>
      <c r="G3442" s="118" t="s">
        <v>201</v>
      </c>
      <c r="H3442" s="118" t="s">
        <v>67</v>
      </c>
      <c r="I3442" s="118" t="s">
        <v>68</v>
      </c>
      <c r="J3442" s="116" t="s">
        <v>37</v>
      </c>
      <c r="K3442" s="119" t="s">
        <v>69</v>
      </c>
      <c r="L3442" s="119" t="s">
        <v>58</v>
      </c>
      <c r="M3442" s="120" t="s">
        <v>8</v>
      </c>
      <c r="N3442" s="96" t="s">
        <v>3</v>
      </c>
      <c r="O3442" s="116" t="str">
        <f t="shared" si="106"/>
        <v>1288. Cuidado Continuo por una vida con bienestar para la ruralidad de BogotáComunitario20252_USME4_ABRIL_2026</v>
      </c>
      <c r="P3442" s="121">
        <v>140539</v>
      </c>
      <c r="Q3442" s="121"/>
      <c r="R3442" s="121"/>
      <c r="S3442" s="122"/>
      <c r="T3442" s="123">
        <v>0</v>
      </c>
    </row>
    <row r="3443" spans="2:20" ht="30.2" hidden="1" customHeight="1">
      <c r="B3443" s="117">
        <v>128</v>
      </c>
      <c r="C3443" s="118" t="s">
        <v>198</v>
      </c>
      <c r="D3443" s="118" t="s">
        <v>70</v>
      </c>
      <c r="E3443" s="83">
        <v>2025</v>
      </c>
      <c r="F3443" s="116" t="str">
        <f t="shared" si="107"/>
        <v>1288. Cuidado Continuo por una vida con bienestar para la ruralidad de BogotáEducativo 2025</v>
      </c>
      <c r="G3443" s="118" t="s">
        <v>201</v>
      </c>
      <c r="H3443" s="118" t="s">
        <v>67</v>
      </c>
      <c r="I3443" s="118" t="s">
        <v>68</v>
      </c>
      <c r="J3443" s="116" t="s">
        <v>37</v>
      </c>
      <c r="K3443" s="119" t="s">
        <v>69</v>
      </c>
      <c r="L3443" s="119" t="s">
        <v>58</v>
      </c>
      <c r="M3443" s="120" t="s">
        <v>8</v>
      </c>
      <c r="N3443" s="96" t="s">
        <v>3</v>
      </c>
      <c r="O3443" s="116" t="str">
        <f t="shared" si="106"/>
        <v>1288. Cuidado Continuo por una vida con bienestar para la ruralidad de BogotáEducativo 20252_USME4_ABRIL_2026</v>
      </c>
      <c r="P3443" s="121">
        <v>140539</v>
      </c>
      <c r="Q3443" s="121"/>
      <c r="R3443" s="121"/>
      <c r="S3443" s="122"/>
      <c r="T3443" s="123">
        <v>0</v>
      </c>
    </row>
    <row r="3444" spans="2:20" ht="30.2" hidden="1" customHeight="1">
      <c r="B3444" s="117">
        <v>129</v>
      </c>
      <c r="C3444" s="118" t="s">
        <v>198</v>
      </c>
      <c r="D3444" s="118" t="s">
        <v>65</v>
      </c>
      <c r="E3444" s="83">
        <v>2025</v>
      </c>
      <c r="F3444" s="116" t="str">
        <f t="shared" si="107"/>
        <v>1298. Cuidado Continuo por una vida con bienestar para la ruralidad de BogotáComunitario2025</v>
      </c>
      <c r="G3444" s="118" t="s">
        <v>202</v>
      </c>
      <c r="H3444" s="118" t="s">
        <v>67</v>
      </c>
      <c r="I3444" s="118" t="s">
        <v>68</v>
      </c>
      <c r="J3444" s="116" t="s">
        <v>37</v>
      </c>
      <c r="K3444" s="119" t="s">
        <v>69</v>
      </c>
      <c r="L3444" s="119" t="s">
        <v>42</v>
      </c>
      <c r="M3444" s="120" t="s">
        <v>8</v>
      </c>
      <c r="N3444" s="96" t="s">
        <v>3</v>
      </c>
      <c r="O3444" s="116" t="str">
        <f t="shared" si="106"/>
        <v>1298. Cuidado Continuo por una vida con bienestar para la ruralidad de BogotáComunitario20252_USME4_ABRIL_2026</v>
      </c>
      <c r="P3444" s="121">
        <v>175674</v>
      </c>
      <c r="Q3444" s="121"/>
      <c r="R3444" s="121"/>
      <c r="S3444" s="122"/>
      <c r="T3444" s="123">
        <v>0</v>
      </c>
    </row>
    <row r="3445" spans="2:20" ht="30.2" hidden="1" customHeight="1">
      <c r="B3445" s="117">
        <v>130</v>
      </c>
      <c r="C3445" s="118" t="s">
        <v>198</v>
      </c>
      <c r="D3445" s="118" t="s">
        <v>65</v>
      </c>
      <c r="E3445" s="83">
        <v>2025</v>
      </c>
      <c r="F3445" s="116" t="str">
        <f t="shared" si="107"/>
        <v>1308. Cuidado Continuo por una vida con bienestar para la ruralidad de BogotáComunitario2025</v>
      </c>
      <c r="G3445" s="118" t="s">
        <v>203</v>
      </c>
      <c r="H3445" s="118" t="s">
        <v>67</v>
      </c>
      <c r="I3445" s="118" t="s">
        <v>68</v>
      </c>
      <c r="J3445" s="116" t="s">
        <v>37</v>
      </c>
      <c r="K3445" s="119" t="s">
        <v>69</v>
      </c>
      <c r="L3445" s="119" t="s">
        <v>58</v>
      </c>
      <c r="M3445" s="120" t="s">
        <v>8</v>
      </c>
      <c r="N3445" s="96" t="s">
        <v>3</v>
      </c>
      <c r="O3445" s="116" t="str">
        <f t="shared" si="106"/>
        <v>1308. Cuidado Continuo por una vida con bienestar para la ruralidad de BogotáComunitario20252_USME4_ABRIL_2026</v>
      </c>
      <c r="P3445" s="121">
        <v>140539</v>
      </c>
      <c r="Q3445" s="121"/>
      <c r="R3445" s="121"/>
      <c r="S3445" s="122"/>
      <c r="T3445" s="123">
        <v>0</v>
      </c>
    </row>
    <row r="3446" spans="2:20" ht="30.2" hidden="1" customHeight="1">
      <c r="B3446" s="117">
        <v>131</v>
      </c>
      <c r="C3446" s="118" t="s">
        <v>198</v>
      </c>
      <c r="D3446" s="118" t="s">
        <v>76</v>
      </c>
      <c r="E3446" s="83">
        <v>2025</v>
      </c>
      <c r="F3446" s="116" t="str">
        <f t="shared" si="107"/>
        <v>1318. Cuidado Continuo por una vida con bienestar para la ruralidad de BogotáLaboral2025</v>
      </c>
      <c r="G3446" s="118" t="s">
        <v>204</v>
      </c>
      <c r="H3446" s="118" t="s">
        <v>88</v>
      </c>
      <c r="I3446" s="118" t="s">
        <v>68</v>
      </c>
      <c r="J3446" s="116" t="s">
        <v>37</v>
      </c>
      <c r="K3446" s="119" t="s">
        <v>132</v>
      </c>
      <c r="L3446" s="119" t="s">
        <v>42</v>
      </c>
      <c r="M3446" s="120" t="s">
        <v>8</v>
      </c>
      <c r="N3446" s="96" t="s">
        <v>3</v>
      </c>
      <c r="O3446" s="116" t="str">
        <f t="shared" si="106"/>
        <v>1318. Cuidado Continuo por una vida con bienestar para la ruralidad de BogotáLaboral20252_USME4_ABRIL_2026</v>
      </c>
      <c r="P3446" s="121">
        <v>940787</v>
      </c>
      <c r="Q3446" s="121"/>
      <c r="R3446" s="121"/>
      <c r="S3446" s="122"/>
      <c r="T3446" s="123">
        <v>0</v>
      </c>
    </row>
    <row r="3447" spans="2:20" ht="30.2" hidden="1" customHeight="1">
      <c r="B3447" s="117">
        <v>132</v>
      </c>
      <c r="C3447" s="118" t="s">
        <v>198</v>
      </c>
      <c r="D3447" s="118" t="s">
        <v>76</v>
      </c>
      <c r="E3447" s="83">
        <v>2025</v>
      </c>
      <c r="F3447" s="116" t="str">
        <f t="shared" si="107"/>
        <v>1328. Cuidado Continuo por una vida con bienestar para la ruralidad de BogotáLaboral2025</v>
      </c>
      <c r="G3447" s="118" t="s">
        <v>205</v>
      </c>
      <c r="H3447" s="118" t="s">
        <v>88</v>
      </c>
      <c r="I3447" s="118" t="s">
        <v>68</v>
      </c>
      <c r="J3447" s="116" t="s">
        <v>37</v>
      </c>
      <c r="K3447" s="119" t="s">
        <v>206</v>
      </c>
      <c r="L3447" s="119" t="s">
        <v>58</v>
      </c>
      <c r="M3447" s="120" t="s">
        <v>8</v>
      </c>
      <c r="N3447" s="96" t="s">
        <v>3</v>
      </c>
      <c r="O3447" s="116" t="str">
        <f t="shared" si="106"/>
        <v>1328. Cuidado Continuo por una vida con bienestar para la ruralidad de BogotáLaboral20252_USME4_ABRIL_2026</v>
      </c>
      <c r="P3447" s="121">
        <v>250875</v>
      </c>
      <c r="Q3447" s="121"/>
      <c r="R3447" s="121"/>
      <c r="S3447" s="122"/>
      <c r="T3447" s="123">
        <v>0</v>
      </c>
    </row>
    <row r="3448" spans="2:20" ht="30.2" hidden="1" customHeight="1">
      <c r="B3448" s="117">
        <v>133</v>
      </c>
      <c r="C3448" s="118" t="s">
        <v>198</v>
      </c>
      <c r="D3448" s="118" t="s">
        <v>76</v>
      </c>
      <c r="E3448" s="83">
        <v>2025</v>
      </c>
      <c r="F3448" s="116" t="str">
        <f t="shared" si="107"/>
        <v>1338. Cuidado Continuo por una vida con bienestar para la ruralidad de BogotáLaboral2025</v>
      </c>
      <c r="G3448" s="118" t="s">
        <v>207</v>
      </c>
      <c r="H3448" s="118" t="s">
        <v>88</v>
      </c>
      <c r="I3448" s="118" t="s">
        <v>68</v>
      </c>
      <c r="J3448" s="116" t="s">
        <v>37</v>
      </c>
      <c r="K3448" s="119" t="s">
        <v>206</v>
      </c>
      <c r="L3448" s="119" t="s">
        <v>58</v>
      </c>
      <c r="M3448" s="120" t="s">
        <v>8</v>
      </c>
      <c r="N3448" s="96" t="s">
        <v>3</v>
      </c>
      <c r="O3448" s="116" t="str">
        <f t="shared" si="106"/>
        <v>1338. Cuidado Continuo por una vida con bienestar para la ruralidad de BogotáLaboral20252_USME4_ABRIL_2026</v>
      </c>
      <c r="P3448" s="121">
        <v>183687</v>
      </c>
      <c r="Q3448" s="121"/>
      <c r="R3448" s="121"/>
      <c r="S3448" s="122"/>
      <c r="T3448" s="123">
        <v>0</v>
      </c>
    </row>
    <row r="3449" spans="2:20" ht="30.2" hidden="1" customHeight="1">
      <c r="B3449" s="117">
        <v>134</v>
      </c>
      <c r="C3449" s="118" t="s">
        <v>198</v>
      </c>
      <c r="D3449" s="118" t="s">
        <v>76</v>
      </c>
      <c r="E3449" s="83">
        <v>2025</v>
      </c>
      <c r="F3449" s="116" t="str">
        <f t="shared" si="107"/>
        <v>1348. Cuidado Continuo por una vida con bienestar para la ruralidad de BogotáLaboral2025</v>
      </c>
      <c r="G3449" s="118" t="s">
        <v>208</v>
      </c>
      <c r="H3449" s="118" t="s">
        <v>88</v>
      </c>
      <c r="I3449" s="118" t="s">
        <v>68</v>
      </c>
      <c r="J3449" s="116" t="s">
        <v>37</v>
      </c>
      <c r="K3449" s="119" t="s">
        <v>129</v>
      </c>
      <c r="L3449" s="119" t="s">
        <v>58</v>
      </c>
      <c r="M3449" s="120" t="s">
        <v>8</v>
      </c>
      <c r="N3449" s="96" t="s">
        <v>3</v>
      </c>
      <c r="O3449" s="116" t="str">
        <f t="shared" si="106"/>
        <v>1348. Cuidado Continuo por una vida con bienestar para la ruralidad de BogotáLaboral20252_USME4_ABRIL_2026</v>
      </c>
      <c r="P3449" s="121">
        <v>110336</v>
      </c>
      <c r="Q3449" s="121"/>
      <c r="R3449" s="121"/>
      <c r="S3449" s="122"/>
      <c r="T3449" s="123">
        <v>0</v>
      </c>
    </row>
    <row r="3450" spans="2:20" ht="30.2" hidden="1" customHeight="1">
      <c r="B3450" s="117">
        <v>135</v>
      </c>
      <c r="C3450" s="118" t="s">
        <v>198</v>
      </c>
      <c r="D3450" s="118" t="s">
        <v>76</v>
      </c>
      <c r="E3450" s="83">
        <v>2025</v>
      </c>
      <c r="F3450" s="116" t="str">
        <f t="shared" si="107"/>
        <v>1358. Cuidado Continuo por una vida con bienestar para la ruralidad de BogotáLaboral2025</v>
      </c>
      <c r="G3450" s="118" t="s">
        <v>209</v>
      </c>
      <c r="H3450" s="118" t="s">
        <v>88</v>
      </c>
      <c r="I3450" s="118" t="s">
        <v>68</v>
      </c>
      <c r="J3450" s="116" t="s">
        <v>37</v>
      </c>
      <c r="K3450" s="119" t="s">
        <v>129</v>
      </c>
      <c r="L3450" s="119" t="s">
        <v>42</v>
      </c>
      <c r="M3450" s="120" t="s">
        <v>8</v>
      </c>
      <c r="N3450" s="96" t="s">
        <v>3</v>
      </c>
      <c r="O3450" s="116" t="str">
        <f t="shared" si="106"/>
        <v>1358. Cuidado Continuo por una vida con bienestar para la ruralidad de BogotáLaboral20252_USME4_ABRIL_2026</v>
      </c>
      <c r="P3450" s="121">
        <v>137922</v>
      </c>
      <c r="Q3450" s="121"/>
      <c r="R3450" s="121"/>
      <c r="S3450" s="122"/>
      <c r="T3450" s="123">
        <v>0</v>
      </c>
    </row>
    <row r="3451" spans="2:20" ht="30.2" hidden="1" customHeight="1">
      <c r="B3451" s="117">
        <v>86</v>
      </c>
      <c r="C3451" s="118" t="s">
        <v>210</v>
      </c>
      <c r="D3451" s="118" t="s">
        <v>211</v>
      </c>
      <c r="E3451" s="83">
        <v>2025</v>
      </c>
      <c r="F3451" s="116" t="str">
        <f t="shared" si="107"/>
        <v>869. Gestión de Programas Estrategias y Planes para el BienestarGestión Integral Estrategias y Programas2025</v>
      </c>
      <c r="G3451" s="118" t="s">
        <v>212</v>
      </c>
      <c r="H3451" s="118" t="s">
        <v>213</v>
      </c>
      <c r="I3451" s="118" t="s">
        <v>68</v>
      </c>
      <c r="J3451" s="116" t="s">
        <v>37</v>
      </c>
      <c r="K3451" s="119" t="s">
        <v>196</v>
      </c>
      <c r="L3451" s="119" t="s">
        <v>39</v>
      </c>
      <c r="M3451" s="120" t="s">
        <v>8</v>
      </c>
      <c r="N3451" s="96" t="s">
        <v>3</v>
      </c>
      <c r="O3451" s="116" t="str">
        <f t="shared" si="106"/>
        <v>869. Gestión de Programas Estrategias y Planes para el BienestarGestión Integral Estrategias y Programas20252_USME4_ABRIL_2026</v>
      </c>
      <c r="P3451" s="121">
        <v>73474880</v>
      </c>
      <c r="Q3451" s="121"/>
      <c r="R3451" s="121"/>
      <c r="S3451" s="122"/>
      <c r="T3451" s="123">
        <v>0</v>
      </c>
    </row>
    <row r="3452" spans="2:20" ht="30.2" hidden="1" customHeight="1">
      <c r="B3452" s="117">
        <v>136</v>
      </c>
      <c r="C3452" s="118" t="s">
        <v>210</v>
      </c>
      <c r="D3452" s="118" t="s">
        <v>211</v>
      </c>
      <c r="E3452" s="83">
        <v>2025</v>
      </c>
      <c r="F3452" s="116" t="str">
        <f t="shared" si="107"/>
        <v>1369. Gestión de Programas Estrategias y Planes para el BienestarGestión Integral Estrategias y Programas2025</v>
      </c>
      <c r="G3452" s="118" t="s">
        <v>214</v>
      </c>
      <c r="H3452" s="118" t="s">
        <v>215</v>
      </c>
      <c r="I3452" s="118" t="s">
        <v>47</v>
      </c>
      <c r="J3452" s="116" t="s">
        <v>37</v>
      </c>
      <c r="K3452" s="119" t="s">
        <v>38</v>
      </c>
      <c r="L3452" s="119" t="s">
        <v>39</v>
      </c>
      <c r="M3452" s="120" t="s">
        <v>8</v>
      </c>
      <c r="N3452" s="96" t="s">
        <v>3</v>
      </c>
      <c r="O3452" s="116" t="str">
        <f t="shared" si="106"/>
        <v>1369. Gestión de Programas Estrategias y Planes para el BienestarGestión Integral Estrategias y Programas20252_USME4_ABRIL_2026</v>
      </c>
      <c r="P3452" s="121">
        <v>5621568</v>
      </c>
      <c r="Q3452" s="121"/>
      <c r="R3452" s="121"/>
      <c r="S3452" s="122"/>
      <c r="T3452" s="123">
        <v>0</v>
      </c>
    </row>
    <row r="3453" spans="2:20" ht="30.2" hidden="1" customHeight="1">
      <c r="B3453" s="117">
        <v>137</v>
      </c>
      <c r="C3453" s="118" t="s">
        <v>210</v>
      </c>
      <c r="D3453" s="118" t="s">
        <v>211</v>
      </c>
      <c r="E3453" s="83">
        <v>2025</v>
      </c>
      <c r="F3453" s="116" t="str">
        <f t="shared" si="107"/>
        <v>1379. Gestión de Programas Estrategias y Planes para el BienestarGestión Integral Estrategias y Programas2025</v>
      </c>
      <c r="G3453" s="118" t="s">
        <v>216</v>
      </c>
      <c r="H3453" s="118" t="s">
        <v>215</v>
      </c>
      <c r="I3453" s="118" t="s">
        <v>47</v>
      </c>
      <c r="J3453" s="116" t="s">
        <v>37</v>
      </c>
      <c r="K3453" s="119" t="s">
        <v>38</v>
      </c>
      <c r="L3453" s="119" t="s">
        <v>39</v>
      </c>
      <c r="M3453" s="120" t="s">
        <v>8</v>
      </c>
      <c r="N3453" s="96" t="s">
        <v>3</v>
      </c>
      <c r="O3453" s="116" t="str">
        <f t="shared" si="106"/>
        <v>1379. Gestión de Programas Estrategias y Planes para el BienestarGestión Integral Estrategias y Programas20252_USME4_ABRIL_2026</v>
      </c>
      <c r="P3453" s="121">
        <v>3994272</v>
      </c>
      <c r="Q3453" s="121"/>
      <c r="R3453" s="121"/>
      <c r="S3453" s="122"/>
      <c r="T3453" s="123">
        <v>0</v>
      </c>
    </row>
    <row r="3454" spans="2:20" ht="30.2" hidden="1" customHeight="1">
      <c r="B3454" s="117">
        <v>138</v>
      </c>
      <c r="C3454" s="118" t="s">
        <v>210</v>
      </c>
      <c r="D3454" s="118" t="s">
        <v>211</v>
      </c>
      <c r="E3454" s="83">
        <v>2025</v>
      </c>
      <c r="F3454" s="116" t="str">
        <f t="shared" si="107"/>
        <v>1389. Gestión de Programas Estrategias y Planes para el BienestarGestión Integral Estrategias y Programas2025</v>
      </c>
      <c r="G3454" s="118" t="s">
        <v>217</v>
      </c>
      <c r="H3454" s="118" t="s">
        <v>215</v>
      </c>
      <c r="I3454" s="118" t="s">
        <v>47</v>
      </c>
      <c r="J3454" s="116" t="s">
        <v>37</v>
      </c>
      <c r="K3454" s="119" t="s">
        <v>38</v>
      </c>
      <c r="L3454" s="119" t="s">
        <v>39</v>
      </c>
      <c r="M3454" s="120" t="s">
        <v>8</v>
      </c>
      <c r="N3454" s="96" t="s">
        <v>3</v>
      </c>
      <c r="O3454" s="116" t="str">
        <f t="shared" si="106"/>
        <v>1389. Gestión de Programas Estrategias y Planes para el BienestarGestión Integral Estrategias y Programas20252_USME4_ABRIL_2026</v>
      </c>
      <c r="P3454" s="121">
        <v>12969056</v>
      </c>
      <c r="Q3454" s="121"/>
      <c r="R3454" s="121"/>
      <c r="S3454" s="122"/>
      <c r="T3454" s="123">
        <v>0</v>
      </c>
    </row>
    <row r="3455" spans="2:20" ht="30.2" hidden="1" customHeight="1">
      <c r="B3455" s="117">
        <v>139</v>
      </c>
      <c r="C3455" s="118" t="s">
        <v>210</v>
      </c>
      <c r="D3455" s="118" t="s">
        <v>211</v>
      </c>
      <c r="E3455" s="83">
        <v>2025</v>
      </c>
      <c r="F3455" s="116" t="str">
        <f t="shared" si="107"/>
        <v>1399. Gestión de Programas Estrategias y Planes para el BienestarGestión Integral Estrategias y Programas2025</v>
      </c>
      <c r="G3455" s="118" t="s">
        <v>218</v>
      </c>
      <c r="H3455" s="118" t="s">
        <v>215</v>
      </c>
      <c r="I3455" s="118" t="s">
        <v>47</v>
      </c>
      <c r="J3455" s="116" t="s">
        <v>37</v>
      </c>
      <c r="K3455" s="119" t="s">
        <v>38</v>
      </c>
      <c r="L3455" s="119" t="s">
        <v>39</v>
      </c>
      <c r="M3455" s="120" t="s">
        <v>8</v>
      </c>
      <c r="N3455" s="96" t="s">
        <v>3</v>
      </c>
      <c r="O3455" s="116" t="str">
        <f t="shared" si="106"/>
        <v>1399. Gestión de Programas Estrategias y Planes para el BienestarGestión Integral Estrategias y Programas20252_USME4_ABRIL_2026</v>
      </c>
      <c r="P3455" s="121">
        <v>3994272</v>
      </c>
      <c r="Q3455" s="121"/>
      <c r="R3455" s="121"/>
      <c r="S3455" s="122"/>
      <c r="T3455" s="123">
        <v>0</v>
      </c>
    </row>
    <row r="3456" spans="2:20" ht="30.2" hidden="1" customHeight="1">
      <c r="B3456" s="117">
        <v>140</v>
      </c>
      <c r="C3456" s="118" t="s">
        <v>210</v>
      </c>
      <c r="D3456" s="118" t="s">
        <v>211</v>
      </c>
      <c r="E3456" s="83">
        <v>2025</v>
      </c>
      <c r="F3456" s="116" t="str">
        <f t="shared" si="107"/>
        <v>1409. Gestión de Programas Estrategias y Planes para el BienestarGestión Integral Estrategias y Programas2025</v>
      </c>
      <c r="G3456" s="118" t="s">
        <v>219</v>
      </c>
      <c r="H3456" s="118" t="s">
        <v>215</v>
      </c>
      <c r="I3456" s="118" t="s">
        <v>47</v>
      </c>
      <c r="J3456" s="116" t="s">
        <v>37</v>
      </c>
      <c r="K3456" s="119" t="s">
        <v>38</v>
      </c>
      <c r="L3456" s="119" t="s">
        <v>39</v>
      </c>
      <c r="M3456" s="120" t="s">
        <v>8</v>
      </c>
      <c r="N3456" s="96" t="s">
        <v>3</v>
      </c>
      <c r="O3456" s="116" t="str">
        <f t="shared" si="106"/>
        <v>1409. Gestión de Programas Estrategias y Planes para el BienestarGestión Integral Estrategias y Programas20252_USME4_ABRIL_2026</v>
      </c>
      <c r="P3456" s="121">
        <v>5621568</v>
      </c>
      <c r="Q3456" s="121"/>
      <c r="R3456" s="121"/>
      <c r="S3456" s="122"/>
      <c r="T3456" s="123">
        <v>0</v>
      </c>
    </row>
    <row r="3457" spans="2:20" ht="30.2" hidden="1" customHeight="1">
      <c r="B3457" s="117">
        <v>141</v>
      </c>
      <c r="C3457" s="118" t="s">
        <v>210</v>
      </c>
      <c r="D3457" s="118" t="s">
        <v>211</v>
      </c>
      <c r="E3457" s="83">
        <v>2025</v>
      </c>
      <c r="F3457" s="116" t="str">
        <f t="shared" si="107"/>
        <v>1419. Gestión de Programas Estrategias y Planes para el BienestarGestión Integral Estrategias y Programas2025</v>
      </c>
      <c r="G3457" s="118" t="s">
        <v>220</v>
      </c>
      <c r="H3457" s="118" t="s">
        <v>215</v>
      </c>
      <c r="I3457" s="118" t="s">
        <v>47</v>
      </c>
      <c r="J3457" s="116" t="s">
        <v>37</v>
      </c>
      <c r="K3457" s="119" t="s">
        <v>38</v>
      </c>
      <c r="L3457" s="119" t="s">
        <v>39</v>
      </c>
      <c r="M3457" s="120" t="s">
        <v>8</v>
      </c>
      <c r="N3457" s="96" t="s">
        <v>3</v>
      </c>
      <c r="O3457" s="116" t="str">
        <f t="shared" si="106"/>
        <v>1419. Gestión de Programas Estrategias y Planes para el BienestarGestión Integral Estrategias y Programas20252_USME4_ABRIL_2026</v>
      </c>
      <c r="P3457" s="121">
        <v>3994272</v>
      </c>
      <c r="Q3457" s="121"/>
      <c r="R3457" s="121"/>
      <c r="S3457" s="122"/>
      <c r="T3457" s="123">
        <v>0</v>
      </c>
    </row>
    <row r="3458" spans="2:20" ht="30.2" hidden="1" customHeight="1">
      <c r="B3458" s="117">
        <v>142</v>
      </c>
      <c r="C3458" s="118" t="s">
        <v>210</v>
      </c>
      <c r="D3458" s="118" t="s">
        <v>211</v>
      </c>
      <c r="E3458" s="83">
        <v>2025</v>
      </c>
      <c r="F3458" s="116" t="str">
        <f t="shared" si="107"/>
        <v>1429. Gestión de Programas Estrategias y Planes para el BienestarGestión Integral Estrategias y Programas2025</v>
      </c>
      <c r="G3458" s="118" t="s">
        <v>221</v>
      </c>
      <c r="H3458" s="118" t="s">
        <v>215</v>
      </c>
      <c r="I3458" s="118" t="s">
        <v>47</v>
      </c>
      <c r="J3458" s="116" t="s">
        <v>37</v>
      </c>
      <c r="K3458" s="119" t="s">
        <v>38</v>
      </c>
      <c r="L3458" s="119" t="s">
        <v>58</v>
      </c>
      <c r="M3458" s="120" t="s">
        <v>8</v>
      </c>
      <c r="N3458" s="96" t="s">
        <v>3</v>
      </c>
      <c r="O3458" s="116" t="str">
        <f t="shared" si="106"/>
        <v>1429. Gestión de Programas Estrategias y Planes para el BienestarGestión Integral Estrategias y Programas20252_USME4_ABRIL_2026</v>
      </c>
      <c r="P3458" s="121">
        <v>3994272</v>
      </c>
      <c r="Q3458" s="121"/>
      <c r="R3458" s="121"/>
      <c r="S3458" s="122"/>
      <c r="T3458" s="123">
        <v>0</v>
      </c>
    </row>
    <row r="3459" spans="2:20" ht="30.2" hidden="1" customHeight="1">
      <c r="B3459" s="117">
        <v>143</v>
      </c>
      <c r="C3459" s="118" t="s">
        <v>210</v>
      </c>
      <c r="D3459" s="118" t="s">
        <v>211</v>
      </c>
      <c r="E3459" s="83">
        <v>2025</v>
      </c>
      <c r="F3459" s="116" t="str">
        <f t="shared" si="107"/>
        <v>1439. Gestión de Programas Estrategias y Planes para el BienestarGestión Integral Estrategias y Programas2025</v>
      </c>
      <c r="G3459" s="118" t="s">
        <v>222</v>
      </c>
      <c r="H3459" s="118" t="s">
        <v>223</v>
      </c>
      <c r="I3459" s="118" t="s">
        <v>47</v>
      </c>
      <c r="J3459" s="116" t="s">
        <v>37</v>
      </c>
      <c r="K3459" s="119" t="s">
        <v>38</v>
      </c>
      <c r="L3459" s="119" t="s">
        <v>39</v>
      </c>
      <c r="M3459" s="120" t="s">
        <v>8</v>
      </c>
      <c r="N3459" s="96" t="s">
        <v>3</v>
      </c>
      <c r="O3459" s="116" t="str">
        <f t="shared" si="106"/>
        <v>1439. Gestión de Programas Estrategias y Planes para el BienestarGestión Integral Estrategias y Programas20252_USME4_ABRIL_2026</v>
      </c>
      <c r="P3459" s="121">
        <v>7508288</v>
      </c>
      <c r="Q3459" s="121"/>
      <c r="R3459" s="121"/>
      <c r="S3459" s="122"/>
      <c r="T3459" s="123">
        <v>0</v>
      </c>
    </row>
    <row r="3460" spans="2:20" ht="30.2" hidden="1" customHeight="1">
      <c r="B3460" s="117">
        <v>144</v>
      </c>
      <c r="C3460" s="118" t="s">
        <v>210</v>
      </c>
      <c r="D3460" s="118" t="s">
        <v>211</v>
      </c>
      <c r="E3460" s="83">
        <v>2025</v>
      </c>
      <c r="F3460" s="116" t="str">
        <f t="shared" si="107"/>
        <v>1449. Gestión de Programas Estrategias y Planes para el BienestarGestión Integral Estrategias y Programas2025</v>
      </c>
      <c r="G3460" s="118" t="s">
        <v>224</v>
      </c>
      <c r="H3460" s="118" t="s">
        <v>223</v>
      </c>
      <c r="I3460" s="118" t="s">
        <v>47</v>
      </c>
      <c r="J3460" s="116" t="s">
        <v>37</v>
      </c>
      <c r="K3460" s="119" t="s">
        <v>38</v>
      </c>
      <c r="L3460" s="119" t="s">
        <v>39</v>
      </c>
      <c r="M3460" s="120" t="s">
        <v>8</v>
      </c>
      <c r="N3460" s="96" t="s">
        <v>3</v>
      </c>
      <c r="O3460" s="116" t="str">
        <f t="shared" si="106"/>
        <v>1449. Gestión de Programas Estrategias y Planes para el BienestarGestión Integral Estrategias y Programas20252_USME4_ABRIL_2026</v>
      </c>
      <c r="P3460" s="121">
        <v>7508288</v>
      </c>
      <c r="Q3460" s="121"/>
      <c r="R3460" s="121"/>
      <c r="S3460" s="122"/>
      <c r="T3460" s="123">
        <v>0</v>
      </c>
    </row>
    <row r="3461" spans="2:20" ht="30.2" hidden="1" customHeight="1">
      <c r="B3461" s="117">
        <v>145</v>
      </c>
      <c r="C3461" s="118" t="s">
        <v>210</v>
      </c>
      <c r="D3461" s="118" t="s">
        <v>211</v>
      </c>
      <c r="E3461" s="83">
        <v>2025</v>
      </c>
      <c r="F3461" s="116" t="str">
        <f t="shared" si="107"/>
        <v>1459. Gestión de Programas Estrategias y Planes para el BienestarGestión Integral Estrategias y Programas2025</v>
      </c>
      <c r="G3461" s="118" t="s">
        <v>225</v>
      </c>
      <c r="H3461" s="118" t="s">
        <v>223</v>
      </c>
      <c r="I3461" s="118" t="s">
        <v>47</v>
      </c>
      <c r="J3461" s="116" t="s">
        <v>37</v>
      </c>
      <c r="K3461" s="119" t="s">
        <v>38</v>
      </c>
      <c r="L3461" s="119" t="s">
        <v>39</v>
      </c>
      <c r="M3461" s="120" t="s">
        <v>8</v>
      </c>
      <c r="N3461" s="96" t="s">
        <v>3</v>
      </c>
      <c r="O3461" s="116" t="str">
        <f t="shared" si="106"/>
        <v>1459. Gestión de Programas Estrategias y Planes para el BienestarGestión Integral Estrategias y Programas20252_USME4_ABRIL_2026</v>
      </c>
      <c r="P3461" s="121">
        <v>5299968</v>
      </c>
      <c r="Q3461" s="121"/>
      <c r="R3461" s="121"/>
      <c r="S3461" s="122"/>
      <c r="T3461" s="123">
        <v>0</v>
      </c>
    </row>
    <row r="3462" spans="2:20" ht="30.2" hidden="1" customHeight="1">
      <c r="B3462" s="117">
        <v>146</v>
      </c>
      <c r="C3462" s="118" t="s">
        <v>210</v>
      </c>
      <c r="D3462" s="118" t="s">
        <v>211</v>
      </c>
      <c r="E3462" s="83">
        <v>2025</v>
      </c>
      <c r="F3462" s="116" t="str">
        <f t="shared" si="107"/>
        <v>1469. Gestión de Programas Estrategias y Planes para el BienestarGestión Integral Estrategias y Programas2025</v>
      </c>
      <c r="G3462" s="118" t="s">
        <v>226</v>
      </c>
      <c r="H3462" s="118" t="s">
        <v>223</v>
      </c>
      <c r="I3462" s="118" t="s">
        <v>47</v>
      </c>
      <c r="J3462" s="116" t="s">
        <v>37</v>
      </c>
      <c r="K3462" s="119" t="s">
        <v>69</v>
      </c>
      <c r="L3462" s="119" t="s">
        <v>58</v>
      </c>
      <c r="M3462" s="120" t="s">
        <v>8</v>
      </c>
      <c r="N3462" s="96" t="s">
        <v>3</v>
      </c>
      <c r="O3462" s="116" t="str">
        <f t="shared" si="106"/>
        <v>1469. Gestión de Programas Estrategias y Planes para el BienestarGestión Integral Estrategias y Programas20252_USME4_ABRIL_2026</v>
      </c>
      <c r="P3462" s="121">
        <v>122208</v>
      </c>
      <c r="Q3462" s="121"/>
      <c r="R3462" s="121"/>
      <c r="S3462" s="122"/>
      <c r="T3462" s="123">
        <v>0</v>
      </c>
    </row>
    <row r="3463" spans="2:20" ht="30.2" hidden="1" customHeight="1">
      <c r="B3463" s="117">
        <v>147</v>
      </c>
      <c r="C3463" s="118" t="s">
        <v>210</v>
      </c>
      <c r="D3463" s="118" t="s">
        <v>211</v>
      </c>
      <c r="E3463" s="83">
        <v>2025</v>
      </c>
      <c r="F3463" s="116" t="str">
        <f t="shared" si="107"/>
        <v>1479. Gestión de Programas Estrategias y Planes para el BienestarGestión Integral Estrategias y Programas2025</v>
      </c>
      <c r="G3463" s="118" t="s">
        <v>227</v>
      </c>
      <c r="H3463" s="118" t="s">
        <v>223</v>
      </c>
      <c r="I3463" s="118" t="s">
        <v>47</v>
      </c>
      <c r="J3463" s="116" t="s">
        <v>37</v>
      </c>
      <c r="K3463" s="119" t="s">
        <v>193</v>
      </c>
      <c r="L3463" s="119" t="s">
        <v>58</v>
      </c>
      <c r="M3463" s="120" t="s">
        <v>8</v>
      </c>
      <c r="N3463" s="96" t="s">
        <v>3</v>
      </c>
      <c r="O3463" s="116" t="str">
        <f t="shared" ref="O3463:O3526" si="108">+F3463&amp;M3463&amp;N3463</f>
        <v>1479. Gestión de Programas Estrategias y Planes para el BienestarGestión Integral Estrategias y Programas20252_USME4_ABRIL_2026</v>
      </c>
      <c r="P3463" s="121">
        <v>30552</v>
      </c>
      <c r="Q3463" s="121"/>
      <c r="R3463" s="121"/>
      <c r="S3463" s="122"/>
      <c r="T3463" s="123">
        <v>0</v>
      </c>
    </row>
    <row r="3464" spans="2:20" ht="30.2" hidden="1" customHeight="1">
      <c r="B3464" s="117">
        <v>148</v>
      </c>
      <c r="C3464" s="118" t="s">
        <v>210</v>
      </c>
      <c r="D3464" s="118" t="s">
        <v>211</v>
      </c>
      <c r="E3464" s="83">
        <v>2025</v>
      </c>
      <c r="F3464" s="116" t="str">
        <f t="shared" ref="F3464:F3527" si="109">B3464&amp;C3464&amp;D3464&amp;E3464</f>
        <v>1489. Gestión de Programas Estrategias y Planes para el BienestarGestión Integral Estrategias y Programas2025</v>
      </c>
      <c r="G3464" s="118" t="s">
        <v>228</v>
      </c>
      <c r="H3464" s="118" t="s">
        <v>223</v>
      </c>
      <c r="I3464" s="118" t="s">
        <v>47</v>
      </c>
      <c r="J3464" s="116" t="s">
        <v>37</v>
      </c>
      <c r="K3464" s="119" t="s">
        <v>69</v>
      </c>
      <c r="L3464" s="119" t="s">
        <v>58</v>
      </c>
      <c r="M3464" s="120" t="s">
        <v>8</v>
      </c>
      <c r="N3464" s="96" t="s">
        <v>3</v>
      </c>
      <c r="O3464" s="116" t="str">
        <f t="shared" si="108"/>
        <v>1489. Gestión de Programas Estrategias y Planes para el BienestarGestión Integral Estrategias y Programas20252_USME4_ABRIL_2026</v>
      </c>
      <c r="P3464" s="121">
        <v>122208</v>
      </c>
      <c r="Q3464" s="121"/>
      <c r="R3464" s="121"/>
      <c r="S3464" s="122"/>
      <c r="T3464" s="123">
        <v>0</v>
      </c>
    </row>
    <row r="3465" spans="2:20" ht="30.2" hidden="1" customHeight="1">
      <c r="B3465" s="117">
        <v>149</v>
      </c>
      <c r="C3465" s="118" t="s">
        <v>210</v>
      </c>
      <c r="D3465" s="118" t="s">
        <v>211</v>
      </c>
      <c r="E3465" s="83">
        <v>2025</v>
      </c>
      <c r="F3465" s="116" t="str">
        <f t="shared" si="109"/>
        <v>1499. Gestión de Programas Estrategias y Planes para el BienestarGestión Integral Estrategias y Programas2025</v>
      </c>
      <c r="G3465" s="118" t="s">
        <v>229</v>
      </c>
      <c r="H3465" s="118" t="s">
        <v>223</v>
      </c>
      <c r="I3465" s="118" t="s">
        <v>47</v>
      </c>
      <c r="J3465" s="116" t="s">
        <v>37</v>
      </c>
      <c r="K3465" s="119" t="s">
        <v>38</v>
      </c>
      <c r="L3465" s="119" t="s">
        <v>39</v>
      </c>
      <c r="M3465" s="120" t="s">
        <v>8</v>
      </c>
      <c r="N3465" s="96" t="s">
        <v>3</v>
      </c>
      <c r="O3465" s="116" t="str">
        <f t="shared" si="108"/>
        <v>1499. Gestión de Programas Estrategias y Planes para el BienestarGestión Integral Estrategias y Programas20252_USME4_ABRIL_2026</v>
      </c>
      <c r="P3465" s="121">
        <v>3665168</v>
      </c>
      <c r="Q3465" s="121"/>
      <c r="R3465" s="121"/>
      <c r="S3465" s="122"/>
      <c r="T3465" s="123">
        <v>0</v>
      </c>
    </row>
    <row r="3466" spans="2:20" ht="30.2" hidden="1" customHeight="1">
      <c r="B3466" s="117">
        <v>150</v>
      </c>
      <c r="C3466" s="118" t="s">
        <v>210</v>
      </c>
      <c r="D3466" s="118" t="s">
        <v>211</v>
      </c>
      <c r="E3466" s="83">
        <v>2025</v>
      </c>
      <c r="F3466" s="116" t="str">
        <f t="shared" si="109"/>
        <v>1509. Gestión de Programas Estrategias y Planes para el BienestarGestión Integral Estrategias y Programas2025</v>
      </c>
      <c r="G3466" s="118" t="s">
        <v>230</v>
      </c>
      <c r="H3466" s="118" t="s">
        <v>223</v>
      </c>
      <c r="I3466" s="118" t="s">
        <v>47</v>
      </c>
      <c r="J3466" s="116" t="s">
        <v>37</v>
      </c>
      <c r="K3466" s="119" t="s">
        <v>38</v>
      </c>
      <c r="L3466" s="119" t="s">
        <v>39</v>
      </c>
      <c r="M3466" s="120" t="s">
        <v>8</v>
      </c>
      <c r="N3466" s="96" t="s">
        <v>3</v>
      </c>
      <c r="O3466" s="116" t="str">
        <f t="shared" si="108"/>
        <v>1509. Gestión de Programas Estrategias y Planes para el BienestarGestión Integral Estrategias y Programas20252_USME4_ABRIL_2026</v>
      </c>
      <c r="P3466" s="121">
        <v>1057260</v>
      </c>
      <c r="Q3466" s="121"/>
      <c r="R3466" s="121"/>
      <c r="S3466" s="122"/>
      <c r="T3466" s="123">
        <v>0</v>
      </c>
    </row>
    <row r="3467" spans="2:20" ht="30.2" hidden="1" customHeight="1">
      <c r="B3467" s="117">
        <v>151</v>
      </c>
      <c r="C3467" s="118" t="s">
        <v>210</v>
      </c>
      <c r="D3467" s="118" t="s">
        <v>211</v>
      </c>
      <c r="E3467" s="83">
        <v>2025</v>
      </c>
      <c r="F3467" s="116" t="str">
        <f t="shared" si="109"/>
        <v>1519. Gestión de Programas Estrategias y Planes para el BienestarGestión Integral Estrategias y Programas2025</v>
      </c>
      <c r="G3467" s="118" t="s">
        <v>231</v>
      </c>
      <c r="H3467" s="118" t="s">
        <v>223</v>
      </c>
      <c r="I3467" s="118" t="s">
        <v>47</v>
      </c>
      <c r="J3467" s="116" t="s">
        <v>37</v>
      </c>
      <c r="K3467" s="119" t="s">
        <v>38</v>
      </c>
      <c r="L3467" s="119" t="s">
        <v>39</v>
      </c>
      <c r="M3467" s="120" t="s">
        <v>8</v>
      </c>
      <c r="N3467" s="96" t="s">
        <v>3</v>
      </c>
      <c r="O3467" s="116" t="str">
        <f t="shared" si="108"/>
        <v>1519. Gestión de Programas Estrategias y Planes para el BienestarGestión Integral Estrategias y Programas20252_USME4_ABRIL_2026</v>
      </c>
      <c r="P3467" s="121">
        <v>1409680</v>
      </c>
      <c r="Q3467" s="121"/>
      <c r="R3467" s="121"/>
      <c r="S3467" s="122"/>
      <c r="T3467" s="123">
        <v>0</v>
      </c>
    </row>
    <row r="3468" spans="2:20" ht="30.2" hidden="1" customHeight="1">
      <c r="B3468" s="117">
        <v>152</v>
      </c>
      <c r="C3468" s="118" t="s">
        <v>210</v>
      </c>
      <c r="D3468" s="118" t="s">
        <v>211</v>
      </c>
      <c r="E3468" s="83">
        <v>2025</v>
      </c>
      <c r="F3468" s="116" t="str">
        <f t="shared" si="109"/>
        <v>1529. Gestión de Programas Estrategias y Planes para el BienestarGestión Integral Estrategias y Programas2025</v>
      </c>
      <c r="G3468" s="118" t="s">
        <v>232</v>
      </c>
      <c r="H3468" s="118" t="s">
        <v>223</v>
      </c>
      <c r="I3468" s="118" t="s">
        <v>47</v>
      </c>
      <c r="J3468" s="116" t="s">
        <v>37</v>
      </c>
      <c r="K3468" s="119" t="s">
        <v>38</v>
      </c>
      <c r="L3468" s="119" t="s">
        <v>39</v>
      </c>
      <c r="M3468" s="120" t="s">
        <v>8</v>
      </c>
      <c r="N3468" s="96" t="s">
        <v>3</v>
      </c>
      <c r="O3468" s="116" t="str">
        <f t="shared" si="108"/>
        <v>1529. Gestión de Programas Estrategias y Planes para el BienestarGestión Integral Estrategias y Programas20252_USME4_ABRIL_2026</v>
      </c>
      <c r="P3468" s="121">
        <v>352420</v>
      </c>
      <c r="Q3468" s="121"/>
      <c r="R3468" s="121"/>
      <c r="S3468" s="122"/>
      <c r="T3468" s="123">
        <v>0</v>
      </c>
    </row>
    <row r="3469" spans="2:20" ht="30.2" hidden="1" customHeight="1">
      <c r="B3469" s="117">
        <v>153</v>
      </c>
      <c r="C3469" s="118" t="s">
        <v>210</v>
      </c>
      <c r="D3469" s="118" t="s">
        <v>211</v>
      </c>
      <c r="E3469" s="83">
        <v>2025</v>
      </c>
      <c r="F3469" s="116" t="str">
        <f t="shared" si="109"/>
        <v>1539. Gestión de Programas Estrategias y Planes para el BienestarGestión Integral Estrategias y Programas2025</v>
      </c>
      <c r="G3469" s="118" t="s">
        <v>233</v>
      </c>
      <c r="H3469" s="118" t="s">
        <v>213</v>
      </c>
      <c r="I3469" s="118" t="s">
        <v>47</v>
      </c>
      <c r="J3469" s="116" t="s">
        <v>37</v>
      </c>
      <c r="K3469" s="119" t="s">
        <v>38</v>
      </c>
      <c r="L3469" s="119" t="s">
        <v>39</v>
      </c>
      <c r="M3469" s="120" t="s">
        <v>8</v>
      </c>
      <c r="N3469" s="96" t="s">
        <v>3</v>
      </c>
      <c r="O3469" s="116" t="str">
        <f t="shared" si="108"/>
        <v>1539. Gestión de Programas Estrategias y Planes para el BienestarGestión Integral Estrategias y Programas20252_USME4_ABRIL_2026</v>
      </c>
      <c r="P3469" s="121">
        <v>7347488</v>
      </c>
      <c r="Q3469" s="121"/>
      <c r="R3469" s="121"/>
      <c r="S3469" s="122"/>
      <c r="T3469" s="123">
        <v>0</v>
      </c>
    </row>
    <row r="3470" spans="2:20" ht="30.2" hidden="1" customHeight="1">
      <c r="B3470" s="117">
        <v>154</v>
      </c>
      <c r="C3470" s="118" t="s">
        <v>210</v>
      </c>
      <c r="D3470" s="118" t="s">
        <v>211</v>
      </c>
      <c r="E3470" s="83">
        <v>2025</v>
      </c>
      <c r="F3470" s="116" t="str">
        <f t="shared" si="109"/>
        <v>1549. Gestión de Programas Estrategias y Planes para el BienestarGestión Integral Estrategias y Programas2025</v>
      </c>
      <c r="G3470" s="118" t="s">
        <v>234</v>
      </c>
      <c r="H3470" s="118" t="s">
        <v>213</v>
      </c>
      <c r="I3470" s="118" t="s">
        <v>47</v>
      </c>
      <c r="J3470" s="116" t="s">
        <v>37</v>
      </c>
      <c r="K3470" s="119" t="s">
        <v>38</v>
      </c>
      <c r="L3470" s="119" t="s">
        <v>39</v>
      </c>
      <c r="M3470" s="120" t="s">
        <v>8</v>
      </c>
      <c r="N3470" s="96" t="s">
        <v>3</v>
      </c>
      <c r="O3470" s="116" t="str">
        <f t="shared" si="108"/>
        <v>1549. Gestión de Programas Estrategias y Planes para el BienestarGestión Integral Estrategias y Programas20252_USME4_ABRIL_2026</v>
      </c>
      <c r="P3470" s="121">
        <v>7347488</v>
      </c>
      <c r="Q3470" s="121"/>
      <c r="R3470" s="121"/>
      <c r="S3470" s="122"/>
      <c r="T3470" s="123">
        <v>0</v>
      </c>
    </row>
    <row r="3471" spans="2:20" ht="30.2" hidden="1" customHeight="1">
      <c r="B3471" s="117">
        <v>155</v>
      </c>
      <c r="C3471" s="118" t="s">
        <v>210</v>
      </c>
      <c r="D3471" s="118" t="s">
        <v>211</v>
      </c>
      <c r="E3471" s="83">
        <v>2025</v>
      </c>
      <c r="F3471" s="116" t="str">
        <f t="shared" si="109"/>
        <v>1559. Gestión de Programas Estrategias y Planes para el BienestarGestión Integral Estrategias y Programas2025</v>
      </c>
      <c r="G3471" s="118" t="s">
        <v>235</v>
      </c>
      <c r="H3471" s="118" t="s">
        <v>213</v>
      </c>
      <c r="I3471" s="118" t="s">
        <v>47</v>
      </c>
      <c r="J3471" s="116" t="s">
        <v>37</v>
      </c>
      <c r="K3471" s="119" t="s">
        <v>38</v>
      </c>
      <c r="L3471" s="119" t="s">
        <v>39</v>
      </c>
      <c r="M3471" s="120" t="s">
        <v>8</v>
      </c>
      <c r="N3471" s="96" t="s">
        <v>3</v>
      </c>
      <c r="O3471" s="116" t="str">
        <f t="shared" si="108"/>
        <v>1559. Gestión de Programas Estrategias y Planes para el BienestarGestión Integral Estrategias y Programas20252_USME4_ABRIL_2026</v>
      </c>
      <c r="P3471" s="121">
        <v>7347488</v>
      </c>
      <c r="Q3471" s="121"/>
      <c r="R3471" s="121"/>
      <c r="S3471" s="122"/>
      <c r="T3471" s="123">
        <v>0</v>
      </c>
    </row>
    <row r="3472" spans="2:20" ht="30.2" hidden="1" customHeight="1">
      <c r="B3472" s="117">
        <v>156</v>
      </c>
      <c r="C3472" s="118" t="s">
        <v>210</v>
      </c>
      <c r="D3472" s="118" t="s">
        <v>211</v>
      </c>
      <c r="E3472" s="83">
        <v>2025</v>
      </c>
      <c r="F3472" s="116" t="str">
        <f t="shared" si="109"/>
        <v>1569. Gestión de Programas Estrategias y Planes para el BienestarGestión Integral Estrategias y Programas2025</v>
      </c>
      <c r="G3472" s="118" t="s">
        <v>236</v>
      </c>
      <c r="H3472" s="118" t="s">
        <v>213</v>
      </c>
      <c r="I3472" s="118" t="s">
        <v>47</v>
      </c>
      <c r="J3472" s="116" t="s">
        <v>37</v>
      </c>
      <c r="K3472" s="119" t="s">
        <v>38</v>
      </c>
      <c r="L3472" s="119" t="s">
        <v>39</v>
      </c>
      <c r="M3472" s="120" t="s">
        <v>8</v>
      </c>
      <c r="N3472" s="96" t="s">
        <v>3</v>
      </c>
      <c r="O3472" s="116" t="str">
        <f t="shared" si="108"/>
        <v>1569. Gestión de Programas Estrategias y Planes para el BienestarGestión Integral Estrategias y Programas20252_USME4_ABRIL_2026</v>
      </c>
      <c r="P3472" s="121">
        <v>13832016</v>
      </c>
      <c r="Q3472" s="121"/>
      <c r="R3472" s="121"/>
      <c r="S3472" s="122"/>
      <c r="T3472" s="123">
        <v>0</v>
      </c>
    </row>
    <row r="3473" spans="2:20" ht="30.2" hidden="1" customHeight="1">
      <c r="B3473" s="117">
        <v>157</v>
      </c>
      <c r="C3473" s="118" t="s">
        <v>210</v>
      </c>
      <c r="D3473" s="118" t="s">
        <v>211</v>
      </c>
      <c r="E3473" s="83">
        <v>2025</v>
      </c>
      <c r="F3473" s="116" t="str">
        <f t="shared" si="109"/>
        <v>1579. Gestión de Programas Estrategias y Planes para el BienestarGestión Integral Estrategias y Programas2025</v>
      </c>
      <c r="G3473" s="118" t="s">
        <v>237</v>
      </c>
      <c r="H3473" s="118" t="s">
        <v>213</v>
      </c>
      <c r="I3473" s="118" t="s">
        <v>47</v>
      </c>
      <c r="J3473" s="116" t="s">
        <v>37</v>
      </c>
      <c r="K3473" s="119" t="s">
        <v>38</v>
      </c>
      <c r="L3473" s="119" t="s">
        <v>39</v>
      </c>
      <c r="M3473" s="120" t="s">
        <v>8</v>
      </c>
      <c r="N3473" s="96" t="s">
        <v>3</v>
      </c>
      <c r="O3473" s="116" t="str">
        <f t="shared" si="108"/>
        <v>1579. Gestión de Programas Estrategias y Planes para el BienestarGestión Integral Estrategias y Programas20252_USME4_ABRIL_2026</v>
      </c>
      <c r="P3473" s="121">
        <v>13832016</v>
      </c>
      <c r="Q3473" s="121"/>
      <c r="R3473" s="121"/>
      <c r="S3473" s="122"/>
      <c r="T3473" s="123">
        <v>0</v>
      </c>
    </row>
    <row r="3474" spans="2:20" ht="30.2" hidden="1" customHeight="1">
      <c r="B3474" s="117">
        <v>158</v>
      </c>
      <c r="C3474" s="118" t="s">
        <v>210</v>
      </c>
      <c r="D3474" s="118" t="s">
        <v>211</v>
      </c>
      <c r="E3474" s="83">
        <v>2025</v>
      </c>
      <c r="F3474" s="116" t="str">
        <f t="shared" si="109"/>
        <v>1589. Gestión de Programas Estrategias y Planes para el BienestarGestión Integral Estrategias y Programas2025</v>
      </c>
      <c r="G3474" s="118" t="s">
        <v>238</v>
      </c>
      <c r="H3474" s="118" t="s">
        <v>213</v>
      </c>
      <c r="I3474" s="118" t="s">
        <v>47</v>
      </c>
      <c r="J3474" s="116" t="s">
        <v>37</v>
      </c>
      <c r="K3474" s="119" t="s">
        <v>69</v>
      </c>
      <c r="L3474" s="119" t="s">
        <v>39</v>
      </c>
      <c r="M3474" s="120" t="s">
        <v>8</v>
      </c>
      <c r="N3474" s="96" t="s">
        <v>3</v>
      </c>
      <c r="O3474" s="116" t="str">
        <f t="shared" si="108"/>
        <v>1589. Gestión de Programas Estrategias y Planes para el BienestarGestión Integral Estrategias y Programas20252_USME4_ABRIL_2026</v>
      </c>
      <c r="P3474" s="121">
        <v>2114520</v>
      </c>
      <c r="Q3474" s="121"/>
      <c r="R3474" s="121"/>
      <c r="S3474" s="122"/>
      <c r="T3474" s="123">
        <v>0</v>
      </c>
    </row>
    <row r="3475" spans="2:20" ht="30.2" hidden="1" customHeight="1">
      <c r="B3475" s="117">
        <v>159</v>
      </c>
      <c r="C3475" s="118" t="s">
        <v>210</v>
      </c>
      <c r="D3475" s="118" t="s">
        <v>211</v>
      </c>
      <c r="E3475" s="83">
        <v>2025</v>
      </c>
      <c r="F3475" s="116" t="str">
        <f t="shared" si="109"/>
        <v>1599. Gestión de Programas Estrategias y Planes para el BienestarGestión Integral Estrategias y Programas2025</v>
      </c>
      <c r="G3475" s="118" t="s">
        <v>239</v>
      </c>
      <c r="H3475" s="118" t="s">
        <v>213</v>
      </c>
      <c r="I3475" s="118" t="s">
        <v>47</v>
      </c>
      <c r="J3475" s="116" t="s">
        <v>37</v>
      </c>
      <c r="K3475" s="119" t="s">
        <v>38</v>
      </c>
      <c r="L3475" s="119" t="s">
        <v>39</v>
      </c>
      <c r="M3475" s="120" t="s">
        <v>8</v>
      </c>
      <c r="N3475" s="96" t="s">
        <v>3</v>
      </c>
      <c r="O3475" s="116" t="str">
        <f t="shared" si="108"/>
        <v>1599. Gestión de Programas Estrategias y Planes para el BienestarGestión Integral Estrategias y Programas20252_USME4_ABRIL_2026</v>
      </c>
      <c r="P3475" s="121">
        <v>4370008</v>
      </c>
      <c r="Q3475" s="121"/>
      <c r="R3475" s="121"/>
      <c r="S3475" s="122"/>
      <c r="T3475" s="123">
        <v>0</v>
      </c>
    </row>
    <row r="3476" spans="2:20" ht="30.2" hidden="1" customHeight="1">
      <c r="B3476" s="117">
        <v>160</v>
      </c>
      <c r="C3476" s="118" t="s">
        <v>210</v>
      </c>
      <c r="D3476" s="118" t="s">
        <v>211</v>
      </c>
      <c r="E3476" s="83">
        <v>2025</v>
      </c>
      <c r="F3476" s="116" t="str">
        <f t="shared" si="109"/>
        <v>1609. Gestión de Programas Estrategias y Planes para el BienestarGestión Integral Estrategias y Programas2025</v>
      </c>
      <c r="G3476" s="118" t="s">
        <v>240</v>
      </c>
      <c r="H3476" s="118" t="s">
        <v>213</v>
      </c>
      <c r="I3476" s="118" t="s">
        <v>47</v>
      </c>
      <c r="J3476" s="116" t="s">
        <v>37</v>
      </c>
      <c r="K3476" s="119" t="s">
        <v>38</v>
      </c>
      <c r="L3476" s="119" t="s">
        <v>39</v>
      </c>
      <c r="M3476" s="120" t="s">
        <v>8</v>
      </c>
      <c r="N3476" s="96" t="s">
        <v>3</v>
      </c>
      <c r="O3476" s="116" t="str">
        <f t="shared" si="108"/>
        <v>1609. Gestión de Programas Estrategias y Planes para el BienestarGestión Integral Estrategias y Programas20252_USME4_ABRIL_2026</v>
      </c>
      <c r="P3476" s="121">
        <v>3994272</v>
      </c>
      <c r="Q3476" s="121"/>
      <c r="R3476" s="121"/>
      <c r="S3476" s="122"/>
      <c r="T3476" s="123">
        <v>0</v>
      </c>
    </row>
    <row r="3477" spans="2:20" ht="30.2" hidden="1" customHeight="1">
      <c r="B3477" s="117">
        <v>161</v>
      </c>
      <c r="C3477" s="118" t="s">
        <v>210</v>
      </c>
      <c r="D3477" s="118" t="s">
        <v>211</v>
      </c>
      <c r="E3477" s="83">
        <v>2025</v>
      </c>
      <c r="F3477" s="116" t="str">
        <f t="shared" si="109"/>
        <v>1619. Gestión de Programas Estrategias y Planes para el BienestarGestión Integral Estrategias y Programas2025</v>
      </c>
      <c r="G3477" s="118" t="s">
        <v>241</v>
      </c>
      <c r="H3477" s="118" t="s">
        <v>215</v>
      </c>
      <c r="I3477" s="118" t="s">
        <v>47</v>
      </c>
      <c r="J3477" s="116" t="s">
        <v>37</v>
      </c>
      <c r="K3477" s="119" t="s">
        <v>38</v>
      </c>
      <c r="L3477" s="119" t="s">
        <v>39</v>
      </c>
      <c r="M3477" s="120" t="s">
        <v>8</v>
      </c>
      <c r="N3477" s="96" t="s">
        <v>3</v>
      </c>
      <c r="O3477" s="116" t="str">
        <f t="shared" si="108"/>
        <v>1619. Gestión de Programas Estrategias y Planes para el BienestarGestión Integral Estrategias y Programas20252_USME4_ABRIL_2026</v>
      </c>
      <c r="P3477" s="121">
        <v>7347488</v>
      </c>
      <c r="Q3477" s="121"/>
      <c r="R3477" s="121"/>
      <c r="S3477" s="122"/>
      <c r="T3477" s="123">
        <v>0</v>
      </c>
    </row>
    <row r="3478" spans="2:20" ht="30.2" hidden="1" customHeight="1">
      <c r="B3478" s="117">
        <v>162</v>
      </c>
      <c r="C3478" s="118" t="s">
        <v>210</v>
      </c>
      <c r="D3478" s="118" t="s">
        <v>211</v>
      </c>
      <c r="E3478" s="83">
        <v>2025</v>
      </c>
      <c r="F3478" s="116" t="str">
        <f t="shared" si="109"/>
        <v>1629. Gestión de Programas Estrategias y Planes para el BienestarGestión Integral Estrategias y Programas2025</v>
      </c>
      <c r="G3478" s="118" t="s">
        <v>242</v>
      </c>
      <c r="H3478" s="118" t="s">
        <v>215</v>
      </c>
      <c r="I3478" s="118" t="s">
        <v>47</v>
      </c>
      <c r="J3478" s="116" t="s">
        <v>37</v>
      </c>
      <c r="K3478" s="119" t="s">
        <v>38</v>
      </c>
      <c r="L3478" s="119" t="s">
        <v>39</v>
      </c>
      <c r="M3478" s="120" t="s">
        <v>8</v>
      </c>
      <c r="N3478" s="96" t="s">
        <v>3</v>
      </c>
      <c r="O3478" s="116" t="str">
        <f t="shared" si="108"/>
        <v>1629. Gestión de Programas Estrategias y Planes para el BienestarGestión Integral Estrategias y Programas20252_USME4_ABRIL_2026</v>
      </c>
      <c r="P3478" s="121">
        <v>10478800</v>
      </c>
      <c r="Q3478" s="121"/>
      <c r="R3478" s="121"/>
      <c r="S3478" s="122"/>
      <c r="T3478" s="123">
        <v>0</v>
      </c>
    </row>
    <row r="3479" spans="2:20" ht="30.2" hidden="1" customHeight="1">
      <c r="B3479" s="117">
        <v>163</v>
      </c>
      <c r="C3479" s="118" t="s">
        <v>210</v>
      </c>
      <c r="D3479" s="118" t="s">
        <v>211</v>
      </c>
      <c r="E3479" s="83">
        <v>2025</v>
      </c>
      <c r="F3479" s="116" t="str">
        <f t="shared" si="109"/>
        <v>1639. Gestión de Programas Estrategias y Planes para el BienestarGestión Integral Estrategias y Programas2025</v>
      </c>
      <c r="G3479" s="118" t="s">
        <v>243</v>
      </c>
      <c r="H3479" s="118" t="s">
        <v>215</v>
      </c>
      <c r="I3479" s="118" t="s">
        <v>47</v>
      </c>
      <c r="J3479" s="116" t="s">
        <v>37</v>
      </c>
      <c r="K3479" s="119" t="s">
        <v>38</v>
      </c>
      <c r="L3479" s="119" t="s">
        <v>39</v>
      </c>
      <c r="M3479" s="120" t="s">
        <v>8</v>
      </c>
      <c r="N3479" s="96" t="s">
        <v>3</v>
      </c>
      <c r="O3479" s="116" t="str">
        <f t="shared" si="108"/>
        <v>1639. Gestión de Programas Estrategias y Planes para el BienestarGestión Integral Estrategias y Programas20252_USME4_ABRIL_2026</v>
      </c>
      <c r="P3479" s="121">
        <v>3994272</v>
      </c>
      <c r="Q3479" s="121"/>
      <c r="R3479" s="121"/>
      <c r="S3479" s="122"/>
      <c r="T3479" s="123">
        <v>0</v>
      </c>
    </row>
    <row r="3480" spans="2:20" ht="30.2" hidden="1" customHeight="1">
      <c r="B3480" s="117">
        <v>164</v>
      </c>
      <c r="C3480" s="118" t="s">
        <v>210</v>
      </c>
      <c r="D3480" s="118" t="s">
        <v>211</v>
      </c>
      <c r="E3480" s="83">
        <v>2025</v>
      </c>
      <c r="F3480" s="116" t="str">
        <f t="shared" si="109"/>
        <v>1649. Gestión de Programas Estrategias y Planes para el BienestarGestión Integral Estrategias y Programas2025</v>
      </c>
      <c r="G3480" s="118" t="s">
        <v>244</v>
      </c>
      <c r="H3480" s="118" t="s">
        <v>215</v>
      </c>
      <c r="I3480" s="118" t="s">
        <v>47</v>
      </c>
      <c r="J3480" s="116" t="s">
        <v>37</v>
      </c>
      <c r="K3480" s="119" t="s">
        <v>38</v>
      </c>
      <c r="L3480" s="119" t="s">
        <v>39</v>
      </c>
      <c r="M3480" s="120" t="s">
        <v>8</v>
      </c>
      <c r="N3480" s="96" t="s">
        <v>3</v>
      </c>
      <c r="O3480" s="116" t="str">
        <f t="shared" si="108"/>
        <v>1649. Gestión de Programas Estrategias y Planes para el BienestarGestión Integral Estrategias y Programas20252_USME4_ABRIL_2026</v>
      </c>
      <c r="P3480" s="121">
        <v>6484528</v>
      </c>
      <c r="Q3480" s="121"/>
      <c r="R3480" s="121"/>
      <c r="S3480" s="122"/>
      <c r="T3480" s="123">
        <v>0</v>
      </c>
    </row>
    <row r="3481" spans="2:20" ht="30.2" hidden="1" customHeight="1">
      <c r="B3481" s="117">
        <v>165</v>
      </c>
      <c r="C3481" s="118" t="s">
        <v>210</v>
      </c>
      <c r="D3481" s="118" t="s">
        <v>211</v>
      </c>
      <c r="E3481" s="83">
        <v>2025</v>
      </c>
      <c r="F3481" s="116" t="str">
        <f t="shared" si="109"/>
        <v>1659. Gestión de Programas Estrategias y Planes para el BienestarGestión Integral Estrategias y Programas2025</v>
      </c>
      <c r="G3481" s="118" t="s">
        <v>245</v>
      </c>
      <c r="H3481" s="118" t="s">
        <v>215</v>
      </c>
      <c r="I3481" s="118" t="s">
        <v>47</v>
      </c>
      <c r="J3481" s="116" t="s">
        <v>37</v>
      </c>
      <c r="K3481" s="119" t="s">
        <v>38</v>
      </c>
      <c r="L3481" s="119" t="s">
        <v>39</v>
      </c>
      <c r="M3481" s="120" t="s">
        <v>8</v>
      </c>
      <c r="N3481" s="96" t="s">
        <v>3</v>
      </c>
      <c r="O3481" s="116" t="str">
        <f t="shared" si="108"/>
        <v>1659. Gestión de Programas Estrategias y Planes para el BienestarGestión Integral Estrategias y Programas20252_USME4_ABRIL_2026</v>
      </c>
      <c r="P3481" s="121">
        <v>3994272</v>
      </c>
      <c r="Q3481" s="121"/>
      <c r="R3481" s="121"/>
      <c r="S3481" s="122"/>
      <c r="T3481" s="123">
        <v>0</v>
      </c>
    </row>
    <row r="3482" spans="2:20" ht="30.2" hidden="1" customHeight="1">
      <c r="B3482" s="117">
        <v>166</v>
      </c>
      <c r="C3482" s="118" t="s">
        <v>210</v>
      </c>
      <c r="D3482" s="118" t="s">
        <v>211</v>
      </c>
      <c r="E3482" s="83">
        <v>2025</v>
      </c>
      <c r="F3482" s="116" t="str">
        <f t="shared" si="109"/>
        <v>1669. Gestión de Programas Estrategias y Planes para el BienestarGestión Integral Estrategias y Programas2025</v>
      </c>
      <c r="G3482" s="118" t="s">
        <v>246</v>
      </c>
      <c r="H3482" s="118" t="s">
        <v>215</v>
      </c>
      <c r="I3482" s="118" t="s">
        <v>47</v>
      </c>
      <c r="J3482" s="116" t="s">
        <v>37</v>
      </c>
      <c r="K3482" s="119" t="s">
        <v>38</v>
      </c>
      <c r="L3482" s="119" t="s">
        <v>39</v>
      </c>
      <c r="M3482" s="120" t="s">
        <v>8</v>
      </c>
      <c r="N3482" s="96" t="s">
        <v>3</v>
      </c>
      <c r="O3482" s="116" t="str">
        <f t="shared" si="108"/>
        <v>1669. Gestión de Programas Estrategias y Planes para el BienestarGestión Integral Estrategias y Programas20252_USME4_ABRIL_2026</v>
      </c>
      <c r="P3482" s="121">
        <v>2983376</v>
      </c>
      <c r="Q3482" s="121"/>
      <c r="R3482" s="121"/>
      <c r="S3482" s="122"/>
      <c r="T3482" s="123">
        <v>0</v>
      </c>
    </row>
    <row r="3483" spans="2:20" ht="30.2" hidden="1" customHeight="1">
      <c r="B3483" s="117">
        <v>167</v>
      </c>
      <c r="C3483" s="118" t="s">
        <v>210</v>
      </c>
      <c r="D3483" s="118" t="s">
        <v>211</v>
      </c>
      <c r="E3483" s="83">
        <v>2025</v>
      </c>
      <c r="F3483" s="116" t="str">
        <f t="shared" si="109"/>
        <v>1679. Gestión de Programas Estrategias y Planes para el BienestarGestión Integral Estrategias y Programas2025</v>
      </c>
      <c r="G3483" s="118" t="s">
        <v>247</v>
      </c>
      <c r="H3483" s="118" t="s">
        <v>215</v>
      </c>
      <c r="I3483" s="118" t="s">
        <v>47</v>
      </c>
      <c r="J3483" s="116" t="s">
        <v>37</v>
      </c>
      <c r="K3483" s="119" t="s">
        <v>38</v>
      </c>
      <c r="L3483" s="119" t="s">
        <v>39</v>
      </c>
      <c r="M3483" s="120" t="s">
        <v>8</v>
      </c>
      <c r="N3483" s="96" t="s">
        <v>3</v>
      </c>
      <c r="O3483" s="116" t="str">
        <f t="shared" si="108"/>
        <v>1679. Gestión de Programas Estrategias y Planes para el BienestarGestión Integral Estrategias y Programas20252_USME4_ABRIL_2026</v>
      </c>
      <c r="P3483" s="121">
        <v>6484528</v>
      </c>
      <c r="Q3483" s="121"/>
      <c r="R3483" s="121"/>
      <c r="S3483" s="122"/>
      <c r="T3483" s="123">
        <v>0</v>
      </c>
    </row>
    <row r="3484" spans="2:20" ht="30.2" hidden="1" customHeight="1">
      <c r="B3484" s="117">
        <v>168</v>
      </c>
      <c r="C3484" s="118" t="s">
        <v>210</v>
      </c>
      <c r="D3484" s="118" t="s">
        <v>211</v>
      </c>
      <c r="E3484" s="83">
        <v>2025</v>
      </c>
      <c r="F3484" s="116" t="str">
        <f t="shared" si="109"/>
        <v>1689. Gestión de Programas Estrategias y Planes para el BienestarGestión Integral Estrategias y Programas2025</v>
      </c>
      <c r="G3484" s="118" t="s">
        <v>248</v>
      </c>
      <c r="H3484" s="118" t="s">
        <v>215</v>
      </c>
      <c r="I3484" s="118" t="s">
        <v>47</v>
      </c>
      <c r="J3484" s="116" t="s">
        <v>37</v>
      </c>
      <c r="K3484" s="119" t="s">
        <v>38</v>
      </c>
      <c r="L3484" s="119" t="s">
        <v>39</v>
      </c>
      <c r="M3484" s="120" t="s">
        <v>8</v>
      </c>
      <c r="N3484" s="96" t="s">
        <v>3</v>
      </c>
      <c r="O3484" s="116" t="str">
        <f t="shared" si="108"/>
        <v>1689. Gestión de Programas Estrategias y Planes para el BienestarGestión Integral Estrategias y Programas20252_USME4_ABRIL_2026</v>
      </c>
      <c r="P3484" s="121">
        <v>3994272</v>
      </c>
      <c r="Q3484" s="121"/>
      <c r="R3484" s="121"/>
      <c r="S3484" s="122"/>
      <c r="T3484" s="123">
        <v>0</v>
      </c>
    </row>
    <row r="3485" spans="2:20" ht="30.2" hidden="1" customHeight="1">
      <c r="B3485" s="117">
        <v>169</v>
      </c>
      <c r="C3485" s="118" t="s">
        <v>210</v>
      </c>
      <c r="D3485" s="118" t="s">
        <v>211</v>
      </c>
      <c r="E3485" s="83">
        <v>2025</v>
      </c>
      <c r="F3485" s="116" t="str">
        <f t="shared" si="109"/>
        <v>1699. Gestión de Programas Estrategias y Planes para el BienestarGestión Integral Estrategias y Programas2025</v>
      </c>
      <c r="G3485" s="118" t="s">
        <v>249</v>
      </c>
      <c r="H3485" s="118" t="s">
        <v>215</v>
      </c>
      <c r="I3485" s="118" t="s">
        <v>47</v>
      </c>
      <c r="J3485" s="116" t="s">
        <v>37</v>
      </c>
      <c r="K3485" s="119" t="s">
        <v>38</v>
      </c>
      <c r="L3485" s="119" t="s">
        <v>39</v>
      </c>
      <c r="M3485" s="120" t="s">
        <v>8</v>
      </c>
      <c r="N3485" s="96" t="s">
        <v>3</v>
      </c>
      <c r="O3485" s="116" t="str">
        <f t="shared" si="108"/>
        <v>1699. Gestión de Programas Estrategias y Planes para el BienestarGestión Integral Estrategias y Programas20252_USME4_ABRIL_2026</v>
      </c>
      <c r="P3485" s="121">
        <v>3994272</v>
      </c>
      <c r="Q3485" s="121"/>
      <c r="R3485" s="121"/>
      <c r="S3485" s="122"/>
      <c r="T3485" s="123">
        <v>0</v>
      </c>
    </row>
    <row r="3486" spans="2:20" ht="30.2" hidden="1" customHeight="1">
      <c r="B3486" s="117">
        <v>170</v>
      </c>
      <c r="C3486" s="118" t="s">
        <v>210</v>
      </c>
      <c r="D3486" s="118" t="s">
        <v>211</v>
      </c>
      <c r="E3486" s="83">
        <v>2025</v>
      </c>
      <c r="F3486" s="116" t="str">
        <f t="shared" si="109"/>
        <v>1709. Gestión de Programas Estrategias y Planes para el BienestarGestión Integral Estrategias y Programas2025</v>
      </c>
      <c r="G3486" s="118" t="s">
        <v>250</v>
      </c>
      <c r="H3486" s="118" t="s">
        <v>215</v>
      </c>
      <c r="I3486" s="118" t="s">
        <v>47</v>
      </c>
      <c r="J3486" s="116" t="s">
        <v>37</v>
      </c>
      <c r="K3486" s="119" t="s">
        <v>251</v>
      </c>
      <c r="L3486" s="119" t="s">
        <v>39</v>
      </c>
      <c r="M3486" s="120" t="s">
        <v>8</v>
      </c>
      <c r="N3486" s="96" t="s">
        <v>3</v>
      </c>
      <c r="O3486" s="116" t="str">
        <f t="shared" si="108"/>
        <v>1709. Gestión de Programas Estrategias y Planes para el BienestarGestión Integral Estrategias y Programas20252_USME4_ABRIL_2026</v>
      </c>
      <c r="P3486" s="121">
        <v>19450000</v>
      </c>
      <c r="Q3486" s="121"/>
      <c r="R3486" s="121"/>
      <c r="S3486" s="122"/>
      <c r="T3486" s="123">
        <v>0</v>
      </c>
    </row>
    <row r="3487" spans="2:20" ht="30.2" hidden="1" customHeight="1">
      <c r="B3487" s="117">
        <v>171</v>
      </c>
      <c r="C3487" s="118" t="s">
        <v>210</v>
      </c>
      <c r="D3487" s="118" t="s">
        <v>211</v>
      </c>
      <c r="E3487" s="83">
        <v>2025</v>
      </c>
      <c r="F3487" s="116" t="str">
        <f t="shared" si="109"/>
        <v>1719. Gestión de Programas Estrategias y Planes para el BienestarGestión Integral Estrategias y Programas2025</v>
      </c>
      <c r="G3487" s="118" t="s">
        <v>252</v>
      </c>
      <c r="H3487" s="118" t="s">
        <v>215</v>
      </c>
      <c r="I3487" s="118" t="s">
        <v>47</v>
      </c>
      <c r="J3487" s="116" t="s">
        <v>37</v>
      </c>
      <c r="K3487" s="119" t="s">
        <v>253</v>
      </c>
      <c r="L3487" s="119" t="s">
        <v>39</v>
      </c>
      <c r="M3487" s="120" t="s">
        <v>8</v>
      </c>
      <c r="N3487" s="96" t="s">
        <v>3</v>
      </c>
      <c r="O3487" s="116" t="str">
        <f t="shared" si="108"/>
        <v>1719. Gestión de Programas Estrategias y Planes para el BienestarGestión Integral Estrategias y Programas20252_USME4_ABRIL_2026</v>
      </c>
      <c r="P3487" s="121">
        <v>3994272</v>
      </c>
      <c r="Q3487" s="121"/>
      <c r="R3487" s="121"/>
      <c r="S3487" s="122"/>
      <c r="T3487" s="123">
        <v>0</v>
      </c>
    </row>
    <row r="3488" spans="2:20" ht="30.2" hidden="1" customHeight="1">
      <c r="B3488" s="117">
        <v>172</v>
      </c>
      <c r="C3488" s="118" t="s">
        <v>210</v>
      </c>
      <c r="D3488" s="118" t="s">
        <v>211</v>
      </c>
      <c r="E3488" s="83">
        <v>2025</v>
      </c>
      <c r="F3488" s="116" t="str">
        <f t="shared" si="109"/>
        <v>1729. Gestión de Programas Estrategias y Planes para el BienestarGestión Integral Estrategias y Programas2025</v>
      </c>
      <c r="G3488" s="118" t="s">
        <v>254</v>
      </c>
      <c r="H3488" s="118" t="s">
        <v>215</v>
      </c>
      <c r="I3488" s="118" t="s">
        <v>47</v>
      </c>
      <c r="J3488" s="116" t="s">
        <v>37</v>
      </c>
      <c r="K3488" s="119" t="s">
        <v>38</v>
      </c>
      <c r="L3488" s="119" t="s">
        <v>39</v>
      </c>
      <c r="M3488" s="120" t="s">
        <v>8</v>
      </c>
      <c r="N3488" s="96" t="s">
        <v>3</v>
      </c>
      <c r="O3488" s="116" t="str">
        <f t="shared" si="108"/>
        <v>1729. Gestión de Programas Estrategias y Planes para el BienestarGestión Integral Estrategias y Programas20252_USME4_ABRIL_2026</v>
      </c>
      <c r="P3488" s="121">
        <v>9985680</v>
      </c>
      <c r="Q3488" s="121"/>
      <c r="R3488" s="121"/>
      <c r="S3488" s="122"/>
      <c r="T3488" s="123">
        <v>0</v>
      </c>
    </row>
    <row r="3489" spans="2:20" ht="30.2" hidden="1" customHeight="1">
      <c r="B3489" s="117">
        <v>173</v>
      </c>
      <c r="C3489" s="118" t="s">
        <v>210</v>
      </c>
      <c r="D3489" s="118" t="s">
        <v>211</v>
      </c>
      <c r="E3489" s="83">
        <v>2025</v>
      </c>
      <c r="F3489" s="116" t="str">
        <f t="shared" si="109"/>
        <v>1739. Gestión de Programas Estrategias y Planes para el BienestarGestión Integral Estrategias y Programas2025</v>
      </c>
      <c r="G3489" s="118" t="s">
        <v>255</v>
      </c>
      <c r="H3489" s="118" t="s">
        <v>215</v>
      </c>
      <c r="I3489" s="118" t="s">
        <v>47</v>
      </c>
      <c r="J3489" s="116" t="s">
        <v>37</v>
      </c>
      <c r="K3489" s="119" t="s">
        <v>38</v>
      </c>
      <c r="L3489" s="119" t="s">
        <v>39</v>
      </c>
      <c r="M3489" s="120" t="s">
        <v>8</v>
      </c>
      <c r="N3489" s="96" t="s">
        <v>3</v>
      </c>
      <c r="O3489" s="116" t="str">
        <f t="shared" si="108"/>
        <v>1739. Gestión de Programas Estrategias y Planes para el BienestarGestión Integral Estrategias y Programas20252_USME4_ABRIL_2026</v>
      </c>
      <c r="P3489" s="121">
        <v>2983376</v>
      </c>
      <c r="Q3489" s="121"/>
      <c r="R3489" s="121"/>
      <c r="S3489" s="122"/>
      <c r="T3489" s="123">
        <v>0</v>
      </c>
    </row>
    <row r="3490" spans="2:20" ht="30.2" hidden="1" customHeight="1">
      <c r="B3490" s="117">
        <v>174</v>
      </c>
      <c r="C3490" s="118" t="s">
        <v>256</v>
      </c>
      <c r="D3490" s="118" t="s">
        <v>257</v>
      </c>
      <c r="E3490" s="83">
        <v>2025</v>
      </c>
      <c r="F3490" s="116" t="str">
        <f t="shared" si="109"/>
        <v>17410. Proceso integral e integrado de la Vigilancia de la Salud PúblicaVigilancia en salud pública2025</v>
      </c>
      <c r="G3490" s="118" t="s">
        <v>258</v>
      </c>
      <c r="H3490" s="118" t="s">
        <v>259</v>
      </c>
      <c r="I3490" s="118" t="s">
        <v>47</v>
      </c>
      <c r="J3490" s="116" t="s">
        <v>37</v>
      </c>
      <c r="K3490" s="119" t="s">
        <v>38</v>
      </c>
      <c r="L3490" s="119" t="s">
        <v>39</v>
      </c>
      <c r="M3490" s="120" t="s">
        <v>8</v>
      </c>
      <c r="N3490" s="96" t="s">
        <v>3</v>
      </c>
      <c r="O3490" s="116" t="str">
        <f t="shared" si="108"/>
        <v>17410. Proceso integral e integrado de la Vigilancia de la Salud PúblicaVigilancia en salud pública20252_USME4_ABRIL_2026</v>
      </c>
      <c r="P3490" s="121">
        <v>37920928</v>
      </c>
      <c r="Q3490" s="121"/>
      <c r="R3490" s="121"/>
      <c r="S3490" s="122">
        <v>0</v>
      </c>
      <c r="T3490" s="123">
        <v>0</v>
      </c>
    </row>
    <row r="3491" spans="2:20" ht="30.2" hidden="1" customHeight="1">
      <c r="B3491" s="117">
        <v>175</v>
      </c>
      <c r="C3491" s="118" t="s">
        <v>256</v>
      </c>
      <c r="D3491" s="118" t="s">
        <v>257</v>
      </c>
      <c r="E3491" s="83">
        <v>2025</v>
      </c>
      <c r="F3491" s="116" t="str">
        <f t="shared" si="109"/>
        <v>17510. Proceso integral e integrado de la Vigilancia de la Salud PúblicaVigilancia en salud pública2025</v>
      </c>
      <c r="G3491" s="118" t="s">
        <v>260</v>
      </c>
      <c r="H3491" s="118" t="s">
        <v>259</v>
      </c>
      <c r="I3491" s="118" t="s">
        <v>47</v>
      </c>
      <c r="J3491" s="116" t="s">
        <v>37</v>
      </c>
      <c r="K3491" s="119" t="s">
        <v>38</v>
      </c>
      <c r="L3491" s="119" t="s">
        <v>39</v>
      </c>
      <c r="M3491" s="120" t="s">
        <v>8</v>
      </c>
      <c r="N3491" s="96" t="s">
        <v>3</v>
      </c>
      <c r="O3491" s="116" t="str">
        <f t="shared" si="108"/>
        <v>17510. Proceso integral e integrado de la Vigilancia de la Salud PúblicaVigilancia en salud pública20252_USME4_ABRIL_2026</v>
      </c>
      <c r="P3491" s="121">
        <v>26899696</v>
      </c>
      <c r="Q3491" s="121"/>
      <c r="R3491" s="121"/>
      <c r="S3491" s="122">
        <v>0</v>
      </c>
      <c r="T3491" s="123">
        <v>0</v>
      </c>
    </row>
    <row r="3492" spans="2:20" ht="30.2" hidden="1" customHeight="1">
      <c r="B3492" s="117">
        <v>176</v>
      </c>
      <c r="C3492" s="118" t="s">
        <v>256</v>
      </c>
      <c r="D3492" s="118" t="s">
        <v>257</v>
      </c>
      <c r="E3492" s="83">
        <v>2025</v>
      </c>
      <c r="F3492" s="116" t="str">
        <f t="shared" si="109"/>
        <v>17610. Proceso integral e integrado de la Vigilancia de la Salud PúblicaVigilancia en salud pública2025</v>
      </c>
      <c r="G3492" s="118" t="s">
        <v>261</v>
      </c>
      <c r="H3492" s="118" t="s">
        <v>259</v>
      </c>
      <c r="I3492" s="118" t="s">
        <v>47</v>
      </c>
      <c r="J3492" s="116" t="s">
        <v>37</v>
      </c>
      <c r="K3492" s="119" t="s">
        <v>38</v>
      </c>
      <c r="L3492" s="119" t="s">
        <v>58</v>
      </c>
      <c r="M3492" s="120" t="s">
        <v>8</v>
      </c>
      <c r="N3492" s="96" t="s">
        <v>3</v>
      </c>
      <c r="O3492" s="116" t="str">
        <f t="shared" si="108"/>
        <v>17610. Proceso integral e integrado de la Vigilancia de la Salud PúblicaVigilancia en salud pública20252_USME4_ABRIL_2026</v>
      </c>
      <c r="P3492" s="121">
        <v>28206464</v>
      </c>
      <c r="Q3492" s="121"/>
      <c r="R3492" s="121"/>
      <c r="S3492" s="122">
        <v>0</v>
      </c>
      <c r="T3492" s="123">
        <v>0</v>
      </c>
    </row>
    <row r="3493" spans="2:20" ht="30.2" hidden="1" customHeight="1">
      <c r="B3493" s="117">
        <v>177</v>
      </c>
      <c r="C3493" s="118" t="s">
        <v>256</v>
      </c>
      <c r="D3493" s="118" t="s">
        <v>257</v>
      </c>
      <c r="E3493" s="83">
        <v>2025</v>
      </c>
      <c r="F3493" s="116" t="str">
        <f t="shared" si="109"/>
        <v>17710. Proceso integral e integrado de la Vigilancia de la Salud PúblicaVigilancia en salud pública2025</v>
      </c>
      <c r="G3493" s="118" t="s">
        <v>262</v>
      </c>
      <c r="H3493" s="118" t="s">
        <v>259</v>
      </c>
      <c r="I3493" s="118" t="s">
        <v>47</v>
      </c>
      <c r="J3493" s="116" t="s">
        <v>37</v>
      </c>
      <c r="K3493" s="119" t="s">
        <v>38</v>
      </c>
      <c r="L3493" s="119" t="s">
        <v>58</v>
      </c>
      <c r="M3493" s="120" t="s">
        <v>8</v>
      </c>
      <c r="N3493" s="96" t="s">
        <v>3</v>
      </c>
      <c r="O3493" s="116" t="str">
        <f t="shared" si="108"/>
        <v>17710. Proceso integral e integrado de la Vigilancia de la Salud PúblicaVigilancia en salud pública20252_USME4_ABRIL_2026</v>
      </c>
      <c r="P3493" s="121">
        <v>37181248</v>
      </c>
      <c r="Q3493" s="121"/>
      <c r="R3493" s="121"/>
      <c r="S3493" s="122">
        <v>0</v>
      </c>
      <c r="T3493" s="123">
        <v>0</v>
      </c>
    </row>
    <row r="3494" spans="2:20" ht="30.2" hidden="1" customHeight="1">
      <c r="B3494" s="117">
        <v>178</v>
      </c>
      <c r="C3494" s="118" t="s">
        <v>256</v>
      </c>
      <c r="D3494" s="118" t="s">
        <v>257</v>
      </c>
      <c r="E3494" s="83">
        <v>2025</v>
      </c>
      <c r="F3494" s="116" t="str">
        <f t="shared" si="109"/>
        <v>17810. Proceso integral e integrado de la Vigilancia de la Salud PúblicaVigilancia en salud pública2025</v>
      </c>
      <c r="G3494" s="118" t="s">
        <v>263</v>
      </c>
      <c r="H3494" s="118" t="s">
        <v>259</v>
      </c>
      <c r="I3494" s="118" t="s">
        <v>47</v>
      </c>
      <c r="J3494" s="116" t="s">
        <v>37</v>
      </c>
      <c r="K3494" s="119" t="s">
        <v>38</v>
      </c>
      <c r="L3494" s="119" t="s">
        <v>39</v>
      </c>
      <c r="M3494" s="120" t="s">
        <v>8</v>
      </c>
      <c r="N3494" s="96" t="s">
        <v>3</v>
      </c>
      <c r="O3494" s="116" t="str">
        <f t="shared" si="108"/>
        <v>17810. Proceso integral e integrado de la Vigilancia de la Salud PúblicaVigilancia en salud pública20252_USME4_ABRIL_2026</v>
      </c>
      <c r="P3494" s="121">
        <v>7347488</v>
      </c>
      <c r="Q3494" s="121"/>
      <c r="R3494" s="121"/>
      <c r="S3494" s="122">
        <v>0</v>
      </c>
      <c r="T3494" s="123">
        <v>0</v>
      </c>
    </row>
    <row r="3495" spans="2:20" ht="30.2" hidden="1" customHeight="1">
      <c r="B3495" s="117">
        <v>179</v>
      </c>
      <c r="C3495" s="118" t="s">
        <v>256</v>
      </c>
      <c r="D3495" s="118" t="s">
        <v>257</v>
      </c>
      <c r="E3495" s="83">
        <v>2025</v>
      </c>
      <c r="F3495" s="116" t="str">
        <f t="shared" si="109"/>
        <v>17910. Proceso integral e integrado de la Vigilancia de la Salud PúblicaVigilancia en salud pública2025</v>
      </c>
      <c r="G3495" s="118" t="s">
        <v>264</v>
      </c>
      <c r="H3495" s="118" t="s">
        <v>259</v>
      </c>
      <c r="I3495" s="118" t="s">
        <v>47</v>
      </c>
      <c r="J3495" s="116" t="s">
        <v>37</v>
      </c>
      <c r="K3495" s="119" t="s">
        <v>38</v>
      </c>
      <c r="L3495" s="119" t="s">
        <v>39</v>
      </c>
      <c r="M3495" s="120" t="s">
        <v>8</v>
      </c>
      <c r="N3495" s="96" t="s">
        <v>3</v>
      </c>
      <c r="O3495" s="116" t="str">
        <f t="shared" si="108"/>
        <v>17910. Proceso integral e integrado de la Vigilancia de la Salud PúblicaVigilancia en salud pública20252_USME4_ABRIL_2026</v>
      </c>
      <c r="P3495" s="121">
        <v>3673744</v>
      </c>
      <c r="Q3495" s="121"/>
      <c r="R3495" s="121"/>
      <c r="S3495" s="122">
        <v>0</v>
      </c>
      <c r="T3495" s="123">
        <v>0</v>
      </c>
    </row>
    <row r="3496" spans="2:20" ht="30.2" hidden="1" customHeight="1">
      <c r="B3496" s="117">
        <v>180</v>
      </c>
      <c r="C3496" s="118" t="s">
        <v>256</v>
      </c>
      <c r="D3496" s="118" t="s">
        <v>257</v>
      </c>
      <c r="E3496" s="83">
        <v>2025</v>
      </c>
      <c r="F3496" s="116" t="str">
        <f t="shared" si="109"/>
        <v>18010. Proceso integral e integrado de la Vigilancia de la Salud PúblicaVigilancia en salud pública2025</v>
      </c>
      <c r="G3496" s="118" t="s">
        <v>265</v>
      </c>
      <c r="H3496" s="118" t="s">
        <v>259</v>
      </c>
      <c r="I3496" s="118" t="s">
        <v>47</v>
      </c>
      <c r="J3496" s="116" t="s">
        <v>37</v>
      </c>
      <c r="K3496" s="119" t="s">
        <v>38</v>
      </c>
      <c r="L3496" s="119" t="s">
        <v>39</v>
      </c>
      <c r="M3496" s="120" t="s">
        <v>8</v>
      </c>
      <c r="N3496" s="96" t="s">
        <v>3</v>
      </c>
      <c r="O3496" s="116" t="str">
        <f t="shared" si="108"/>
        <v>18010. Proceso integral e integrado de la Vigilancia de la Salud PúblicaVigilancia en salud pública20252_USME4_ABRIL_2026</v>
      </c>
      <c r="P3496" s="121">
        <v>3673744</v>
      </c>
      <c r="Q3496" s="121"/>
      <c r="R3496" s="121"/>
      <c r="S3496" s="122">
        <v>0</v>
      </c>
      <c r="T3496" s="123">
        <v>0</v>
      </c>
    </row>
    <row r="3497" spans="2:20" ht="30.2" hidden="1" customHeight="1">
      <c r="B3497" s="117">
        <v>181</v>
      </c>
      <c r="C3497" s="118" t="s">
        <v>256</v>
      </c>
      <c r="D3497" s="118" t="s">
        <v>257</v>
      </c>
      <c r="E3497" s="83">
        <v>2025</v>
      </c>
      <c r="F3497" s="116" t="str">
        <f t="shared" si="109"/>
        <v>18110. Proceso integral e integrado de la Vigilancia de la Salud PúblicaVigilancia en salud pública2025</v>
      </c>
      <c r="G3497" s="118" t="s">
        <v>266</v>
      </c>
      <c r="H3497" s="118" t="s">
        <v>259</v>
      </c>
      <c r="I3497" s="118" t="s">
        <v>47</v>
      </c>
      <c r="J3497" s="116" t="s">
        <v>37</v>
      </c>
      <c r="K3497" s="119" t="s">
        <v>38</v>
      </c>
      <c r="L3497" s="119" t="s">
        <v>39</v>
      </c>
      <c r="M3497" s="120" t="s">
        <v>8</v>
      </c>
      <c r="N3497" s="96" t="s">
        <v>3</v>
      </c>
      <c r="O3497" s="116" t="str">
        <f t="shared" si="108"/>
        <v>18110. Proceso integral e integrado de la Vigilancia de la Salud PúblicaVigilancia en salud pública20252_USME4_ABRIL_2026</v>
      </c>
      <c r="P3497" s="121">
        <v>87405520</v>
      </c>
      <c r="Q3497" s="121"/>
      <c r="R3497" s="121"/>
      <c r="S3497" s="122">
        <v>0</v>
      </c>
      <c r="T3497" s="123">
        <v>0</v>
      </c>
    </row>
    <row r="3498" spans="2:20" ht="30.2" hidden="1" customHeight="1">
      <c r="B3498" s="117">
        <v>182</v>
      </c>
      <c r="C3498" s="118" t="s">
        <v>256</v>
      </c>
      <c r="D3498" s="118" t="s">
        <v>257</v>
      </c>
      <c r="E3498" s="83">
        <v>2025</v>
      </c>
      <c r="F3498" s="116" t="str">
        <f t="shared" si="109"/>
        <v>18210. Proceso integral e integrado de la Vigilancia de la Salud PúblicaVigilancia en salud pública2025</v>
      </c>
      <c r="G3498" s="118" t="s">
        <v>267</v>
      </c>
      <c r="H3498" s="118" t="s">
        <v>259</v>
      </c>
      <c r="I3498" s="118" t="s">
        <v>47</v>
      </c>
      <c r="J3498" s="116" t="s">
        <v>37</v>
      </c>
      <c r="K3498" s="119" t="s">
        <v>38</v>
      </c>
      <c r="L3498" s="119" t="s">
        <v>39</v>
      </c>
      <c r="M3498" s="120" t="s">
        <v>8</v>
      </c>
      <c r="N3498" s="96" t="s">
        <v>3</v>
      </c>
      <c r="O3498" s="116" t="str">
        <f t="shared" si="108"/>
        <v>18210. Proceso integral e integrado de la Vigilancia de la Salud PúblicaVigilancia en salud pública20252_USME4_ABRIL_2026</v>
      </c>
      <c r="P3498" s="121">
        <v>17288787</v>
      </c>
      <c r="Q3498" s="121"/>
      <c r="R3498" s="121"/>
      <c r="S3498" s="122">
        <v>0</v>
      </c>
      <c r="T3498" s="123">
        <v>0</v>
      </c>
    </row>
    <row r="3499" spans="2:20" ht="30.2" hidden="1" customHeight="1">
      <c r="B3499" s="117">
        <v>183</v>
      </c>
      <c r="C3499" s="118" t="s">
        <v>256</v>
      </c>
      <c r="D3499" s="118" t="s">
        <v>257</v>
      </c>
      <c r="E3499" s="83">
        <v>2025</v>
      </c>
      <c r="F3499" s="116" t="str">
        <f t="shared" si="109"/>
        <v>18310. Proceso integral e integrado de la Vigilancia de la Salud PúblicaVigilancia en salud pública2025</v>
      </c>
      <c r="G3499" s="118" t="s">
        <v>268</v>
      </c>
      <c r="H3499" s="118" t="s">
        <v>259</v>
      </c>
      <c r="I3499" s="118" t="s">
        <v>47</v>
      </c>
      <c r="J3499" s="116" t="s">
        <v>37</v>
      </c>
      <c r="K3499" s="119" t="s">
        <v>38</v>
      </c>
      <c r="L3499" s="119" t="s">
        <v>39</v>
      </c>
      <c r="M3499" s="120" t="s">
        <v>8</v>
      </c>
      <c r="N3499" s="96" t="s">
        <v>3</v>
      </c>
      <c r="O3499" s="116" t="str">
        <f t="shared" si="108"/>
        <v>18310. Proceso integral e integrado de la Vigilancia de la Salud PúblicaVigilancia en salud pública20252_USME4_ABRIL_2026</v>
      </c>
      <c r="P3499" s="121">
        <v>61146880</v>
      </c>
      <c r="Q3499" s="121"/>
      <c r="R3499" s="121"/>
      <c r="S3499" s="122">
        <v>0</v>
      </c>
      <c r="T3499" s="123">
        <v>0</v>
      </c>
    </row>
    <row r="3500" spans="2:20" ht="30.2" hidden="1" customHeight="1">
      <c r="B3500" s="117">
        <v>184</v>
      </c>
      <c r="C3500" s="118" t="s">
        <v>256</v>
      </c>
      <c r="D3500" s="118" t="s">
        <v>257</v>
      </c>
      <c r="E3500" s="83">
        <v>2025</v>
      </c>
      <c r="F3500" s="116" t="str">
        <f t="shared" si="109"/>
        <v>18410. Proceso integral e integrado de la Vigilancia de la Salud PúblicaVigilancia en salud pública2025</v>
      </c>
      <c r="G3500" s="118" t="s">
        <v>269</v>
      </c>
      <c r="H3500" s="118" t="s">
        <v>259</v>
      </c>
      <c r="I3500" s="118" t="s">
        <v>47</v>
      </c>
      <c r="J3500" s="116" t="s">
        <v>37</v>
      </c>
      <c r="K3500" s="119" t="s">
        <v>38</v>
      </c>
      <c r="L3500" s="119" t="s">
        <v>39</v>
      </c>
      <c r="M3500" s="120" t="s">
        <v>8</v>
      </c>
      <c r="N3500" s="96" t="s">
        <v>3</v>
      </c>
      <c r="O3500" s="116" t="str">
        <f t="shared" si="108"/>
        <v>18410. Proceso integral e integrado de la Vigilancia de la Salud PúblicaVigilancia en salud pública20252_USME4_ABRIL_2026</v>
      </c>
      <c r="P3500" s="121">
        <v>9941299</v>
      </c>
      <c r="Q3500" s="121"/>
      <c r="R3500" s="121"/>
      <c r="S3500" s="122">
        <v>0</v>
      </c>
      <c r="T3500" s="123">
        <v>0</v>
      </c>
    </row>
    <row r="3501" spans="2:20" ht="30.2" hidden="1" customHeight="1">
      <c r="B3501" s="117">
        <v>185</v>
      </c>
      <c r="C3501" s="118" t="s">
        <v>256</v>
      </c>
      <c r="D3501" s="118" t="s">
        <v>257</v>
      </c>
      <c r="E3501" s="83">
        <v>2025</v>
      </c>
      <c r="F3501" s="116" t="str">
        <f t="shared" si="109"/>
        <v>18510. Proceso integral e integrado de la Vigilancia de la Salud PúblicaVigilancia en salud pública2025</v>
      </c>
      <c r="G3501" s="118" t="s">
        <v>270</v>
      </c>
      <c r="H3501" s="118" t="s">
        <v>259</v>
      </c>
      <c r="I3501" s="118" t="s">
        <v>47</v>
      </c>
      <c r="J3501" s="116" t="s">
        <v>37</v>
      </c>
      <c r="K3501" s="119" t="s">
        <v>38</v>
      </c>
      <c r="L3501" s="119" t="s">
        <v>39</v>
      </c>
      <c r="M3501" s="120" t="s">
        <v>8</v>
      </c>
      <c r="N3501" s="96" t="s">
        <v>3</v>
      </c>
      <c r="O3501" s="116" t="str">
        <f t="shared" si="108"/>
        <v>18510. Proceso integral e integrado de la Vigilancia de la Salud PúblicaVigilancia en salud pública20252_USME4_ABRIL_2026</v>
      </c>
      <c r="P3501" s="121">
        <v>40189280</v>
      </c>
      <c r="Q3501" s="121"/>
      <c r="R3501" s="121"/>
      <c r="S3501" s="122">
        <v>0</v>
      </c>
      <c r="T3501" s="123">
        <v>0</v>
      </c>
    </row>
    <row r="3502" spans="2:20" ht="30.2" hidden="1" customHeight="1">
      <c r="B3502" s="117">
        <v>186</v>
      </c>
      <c r="C3502" s="118" t="s">
        <v>256</v>
      </c>
      <c r="D3502" s="118" t="s">
        <v>257</v>
      </c>
      <c r="E3502" s="83">
        <v>2025</v>
      </c>
      <c r="F3502" s="116" t="str">
        <f t="shared" si="109"/>
        <v>18610. Proceso integral e integrado de la Vigilancia de la Salud PúblicaVigilancia en salud pública2025</v>
      </c>
      <c r="G3502" s="118" t="s">
        <v>271</v>
      </c>
      <c r="H3502" s="118" t="s">
        <v>259</v>
      </c>
      <c r="I3502" s="118" t="s">
        <v>47</v>
      </c>
      <c r="J3502" s="116" t="s">
        <v>37</v>
      </c>
      <c r="K3502" s="119" t="s">
        <v>38</v>
      </c>
      <c r="L3502" s="119" t="s">
        <v>58</v>
      </c>
      <c r="M3502" s="120" t="s">
        <v>8</v>
      </c>
      <c r="N3502" s="96" t="s">
        <v>3</v>
      </c>
      <c r="O3502" s="116" t="str">
        <f t="shared" si="108"/>
        <v>18610. Proceso integral e integrado de la Vigilancia de la Salud PúblicaVigilancia en salud pública20252_USME4_ABRIL_2026</v>
      </c>
      <c r="P3502" s="121">
        <v>7347488</v>
      </c>
      <c r="Q3502" s="121"/>
      <c r="R3502" s="121"/>
      <c r="S3502" s="122">
        <v>0</v>
      </c>
      <c r="T3502" s="123">
        <v>0</v>
      </c>
    </row>
    <row r="3503" spans="2:20" ht="30.2" hidden="1" customHeight="1">
      <c r="B3503" s="117">
        <v>187</v>
      </c>
      <c r="C3503" s="118" t="s">
        <v>256</v>
      </c>
      <c r="D3503" s="118" t="s">
        <v>257</v>
      </c>
      <c r="E3503" s="83">
        <v>2025</v>
      </c>
      <c r="F3503" s="116" t="str">
        <f t="shared" si="109"/>
        <v>18710. Proceso integral e integrado de la Vigilancia de la Salud PúblicaVigilancia en salud pública2025</v>
      </c>
      <c r="G3503" s="118" t="s">
        <v>272</v>
      </c>
      <c r="H3503" s="118" t="s">
        <v>273</v>
      </c>
      <c r="I3503" s="118" t="s">
        <v>47</v>
      </c>
      <c r="J3503" s="116" t="s">
        <v>37</v>
      </c>
      <c r="K3503" s="119" t="s">
        <v>38</v>
      </c>
      <c r="L3503" s="119" t="s">
        <v>39</v>
      </c>
      <c r="M3503" s="120" t="s">
        <v>8</v>
      </c>
      <c r="N3503" s="96" t="s">
        <v>3</v>
      </c>
      <c r="O3503" s="116" t="str">
        <f t="shared" si="108"/>
        <v>18710. Proceso integral e integrado de la Vigilancia de la Salud PúblicaVigilancia en salud pública20252_USME4_ABRIL_2026</v>
      </c>
      <c r="P3503" s="121">
        <v>3994272</v>
      </c>
      <c r="Q3503" s="121"/>
      <c r="R3503" s="121"/>
      <c r="S3503" s="122">
        <v>0</v>
      </c>
      <c r="T3503" s="123">
        <v>0</v>
      </c>
    </row>
    <row r="3504" spans="2:20" ht="30.2" hidden="1" customHeight="1">
      <c r="B3504" s="117">
        <v>188</v>
      </c>
      <c r="C3504" s="118" t="s">
        <v>256</v>
      </c>
      <c r="D3504" s="118" t="s">
        <v>257</v>
      </c>
      <c r="E3504" s="83">
        <v>2025</v>
      </c>
      <c r="F3504" s="116" t="str">
        <f t="shared" si="109"/>
        <v>18810. Proceso integral e integrado de la Vigilancia de la Salud PúblicaVigilancia en salud pública2025</v>
      </c>
      <c r="G3504" s="118" t="s">
        <v>274</v>
      </c>
      <c r="H3504" s="118" t="s">
        <v>273</v>
      </c>
      <c r="I3504" s="118" t="s">
        <v>47</v>
      </c>
      <c r="J3504" s="116" t="s">
        <v>37</v>
      </c>
      <c r="K3504" s="119" t="s">
        <v>38</v>
      </c>
      <c r="L3504" s="119" t="s">
        <v>39</v>
      </c>
      <c r="M3504" s="120" t="s">
        <v>8</v>
      </c>
      <c r="N3504" s="96" t="s">
        <v>3</v>
      </c>
      <c r="O3504" s="116" t="str">
        <f t="shared" si="108"/>
        <v>18810. Proceso integral e integrado de la Vigilancia de la Salud PúblicaVigilancia en salud pública20252_USME4_ABRIL_2026</v>
      </c>
      <c r="P3504" s="121">
        <v>33280669</v>
      </c>
      <c r="Q3504" s="121"/>
      <c r="R3504" s="121"/>
      <c r="S3504" s="122">
        <v>0</v>
      </c>
      <c r="T3504" s="123">
        <v>0</v>
      </c>
    </row>
    <row r="3505" spans="2:20" ht="30.2" hidden="1" customHeight="1">
      <c r="B3505" s="117">
        <v>189</v>
      </c>
      <c r="C3505" s="118" t="s">
        <v>256</v>
      </c>
      <c r="D3505" s="118" t="s">
        <v>257</v>
      </c>
      <c r="E3505" s="83">
        <v>2025</v>
      </c>
      <c r="F3505" s="116" t="str">
        <f t="shared" si="109"/>
        <v>18910. Proceso integral e integrado de la Vigilancia de la Salud PúblicaVigilancia en salud pública2025</v>
      </c>
      <c r="G3505" s="118" t="s">
        <v>275</v>
      </c>
      <c r="H3505" s="118" t="s">
        <v>273</v>
      </c>
      <c r="I3505" s="118" t="s">
        <v>47</v>
      </c>
      <c r="J3505" s="116" t="s">
        <v>37</v>
      </c>
      <c r="K3505" s="119" t="s">
        <v>38</v>
      </c>
      <c r="L3505" s="119" t="s">
        <v>39</v>
      </c>
      <c r="M3505" s="120" t="s">
        <v>8</v>
      </c>
      <c r="N3505" s="96" t="s">
        <v>3</v>
      </c>
      <c r="O3505" s="116" t="str">
        <f t="shared" si="108"/>
        <v>18910. Proceso integral e integrado de la Vigilancia de la Salud PúblicaVigilancia en salud pública20252_USME4_ABRIL_2026</v>
      </c>
      <c r="P3505" s="121">
        <v>25933181</v>
      </c>
      <c r="Q3505" s="121"/>
      <c r="R3505" s="121"/>
      <c r="S3505" s="122">
        <v>0</v>
      </c>
      <c r="T3505" s="123">
        <v>0</v>
      </c>
    </row>
    <row r="3506" spans="2:20" ht="30.2" hidden="1" customHeight="1">
      <c r="B3506" s="117">
        <v>190</v>
      </c>
      <c r="C3506" s="118" t="s">
        <v>256</v>
      </c>
      <c r="D3506" s="118" t="s">
        <v>257</v>
      </c>
      <c r="E3506" s="83">
        <v>2025</v>
      </c>
      <c r="F3506" s="116" t="str">
        <f t="shared" si="109"/>
        <v>19010. Proceso integral e integrado de la Vigilancia de la Salud PúblicaVigilancia en salud pública2025</v>
      </c>
      <c r="G3506" s="118" t="s">
        <v>276</v>
      </c>
      <c r="H3506" s="118" t="s">
        <v>273</v>
      </c>
      <c r="I3506" s="118" t="s">
        <v>47</v>
      </c>
      <c r="J3506" s="116" t="s">
        <v>37</v>
      </c>
      <c r="K3506" s="119" t="s">
        <v>38</v>
      </c>
      <c r="L3506" s="119" t="s">
        <v>39</v>
      </c>
      <c r="M3506" s="120" t="s">
        <v>8</v>
      </c>
      <c r="N3506" s="96" t="s">
        <v>3</v>
      </c>
      <c r="O3506" s="116" t="str">
        <f t="shared" si="108"/>
        <v>19010. Proceso integral e integrado de la Vigilancia de la Salud PúblicaVigilancia en salud pública20252_USME4_ABRIL_2026</v>
      </c>
      <c r="P3506" s="121">
        <v>8432352</v>
      </c>
      <c r="Q3506" s="121"/>
      <c r="R3506" s="121"/>
      <c r="S3506" s="122">
        <v>0</v>
      </c>
      <c r="T3506" s="123">
        <v>0</v>
      </c>
    </row>
    <row r="3507" spans="2:20" ht="30.2" hidden="1" customHeight="1">
      <c r="B3507" s="117">
        <v>191</v>
      </c>
      <c r="C3507" s="118" t="s">
        <v>256</v>
      </c>
      <c r="D3507" s="118" t="s">
        <v>257</v>
      </c>
      <c r="E3507" s="83">
        <v>2025</v>
      </c>
      <c r="F3507" s="116" t="str">
        <f t="shared" si="109"/>
        <v>19110. Proceso integral e integrado de la Vigilancia de la Salud PúblicaVigilancia en salud pública2025</v>
      </c>
      <c r="G3507" s="118" t="s">
        <v>277</v>
      </c>
      <c r="H3507" s="118" t="s">
        <v>259</v>
      </c>
      <c r="I3507" s="118" t="s">
        <v>47</v>
      </c>
      <c r="J3507" s="116" t="s">
        <v>37</v>
      </c>
      <c r="K3507" s="119" t="s">
        <v>38</v>
      </c>
      <c r="L3507" s="119" t="s">
        <v>39</v>
      </c>
      <c r="M3507" s="120" t="s">
        <v>8</v>
      </c>
      <c r="N3507" s="96" t="s">
        <v>3</v>
      </c>
      <c r="O3507" s="116" t="str">
        <f t="shared" si="108"/>
        <v>19110. Proceso integral e integrado de la Vigilancia de la Salud PúblicaVigilancia en salud pública20252_USME4_ABRIL_2026</v>
      </c>
      <c r="P3507" s="121">
        <v>7347488</v>
      </c>
      <c r="Q3507" s="121"/>
      <c r="R3507" s="121"/>
      <c r="S3507" s="122">
        <v>0</v>
      </c>
      <c r="T3507" s="123">
        <v>0</v>
      </c>
    </row>
    <row r="3508" spans="2:20" ht="30.2" hidden="1" customHeight="1">
      <c r="B3508" s="117">
        <v>192</v>
      </c>
      <c r="C3508" s="118" t="s">
        <v>256</v>
      </c>
      <c r="D3508" s="118" t="s">
        <v>257</v>
      </c>
      <c r="E3508" s="83">
        <v>2025</v>
      </c>
      <c r="F3508" s="116" t="str">
        <f t="shared" si="109"/>
        <v>19210. Proceso integral e integrado de la Vigilancia de la Salud PúblicaVigilancia en salud pública2025</v>
      </c>
      <c r="G3508" s="118" t="s">
        <v>278</v>
      </c>
      <c r="H3508" s="118" t="s">
        <v>259</v>
      </c>
      <c r="I3508" s="118" t="s">
        <v>47</v>
      </c>
      <c r="J3508" s="116" t="s">
        <v>37</v>
      </c>
      <c r="K3508" s="119" t="s">
        <v>38</v>
      </c>
      <c r="L3508" s="119" t="s">
        <v>39</v>
      </c>
      <c r="M3508" s="120" t="s">
        <v>8</v>
      </c>
      <c r="N3508" s="96" t="s">
        <v>3</v>
      </c>
      <c r="O3508" s="116" t="str">
        <f t="shared" si="108"/>
        <v>19210. Proceso integral e integrado de la Vigilancia de la Salud PúblicaVigilancia en salud pública20252_USME4_ABRIL_2026</v>
      </c>
      <c r="P3508" s="121">
        <v>3673744</v>
      </c>
      <c r="Q3508" s="121"/>
      <c r="R3508" s="121"/>
      <c r="S3508" s="122">
        <v>0</v>
      </c>
      <c r="T3508" s="123">
        <v>0</v>
      </c>
    </row>
    <row r="3509" spans="2:20" ht="30.2" hidden="1" customHeight="1">
      <c r="B3509" s="117">
        <v>193</v>
      </c>
      <c r="C3509" s="118" t="s">
        <v>256</v>
      </c>
      <c r="D3509" s="118" t="s">
        <v>257</v>
      </c>
      <c r="E3509" s="83">
        <v>2025</v>
      </c>
      <c r="F3509" s="116" t="str">
        <f t="shared" si="109"/>
        <v>19310. Proceso integral e integrado de la Vigilancia de la Salud PúblicaVigilancia en salud pública2025</v>
      </c>
      <c r="G3509" s="118" t="s">
        <v>279</v>
      </c>
      <c r="H3509" s="118" t="s">
        <v>273</v>
      </c>
      <c r="I3509" s="118" t="s">
        <v>47</v>
      </c>
      <c r="J3509" s="116" t="s">
        <v>37</v>
      </c>
      <c r="K3509" s="119" t="s">
        <v>38</v>
      </c>
      <c r="L3509" s="119" t="s">
        <v>39</v>
      </c>
      <c r="M3509" s="120" t="s">
        <v>8</v>
      </c>
      <c r="N3509" s="96" t="s">
        <v>3</v>
      </c>
      <c r="O3509" s="116" t="str">
        <f t="shared" si="108"/>
        <v>19310. Proceso integral e integrado de la Vigilancia de la Salud PúblicaVigilancia en salud pública20252_USME4_ABRIL_2026</v>
      </c>
      <c r="P3509" s="121">
        <v>42556256</v>
      </c>
      <c r="Q3509" s="121"/>
      <c r="R3509" s="121"/>
      <c r="S3509" s="122">
        <v>0</v>
      </c>
      <c r="T3509" s="123">
        <v>0</v>
      </c>
    </row>
    <row r="3510" spans="2:20" ht="30.2" hidden="1" customHeight="1">
      <c r="B3510" s="117">
        <v>194</v>
      </c>
      <c r="C3510" s="118" t="s">
        <v>256</v>
      </c>
      <c r="D3510" s="118" t="s">
        <v>257</v>
      </c>
      <c r="E3510" s="83">
        <v>2025</v>
      </c>
      <c r="F3510" s="116" t="str">
        <f t="shared" si="109"/>
        <v>19410. Proceso integral e integrado de la Vigilancia de la Salud PúblicaVigilancia en salud pública2025</v>
      </c>
      <c r="G3510" s="118" t="s">
        <v>280</v>
      </c>
      <c r="H3510" s="118" t="s">
        <v>273</v>
      </c>
      <c r="I3510" s="118" t="s">
        <v>47</v>
      </c>
      <c r="J3510" s="116" t="s">
        <v>37</v>
      </c>
      <c r="K3510" s="119" t="s">
        <v>38</v>
      </c>
      <c r="L3510" s="119" t="s">
        <v>39</v>
      </c>
      <c r="M3510" s="120" t="s">
        <v>8</v>
      </c>
      <c r="N3510" s="96" t="s">
        <v>3</v>
      </c>
      <c r="O3510" s="116" t="str">
        <f t="shared" si="108"/>
        <v>19410. Proceso integral e integrado de la Vigilancia de la Salud PúblicaVigilancia en salud pública20252_USME4_ABRIL_2026</v>
      </c>
      <c r="P3510" s="121">
        <v>38561984</v>
      </c>
      <c r="Q3510" s="121"/>
      <c r="R3510" s="121"/>
      <c r="S3510" s="122">
        <v>0</v>
      </c>
      <c r="T3510" s="123">
        <v>0</v>
      </c>
    </row>
    <row r="3511" spans="2:20" ht="30.2" hidden="1" customHeight="1">
      <c r="B3511" s="117">
        <v>195</v>
      </c>
      <c r="C3511" s="118" t="s">
        <v>256</v>
      </c>
      <c r="D3511" s="118" t="s">
        <v>257</v>
      </c>
      <c r="E3511" s="83">
        <v>2025</v>
      </c>
      <c r="F3511" s="116" t="str">
        <f t="shared" si="109"/>
        <v>19510. Proceso integral e integrado de la Vigilancia de la Salud PúblicaVigilancia en salud pública2025</v>
      </c>
      <c r="G3511" s="118" t="s">
        <v>281</v>
      </c>
      <c r="H3511" s="118" t="s">
        <v>259</v>
      </c>
      <c r="I3511" s="118" t="s">
        <v>47</v>
      </c>
      <c r="J3511" s="116" t="s">
        <v>37</v>
      </c>
      <c r="K3511" s="119" t="s">
        <v>38</v>
      </c>
      <c r="L3511" s="119" t="s">
        <v>39</v>
      </c>
      <c r="M3511" s="120" t="s">
        <v>8</v>
      </c>
      <c r="N3511" s="96" t="s">
        <v>3</v>
      </c>
      <c r="O3511" s="116" t="str">
        <f t="shared" si="108"/>
        <v>19510. Proceso integral e integrado de la Vigilancia de la Salud PúblicaVigilancia en salud pública20252_USME4_ABRIL_2026</v>
      </c>
      <c r="P3511" s="121">
        <v>125967504</v>
      </c>
      <c r="Q3511" s="121"/>
      <c r="R3511" s="121"/>
      <c r="S3511" s="122">
        <v>0</v>
      </c>
      <c r="T3511" s="123">
        <v>0</v>
      </c>
    </row>
    <row r="3512" spans="2:20" ht="30.2" hidden="1" customHeight="1">
      <c r="B3512" s="117">
        <v>196</v>
      </c>
      <c r="C3512" s="118" t="s">
        <v>256</v>
      </c>
      <c r="D3512" s="118" t="s">
        <v>257</v>
      </c>
      <c r="E3512" s="83">
        <v>2025</v>
      </c>
      <c r="F3512" s="116" t="str">
        <f t="shared" si="109"/>
        <v>19610. Proceso integral e integrado de la Vigilancia de la Salud PúblicaVigilancia en salud pública2025</v>
      </c>
      <c r="G3512" s="118" t="s">
        <v>282</v>
      </c>
      <c r="H3512" s="118" t="s">
        <v>259</v>
      </c>
      <c r="I3512" s="118" t="s">
        <v>47</v>
      </c>
      <c r="J3512" s="116" t="s">
        <v>37</v>
      </c>
      <c r="K3512" s="119" t="s">
        <v>38</v>
      </c>
      <c r="L3512" s="119" t="s">
        <v>39</v>
      </c>
      <c r="M3512" s="120" t="s">
        <v>8</v>
      </c>
      <c r="N3512" s="96" t="s">
        <v>3</v>
      </c>
      <c r="O3512" s="116" t="str">
        <f t="shared" si="108"/>
        <v>19610. Proceso integral e integrado de la Vigilancia de la Salud PúblicaVigilancia en salud pública20252_USME4_ABRIL_2026</v>
      </c>
      <c r="P3512" s="121">
        <v>59199056</v>
      </c>
      <c r="Q3512" s="121"/>
      <c r="R3512" s="121"/>
      <c r="S3512" s="122">
        <v>0</v>
      </c>
      <c r="T3512" s="123">
        <v>0</v>
      </c>
    </row>
    <row r="3513" spans="2:20" ht="30.2" hidden="1" customHeight="1">
      <c r="B3513" s="117">
        <v>197</v>
      </c>
      <c r="C3513" s="118" t="s">
        <v>256</v>
      </c>
      <c r="D3513" s="118" t="s">
        <v>257</v>
      </c>
      <c r="E3513" s="83">
        <v>2025</v>
      </c>
      <c r="F3513" s="116" t="str">
        <f t="shared" si="109"/>
        <v>19710. Proceso integral e integrado de la Vigilancia de la Salud PúblicaVigilancia en salud pública2025</v>
      </c>
      <c r="G3513" s="118" t="s">
        <v>283</v>
      </c>
      <c r="H3513" s="118" t="s">
        <v>259</v>
      </c>
      <c r="I3513" s="118" t="s">
        <v>47</v>
      </c>
      <c r="J3513" s="116" t="s">
        <v>37</v>
      </c>
      <c r="K3513" s="119" t="s">
        <v>38</v>
      </c>
      <c r="L3513" s="119" t="s">
        <v>39</v>
      </c>
      <c r="M3513" s="120" t="s">
        <v>8</v>
      </c>
      <c r="N3513" s="96" t="s">
        <v>3</v>
      </c>
      <c r="O3513" s="116" t="str">
        <f t="shared" si="108"/>
        <v>19710. Proceso integral e integrado de la Vigilancia de la Salud PúblicaVigilancia en salud pública20252_USME4_ABRIL_2026</v>
      </c>
      <c r="P3513" s="121">
        <v>34888240</v>
      </c>
      <c r="Q3513" s="121"/>
      <c r="R3513" s="121"/>
      <c r="S3513" s="122">
        <v>0</v>
      </c>
      <c r="T3513" s="123">
        <v>0</v>
      </c>
    </row>
    <row r="3514" spans="2:20" ht="30.2" hidden="1" customHeight="1">
      <c r="B3514" s="117">
        <v>198</v>
      </c>
      <c r="C3514" s="118" t="s">
        <v>256</v>
      </c>
      <c r="D3514" s="118" t="s">
        <v>257</v>
      </c>
      <c r="E3514" s="83">
        <v>2025</v>
      </c>
      <c r="F3514" s="116" t="str">
        <f t="shared" si="109"/>
        <v>19810. Proceso integral e integrado de la Vigilancia de la Salud PúblicaVigilancia en salud pública2025</v>
      </c>
      <c r="G3514" s="118" t="s">
        <v>284</v>
      </c>
      <c r="H3514" s="118" t="s">
        <v>259</v>
      </c>
      <c r="I3514" s="118" t="s">
        <v>47</v>
      </c>
      <c r="J3514" s="116" t="s">
        <v>37</v>
      </c>
      <c r="K3514" s="119" t="s">
        <v>38</v>
      </c>
      <c r="L3514" s="119" t="s">
        <v>39</v>
      </c>
      <c r="M3514" s="120" t="s">
        <v>8</v>
      </c>
      <c r="N3514" s="96" t="s">
        <v>3</v>
      </c>
      <c r="O3514" s="116" t="str">
        <f t="shared" si="108"/>
        <v>19810. Proceso integral e integrado de la Vigilancia de la Salud PúblicaVigilancia en salud pública20252_USME4_ABRIL_2026</v>
      </c>
      <c r="P3514" s="121">
        <v>73252976</v>
      </c>
      <c r="Q3514" s="121"/>
      <c r="R3514" s="121"/>
      <c r="S3514" s="122">
        <v>0</v>
      </c>
      <c r="T3514" s="123">
        <v>0</v>
      </c>
    </row>
    <row r="3515" spans="2:20" ht="30.2" hidden="1" customHeight="1">
      <c r="B3515" s="117">
        <v>199</v>
      </c>
      <c r="C3515" s="118" t="s">
        <v>256</v>
      </c>
      <c r="D3515" s="118" t="s">
        <v>257</v>
      </c>
      <c r="E3515" s="83">
        <v>2025</v>
      </c>
      <c r="F3515" s="116" t="str">
        <f t="shared" si="109"/>
        <v>19910. Proceso integral e integrado de la Vigilancia de la Salud PúblicaVigilancia en salud pública2025</v>
      </c>
      <c r="G3515" s="118" t="s">
        <v>285</v>
      </c>
      <c r="H3515" s="118" t="s">
        <v>259</v>
      </c>
      <c r="I3515" s="118" t="s">
        <v>47</v>
      </c>
      <c r="J3515" s="116" t="s">
        <v>37</v>
      </c>
      <c r="K3515" s="119" t="s">
        <v>38</v>
      </c>
      <c r="L3515" s="119" t="s">
        <v>39</v>
      </c>
      <c r="M3515" s="120" t="s">
        <v>8</v>
      </c>
      <c r="N3515" s="96" t="s">
        <v>3</v>
      </c>
      <c r="O3515" s="116" t="str">
        <f t="shared" si="108"/>
        <v>19910. Proceso integral e integrado de la Vigilancia de la Salud PúblicaVigilancia en salud pública20252_USME4_ABRIL_2026</v>
      </c>
      <c r="P3515" s="121">
        <v>67631408</v>
      </c>
      <c r="Q3515" s="121"/>
      <c r="R3515" s="121"/>
      <c r="S3515" s="122">
        <v>0</v>
      </c>
      <c r="T3515" s="123">
        <v>0</v>
      </c>
    </row>
    <row r="3516" spans="2:20" ht="30.2" hidden="1" customHeight="1">
      <c r="B3516" s="117">
        <v>200</v>
      </c>
      <c r="C3516" s="118" t="s">
        <v>256</v>
      </c>
      <c r="D3516" s="118" t="s">
        <v>257</v>
      </c>
      <c r="E3516" s="83">
        <v>2025</v>
      </c>
      <c r="F3516" s="116" t="str">
        <f t="shared" si="109"/>
        <v>20010. Proceso integral e integrado de la Vigilancia de la Salud PúblicaVigilancia en salud pública2025</v>
      </c>
      <c r="G3516" s="118" t="s">
        <v>286</v>
      </c>
      <c r="H3516" s="118" t="s">
        <v>259</v>
      </c>
      <c r="I3516" s="118" t="s">
        <v>47</v>
      </c>
      <c r="J3516" s="116" t="s">
        <v>37</v>
      </c>
      <c r="K3516" s="119" t="s">
        <v>38</v>
      </c>
      <c r="L3516" s="119" t="s">
        <v>39</v>
      </c>
      <c r="M3516" s="120" t="s">
        <v>8</v>
      </c>
      <c r="N3516" s="96" t="s">
        <v>3</v>
      </c>
      <c r="O3516" s="116" t="str">
        <f t="shared" si="108"/>
        <v>20010. Proceso integral e integrado de la Vigilancia de la Salud PúblicaVigilancia en salud pública20252_USME4_ABRIL_2026</v>
      </c>
      <c r="P3516" s="121">
        <v>62009840</v>
      </c>
      <c r="Q3516" s="121"/>
      <c r="R3516" s="121"/>
      <c r="S3516" s="122">
        <v>0</v>
      </c>
      <c r="T3516" s="123">
        <v>0</v>
      </c>
    </row>
    <row r="3517" spans="2:20" ht="30.2" hidden="1" customHeight="1">
      <c r="B3517" s="117">
        <v>201</v>
      </c>
      <c r="C3517" s="118" t="s">
        <v>256</v>
      </c>
      <c r="D3517" s="118" t="s">
        <v>257</v>
      </c>
      <c r="E3517" s="83">
        <v>2025</v>
      </c>
      <c r="F3517" s="116" t="str">
        <f t="shared" si="109"/>
        <v>20110. Proceso integral e integrado de la Vigilancia de la Salud PúblicaVigilancia en salud pública2025</v>
      </c>
      <c r="G3517" s="118" t="s">
        <v>287</v>
      </c>
      <c r="H3517" s="118" t="s">
        <v>273</v>
      </c>
      <c r="I3517" s="118" t="s">
        <v>47</v>
      </c>
      <c r="J3517" s="116" t="s">
        <v>37</v>
      </c>
      <c r="K3517" s="119" t="s">
        <v>288</v>
      </c>
      <c r="L3517" s="119" t="s">
        <v>39</v>
      </c>
      <c r="M3517" s="120" t="s">
        <v>8</v>
      </c>
      <c r="N3517" s="96" t="s">
        <v>3</v>
      </c>
      <c r="O3517" s="116" t="str">
        <f t="shared" si="108"/>
        <v>20110. Proceso integral e integrado de la Vigilancia de la Salud PúblicaVigilancia en salud pública20252_USME4_ABRIL_2026</v>
      </c>
      <c r="P3517" s="121">
        <v>152760</v>
      </c>
      <c r="Q3517" s="121"/>
      <c r="R3517" s="121"/>
      <c r="S3517" s="122">
        <v>0</v>
      </c>
      <c r="T3517" s="123">
        <v>0</v>
      </c>
    </row>
    <row r="3518" spans="2:20" ht="30.2" hidden="1" customHeight="1">
      <c r="B3518" s="117">
        <v>202</v>
      </c>
      <c r="C3518" s="118" t="s">
        <v>256</v>
      </c>
      <c r="D3518" s="118" t="s">
        <v>257</v>
      </c>
      <c r="E3518" s="83">
        <v>2025</v>
      </c>
      <c r="F3518" s="116" t="str">
        <f t="shared" si="109"/>
        <v>20210. Proceso integral e integrado de la Vigilancia de la Salud PúblicaVigilancia en salud pública2025</v>
      </c>
      <c r="G3518" s="118" t="s">
        <v>289</v>
      </c>
      <c r="H3518" s="118" t="s">
        <v>259</v>
      </c>
      <c r="I3518" s="118" t="s">
        <v>47</v>
      </c>
      <c r="J3518" s="116" t="s">
        <v>37</v>
      </c>
      <c r="K3518" s="119" t="s">
        <v>38</v>
      </c>
      <c r="L3518" s="119" t="s">
        <v>39</v>
      </c>
      <c r="M3518" s="120" t="s">
        <v>8</v>
      </c>
      <c r="N3518" s="96" t="s">
        <v>3</v>
      </c>
      <c r="O3518" s="116" t="str">
        <f t="shared" si="108"/>
        <v>20210. Proceso integral e integrado de la Vigilancia de la Salud PúblicaVigilancia en salud pública20252_USME4_ABRIL_2026</v>
      </c>
      <c r="P3518" s="121">
        <v>41150864</v>
      </c>
      <c r="Q3518" s="121"/>
      <c r="R3518" s="121"/>
      <c r="S3518" s="122">
        <v>0</v>
      </c>
      <c r="T3518" s="123">
        <v>0</v>
      </c>
    </row>
    <row r="3519" spans="2:20" ht="30.2" hidden="1" customHeight="1">
      <c r="B3519" s="117">
        <v>203</v>
      </c>
      <c r="C3519" s="118" t="s">
        <v>256</v>
      </c>
      <c r="D3519" s="118" t="s">
        <v>257</v>
      </c>
      <c r="E3519" s="83">
        <v>2025</v>
      </c>
      <c r="F3519" s="116" t="str">
        <f t="shared" si="109"/>
        <v>20310. Proceso integral e integrado de la Vigilancia de la Salud PúblicaVigilancia en salud pública2025</v>
      </c>
      <c r="G3519" s="118" t="s">
        <v>290</v>
      </c>
      <c r="H3519" s="118" t="s">
        <v>259</v>
      </c>
      <c r="I3519" s="118" t="s">
        <v>47</v>
      </c>
      <c r="J3519" s="116" t="s">
        <v>37</v>
      </c>
      <c r="K3519" s="119" t="s">
        <v>38</v>
      </c>
      <c r="L3519" s="119" t="s">
        <v>39</v>
      </c>
      <c r="M3519" s="120" t="s">
        <v>8</v>
      </c>
      <c r="N3519" s="96" t="s">
        <v>3</v>
      </c>
      <c r="O3519" s="116" t="str">
        <f t="shared" si="108"/>
        <v>20310. Proceso integral e integrado de la Vigilancia de la Salud PúblicaVigilancia en salud pública20252_USME4_ABRIL_2026</v>
      </c>
      <c r="P3519" s="121">
        <v>37156592</v>
      </c>
      <c r="Q3519" s="121"/>
      <c r="R3519" s="121"/>
      <c r="S3519" s="122">
        <v>0</v>
      </c>
      <c r="T3519" s="123">
        <v>0</v>
      </c>
    </row>
    <row r="3520" spans="2:20" ht="30.2" hidden="1" customHeight="1">
      <c r="B3520" s="117">
        <v>204</v>
      </c>
      <c r="C3520" s="118" t="s">
        <v>256</v>
      </c>
      <c r="D3520" s="118" t="s">
        <v>257</v>
      </c>
      <c r="E3520" s="83">
        <v>2025</v>
      </c>
      <c r="F3520" s="116" t="str">
        <f t="shared" si="109"/>
        <v>20410. Proceso integral e integrado de la Vigilancia de la Salud PúblicaVigilancia en salud pública2025</v>
      </c>
      <c r="G3520" s="118" t="s">
        <v>291</v>
      </c>
      <c r="H3520" s="118" t="s">
        <v>259</v>
      </c>
      <c r="I3520" s="118" t="s">
        <v>47</v>
      </c>
      <c r="J3520" s="116" t="s">
        <v>37</v>
      </c>
      <c r="K3520" s="119" t="s">
        <v>38</v>
      </c>
      <c r="L3520" s="119" t="s">
        <v>39</v>
      </c>
      <c r="M3520" s="120" t="s">
        <v>8</v>
      </c>
      <c r="N3520" s="96" t="s">
        <v>3</v>
      </c>
      <c r="O3520" s="116" t="str">
        <f t="shared" si="108"/>
        <v>20410. Proceso integral e integrado de la Vigilancia de la Salud PúblicaVigilancia en salud pública20252_USME4_ABRIL_2026</v>
      </c>
      <c r="P3520" s="121">
        <v>33162320</v>
      </c>
      <c r="Q3520" s="121"/>
      <c r="R3520" s="121"/>
      <c r="S3520" s="122">
        <v>0</v>
      </c>
      <c r="T3520" s="123">
        <v>0</v>
      </c>
    </row>
    <row r="3521" spans="2:20" ht="30.2" hidden="1" customHeight="1">
      <c r="B3521" s="117">
        <v>205</v>
      </c>
      <c r="C3521" s="118" t="s">
        <v>256</v>
      </c>
      <c r="D3521" s="118" t="s">
        <v>257</v>
      </c>
      <c r="E3521" s="83">
        <v>2025</v>
      </c>
      <c r="F3521" s="116" t="str">
        <f t="shared" si="109"/>
        <v>20510. Proceso integral e integrado de la Vigilancia de la Salud PúblicaVigilancia en salud pública2025</v>
      </c>
      <c r="G3521" s="118" t="s">
        <v>292</v>
      </c>
      <c r="H3521" s="118" t="s">
        <v>259</v>
      </c>
      <c r="I3521" s="118" t="s">
        <v>47</v>
      </c>
      <c r="J3521" s="116" t="s">
        <v>37</v>
      </c>
      <c r="K3521" s="119" t="s">
        <v>38</v>
      </c>
      <c r="L3521" s="119" t="s">
        <v>39</v>
      </c>
      <c r="M3521" s="120" t="s">
        <v>8</v>
      </c>
      <c r="N3521" s="96" t="s">
        <v>3</v>
      </c>
      <c r="O3521" s="116" t="str">
        <f t="shared" si="108"/>
        <v>20510. Proceso integral e integrado de la Vigilancia de la Salud PúblicaVigilancia en salud pública20252_USME4_ABRIL_2026</v>
      </c>
      <c r="P3521" s="121">
        <v>11243136</v>
      </c>
      <c r="Q3521" s="121"/>
      <c r="R3521" s="121"/>
      <c r="S3521" s="122">
        <v>0</v>
      </c>
      <c r="T3521" s="123">
        <v>0</v>
      </c>
    </row>
    <row r="3522" spans="2:20" ht="30.2" hidden="1" customHeight="1">
      <c r="B3522" s="117">
        <v>206</v>
      </c>
      <c r="C3522" s="118" t="s">
        <v>256</v>
      </c>
      <c r="D3522" s="118" t="s">
        <v>257</v>
      </c>
      <c r="E3522" s="83">
        <v>2025</v>
      </c>
      <c r="F3522" s="116" t="str">
        <f t="shared" si="109"/>
        <v>20610. Proceso integral e integrado de la Vigilancia de la Salud PúblicaVigilancia en salud pública2025</v>
      </c>
      <c r="G3522" s="118" t="s">
        <v>293</v>
      </c>
      <c r="H3522" s="118" t="s">
        <v>259</v>
      </c>
      <c r="I3522" s="118" t="s">
        <v>47</v>
      </c>
      <c r="J3522" s="116" t="s">
        <v>37</v>
      </c>
      <c r="K3522" s="119" t="s">
        <v>38</v>
      </c>
      <c r="L3522" s="119" t="s">
        <v>39</v>
      </c>
      <c r="M3522" s="120" t="s">
        <v>8</v>
      </c>
      <c r="N3522" s="96" t="s">
        <v>3</v>
      </c>
      <c r="O3522" s="116" t="str">
        <f t="shared" si="108"/>
        <v>20610. Proceso integral e integrado de la Vigilancia de la Salud PúblicaVigilancia en salud pública20252_USME4_ABRIL_2026</v>
      </c>
      <c r="P3522" s="121">
        <v>7347488</v>
      </c>
      <c r="Q3522" s="121"/>
      <c r="R3522" s="121"/>
      <c r="S3522" s="122">
        <v>0</v>
      </c>
      <c r="T3522" s="123">
        <v>0</v>
      </c>
    </row>
    <row r="3523" spans="2:20" ht="30.2" hidden="1" customHeight="1">
      <c r="B3523" s="117">
        <v>207</v>
      </c>
      <c r="C3523" s="118" t="s">
        <v>256</v>
      </c>
      <c r="D3523" s="118" t="s">
        <v>257</v>
      </c>
      <c r="E3523" s="83">
        <v>2025</v>
      </c>
      <c r="F3523" s="116" t="str">
        <f t="shared" si="109"/>
        <v>20710. Proceso integral e integrado de la Vigilancia de la Salud PúblicaVigilancia en salud pública2025</v>
      </c>
      <c r="G3523" s="118" t="s">
        <v>294</v>
      </c>
      <c r="H3523" s="118" t="s">
        <v>259</v>
      </c>
      <c r="I3523" s="118" t="s">
        <v>47</v>
      </c>
      <c r="J3523" s="116" t="s">
        <v>37</v>
      </c>
      <c r="K3523" s="119" t="s">
        <v>38</v>
      </c>
      <c r="L3523" s="119" t="s">
        <v>39</v>
      </c>
      <c r="M3523" s="120" t="s">
        <v>8</v>
      </c>
      <c r="N3523" s="96" t="s">
        <v>3</v>
      </c>
      <c r="O3523" s="116" t="str">
        <f t="shared" si="108"/>
        <v>20710. Proceso integral e integrado de la Vigilancia de la Salud PúblicaVigilancia en salud pública20252_USME4_ABRIL_2026</v>
      </c>
      <c r="P3523" s="121">
        <v>8210448</v>
      </c>
      <c r="Q3523" s="121"/>
      <c r="R3523" s="121"/>
      <c r="S3523" s="122">
        <v>0</v>
      </c>
      <c r="T3523" s="123">
        <v>0</v>
      </c>
    </row>
    <row r="3524" spans="2:20" ht="30.2" hidden="1" customHeight="1">
      <c r="B3524" s="117">
        <v>208</v>
      </c>
      <c r="C3524" s="118" t="s">
        <v>256</v>
      </c>
      <c r="D3524" s="118" t="s">
        <v>257</v>
      </c>
      <c r="E3524" s="83">
        <v>2025</v>
      </c>
      <c r="F3524" s="116" t="str">
        <f t="shared" si="109"/>
        <v>20810. Proceso integral e integrado de la Vigilancia de la Salud PúblicaVigilancia en salud pública2025</v>
      </c>
      <c r="G3524" s="118" t="s">
        <v>295</v>
      </c>
      <c r="H3524" s="118" t="s">
        <v>273</v>
      </c>
      <c r="I3524" s="118" t="s">
        <v>47</v>
      </c>
      <c r="J3524" s="116" t="s">
        <v>37</v>
      </c>
      <c r="K3524" s="119" t="s">
        <v>38</v>
      </c>
      <c r="L3524" s="119" t="s">
        <v>39</v>
      </c>
      <c r="M3524" s="120" t="s">
        <v>8</v>
      </c>
      <c r="N3524" s="96" t="s">
        <v>3</v>
      </c>
      <c r="O3524" s="116" t="str">
        <f t="shared" si="108"/>
        <v>20810. Proceso integral e integrado de la Vigilancia de la Salud PúblicaVigilancia en salud pública20252_USME4_ABRIL_2026</v>
      </c>
      <c r="P3524" s="121">
        <v>12969056</v>
      </c>
      <c r="Q3524" s="121"/>
      <c r="R3524" s="121"/>
      <c r="S3524" s="122">
        <v>0</v>
      </c>
      <c r="T3524" s="123">
        <v>0</v>
      </c>
    </row>
    <row r="3525" spans="2:20" ht="30.2" hidden="1" customHeight="1">
      <c r="B3525" s="117">
        <v>209</v>
      </c>
      <c r="C3525" s="118" t="s">
        <v>256</v>
      </c>
      <c r="D3525" s="118" t="s">
        <v>257</v>
      </c>
      <c r="E3525" s="83">
        <v>2025</v>
      </c>
      <c r="F3525" s="116" t="str">
        <f t="shared" si="109"/>
        <v>20910. Proceso integral e integrado de la Vigilancia de la Salud PúblicaVigilancia en salud pública2025</v>
      </c>
      <c r="G3525" s="118" t="s">
        <v>296</v>
      </c>
      <c r="H3525" s="118" t="s">
        <v>273</v>
      </c>
      <c r="I3525" s="118" t="s">
        <v>47</v>
      </c>
      <c r="J3525" s="116" t="s">
        <v>37</v>
      </c>
      <c r="K3525" s="119" t="s">
        <v>38</v>
      </c>
      <c r="L3525" s="119" t="s">
        <v>39</v>
      </c>
      <c r="M3525" s="120" t="s">
        <v>8</v>
      </c>
      <c r="N3525" s="96" t="s">
        <v>3</v>
      </c>
      <c r="O3525" s="116" t="str">
        <f t="shared" si="108"/>
        <v>20910. Proceso integral e integrado de la Vigilancia de la Salud PúblicaVigilancia en salud pública20252_USME4_ABRIL_2026</v>
      </c>
      <c r="P3525" s="121">
        <v>7988544</v>
      </c>
      <c r="Q3525" s="121"/>
      <c r="R3525" s="121"/>
      <c r="S3525" s="122">
        <v>0</v>
      </c>
      <c r="T3525" s="123">
        <v>0</v>
      </c>
    </row>
    <row r="3526" spans="2:20" ht="30.2" hidden="1" customHeight="1">
      <c r="B3526" s="117">
        <v>210</v>
      </c>
      <c r="C3526" s="118" t="s">
        <v>256</v>
      </c>
      <c r="D3526" s="118" t="s">
        <v>257</v>
      </c>
      <c r="E3526" s="83">
        <v>2025</v>
      </c>
      <c r="F3526" s="116" t="str">
        <f t="shared" si="109"/>
        <v>21010. Proceso integral e integrado de la Vigilancia de la Salud PúblicaVigilancia en salud pública2025</v>
      </c>
      <c r="G3526" s="118" t="s">
        <v>297</v>
      </c>
      <c r="H3526" s="118" t="s">
        <v>273</v>
      </c>
      <c r="I3526" s="118" t="s">
        <v>47</v>
      </c>
      <c r="J3526" s="116" t="s">
        <v>37</v>
      </c>
      <c r="K3526" s="119" t="s">
        <v>38</v>
      </c>
      <c r="L3526" s="119" t="s">
        <v>58</v>
      </c>
      <c r="M3526" s="120" t="s">
        <v>8</v>
      </c>
      <c r="N3526" s="96" t="s">
        <v>3</v>
      </c>
      <c r="O3526" s="116" t="str">
        <f t="shared" si="108"/>
        <v>21010. Proceso integral e integrado de la Vigilancia de la Salud PúblicaVigilancia en salud pública20252_USME4_ABRIL_2026</v>
      </c>
      <c r="P3526" s="121">
        <v>70836688</v>
      </c>
      <c r="Q3526" s="121"/>
      <c r="R3526" s="121"/>
      <c r="S3526" s="122">
        <v>0</v>
      </c>
      <c r="T3526" s="123">
        <v>0</v>
      </c>
    </row>
    <row r="3527" spans="2:20" ht="30.2" hidden="1" customHeight="1">
      <c r="B3527" s="117">
        <v>211</v>
      </c>
      <c r="C3527" s="118" t="s">
        <v>256</v>
      </c>
      <c r="D3527" s="118" t="s">
        <v>257</v>
      </c>
      <c r="E3527" s="83">
        <v>2025</v>
      </c>
      <c r="F3527" s="116" t="str">
        <f t="shared" si="109"/>
        <v>21110. Proceso integral e integrado de la Vigilancia de la Salud PúblicaVigilancia en salud pública2025</v>
      </c>
      <c r="G3527" s="118" t="s">
        <v>298</v>
      </c>
      <c r="H3527" s="118" t="s">
        <v>273</v>
      </c>
      <c r="I3527" s="118" t="s">
        <v>47</v>
      </c>
      <c r="J3527" s="116" t="s">
        <v>37</v>
      </c>
      <c r="K3527" s="119" t="s">
        <v>38</v>
      </c>
      <c r="L3527" s="119" t="s">
        <v>58</v>
      </c>
      <c r="M3527" s="120" t="s">
        <v>8</v>
      </c>
      <c r="N3527" s="96" t="s">
        <v>3</v>
      </c>
      <c r="O3527" s="116" t="str">
        <f t="shared" ref="O3527:O3590" si="110">+F3527&amp;M3527&amp;N3527</f>
        <v>21110. Proceso integral e integrado de la Vigilancia de la Salud PúblicaVigilancia en salud pública20252_USME4_ABRIL_2026</v>
      </c>
      <c r="P3527" s="121">
        <v>25938112</v>
      </c>
      <c r="Q3527" s="121"/>
      <c r="R3527" s="121"/>
      <c r="S3527" s="122">
        <v>0</v>
      </c>
      <c r="T3527" s="123">
        <v>0</v>
      </c>
    </row>
    <row r="3528" spans="2:20" ht="30.2" hidden="1" customHeight="1">
      <c r="B3528" s="117">
        <v>212</v>
      </c>
      <c r="C3528" s="118" t="s">
        <v>256</v>
      </c>
      <c r="D3528" s="118" t="s">
        <v>257</v>
      </c>
      <c r="E3528" s="83">
        <v>2025</v>
      </c>
      <c r="F3528" s="116" t="str">
        <f t="shared" ref="F3528:F3591" si="111">B3528&amp;C3528&amp;D3528&amp;E3528</f>
        <v>21210. Proceso integral e integrado de la Vigilancia de la Salud PúblicaVigilancia en salud pública2025</v>
      </c>
      <c r="G3528" s="118" t="s">
        <v>299</v>
      </c>
      <c r="H3528" s="118" t="s">
        <v>273</v>
      </c>
      <c r="I3528" s="118" t="s">
        <v>47</v>
      </c>
      <c r="J3528" s="116" t="s">
        <v>37</v>
      </c>
      <c r="K3528" s="119" t="s">
        <v>38</v>
      </c>
      <c r="L3528" s="119" t="s">
        <v>58</v>
      </c>
      <c r="M3528" s="120" t="s">
        <v>8</v>
      </c>
      <c r="N3528" s="96" t="s">
        <v>3</v>
      </c>
      <c r="O3528" s="116" t="str">
        <f t="shared" si="110"/>
        <v>21210. Proceso integral e integrado de la Vigilancia de la Salud PúblicaVigilancia en salud pública20252_USME4_ABRIL_2026</v>
      </c>
      <c r="P3528" s="121">
        <v>100000000</v>
      </c>
      <c r="Q3528" s="121"/>
      <c r="R3528" s="121"/>
      <c r="S3528" s="122">
        <v>0</v>
      </c>
      <c r="T3528" s="123">
        <v>0</v>
      </c>
    </row>
    <row r="3529" spans="2:20" ht="30.2" hidden="1" customHeight="1">
      <c r="B3529" s="117">
        <v>213</v>
      </c>
      <c r="C3529" s="118" t="s">
        <v>256</v>
      </c>
      <c r="D3529" s="118" t="s">
        <v>257</v>
      </c>
      <c r="E3529" s="83">
        <v>2025</v>
      </c>
      <c r="F3529" s="116" t="str">
        <f t="shared" si="111"/>
        <v>21310. Proceso integral e integrado de la Vigilancia de la Salud PúblicaVigilancia en salud pública2025</v>
      </c>
      <c r="G3529" s="118" t="s">
        <v>300</v>
      </c>
      <c r="H3529" s="118" t="s">
        <v>259</v>
      </c>
      <c r="I3529" s="118" t="s">
        <v>47</v>
      </c>
      <c r="J3529" s="116" t="s">
        <v>37</v>
      </c>
      <c r="K3529" s="119" t="s">
        <v>38</v>
      </c>
      <c r="L3529" s="119" t="s">
        <v>39</v>
      </c>
      <c r="M3529" s="120" t="s">
        <v>8</v>
      </c>
      <c r="N3529" s="96" t="s">
        <v>3</v>
      </c>
      <c r="O3529" s="116" t="str">
        <f t="shared" si="110"/>
        <v>21310. Proceso integral e integrado de la Vigilancia de la Salud PúblicaVigilancia en salud pública20252_USME4_ABRIL_2026</v>
      </c>
      <c r="P3529" s="121">
        <v>92953120</v>
      </c>
      <c r="Q3529" s="121"/>
      <c r="R3529" s="121"/>
      <c r="S3529" s="122">
        <v>0</v>
      </c>
      <c r="T3529" s="123">
        <v>0</v>
      </c>
    </row>
    <row r="3530" spans="2:20" ht="30.2" hidden="1" customHeight="1">
      <c r="B3530" s="117">
        <v>214</v>
      </c>
      <c r="C3530" s="118" t="s">
        <v>256</v>
      </c>
      <c r="D3530" s="118" t="s">
        <v>257</v>
      </c>
      <c r="E3530" s="83">
        <v>2025</v>
      </c>
      <c r="F3530" s="116" t="str">
        <f t="shared" si="111"/>
        <v>21410. Proceso integral e integrado de la Vigilancia de la Salud PúblicaVigilancia en salud pública2025</v>
      </c>
      <c r="G3530" s="118" t="s">
        <v>301</v>
      </c>
      <c r="H3530" s="118" t="s">
        <v>259</v>
      </c>
      <c r="I3530" s="118" t="s">
        <v>47</v>
      </c>
      <c r="J3530" s="116" t="s">
        <v>37</v>
      </c>
      <c r="K3530" s="119" t="s">
        <v>38</v>
      </c>
      <c r="L3530" s="119" t="s">
        <v>39</v>
      </c>
      <c r="M3530" s="120" t="s">
        <v>8</v>
      </c>
      <c r="N3530" s="96" t="s">
        <v>3</v>
      </c>
      <c r="O3530" s="116" t="str">
        <f t="shared" si="110"/>
        <v>21410. Proceso integral e integrado de la Vigilancia de la Salud PúblicaVigilancia en salud pública20252_USME4_ABRIL_2026</v>
      </c>
      <c r="P3530" s="121">
        <v>72587264</v>
      </c>
      <c r="Q3530" s="121"/>
      <c r="R3530" s="121"/>
      <c r="S3530" s="122">
        <v>0</v>
      </c>
      <c r="T3530" s="123">
        <v>0</v>
      </c>
    </row>
    <row r="3531" spans="2:20" ht="30.2" hidden="1" customHeight="1">
      <c r="B3531" s="117">
        <v>215</v>
      </c>
      <c r="C3531" s="118" t="s">
        <v>256</v>
      </c>
      <c r="D3531" s="118" t="s">
        <v>257</v>
      </c>
      <c r="E3531" s="83">
        <v>2025</v>
      </c>
      <c r="F3531" s="116" t="str">
        <f t="shared" si="111"/>
        <v>21510. Proceso integral e integrado de la Vigilancia de la Salud PúblicaVigilancia en salud pública2025</v>
      </c>
      <c r="G3531" s="118" t="s">
        <v>302</v>
      </c>
      <c r="H3531" s="118" t="s">
        <v>273</v>
      </c>
      <c r="I3531" s="118" t="s">
        <v>47</v>
      </c>
      <c r="J3531" s="116" t="s">
        <v>37</v>
      </c>
      <c r="K3531" s="119" t="s">
        <v>303</v>
      </c>
      <c r="L3531" s="119" t="s">
        <v>39</v>
      </c>
      <c r="M3531" s="120" t="s">
        <v>8</v>
      </c>
      <c r="N3531" s="96" t="s">
        <v>3</v>
      </c>
      <c r="O3531" s="116" t="str">
        <f t="shared" si="110"/>
        <v>21510. Proceso integral e integrado de la Vigilancia de la Salud PúblicaVigilancia en salud pública20252_USME4_ABRIL_2026</v>
      </c>
      <c r="P3531" s="121">
        <v>211452</v>
      </c>
      <c r="Q3531" s="121"/>
      <c r="R3531" s="121"/>
      <c r="S3531" s="122">
        <v>0</v>
      </c>
      <c r="T3531" s="123">
        <v>0</v>
      </c>
    </row>
    <row r="3532" spans="2:20" ht="30.2" hidden="1" customHeight="1">
      <c r="B3532" s="117">
        <v>216</v>
      </c>
      <c r="C3532" s="118" t="s">
        <v>256</v>
      </c>
      <c r="D3532" s="118" t="s">
        <v>257</v>
      </c>
      <c r="E3532" s="83">
        <v>2025</v>
      </c>
      <c r="F3532" s="116" t="str">
        <f t="shared" si="111"/>
        <v>21610. Proceso integral e integrado de la Vigilancia de la Salud PúblicaVigilancia en salud pública2025</v>
      </c>
      <c r="G3532" s="118" t="s">
        <v>304</v>
      </c>
      <c r="H3532" s="118" t="s">
        <v>259</v>
      </c>
      <c r="I3532" s="118" t="s">
        <v>47</v>
      </c>
      <c r="J3532" s="116" t="s">
        <v>37</v>
      </c>
      <c r="K3532" s="119" t="s">
        <v>38</v>
      </c>
      <c r="L3532" s="119" t="s">
        <v>58</v>
      </c>
      <c r="M3532" s="120" t="s">
        <v>8</v>
      </c>
      <c r="N3532" s="96" t="s">
        <v>3</v>
      </c>
      <c r="O3532" s="116" t="str">
        <f t="shared" si="110"/>
        <v>21610. Proceso integral e integrado de la Vigilancia de la Salud PúblicaVigilancia en salud pública20252_USME4_ABRIL_2026</v>
      </c>
      <c r="P3532" s="121">
        <v>30252912</v>
      </c>
      <c r="Q3532" s="121"/>
      <c r="R3532" s="121"/>
      <c r="S3532" s="122">
        <v>0</v>
      </c>
      <c r="T3532" s="123">
        <v>0</v>
      </c>
    </row>
    <row r="3533" spans="2:20" ht="30.2" hidden="1" customHeight="1">
      <c r="B3533" s="117">
        <v>217</v>
      </c>
      <c r="C3533" s="118" t="s">
        <v>256</v>
      </c>
      <c r="D3533" s="118" t="s">
        <v>257</v>
      </c>
      <c r="E3533" s="83">
        <v>2025</v>
      </c>
      <c r="F3533" s="116" t="str">
        <f t="shared" si="111"/>
        <v>21710. Proceso integral e integrado de la Vigilancia de la Salud PúblicaVigilancia en salud pública2025</v>
      </c>
      <c r="G3533" s="118" t="s">
        <v>305</v>
      </c>
      <c r="H3533" s="118" t="s">
        <v>259</v>
      </c>
      <c r="I3533" s="118" t="s">
        <v>47</v>
      </c>
      <c r="J3533" s="116" t="s">
        <v>37</v>
      </c>
      <c r="K3533" s="119" t="s">
        <v>38</v>
      </c>
      <c r="L3533" s="119" t="s">
        <v>39</v>
      </c>
      <c r="M3533" s="120" t="s">
        <v>8</v>
      </c>
      <c r="N3533" s="96" t="s">
        <v>3</v>
      </c>
      <c r="O3533" s="116" t="str">
        <f t="shared" si="110"/>
        <v>21710. Proceso integral e integrado de la Vigilancia de la Salud PúblicaVigilancia en salud pública20252_USME4_ABRIL_2026</v>
      </c>
      <c r="P3533" s="121">
        <v>3994272</v>
      </c>
      <c r="Q3533" s="121"/>
      <c r="R3533" s="121"/>
      <c r="S3533" s="122">
        <v>0</v>
      </c>
      <c r="T3533" s="123">
        <v>0</v>
      </c>
    </row>
    <row r="3534" spans="2:20" ht="30.2" hidden="1" customHeight="1">
      <c r="B3534" s="117">
        <v>218</v>
      </c>
      <c r="C3534" s="118" t="s">
        <v>256</v>
      </c>
      <c r="D3534" s="118" t="s">
        <v>257</v>
      </c>
      <c r="E3534" s="83">
        <v>2025</v>
      </c>
      <c r="F3534" s="116" t="str">
        <f t="shared" si="111"/>
        <v>21810. Proceso integral e integrado de la Vigilancia de la Salud PúblicaVigilancia en salud pública2025</v>
      </c>
      <c r="G3534" s="118" t="s">
        <v>306</v>
      </c>
      <c r="H3534" s="118" t="s">
        <v>259</v>
      </c>
      <c r="I3534" s="118" t="s">
        <v>47</v>
      </c>
      <c r="J3534" s="116" t="s">
        <v>37</v>
      </c>
      <c r="K3534" s="119" t="s">
        <v>38</v>
      </c>
      <c r="L3534" s="119" t="s">
        <v>39</v>
      </c>
      <c r="M3534" s="120" t="s">
        <v>8</v>
      </c>
      <c r="N3534" s="96" t="s">
        <v>3</v>
      </c>
      <c r="O3534" s="116" t="str">
        <f t="shared" si="110"/>
        <v>21810. Proceso integral e integrado de la Vigilancia de la Salud PúblicaVigilancia en salud pública20252_USME4_ABRIL_2026</v>
      </c>
      <c r="P3534" s="121">
        <v>7347488</v>
      </c>
      <c r="Q3534" s="121"/>
      <c r="R3534" s="121"/>
      <c r="S3534" s="122">
        <v>0</v>
      </c>
      <c r="T3534" s="123">
        <v>0</v>
      </c>
    </row>
    <row r="3535" spans="2:20" ht="30.2" hidden="1" customHeight="1">
      <c r="B3535" s="117">
        <v>219</v>
      </c>
      <c r="C3535" s="118" t="s">
        <v>256</v>
      </c>
      <c r="D3535" s="118" t="s">
        <v>257</v>
      </c>
      <c r="E3535" s="83">
        <v>2025</v>
      </c>
      <c r="F3535" s="116" t="str">
        <f t="shared" si="111"/>
        <v>21910. Proceso integral e integrado de la Vigilancia de la Salud PúblicaVigilancia en salud pública2025</v>
      </c>
      <c r="G3535" s="118" t="s">
        <v>307</v>
      </c>
      <c r="H3535" s="118" t="s">
        <v>259</v>
      </c>
      <c r="I3535" s="118" t="s">
        <v>47</v>
      </c>
      <c r="J3535" s="116" t="s">
        <v>37</v>
      </c>
      <c r="K3535" s="119" t="s">
        <v>38</v>
      </c>
      <c r="L3535" s="119" t="s">
        <v>39</v>
      </c>
      <c r="M3535" s="120" t="s">
        <v>8</v>
      </c>
      <c r="N3535" s="96" t="s">
        <v>3</v>
      </c>
      <c r="O3535" s="116" t="str">
        <f t="shared" si="110"/>
        <v>21910. Proceso integral e integrado de la Vigilancia de la Salud PúblicaVigilancia en salud pública20252_USME4_ABRIL_2026</v>
      </c>
      <c r="P3535" s="121">
        <v>6484528</v>
      </c>
      <c r="Q3535" s="121"/>
      <c r="R3535" s="121"/>
      <c r="S3535" s="122">
        <v>0</v>
      </c>
      <c r="T3535" s="123">
        <v>0</v>
      </c>
    </row>
    <row r="3536" spans="2:20" ht="30.2" hidden="1" customHeight="1">
      <c r="B3536" s="117">
        <v>220</v>
      </c>
      <c r="C3536" s="118" t="s">
        <v>256</v>
      </c>
      <c r="D3536" s="118" t="s">
        <v>257</v>
      </c>
      <c r="E3536" s="83">
        <v>2025</v>
      </c>
      <c r="F3536" s="116" t="str">
        <f t="shared" si="111"/>
        <v>22010. Proceso integral e integrado de la Vigilancia de la Salud PúblicaVigilancia en salud pública2025</v>
      </c>
      <c r="G3536" s="118" t="s">
        <v>308</v>
      </c>
      <c r="H3536" s="118" t="s">
        <v>259</v>
      </c>
      <c r="I3536" s="118" t="s">
        <v>47</v>
      </c>
      <c r="J3536" s="116" t="s">
        <v>37</v>
      </c>
      <c r="K3536" s="119" t="s">
        <v>38</v>
      </c>
      <c r="L3536" s="119" t="s">
        <v>39</v>
      </c>
      <c r="M3536" s="120" t="s">
        <v>8</v>
      </c>
      <c r="N3536" s="96" t="s">
        <v>3</v>
      </c>
      <c r="O3536" s="116" t="str">
        <f t="shared" si="110"/>
        <v>22010. Proceso integral e integrado de la Vigilancia de la Salud PúblicaVigilancia en salud pública20252_USME4_ABRIL_2026</v>
      </c>
      <c r="P3536" s="121">
        <v>5621568</v>
      </c>
      <c r="Q3536" s="121"/>
      <c r="R3536" s="121"/>
      <c r="S3536" s="122">
        <v>0</v>
      </c>
      <c r="T3536" s="123">
        <v>0</v>
      </c>
    </row>
    <row r="3537" spans="2:20" ht="30.2" hidden="1" customHeight="1">
      <c r="B3537" s="117">
        <v>221</v>
      </c>
      <c r="C3537" s="118" t="s">
        <v>256</v>
      </c>
      <c r="D3537" s="118" t="s">
        <v>257</v>
      </c>
      <c r="E3537" s="83">
        <v>2025</v>
      </c>
      <c r="F3537" s="116" t="str">
        <f t="shared" si="111"/>
        <v>22110. Proceso integral e integrado de la Vigilancia de la Salud PúblicaVigilancia en salud pública2025</v>
      </c>
      <c r="G3537" s="118" t="s">
        <v>309</v>
      </c>
      <c r="H3537" s="118" t="s">
        <v>273</v>
      </c>
      <c r="I3537" s="118" t="s">
        <v>47</v>
      </c>
      <c r="J3537" s="116" t="s">
        <v>37</v>
      </c>
      <c r="K3537" s="119" t="s">
        <v>38</v>
      </c>
      <c r="L3537" s="119" t="s">
        <v>58</v>
      </c>
      <c r="M3537" s="120" t="s">
        <v>8</v>
      </c>
      <c r="N3537" s="96" t="s">
        <v>3</v>
      </c>
      <c r="O3537" s="116" t="str">
        <f t="shared" si="110"/>
        <v>22110. Proceso integral e integrado de la Vigilancia de la Salud PúblicaVigilancia en salud pública20252_USME4_ABRIL_2026</v>
      </c>
      <c r="P3537" s="121">
        <v>149094832</v>
      </c>
      <c r="Q3537" s="121"/>
      <c r="R3537" s="121"/>
      <c r="S3537" s="122">
        <v>0</v>
      </c>
      <c r="T3537" s="123">
        <v>0</v>
      </c>
    </row>
    <row r="3538" spans="2:20" ht="30.2" hidden="1" customHeight="1">
      <c r="B3538" s="117">
        <v>222</v>
      </c>
      <c r="C3538" s="118" t="s">
        <v>256</v>
      </c>
      <c r="D3538" s="118" t="s">
        <v>257</v>
      </c>
      <c r="E3538" s="83">
        <v>2025</v>
      </c>
      <c r="F3538" s="116" t="str">
        <f t="shared" si="111"/>
        <v>22210. Proceso integral e integrado de la Vigilancia de la Salud PúblicaVigilancia en salud pública2025</v>
      </c>
      <c r="G3538" s="118" t="s">
        <v>310</v>
      </c>
      <c r="H3538" s="118" t="s">
        <v>259</v>
      </c>
      <c r="I3538" s="118" t="s">
        <v>47</v>
      </c>
      <c r="J3538" s="116" t="s">
        <v>37</v>
      </c>
      <c r="K3538" s="119" t="s">
        <v>38</v>
      </c>
      <c r="L3538" s="119" t="s">
        <v>39</v>
      </c>
      <c r="M3538" s="120" t="s">
        <v>8</v>
      </c>
      <c r="N3538" s="96" t="s">
        <v>3</v>
      </c>
      <c r="O3538" s="116" t="str">
        <f t="shared" si="110"/>
        <v>22210. Proceso integral e integrado de la Vigilancia de la Salud PúblicaVigilancia en salud pública20252_USME4_ABRIL_2026</v>
      </c>
      <c r="P3538" s="121">
        <v>18590624</v>
      </c>
      <c r="Q3538" s="121"/>
      <c r="R3538" s="121"/>
      <c r="S3538" s="122">
        <v>0</v>
      </c>
      <c r="T3538" s="123">
        <v>0</v>
      </c>
    </row>
    <row r="3539" spans="2:20" ht="30.2" hidden="1" customHeight="1">
      <c r="B3539" s="117">
        <v>223</v>
      </c>
      <c r="C3539" s="118" t="s">
        <v>256</v>
      </c>
      <c r="D3539" s="118" t="s">
        <v>257</v>
      </c>
      <c r="E3539" s="83">
        <v>2025</v>
      </c>
      <c r="F3539" s="116" t="str">
        <f t="shared" si="111"/>
        <v>22310. Proceso integral e integrado de la Vigilancia de la Salud PúblicaVigilancia en salud pública2025</v>
      </c>
      <c r="G3539" s="118" t="s">
        <v>311</v>
      </c>
      <c r="H3539" s="118" t="s">
        <v>259</v>
      </c>
      <c r="I3539" s="118" t="s">
        <v>47</v>
      </c>
      <c r="J3539" s="116" t="s">
        <v>37</v>
      </c>
      <c r="K3539" s="119" t="s">
        <v>38</v>
      </c>
      <c r="L3539" s="119" t="s">
        <v>39</v>
      </c>
      <c r="M3539" s="120" t="s">
        <v>8</v>
      </c>
      <c r="N3539" s="96" t="s">
        <v>3</v>
      </c>
      <c r="O3539" s="116" t="str">
        <f t="shared" si="110"/>
        <v>22310. Proceso integral e integrado de la Vigilancia de la Salud PúblicaVigilancia en salud pública20252_USME4_ABRIL_2026</v>
      </c>
      <c r="P3539" s="121">
        <v>29488576</v>
      </c>
      <c r="Q3539" s="121"/>
      <c r="R3539" s="121"/>
      <c r="S3539" s="122">
        <v>0</v>
      </c>
      <c r="T3539" s="123">
        <v>0</v>
      </c>
    </row>
    <row r="3540" spans="2:20" ht="30.2" hidden="1" customHeight="1">
      <c r="B3540" s="117">
        <v>224</v>
      </c>
      <c r="C3540" s="118" t="s">
        <v>256</v>
      </c>
      <c r="D3540" s="118" t="s">
        <v>257</v>
      </c>
      <c r="E3540" s="83">
        <v>2025</v>
      </c>
      <c r="F3540" s="116" t="str">
        <f t="shared" si="111"/>
        <v>22410. Proceso integral e integrado de la Vigilancia de la Salud PúblicaVigilancia en salud pública2025</v>
      </c>
      <c r="G3540" s="118" t="s">
        <v>312</v>
      </c>
      <c r="H3540" s="118" t="s">
        <v>273</v>
      </c>
      <c r="I3540" s="118" t="s">
        <v>47</v>
      </c>
      <c r="J3540" s="116" t="s">
        <v>37</v>
      </c>
      <c r="K3540" s="119" t="s">
        <v>38</v>
      </c>
      <c r="L3540" s="119" t="s">
        <v>39</v>
      </c>
      <c r="M3540" s="120" t="s">
        <v>8</v>
      </c>
      <c r="N3540" s="96" t="s">
        <v>3</v>
      </c>
      <c r="O3540" s="116" t="str">
        <f t="shared" si="110"/>
        <v>22410. Proceso integral e integrado de la Vigilancia de la Salud PúblicaVigilancia en salud pública20252_USME4_ABRIL_2026</v>
      </c>
      <c r="P3540" s="121">
        <v>3994272</v>
      </c>
      <c r="Q3540" s="121"/>
      <c r="R3540" s="121"/>
      <c r="S3540" s="122">
        <v>0</v>
      </c>
      <c r="T3540" s="123">
        <v>0</v>
      </c>
    </row>
    <row r="3541" spans="2:20" ht="30.2" hidden="1" customHeight="1">
      <c r="B3541" s="117">
        <v>225</v>
      </c>
      <c r="C3541" s="118" t="s">
        <v>256</v>
      </c>
      <c r="D3541" s="118" t="s">
        <v>257</v>
      </c>
      <c r="E3541" s="83">
        <v>2025</v>
      </c>
      <c r="F3541" s="116" t="str">
        <f t="shared" si="111"/>
        <v>22510. Proceso integral e integrado de la Vigilancia de la Salud PúblicaVigilancia en salud pública2025</v>
      </c>
      <c r="G3541" s="118" t="s">
        <v>313</v>
      </c>
      <c r="H3541" s="118" t="s">
        <v>259</v>
      </c>
      <c r="I3541" s="118" t="s">
        <v>47</v>
      </c>
      <c r="J3541" s="116" t="s">
        <v>37</v>
      </c>
      <c r="K3541" s="119" t="s">
        <v>38</v>
      </c>
      <c r="L3541" s="119" t="s">
        <v>39</v>
      </c>
      <c r="M3541" s="120" t="s">
        <v>8</v>
      </c>
      <c r="N3541" s="96" t="s">
        <v>3</v>
      </c>
      <c r="O3541" s="116" t="str">
        <f t="shared" si="110"/>
        <v>22510. Proceso integral e integrado de la Vigilancia de la Salud PúblicaVigilancia en salud pública20252_USME4_ABRIL_2026</v>
      </c>
      <c r="P3541" s="121">
        <v>7347488</v>
      </c>
      <c r="Q3541" s="121"/>
      <c r="R3541" s="121"/>
      <c r="S3541" s="122">
        <v>0</v>
      </c>
      <c r="T3541" s="123">
        <v>0</v>
      </c>
    </row>
    <row r="3542" spans="2:20" ht="30.2" hidden="1" customHeight="1">
      <c r="B3542" s="117">
        <v>226</v>
      </c>
      <c r="C3542" s="118" t="s">
        <v>256</v>
      </c>
      <c r="D3542" s="118" t="s">
        <v>257</v>
      </c>
      <c r="E3542" s="83">
        <v>2025</v>
      </c>
      <c r="F3542" s="116" t="str">
        <f t="shared" si="111"/>
        <v>22610. Proceso integral e integrado de la Vigilancia de la Salud PúblicaVigilancia en salud pública2025</v>
      </c>
      <c r="G3542" s="118" t="s">
        <v>314</v>
      </c>
      <c r="H3542" s="118" t="s">
        <v>259</v>
      </c>
      <c r="I3542" s="118" t="s">
        <v>47</v>
      </c>
      <c r="J3542" s="116" t="s">
        <v>37</v>
      </c>
      <c r="K3542" s="119" t="s">
        <v>38</v>
      </c>
      <c r="L3542" s="119" t="s">
        <v>58</v>
      </c>
      <c r="M3542" s="120" t="s">
        <v>8</v>
      </c>
      <c r="N3542" s="96" t="s">
        <v>3</v>
      </c>
      <c r="O3542" s="116" t="str">
        <f t="shared" si="110"/>
        <v>22610. Proceso integral e integrado de la Vigilancia de la Salud PúblicaVigilancia en salud pública20252_USME4_ABRIL_2026</v>
      </c>
      <c r="P3542" s="121">
        <v>95295440</v>
      </c>
      <c r="Q3542" s="121"/>
      <c r="R3542" s="121"/>
      <c r="S3542" s="122">
        <v>0</v>
      </c>
      <c r="T3542" s="123">
        <v>0</v>
      </c>
    </row>
    <row r="3543" spans="2:20" ht="30.2" hidden="1" customHeight="1">
      <c r="B3543" s="117">
        <v>227</v>
      </c>
      <c r="C3543" s="118" t="s">
        <v>256</v>
      </c>
      <c r="D3543" s="118" t="s">
        <v>257</v>
      </c>
      <c r="E3543" s="83">
        <v>2025</v>
      </c>
      <c r="F3543" s="116" t="str">
        <f t="shared" si="111"/>
        <v>22710. Proceso integral e integrado de la Vigilancia de la Salud PúblicaVigilancia en salud pública2025</v>
      </c>
      <c r="G3543" s="118" t="s">
        <v>315</v>
      </c>
      <c r="H3543" s="118" t="s">
        <v>259</v>
      </c>
      <c r="I3543" s="118" t="s">
        <v>47</v>
      </c>
      <c r="J3543" s="116" t="s">
        <v>37</v>
      </c>
      <c r="K3543" s="119" t="s">
        <v>38</v>
      </c>
      <c r="L3543" s="119" t="s">
        <v>58</v>
      </c>
      <c r="M3543" s="120" t="s">
        <v>8</v>
      </c>
      <c r="N3543" s="96" t="s">
        <v>3</v>
      </c>
      <c r="O3543" s="116" t="str">
        <f t="shared" si="110"/>
        <v>22710. Proceso integral e integrado de la Vigilancia de la Salud PúblicaVigilancia en salud pública20252_USME4_ABRIL_2026</v>
      </c>
      <c r="P3543" s="121">
        <v>53602144</v>
      </c>
      <c r="Q3543" s="121"/>
      <c r="R3543" s="121"/>
      <c r="S3543" s="122">
        <v>0</v>
      </c>
      <c r="T3543" s="123">
        <v>0</v>
      </c>
    </row>
    <row r="3544" spans="2:20" ht="30.2" hidden="1" customHeight="1">
      <c r="B3544" s="117">
        <v>228</v>
      </c>
      <c r="C3544" s="118" t="s">
        <v>256</v>
      </c>
      <c r="D3544" s="118" t="s">
        <v>257</v>
      </c>
      <c r="E3544" s="83">
        <v>2025</v>
      </c>
      <c r="F3544" s="116" t="str">
        <f t="shared" si="111"/>
        <v>22810. Proceso integral e integrado de la Vigilancia de la Salud PúblicaVigilancia en salud pública2025</v>
      </c>
      <c r="G3544" s="118" t="s">
        <v>316</v>
      </c>
      <c r="H3544" s="118" t="s">
        <v>273</v>
      </c>
      <c r="I3544" s="118" t="s">
        <v>47</v>
      </c>
      <c r="J3544" s="116" t="s">
        <v>37</v>
      </c>
      <c r="K3544" s="119" t="s">
        <v>38</v>
      </c>
      <c r="L3544" s="119" t="s">
        <v>42</v>
      </c>
      <c r="M3544" s="120" t="s">
        <v>8</v>
      </c>
      <c r="N3544" s="96" t="s">
        <v>3</v>
      </c>
      <c r="O3544" s="116" t="str">
        <f t="shared" si="110"/>
        <v>22810. Proceso integral e integrado de la Vigilancia de la Salud PúblicaVigilancia en salud pública20252_USME4_ABRIL_2026</v>
      </c>
      <c r="P3544" s="121">
        <v>3513480</v>
      </c>
      <c r="Q3544" s="121"/>
      <c r="R3544" s="121"/>
      <c r="S3544" s="122">
        <v>0</v>
      </c>
      <c r="T3544" s="123">
        <v>0</v>
      </c>
    </row>
    <row r="3545" spans="2:20" ht="30.2" hidden="1" customHeight="1">
      <c r="B3545" s="117">
        <v>229</v>
      </c>
      <c r="C3545" s="118" t="s">
        <v>256</v>
      </c>
      <c r="D3545" s="118" t="s">
        <v>257</v>
      </c>
      <c r="E3545" s="83">
        <v>2025</v>
      </c>
      <c r="F3545" s="116" t="str">
        <f t="shared" si="111"/>
        <v>22910. Proceso integral e integrado de la Vigilancia de la Salud PúblicaVigilancia en salud pública2025</v>
      </c>
      <c r="G3545" s="118" t="s">
        <v>317</v>
      </c>
      <c r="H3545" s="118" t="s">
        <v>273</v>
      </c>
      <c r="I3545" s="118" t="s">
        <v>47</v>
      </c>
      <c r="J3545" s="116" t="s">
        <v>37</v>
      </c>
      <c r="K3545" s="119" t="s">
        <v>318</v>
      </c>
      <c r="L3545" s="119" t="s">
        <v>39</v>
      </c>
      <c r="M3545" s="120" t="s">
        <v>8</v>
      </c>
      <c r="N3545" s="96" t="s">
        <v>3</v>
      </c>
      <c r="O3545" s="116" t="str">
        <f t="shared" si="110"/>
        <v>22910. Proceso integral e integrado de la Vigilancia de la Salud PúblicaVigilancia en salud pública20252_USME4_ABRIL_2026</v>
      </c>
      <c r="P3545" s="121">
        <v>281936</v>
      </c>
      <c r="Q3545" s="121"/>
      <c r="R3545" s="121"/>
      <c r="S3545" s="122">
        <v>0</v>
      </c>
      <c r="T3545" s="123">
        <v>0</v>
      </c>
    </row>
    <row r="3546" spans="2:20" ht="30.2" hidden="1" customHeight="1">
      <c r="B3546" s="117">
        <v>230</v>
      </c>
      <c r="C3546" s="118" t="s">
        <v>256</v>
      </c>
      <c r="D3546" s="118" t="s">
        <v>257</v>
      </c>
      <c r="E3546" s="83">
        <v>2025</v>
      </c>
      <c r="F3546" s="116" t="str">
        <f t="shared" si="111"/>
        <v>23010. Proceso integral e integrado de la Vigilancia de la Salud PúblicaVigilancia en salud pública2025</v>
      </c>
      <c r="G3546" s="118" t="s">
        <v>319</v>
      </c>
      <c r="H3546" s="118" t="s">
        <v>273</v>
      </c>
      <c r="I3546" s="118" t="s">
        <v>47</v>
      </c>
      <c r="J3546" s="116" t="s">
        <v>37</v>
      </c>
      <c r="K3546" s="119" t="s">
        <v>318</v>
      </c>
      <c r="L3546" s="119" t="s">
        <v>39</v>
      </c>
      <c r="M3546" s="120" t="s">
        <v>8</v>
      </c>
      <c r="N3546" s="96" t="s">
        <v>3</v>
      </c>
      <c r="O3546" s="116" t="str">
        <f t="shared" si="110"/>
        <v>23010. Proceso integral e integrado de la Vigilancia de la Salud PúblicaVigilancia en salud pública20252_USME4_ABRIL_2026</v>
      </c>
      <c r="P3546" s="121">
        <v>244416</v>
      </c>
      <c r="Q3546" s="121"/>
      <c r="R3546" s="121"/>
      <c r="S3546" s="122">
        <v>0</v>
      </c>
      <c r="T3546" s="123">
        <v>0</v>
      </c>
    </row>
    <row r="3547" spans="2:20" ht="30.2" hidden="1" customHeight="1">
      <c r="B3547" s="117">
        <v>231</v>
      </c>
      <c r="C3547" s="118" t="s">
        <v>320</v>
      </c>
      <c r="D3547" s="118" t="s">
        <v>257</v>
      </c>
      <c r="E3547" s="83">
        <v>2025</v>
      </c>
      <c r="F3547" s="116" t="str">
        <f t="shared" si="111"/>
        <v>23111. Proceso integral e integrado de la Vigilancia basada en ComunidadVigilancia en salud pública2025</v>
      </c>
      <c r="G3547" s="118" t="s">
        <v>321</v>
      </c>
      <c r="H3547" s="118" t="s">
        <v>321</v>
      </c>
      <c r="I3547" s="118" t="s">
        <v>47</v>
      </c>
      <c r="J3547" s="116" t="s">
        <v>37</v>
      </c>
      <c r="K3547" s="119" t="s">
        <v>38</v>
      </c>
      <c r="L3547" s="119" t="s">
        <v>39</v>
      </c>
      <c r="M3547" s="120" t="s">
        <v>8</v>
      </c>
      <c r="N3547" s="96" t="s">
        <v>3</v>
      </c>
      <c r="O3547" s="116" t="str">
        <f t="shared" si="110"/>
        <v>23111. Proceso integral e integrado de la Vigilancia basada en ComunidadVigilancia en salud pública20252_USME4_ABRIL_2026</v>
      </c>
      <c r="P3547" s="121">
        <v>25173776</v>
      </c>
      <c r="Q3547" s="121"/>
      <c r="R3547" s="121"/>
      <c r="S3547" s="122"/>
      <c r="T3547" s="123">
        <v>0</v>
      </c>
    </row>
    <row r="3548" spans="2:20" ht="30.2" hidden="1" customHeight="1">
      <c r="B3548" s="117">
        <v>232</v>
      </c>
      <c r="C3548" s="118" t="s">
        <v>320</v>
      </c>
      <c r="D3548" s="118" t="s">
        <v>257</v>
      </c>
      <c r="E3548" s="83">
        <v>2025</v>
      </c>
      <c r="F3548" s="116" t="str">
        <f t="shared" si="111"/>
        <v>23211. Proceso integral e integrado de la Vigilancia basada en ComunidadVigilancia en salud pública2025</v>
      </c>
      <c r="G3548" s="118" t="s">
        <v>322</v>
      </c>
      <c r="H3548" s="118" t="s">
        <v>322</v>
      </c>
      <c r="I3548" s="118" t="s">
        <v>47</v>
      </c>
      <c r="J3548" s="116" t="s">
        <v>37</v>
      </c>
      <c r="K3548" s="119" t="s">
        <v>38</v>
      </c>
      <c r="L3548" s="119" t="s">
        <v>42</v>
      </c>
      <c r="M3548" s="120" t="s">
        <v>8</v>
      </c>
      <c r="N3548" s="96" t="s">
        <v>3</v>
      </c>
      <c r="O3548" s="116" t="str">
        <f t="shared" si="110"/>
        <v>23211. Proceso integral e integrado de la Vigilancia basada en ComunidadVigilancia en salud pública20252_USME4_ABRIL_2026</v>
      </c>
      <c r="P3548" s="121">
        <v>5621568</v>
      </c>
      <c r="Q3548" s="121"/>
      <c r="R3548" s="121"/>
      <c r="S3548" s="122"/>
      <c r="T3548" s="123">
        <v>0</v>
      </c>
    </row>
    <row r="3549" spans="2:20" ht="30.2" hidden="1" customHeight="1">
      <c r="B3549" s="117">
        <v>233</v>
      </c>
      <c r="C3549" s="118" t="s">
        <v>320</v>
      </c>
      <c r="D3549" s="118" t="s">
        <v>257</v>
      </c>
      <c r="E3549" s="83">
        <v>2025</v>
      </c>
      <c r="F3549" s="116" t="str">
        <f t="shared" si="111"/>
        <v>23311. Proceso integral e integrado de la Vigilancia basada en ComunidadVigilancia en salud pública2025</v>
      </c>
      <c r="G3549" s="118" t="s">
        <v>323</v>
      </c>
      <c r="H3549" s="118" t="s">
        <v>322</v>
      </c>
      <c r="I3549" s="118" t="s">
        <v>47</v>
      </c>
      <c r="J3549" s="116" t="s">
        <v>37</v>
      </c>
      <c r="K3549" s="119" t="s">
        <v>38</v>
      </c>
      <c r="L3549" s="119" t="s">
        <v>42</v>
      </c>
      <c r="M3549" s="120" t="s">
        <v>8</v>
      </c>
      <c r="N3549" s="96" t="s">
        <v>3</v>
      </c>
      <c r="O3549" s="116" t="str">
        <f t="shared" si="110"/>
        <v>23311. Proceso integral e integrado de la Vigilancia basada en ComunidadVigilancia en salud pública20252_USME4_ABRIL_2026</v>
      </c>
      <c r="P3549" s="121">
        <v>7026960</v>
      </c>
      <c r="Q3549" s="121"/>
      <c r="R3549" s="121"/>
      <c r="S3549" s="122"/>
      <c r="T3549" s="123">
        <v>0</v>
      </c>
    </row>
    <row r="3550" spans="2:20" ht="30.2" hidden="1" customHeight="1">
      <c r="B3550" s="117">
        <v>234</v>
      </c>
      <c r="C3550" s="118" t="s">
        <v>324</v>
      </c>
      <c r="D3550" s="118" t="s">
        <v>325</v>
      </c>
      <c r="E3550" s="83">
        <v>2025</v>
      </c>
      <c r="F3550" s="116" t="str">
        <f t="shared" si="111"/>
        <v>23413. Proceso integral e integrado de gestión y análisis de políticas para el bienestarAnálisis de Politicas2025</v>
      </c>
      <c r="G3550" s="118" t="s">
        <v>326</v>
      </c>
      <c r="H3550" s="118" t="s">
        <v>327</v>
      </c>
      <c r="I3550" s="118" t="s">
        <v>47</v>
      </c>
      <c r="J3550" s="116" t="s">
        <v>37</v>
      </c>
      <c r="K3550" s="119" t="s">
        <v>38</v>
      </c>
      <c r="L3550" s="119" t="s">
        <v>42</v>
      </c>
      <c r="M3550" s="120" t="s">
        <v>8</v>
      </c>
      <c r="N3550" s="96" t="s">
        <v>3</v>
      </c>
      <c r="O3550" s="116" t="str">
        <f t="shared" si="110"/>
        <v>23413. Proceso integral e integrado de gestión y análisis de políticas para el bienestarAnálisis de Politicas20252_USME4_ABRIL_2026</v>
      </c>
      <c r="P3550" s="121">
        <v>24853248</v>
      </c>
      <c r="Q3550" s="121"/>
      <c r="R3550" s="121"/>
      <c r="S3550" s="122"/>
      <c r="T3550" s="123">
        <v>0</v>
      </c>
    </row>
    <row r="3551" spans="2:20" ht="30.2" hidden="1" customHeight="1">
      <c r="B3551" s="117">
        <v>235</v>
      </c>
      <c r="C3551" s="118" t="s">
        <v>324</v>
      </c>
      <c r="D3551" s="118" t="s">
        <v>325</v>
      </c>
      <c r="E3551" s="83">
        <v>2025</v>
      </c>
      <c r="F3551" s="116" t="str">
        <f t="shared" si="111"/>
        <v>23513. Proceso integral e integrado de gestión y análisis de políticas para el bienestarAnálisis de Politicas2025</v>
      </c>
      <c r="G3551" s="118" t="s">
        <v>328</v>
      </c>
      <c r="H3551" s="118" t="s">
        <v>327</v>
      </c>
      <c r="I3551" s="118" t="s">
        <v>47</v>
      </c>
      <c r="J3551" s="116" t="s">
        <v>37</v>
      </c>
      <c r="K3551" s="119" t="s">
        <v>38</v>
      </c>
      <c r="L3551" s="119" t="s">
        <v>39</v>
      </c>
      <c r="M3551" s="120" t="s">
        <v>8</v>
      </c>
      <c r="N3551" s="96" t="s">
        <v>3</v>
      </c>
      <c r="O3551" s="116" t="str">
        <f t="shared" si="110"/>
        <v>23513. Proceso integral e integrado de gestión y análisis de políticas para el bienestarAnálisis de Politicas20252_USME4_ABRIL_2026</v>
      </c>
      <c r="P3551" s="121">
        <v>7332480</v>
      </c>
      <c r="Q3551" s="121"/>
      <c r="R3551" s="121"/>
      <c r="S3551" s="122"/>
      <c r="T3551" s="123">
        <v>0</v>
      </c>
    </row>
    <row r="3552" spans="2:20" ht="30.2" hidden="1" customHeight="1">
      <c r="B3552" s="117">
        <v>236</v>
      </c>
      <c r="C3552" s="118" t="s">
        <v>324</v>
      </c>
      <c r="D3552" s="118" t="s">
        <v>325</v>
      </c>
      <c r="E3552" s="83">
        <v>2025</v>
      </c>
      <c r="F3552" s="116" t="str">
        <f t="shared" si="111"/>
        <v>23613. Proceso integral e integrado de gestión y análisis de políticas para el bienestarAnálisis de Politicas2025</v>
      </c>
      <c r="G3552" s="118" t="s">
        <v>329</v>
      </c>
      <c r="H3552" s="118" t="s">
        <v>327</v>
      </c>
      <c r="I3552" s="118" t="s">
        <v>47</v>
      </c>
      <c r="J3552" s="116" t="s">
        <v>37</v>
      </c>
      <c r="K3552" s="119" t="s">
        <v>38</v>
      </c>
      <c r="L3552" s="119" t="s">
        <v>58</v>
      </c>
      <c r="M3552" s="120" t="s">
        <v>8</v>
      </c>
      <c r="N3552" s="96" t="s">
        <v>3</v>
      </c>
      <c r="O3552" s="116" t="str">
        <f t="shared" si="110"/>
        <v>23613. Proceso integral e integrado de gestión y análisis de políticas para el bienestarAnálisis de Politicas20252_USME4_ABRIL_2026</v>
      </c>
      <c r="P3552" s="121">
        <v>7332480</v>
      </c>
      <c r="Q3552" s="121"/>
      <c r="R3552" s="121"/>
      <c r="S3552" s="122"/>
      <c r="T3552" s="123">
        <v>0</v>
      </c>
    </row>
    <row r="3553" spans="1:20" ht="30.2" hidden="1" customHeight="1">
      <c r="B3553" s="117">
        <v>237</v>
      </c>
      <c r="C3553" s="118" t="s">
        <v>324</v>
      </c>
      <c r="D3553" s="118" t="s">
        <v>325</v>
      </c>
      <c r="E3553" s="83">
        <v>2025</v>
      </c>
      <c r="F3553" s="116" t="str">
        <f t="shared" si="111"/>
        <v>23713. Proceso integral e integrado de gestión y análisis de políticas para el bienestarAnálisis de Politicas2025</v>
      </c>
      <c r="G3553" s="118" t="s">
        <v>330</v>
      </c>
      <c r="H3553" s="118" t="s">
        <v>327</v>
      </c>
      <c r="I3553" s="118" t="s">
        <v>47</v>
      </c>
      <c r="J3553" s="116" t="s">
        <v>37</v>
      </c>
      <c r="K3553" s="119" t="s">
        <v>38</v>
      </c>
      <c r="L3553" s="119" t="s">
        <v>42</v>
      </c>
      <c r="M3553" s="120" t="s">
        <v>8</v>
      </c>
      <c r="N3553" s="96" t="s">
        <v>3</v>
      </c>
      <c r="O3553" s="116" t="str">
        <f t="shared" si="110"/>
        <v>23713. Proceso integral e integrado de gestión y análisis de políticas para el bienestarAnálisis de Politicas20252_USME4_ABRIL_2026</v>
      </c>
      <c r="P3553" s="121">
        <v>22914000</v>
      </c>
      <c r="Q3553" s="121"/>
      <c r="R3553" s="121"/>
      <c r="S3553" s="122"/>
      <c r="T3553" s="123">
        <v>0</v>
      </c>
    </row>
    <row r="3554" spans="1:20" ht="30.2" hidden="1" customHeight="1">
      <c r="B3554" s="117">
        <v>238</v>
      </c>
      <c r="C3554" s="118" t="s">
        <v>324</v>
      </c>
      <c r="D3554" s="118" t="s">
        <v>325</v>
      </c>
      <c r="E3554" s="83">
        <v>2025</v>
      </c>
      <c r="F3554" s="116" t="str">
        <f t="shared" si="111"/>
        <v>23813. Proceso integral e integrado de gestión y análisis de políticas para el bienestarAnálisis de Politicas2025</v>
      </c>
      <c r="G3554" s="118" t="s">
        <v>331</v>
      </c>
      <c r="H3554" s="118" t="s">
        <v>327</v>
      </c>
      <c r="I3554" s="118" t="s">
        <v>47</v>
      </c>
      <c r="J3554" s="116" t="s">
        <v>37</v>
      </c>
      <c r="K3554" s="119" t="s">
        <v>38</v>
      </c>
      <c r="L3554" s="119" t="s">
        <v>58</v>
      </c>
      <c r="M3554" s="120" t="s">
        <v>8</v>
      </c>
      <c r="N3554" s="96" t="s">
        <v>3</v>
      </c>
      <c r="O3554" s="116" t="str">
        <f t="shared" si="110"/>
        <v>23813. Proceso integral e integrado de gestión y análisis de políticas para el bienestarAnálisis de Politicas20252_USME4_ABRIL_2026</v>
      </c>
      <c r="P3554" s="121">
        <v>29329920</v>
      </c>
      <c r="Q3554" s="121"/>
      <c r="R3554" s="121"/>
      <c r="S3554" s="122"/>
      <c r="T3554" s="123">
        <v>0</v>
      </c>
    </row>
    <row r="3555" spans="1:20" ht="30.2" hidden="1" customHeight="1">
      <c r="B3555" s="117">
        <v>239</v>
      </c>
      <c r="C3555" s="118" t="s">
        <v>324</v>
      </c>
      <c r="D3555" s="118" t="s">
        <v>325</v>
      </c>
      <c r="E3555" s="83">
        <v>2025</v>
      </c>
      <c r="F3555" s="116" t="str">
        <f t="shared" si="111"/>
        <v>23913. Proceso integral e integrado de gestión y análisis de políticas para el bienestarAnálisis de Politicas2025</v>
      </c>
      <c r="G3555" s="118" t="s">
        <v>332</v>
      </c>
      <c r="H3555" s="118" t="s">
        <v>333</v>
      </c>
      <c r="I3555" s="118" t="s">
        <v>47</v>
      </c>
      <c r="J3555" s="116" t="s">
        <v>37</v>
      </c>
      <c r="K3555" s="119" t="s">
        <v>38</v>
      </c>
      <c r="L3555" s="119" t="s">
        <v>42</v>
      </c>
      <c r="M3555" s="120" t="s">
        <v>8</v>
      </c>
      <c r="N3555" s="96" t="s">
        <v>3</v>
      </c>
      <c r="O3555" s="116" t="str">
        <f t="shared" si="110"/>
        <v>23913. Proceso integral e integrado de gestión y análisis de políticas para el bienestarAnálisis de Politicas20252_USME4_ABRIL_2026</v>
      </c>
      <c r="P3555" s="121">
        <v>17086608</v>
      </c>
      <c r="Q3555" s="121"/>
      <c r="R3555" s="121"/>
      <c r="S3555" s="122"/>
      <c r="T3555" s="123">
        <v>0</v>
      </c>
    </row>
    <row r="3556" spans="1:20" ht="30.2" hidden="1" customHeight="1">
      <c r="B3556" s="117">
        <v>240</v>
      </c>
      <c r="C3556" s="118" t="s">
        <v>324</v>
      </c>
      <c r="D3556" s="118" t="s">
        <v>325</v>
      </c>
      <c r="E3556" s="83">
        <v>2025</v>
      </c>
      <c r="F3556" s="116" t="str">
        <f t="shared" si="111"/>
        <v>24013. Proceso integral e integrado de gestión y análisis de políticas para el bienestarAnálisis de Politicas2025</v>
      </c>
      <c r="G3556" s="118" t="s">
        <v>334</v>
      </c>
      <c r="H3556" s="118" t="s">
        <v>333</v>
      </c>
      <c r="I3556" s="118" t="s">
        <v>47</v>
      </c>
      <c r="J3556" s="116" t="s">
        <v>37</v>
      </c>
      <c r="K3556" s="119" t="s">
        <v>38</v>
      </c>
      <c r="L3556" s="119" t="s">
        <v>39</v>
      </c>
      <c r="M3556" s="120" t="s">
        <v>8</v>
      </c>
      <c r="N3556" s="96" t="s">
        <v>3</v>
      </c>
      <c r="O3556" s="116" t="str">
        <f t="shared" si="110"/>
        <v>24013. Proceso integral e integrado de gestión y análisis de políticas para el bienestarAnálisis de Politicas20252_USME4_ABRIL_2026</v>
      </c>
      <c r="P3556" s="121">
        <v>3910656</v>
      </c>
      <c r="Q3556" s="121"/>
      <c r="R3556" s="121"/>
      <c r="S3556" s="122"/>
      <c r="T3556" s="123">
        <v>0</v>
      </c>
    </row>
    <row r="3557" spans="1:20" ht="30.2" hidden="1" customHeight="1">
      <c r="B3557" s="117">
        <v>241</v>
      </c>
      <c r="C3557" s="118" t="s">
        <v>324</v>
      </c>
      <c r="D3557" s="118" t="s">
        <v>325</v>
      </c>
      <c r="E3557" s="83">
        <v>2025</v>
      </c>
      <c r="F3557" s="116" t="str">
        <f t="shared" si="111"/>
        <v>24113. Proceso integral e integrado de gestión y análisis de políticas para el bienestarAnálisis de Politicas2025</v>
      </c>
      <c r="G3557" s="118" t="s">
        <v>335</v>
      </c>
      <c r="H3557" s="118" t="s">
        <v>333</v>
      </c>
      <c r="I3557" s="118" t="s">
        <v>47</v>
      </c>
      <c r="J3557" s="116" t="s">
        <v>37</v>
      </c>
      <c r="K3557" s="119" t="s">
        <v>38</v>
      </c>
      <c r="L3557" s="119" t="s">
        <v>58</v>
      </c>
      <c r="M3557" s="120" t="s">
        <v>8</v>
      </c>
      <c r="N3557" s="96" t="s">
        <v>3</v>
      </c>
      <c r="O3557" s="116" t="str">
        <f t="shared" si="110"/>
        <v>24113. Proceso integral e integrado de gestión y análisis de políticas para el bienestarAnálisis de Politicas20252_USME4_ABRIL_2026</v>
      </c>
      <c r="P3557" s="121">
        <v>3910656</v>
      </c>
      <c r="Q3557" s="121"/>
      <c r="R3557" s="121"/>
      <c r="S3557" s="122"/>
      <c r="T3557" s="123">
        <v>0</v>
      </c>
    </row>
    <row r="3558" spans="1:20" ht="30.2" hidden="1" customHeight="1">
      <c r="B3558" s="117">
        <v>242</v>
      </c>
      <c r="C3558" s="118" t="s">
        <v>324</v>
      </c>
      <c r="D3558" s="118" t="s">
        <v>325</v>
      </c>
      <c r="E3558" s="83">
        <v>2025</v>
      </c>
      <c r="F3558" s="116" t="str">
        <f t="shared" si="111"/>
        <v>24213. Proceso integral e integrado de gestión y análisis de políticas para el bienestarAnálisis de Politicas2025</v>
      </c>
      <c r="G3558" s="118" t="s">
        <v>336</v>
      </c>
      <c r="H3558" s="118" t="s">
        <v>333</v>
      </c>
      <c r="I3558" s="118" t="s">
        <v>47</v>
      </c>
      <c r="J3558" s="116" t="s">
        <v>37</v>
      </c>
      <c r="K3558" s="119" t="s">
        <v>38</v>
      </c>
      <c r="L3558" s="119" t="s">
        <v>42</v>
      </c>
      <c r="M3558" s="120" t="s">
        <v>8</v>
      </c>
      <c r="N3558" s="96" t="s">
        <v>3</v>
      </c>
      <c r="O3558" s="116" t="str">
        <f t="shared" si="110"/>
        <v>24213. Proceso integral e integrado de gestión y análisis de políticas para el bienestarAnálisis de Politicas20252_USME4_ABRIL_2026</v>
      </c>
      <c r="P3558" s="121">
        <v>12220800</v>
      </c>
      <c r="Q3558" s="121"/>
      <c r="R3558" s="121"/>
      <c r="S3558" s="122"/>
      <c r="T3558" s="123">
        <v>0</v>
      </c>
    </row>
    <row r="3559" spans="1:20" ht="30.2" hidden="1" customHeight="1">
      <c r="B3559" s="117">
        <v>243</v>
      </c>
      <c r="C3559" s="118" t="s">
        <v>324</v>
      </c>
      <c r="D3559" s="118" t="s">
        <v>325</v>
      </c>
      <c r="E3559" s="83">
        <v>2025</v>
      </c>
      <c r="F3559" s="116" t="str">
        <f t="shared" si="111"/>
        <v>24313. Proceso integral e integrado de gestión y análisis de políticas para el bienestarAnálisis de Politicas2025</v>
      </c>
      <c r="G3559" s="118" t="s">
        <v>337</v>
      </c>
      <c r="H3559" s="118" t="s">
        <v>333</v>
      </c>
      <c r="I3559" s="118" t="s">
        <v>47</v>
      </c>
      <c r="J3559" s="116" t="s">
        <v>37</v>
      </c>
      <c r="K3559" s="119" t="s">
        <v>61</v>
      </c>
      <c r="L3559" s="119" t="s">
        <v>58</v>
      </c>
      <c r="M3559" s="120" t="s">
        <v>8</v>
      </c>
      <c r="N3559" s="96" t="s">
        <v>3</v>
      </c>
      <c r="O3559" s="116" t="str">
        <f t="shared" si="110"/>
        <v>24313. Proceso integral e integrado de gestión y análisis de políticas para el bienestarAnálisis de Politicas20252_USME4_ABRIL_2026</v>
      </c>
      <c r="P3559" s="121">
        <v>15642624</v>
      </c>
      <c r="Q3559" s="121"/>
      <c r="R3559" s="121"/>
      <c r="S3559" s="122"/>
      <c r="T3559" s="123">
        <v>0</v>
      </c>
    </row>
    <row r="3560" spans="1:20" ht="30.2" hidden="1" customHeight="1">
      <c r="B3560" s="117">
        <v>244</v>
      </c>
      <c r="C3560" s="118" t="s">
        <v>324</v>
      </c>
      <c r="D3560" s="118" t="s">
        <v>325</v>
      </c>
      <c r="E3560" s="83">
        <v>2025</v>
      </c>
      <c r="F3560" s="116" t="str">
        <f t="shared" si="111"/>
        <v>24413. Proceso integral e integrado de gestión y análisis de políticas para el bienestarAnálisis de Politicas2025</v>
      </c>
      <c r="G3560" s="118" t="s">
        <v>338</v>
      </c>
      <c r="H3560" s="118" t="s">
        <v>339</v>
      </c>
      <c r="I3560" s="118" t="s">
        <v>47</v>
      </c>
      <c r="J3560" s="116" t="s">
        <v>37</v>
      </c>
      <c r="K3560" s="119" t="s">
        <v>61</v>
      </c>
      <c r="L3560" s="119" t="s">
        <v>39</v>
      </c>
      <c r="M3560" s="120" t="s">
        <v>8</v>
      </c>
      <c r="N3560" s="96" t="s">
        <v>3</v>
      </c>
      <c r="O3560" s="116" t="str">
        <f t="shared" si="110"/>
        <v>24413. Proceso integral e integrado de gestión y análisis de políticas para el bienestarAnálisis de Politicas20252_USME4_ABRIL_2026</v>
      </c>
      <c r="P3560" s="121">
        <v>20316544</v>
      </c>
      <c r="Q3560" s="121"/>
      <c r="R3560" s="121"/>
      <c r="S3560" s="122"/>
      <c r="T3560" s="123">
        <v>0</v>
      </c>
    </row>
    <row r="3561" spans="1:20" ht="30.2" hidden="1" customHeight="1">
      <c r="B3561" s="117">
        <v>245</v>
      </c>
      <c r="C3561" s="118" t="s">
        <v>324</v>
      </c>
      <c r="D3561" s="118" t="s">
        <v>325</v>
      </c>
      <c r="E3561" s="83">
        <v>2025</v>
      </c>
      <c r="F3561" s="116" t="str">
        <f t="shared" si="111"/>
        <v>24513. Proceso integral e integrado de gestión y análisis de políticas para el bienestarAnálisis de Politicas2025</v>
      </c>
      <c r="G3561" s="118" t="s">
        <v>340</v>
      </c>
      <c r="H3561" s="118" t="s">
        <v>339</v>
      </c>
      <c r="I3561" s="118" t="s">
        <v>47</v>
      </c>
      <c r="J3561" s="116" t="s">
        <v>37</v>
      </c>
      <c r="K3561" s="119" t="s">
        <v>61</v>
      </c>
      <c r="L3561" s="119" t="s">
        <v>58</v>
      </c>
      <c r="M3561" s="120" t="s">
        <v>8</v>
      </c>
      <c r="N3561" s="96" t="s">
        <v>3</v>
      </c>
      <c r="O3561" s="116" t="str">
        <f t="shared" si="110"/>
        <v>24513. Proceso integral e integrado de gestión y análisis de políticas para el bienestarAnálisis de Politicas20252_USME4_ABRIL_2026</v>
      </c>
      <c r="P3561" s="121">
        <v>24729968</v>
      </c>
      <c r="Q3561" s="121"/>
      <c r="R3561" s="121"/>
      <c r="S3561" s="122"/>
      <c r="T3561" s="123">
        <v>0</v>
      </c>
    </row>
    <row r="3562" spans="1:20" ht="30.2" hidden="1" customHeight="1">
      <c r="A3562" s="127"/>
      <c r="B3562" s="117">
        <v>246</v>
      </c>
      <c r="C3562" s="118" t="s">
        <v>324</v>
      </c>
      <c r="D3562" s="118" t="s">
        <v>325</v>
      </c>
      <c r="E3562" s="83">
        <v>2025</v>
      </c>
      <c r="F3562" s="116" t="str">
        <f t="shared" si="111"/>
        <v>24613. Proceso integral e integrado de gestión y análisis de políticas para el bienestarAnálisis de Politicas2025</v>
      </c>
      <c r="G3562" s="118" t="s">
        <v>341</v>
      </c>
      <c r="H3562" s="118" t="s">
        <v>327</v>
      </c>
      <c r="I3562" s="118" t="s">
        <v>47</v>
      </c>
      <c r="J3562" s="116" t="s">
        <v>37</v>
      </c>
      <c r="K3562" s="119" t="s">
        <v>342</v>
      </c>
      <c r="L3562" s="119" t="s">
        <v>58</v>
      </c>
      <c r="M3562" s="120" t="s">
        <v>8</v>
      </c>
      <c r="N3562" s="96" t="s">
        <v>3</v>
      </c>
      <c r="O3562" s="116" t="str">
        <f t="shared" si="110"/>
        <v>24613. Proceso integral e integrado de gestión y análisis de políticas para el bienestarAnálisis de Politicas20252_USME4_ABRIL_2026</v>
      </c>
      <c r="P3562" s="121">
        <v>67458816</v>
      </c>
      <c r="Q3562" s="121"/>
      <c r="R3562" s="121"/>
      <c r="S3562" s="122"/>
      <c r="T3562" s="123">
        <v>0</v>
      </c>
    </row>
    <row r="3563" spans="1:20" ht="30.2" hidden="1" customHeight="1">
      <c r="B3563" s="117">
        <v>1</v>
      </c>
      <c r="C3563" s="118" t="s">
        <v>32</v>
      </c>
      <c r="D3563" s="118" t="s">
        <v>33</v>
      </c>
      <c r="E3563" s="83">
        <v>2025</v>
      </c>
      <c r="F3563" s="116" t="str">
        <f t="shared" si="111"/>
        <v>11. Gestión Territorial para la Atención Primaria Social de los procesos de Gestión de la Salud Pública (GSP) y el Plan de Salud Pública de Intervenciones Colectivas (PSPIC)Gestión Territorial2025</v>
      </c>
      <c r="G3563" s="118" t="s">
        <v>34</v>
      </c>
      <c r="H3563" s="118" t="s">
        <v>35</v>
      </c>
      <c r="I3563" s="118" t="s">
        <v>36</v>
      </c>
      <c r="J3563" s="116" t="s">
        <v>37</v>
      </c>
      <c r="K3563" s="119" t="s">
        <v>38</v>
      </c>
      <c r="L3563" s="119" t="s">
        <v>42</v>
      </c>
      <c r="M3563" s="120" t="s">
        <v>9</v>
      </c>
      <c r="N3563" s="96" t="s">
        <v>3</v>
      </c>
      <c r="O3563" s="116" t="str">
        <f t="shared" si="110"/>
        <v>11. Gestión Territorial para la Atención Primaria Social de los procesos de Gestión de la Salud Pública (GSP) y el Plan de Salud Pública de Intervenciones Colectivas (PSPIC)Gestión Territorial20253_CIUDAD_BOLIVAR4_ABRIL_2026</v>
      </c>
      <c r="P3563" s="121">
        <v>30277568</v>
      </c>
      <c r="Q3563" s="121"/>
      <c r="R3563" s="121"/>
      <c r="S3563" s="122"/>
      <c r="T3563" s="123">
        <v>0</v>
      </c>
    </row>
    <row r="3564" spans="1:20" ht="30.2" hidden="1" customHeight="1">
      <c r="B3564" s="117">
        <v>3</v>
      </c>
      <c r="C3564" s="118" t="s">
        <v>32</v>
      </c>
      <c r="D3564" s="118" t="s">
        <v>33</v>
      </c>
      <c r="E3564" s="83">
        <v>2025</v>
      </c>
      <c r="F3564" s="116" t="str">
        <f t="shared" si="111"/>
        <v>31. Gestión Territorial para la Atención Primaria Social de los procesos de Gestión de la Salud Pública (GSP) y el Plan de Salud Pública de Intervenciones Colectivas (PSPIC)Gestión Territorial2025</v>
      </c>
      <c r="G3564" s="118" t="s">
        <v>40</v>
      </c>
      <c r="H3564" s="118" t="s">
        <v>35</v>
      </c>
      <c r="I3564" s="118" t="s">
        <v>41</v>
      </c>
      <c r="J3564" s="116" t="s">
        <v>37</v>
      </c>
      <c r="K3564" s="119" t="s">
        <v>38</v>
      </c>
      <c r="L3564" s="119" t="s">
        <v>42</v>
      </c>
      <c r="M3564" s="120" t="s">
        <v>9</v>
      </c>
      <c r="N3564" s="96" t="s">
        <v>3</v>
      </c>
      <c r="O3564" s="116" t="str">
        <f t="shared" si="110"/>
        <v>31. Gestión Territorial para la Atención Primaria Social de los procesos de Gestión de la Salud Pública (GSP) y el Plan de Salud Pública de Intervenciones Colectivas (PSPIC)Gestión Territorial20253_CIUDAD_BOLIVAR4_ABRIL_2026</v>
      </c>
      <c r="P3564" s="121">
        <v>12204720</v>
      </c>
      <c r="Q3564" s="121"/>
      <c r="R3564" s="121"/>
      <c r="S3564" s="122"/>
      <c r="T3564" s="123">
        <v>0</v>
      </c>
    </row>
    <row r="3565" spans="1:20" ht="30.2" hidden="1" customHeight="1">
      <c r="B3565" s="117">
        <v>4</v>
      </c>
      <c r="C3565" s="118" t="s">
        <v>32</v>
      </c>
      <c r="D3565" s="118" t="s">
        <v>33</v>
      </c>
      <c r="E3565" s="83">
        <v>2025</v>
      </c>
      <c r="F3565" s="116" t="str">
        <f t="shared" si="111"/>
        <v>41. Gestión Territorial para la Atención Primaria Social de los procesos de Gestión de la Salud Pública (GSP) y el Plan de Salud Pública de Intervenciones Colectivas (PSPIC)Gestión Territorial2025</v>
      </c>
      <c r="G3565" s="118" t="s">
        <v>43</v>
      </c>
      <c r="H3565" s="118" t="s">
        <v>35</v>
      </c>
      <c r="I3565" s="118" t="s">
        <v>41</v>
      </c>
      <c r="J3565" s="116" t="s">
        <v>37</v>
      </c>
      <c r="K3565" s="119" t="s">
        <v>38</v>
      </c>
      <c r="L3565" s="119" t="s">
        <v>42</v>
      </c>
      <c r="M3565" s="120" t="s">
        <v>9</v>
      </c>
      <c r="N3565" s="96" t="s">
        <v>3</v>
      </c>
      <c r="O3565" s="116" t="str">
        <f t="shared" si="110"/>
        <v>41. Gestión Territorial para la Atención Primaria Social de los procesos de Gestión de la Salud Pública (GSP) y el Plan de Salud Pública de Intervenciones Colectivas (PSPIC)Gestión Territorial20253_CIUDAD_BOLIVAR4_ABRIL_2026</v>
      </c>
      <c r="P3565" s="121">
        <v>6484528</v>
      </c>
      <c r="Q3565" s="121"/>
      <c r="R3565" s="121"/>
      <c r="S3565" s="122"/>
      <c r="T3565" s="123">
        <v>0</v>
      </c>
    </row>
    <row r="3566" spans="1:20" ht="30.2" hidden="1" customHeight="1">
      <c r="B3566" s="117">
        <v>5</v>
      </c>
      <c r="C3566" s="118" t="s">
        <v>32</v>
      </c>
      <c r="D3566" s="118" t="s">
        <v>33</v>
      </c>
      <c r="E3566" s="83">
        <v>2025</v>
      </c>
      <c r="F3566" s="116" t="str">
        <f t="shared" si="111"/>
        <v>51. Gestión Territorial para la Atención Primaria Social de los procesos de Gestión de la Salud Pública (GSP) y el Plan de Salud Pública de Intervenciones Colectivas (PSPIC)Gestión Territorial2025</v>
      </c>
      <c r="G3566" s="118" t="s">
        <v>44</v>
      </c>
      <c r="H3566" s="118" t="s">
        <v>35</v>
      </c>
      <c r="I3566" s="118" t="s">
        <v>41</v>
      </c>
      <c r="J3566" s="116" t="s">
        <v>37</v>
      </c>
      <c r="K3566" s="119" t="s">
        <v>38</v>
      </c>
      <c r="L3566" s="119" t="s">
        <v>42</v>
      </c>
      <c r="M3566" s="120" t="s">
        <v>9</v>
      </c>
      <c r="N3566" s="96" t="s">
        <v>3</v>
      </c>
      <c r="O3566" s="116" t="str">
        <f t="shared" si="110"/>
        <v>51. Gestión Territorial para la Atención Primaria Social de los procesos de Gestión de la Salud Pública (GSP) y el Plan de Salud Pública de Intervenciones Colectivas (PSPIC)Gestión Territorial20253_CIUDAD_BOLIVAR4_ABRIL_2026</v>
      </c>
      <c r="P3566" s="121">
        <v>5621568</v>
      </c>
      <c r="Q3566" s="121"/>
      <c r="R3566" s="121"/>
      <c r="S3566" s="122"/>
      <c r="T3566" s="123">
        <v>0</v>
      </c>
    </row>
    <row r="3567" spans="1:20" ht="30.2" hidden="1" customHeight="1">
      <c r="B3567" s="117">
        <v>6</v>
      </c>
      <c r="C3567" s="118" t="s">
        <v>32</v>
      </c>
      <c r="D3567" s="118" t="s">
        <v>33</v>
      </c>
      <c r="E3567" s="83">
        <v>2025</v>
      </c>
      <c r="F3567" s="116" t="str">
        <f t="shared" si="111"/>
        <v>61. Gestión Territorial para la Atención Primaria Social de los procesos de Gestión de la Salud Pública (GSP) y el Plan de Salud Pública de Intervenciones Colectivas (PSPIC)Gestión Territorial2025</v>
      </c>
      <c r="G3567" s="118" t="s">
        <v>45</v>
      </c>
      <c r="H3567" s="118" t="s">
        <v>35</v>
      </c>
      <c r="I3567" s="118" t="s">
        <v>41</v>
      </c>
      <c r="J3567" s="116" t="s">
        <v>37</v>
      </c>
      <c r="K3567" s="119" t="s">
        <v>38</v>
      </c>
      <c r="L3567" s="119" t="s">
        <v>42</v>
      </c>
      <c r="M3567" s="120" t="s">
        <v>9</v>
      </c>
      <c r="N3567" s="96" t="s">
        <v>3</v>
      </c>
      <c r="O3567" s="116" t="str">
        <f t="shared" si="110"/>
        <v>61. Gestión Territorial para la Atención Primaria Social de los procesos de Gestión de la Salud Pública (GSP) y el Plan de Salud Pública de Intervenciones Colectivas (PSPIC)Gestión Territorial20253_CIUDAD_BOLIVAR4_ABRIL_2026</v>
      </c>
      <c r="P3567" s="121">
        <v>15132712</v>
      </c>
      <c r="Q3567" s="121"/>
      <c r="R3567" s="121"/>
      <c r="S3567" s="122"/>
      <c r="T3567" s="123">
        <v>0</v>
      </c>
    </row>
    <row r="3568" spans="1:20" ht="30.2" hidden="1" customHeight="1">
      <c r="B3568" s="117">
        <v>7</v>
      </c>
      <c r="C3568" s="118" t="s">
        <v>32</v>
      </c>
      <c r="D3568" s="118" t="s">
        <v>33</v>
      </c>
      <c r="E3568" s="83">
        <v>2025</v>
      </c>
      <c r="F3568" s="116" t="str">
        <f t="shared" si="111"/>
        <v>71. Gestión Territorial para la Atención Primaria Social de los procesos de Gestión de la Salud Pública (GSP) y el Plan de Salud Pública de Intervenciones Colectivas (PSPIC)Gestión Territorial2025</v>
      </c>
      <c r="G3568" s="118" t="s">
        <v>46</v>
      </c>
      <c r="H3568" s="118" t="s">
        <v>35</v>
      </c>
      <c r="I3568" s="118" t="s">
        <v>47</v>
      </c>
      <c r="J3568" s="116" t="s">
        <v>37</v>
      </c>
      <c r="K3568" s="119" t="s">
        <v>38</v>
      </c>
      <c r="L3568" s="119" t="s">
        <v>39</v>
      </c>
      <c r="M3568" s="120" t="s">
        <v>9</v>
      </c>
      <c r="N3568" s="96" t="s">
        <v>3</v>
      </c>
      <c r="O3568" s="116" t="str">
        <f t="shared" si="110"/>
        <v>71. Gestión Territorial para la Atención Primaria Social de los procesos de Gestión de la Salud Pública (GSP) y el Plan de Salud Pública de Intervenciones Colectivas (PSPIC)Gestión Territorial20253_CIUDAD_BOLIVAR4_ABRIL_2026</v>
      </c>
      <c r="P3568" s="121">
        <v>25617584</v>
      </c>
      <c r="Q3568" s="121"/>
      <c r="R3568" s="121"/>
      <c r="S3568" s="122"/>
      <c r="T3568" s="123">
        <v>0</v>
      </c>
    </row>
    <row r="3569" spans="2:20" ht="30.2" hidden="1" customHeight="1">
      <c r="B3569" s="117">
        <v>8</v>
      </c>
      <c r="C3569" s="118" t="s">
        <v>32</v>
      </c>
      <c r="D3569" s="118" t="s">
        <v>33</v>
      </c>
      <c r="E3569" s="83">
        <v>2025</v>
      </c>
      <c r="F3569" s="116" t="str">
        <f t="shared" si="111"/>
        <v>81. Gestión Territorial para la Atención Primaria Social de los procesos de Gestión de la Salud Pública (GSP) y el Plan de Salud Pública de Intervenciones Colectivas (PSPIC)Gestión Territorial2025</v>
      </c>
      <c r="G3569" s="118" t="s">
        <v>48</v>
      </c>
      <c r="H3569" s="118" t="s">
        <v>35</v>
      </c>
      <c r="I3569" s="118" t="s">
        <v>47</v>
      </c>
      <c r="J3569" s="116" t="s">
        <v>37</v>
      </c>
      <c r="K3569" s="119" t="s">
        <v>38</v>
      </c>
      <c r="L3569" s="119" t="s">
        <v>39</v>
      </c>
      <c r="M3569" s="120" t="s">
        <v>9</v>
      </c>
      <c r="N3569" s="96" t="s">
        <v>3</v>
      </c>
      <c r="O3569" s="116" t="str">
        <f t="shared" si="110"/>
        <v>81. Gestión Territorial para la Atención Primaria Social de los procesos de Gestión de la Salud Pública (GSP) y el Plan de Salud Pública de Intervenciones Colectivas (PSPIC)Gestión Territorial20253_CIUDAD_BOLIVAR4_ABRIL_2026</v>
      </c>
      <c r="P3569" s="121">
        <v>9098064</v>
      </c>
      <c r="Q3569" s="121"/>
      <c r="R3569" s="121"/>
      <c r="S3569" s="122"/>
      <c r="T3569" s="123">
        <v>0</v>
      </c>
    </row>
    <row r="3570" spans="2:20" ht="30.2" hidden="1" customHeight="1">
      <c r="B3570" s="117">
        <v>9</v>
      </c>
      <c r="C3570" s="118" t="s">
        <v>32</v>
      </c>
      <c r="D3570" s="118" t="s">
        <v>33</v>
      </c>
      <c r="E3570" s="83">
        <v>2025</v>
      </c>
      <c r="F3570" s="116" t="str">
        <f t="shared" si="111"/>
        <v>91. Gestión Territorial para la Atención Primaria Social de los procesos de Gestión de la Salud Pública (GSP) y el Plan de Salud Pública de Intervenciones Colectivas (PSPIC)Gestión Territorial2025</v>
      </c>
      <c r="G3570" s="118" t="s">
        <v>49</v>
      </c>
      <c r="H3570" s="118" t="s">
        <v>35</v>
      </c>
      <c r="I3570" s="118" t="s">
        <v>47</v>
      </c>
      <c r="J3570" s="116" t="s">
        <v>37</v>
      </c>
      <c r="K3570" s="119" t="s">
        <v>38</v>
      </c>
      <c r="L3570" s="119" t="s">
        <v>39</v>
      </c>
      <c r="M3570" s="120" t="s">
        <v>9</v>
      </c>
      <c r="N3570" s="96" t="s">
        <v>3</v>
      </c>
      <c r="O3570" s="116" t="str">
        <f t="shared" si="110"/>
        <v>91. Gestión Territorial para la Atención Primaria Social de los procesos de Gestión de la Salud Pública (GSP) y el Plan de Salud Pública de Intervenciones Colectivas (PSPIC)Gestión Territorial20253_CIUDAD_BOLIVAR4_ABRIL_2026</v>
      </c>
      <c r="P3570" s="121">
        <v>28674928</v>
      </c>
      <c r="Q3570" s="121"/>
      <c r="R3570" s="121"/>
      <c r="S3570" s="122"/>
      <c r="T3570" s="123">
        <v>0</v>
      </c>
    </row>
    <row r="3571" spans="2:20" ht="30.2" hidden="1" customHeight="1">
      <c r="B3571" s="117">
        <v>10</v>
      </c>
      <c r="C3571" s="118" t="s">
        <v>32</v>
      </c>
      <c r="D3571" s="118" t="s">
        <v>33</v>
      </c>
      <c r="E3571" s="83">
        <v>2025</v>
      </c>
      <c r="F3571" s="116" t="str">
        <f t="shared" si="111"/>
        <v>101. Gestión Territorial para la Atención Primaria Social de los procesos de Gestión de la Salud Pública (GSP) y el Plan de Salud Pública de Intervenciones Colectivas (PSPIC)Gestión Territorial2025</v>
      </c>
      <c r="G3571" s="118" t="s">
        <v>50</v>
      </c>
      <c r="H3571" s="118" t="s">
        <v>35</v>
      </c>
      <c r="I3571" s="118" t="s">
        <v>47</v>
      </c>
      <c r="J3571" s="116" t="s">
        <v>37</v>
      </c>
      <c r="K3571" s="119" t="s">
        <v>38</v>
      </c>
      <c r="L3571" s="119" t="s">
        <v>39</v>
      </c>
      <c r="M3571" s="120" t="s">
        <v>9</v>
      </c>
      <c r="N3571" s="96" t="s">
        <v>3</v>
      </c>
      <c r="O3571" s="116" t="str">
        <f t="shared" si="110"/>
        <v>101. Gestión Territorial para la Atención Primaria Social de los procesos de Gestión de la Salud Pública (GSP) y el Plan de Salud Pública de Intervenciones Colectivas (PSPIC)Gestión Territorial20253_CIUDAD_BOLIVAR4_ABRIL_2026</v>
      </c>
      <c r="P3571" s="121">
        <v>13092336</v>
      </c>
      <c r="Q3571" s="121"/>
      <c r="R3571" s="121"/>
      <c r="S3571" s="122"/>
      <c r="T3571" s="123">
        <v>0</v>
      </c>
    </row>
    <row r="3572" spans="2:20" ht="30.2" hidden="1" customHeight="1">
      <c r="B3572" s="117">
        <v>11</v>
      </c>
      <c r="C3572" s="118" t="s">
        <v>32</v>
      </c>
      <c r="D3572" s="118" t="s">
        <v>33</v>
      </c>
      <c r="E3572" s="83">
        <v>2025</v>
      </c>
      <c r="F3572" s="116" t="str">
        <f t="shared" si="111"/>
        <v>111. Gestión Territorial para la Atención Primaria Social de los procesos de Gestión de la Salud Pública (GSP) y el Plan de Salud Pública de Intervenciones Colectivas (PSPIC)Gestión Territorial2025</v>
      </c>
      <c r="G3572" s="118" t="s">
        <v>51</v>
      </c>
      <c r="H3572" s="118" t="s">
        <v>35</v>
      </c>
      <c r="I3572" s="118" t="s">
        <v>47</v>
      </c>
      <c r="J3572" s="116" t="s">
        <v>37</v>
      </c>
      <c r="K3572" s="119" t="s">
        <v>38</v>
      </c>
      <c r="L3572" s="119" t="s">
        <v>39</v>
      </c>
      <c r="M3572" s="120" t="s">
        <v>9</v>
      </c>
      <c r="N3572" s="96" t="s">
        <v>3</v>
      </c>
      <c r="O3572" s="116" t="str">
        <f t="shared" si="110"/>
        <v>111. Gestión Territorial para la Atención Primaria Social de los procesos de Gestión de la Salud Pública (GSP) y el Plan de Salud Pública de Intervenciones Colectivas (PSPIC)Gestión Territorial20253_CIUDAD_BOLIVAR4_ABRIL_2026</v>
      </c>
      <c r="P3572" s="121">
        <v>29389952</v>
      </c>
      <c r="Q3572" s="121"/>
      <c r="R3572" s="121"/>
      <c r="S3572" s="122"/>
      <c r="T3572" s="123">
        <v>0</v>
      </c>
    </row>
    <row r="3573" spans="2:20" ht="30.2" hidden="1" customHeight="1">
      <c r="B3573" s="117">
        <v>12</v>
      </c>
      <c r="C3573" s="118" t="s">
        <v>32</v>
      </c>
      <c r="D3573" s="118" t="s">
        <v>33</v>
      </c>
      <c r="E3573" s="83">
        <v>2025</v>
      </c>
      <c r="F3573" s="116" t="str">
        <f t="shared" si="111"/>
        <v>121. Gestión Territorial para la Atención Primaria Social de los procesos de Gestión de la Salud Pública (GSP) y el Plan de Salud Pública de Intervenciones Colectivas (PSPIC)Gestión Territorial2025</v>
      </c>
      <c r="G3573" s="118" t="s">
        <v>52</v>
      </c>
      <c r="H3573" s="118" t="s">
        <v>53</v>
      </c>
      <c r="I3573" s="118" t="s">
        <v>47</v>
      </c>
      <c r="J3573" s="116" t="s">
        <v>37</v>
      </c>
      <c r="K3573" s="119" t="s">
        <v>38</v>
      </c>
      <c r="L3573" s="119" t="s">
        <v>39</v>
      </c>
      <c r="M3573" s="120" t="s">
        <v>9</v>
      </c>
      <c r="N3573" s="96" t="s">
        <v>3</v>
      </c>
      <c r="O3573" s="116" t="str">
        <f t="shared" si="110"/>
        <v>121. Gestión Territorial para la Atención Primaria Social de los procesos de Gestión de la Salud Pública (GSP) y el Plan de Salud Pública de Intervenciones Colectivas (PSPIC)Gestión Territorial20253_CIUDAD_BOLIVAR4_ABRIL_2026</v>
      </c>
      <c r="P3573" s="121">
        <v>100029392</v>
      </c>
      <c r="Q3573" s="121"/>
      <c r="R3573" s="121"/>
      <c r="S3573" s="122"/>
      <c r="T3573" s="123">
        <v>0</v>
      </c>
    </row>
    <row r="3574" spans="2:20" ht="30.2" hidden="1" customHeight="1">
      <c r="B3574" s="117">
        <v>13</v>
      </c>
      <c r="C3574" s="118" t="s">
        <v>32</v>
      </c>
      <c r="D3574" s="118" t="s">
        <v>33</v>
      </c>
      <c r="E3574" s="83">
        <v>2025</v>
      </c>
      <c r="F3574" s="116" t="str">
        <f t="shared" si="111"/>
        <v>131. Gestión Territorial para la Atención Primaria Social de los procesos de Gestión de la Salud Pública (GSP) y el Plan de Salud Pública de Intervenciones Colectivas (PSPIC)Gestión Territorial2025</v>
      </c>
      <c r="G3574" s="118" t="s">
        <v>54</v>
      </c>
      <c r="H3574" s="118" t="s">
        <v>53</v>
      </c>
      <c r="I3574" s="118" t="s">
        <v>47</v>
      </c>
      <c r="J3574" s="116" t="s">
        <v>37</v>
      </c>
      <c r="K3574" s="119" t="s">
        <v>38</v>
      </c>
      <c r="L3574" s="119" t="s">
        <v>39</v>
      </c>
      <c r="M3574" s="120" t="s">
        <v>9</v>
      </c>
      <c r="N3574" s="96" t="s">
        <v>3</v>
      </c>
      <c r="O3574" s="116" t="str">
        <f t="shared" si="110"/>
        <v>131. Gestión Territorial para la Atención Primaria Social de los procesos de Gestión de la Salud Pública (GSP) y el Plan de Salud Pública de Intervenciones Colectivas (PSPIC)Gestión Territorial20253_CIUDAD_BOLIVAR4_ABRIL_2026</v>
      </c>
      <c r="P3574" s="121">
        <v>29833760</v>
      </c>
      <c r="Q3574" s="121"/>
      <c r="R3574" s="121"/>
      <c r="S3574" s="122"/>
      <c r="T3574" s="123">
        <v>0</v>
      </c>
    </row>
    <row r="3575" spans="2:20" ht="30.2" hidden="1" customHeight="1">
      <c r="B3575" s="117">
        <v>14</v>
      </c>
      <c r="C3575" s="118" t="s">
        <v>32</v>
      </c>
      <c r="D3575" s="118" t="s">
        <v>33</v>
      </c>
      <c r="E3575" s="83">
        <v>2025</v>
      </c>
      <c r="F3575" s="116" t="str">
        <f t="shared" si="111"/>
        <v>141. Gestión Territorial para la Atención Primaria Social de los procesos de Gestión de la Salud Pública (GSP) y el Plan de Salud Pública de Intervenciones Colectivas (PSPIC)Gestión Territorial2025</v>
      </c>
      <c r="G3575" s="118" t="s">
        <v>55</v>
      </c>
      <c r="H3575" s="118" t="s">
        <v>53</v>
      </c>
      <c r="I3575" s="118" t="s">
        <v>47</v>
      </c>
      <c r="J3575" s="116" t="s">
        <v>37</v>
      </c>
      <c r="K3575" s="119" t="s">
        <v>38</v>
      </c>
      <c r="L3575" s="119" t="s">
        <v>39</v>
      </c>
      <c r="M3575" s="120" t="s">
        <v>9</v>
      </c>
      <c r="N3575" s="96" t="s">
        <v>3</v>
      </c>
      <c r="O3575" s="116" t="str">
        <f t="shared" si="110"/>
        <v>141. Gestión Territorial para la Atención Primaria Social de los procesos de Gestión de la Salud Pública (GSP) y el Plan de Salud Pública de Intervenciones Colectivas (PSPIC)Gestión Territorial20253_CIUDAD_BOLIVAR4_ABRIL_2026</v>
      </c>
      <c r="P3575" s="121">
        <v>54021296</v>
      </c>
      <c r="Q3575" s="121"/>
      <c r="R3575" s="121"/>
      <c r="S3575" s="122"/>
      <c r="T3575" s="123">
        <v>0</v>
      </c>
    </row>
    <row r="3576" spans="2:20" ht="30.2" hidden="1" customHeight="1">
      <c r="B3576" s="117">
        <v>15</v>
      </c>
      <c r="C3576" s="118" t="s">
        <v>32</v>
      </c>
      <c r="D3576" s="118" t="s">
        <v>33</v>
      </c>
      <c r="E3576" s="83">
        <v>2025</v>
      </c>
      <c r="F3576" s="116" t="str">
        <f t="shared" si="111"/>
        <v>151. Gestión Territorial para la Atención Primaria Social de los procesos de Gestión de la Salud Pública (GSP) y el Plan de Salud Pública de Intervenciones Colectivas (PSPIC)Gestión Territorial2025</v>
      </c>
      <c r="G3576" s="118" t="s">
        <v>56</v>
      </c>
      <c r="H3576" s="118" t="s">
        <v>53</v>
      </c>
      <c r="I3576" s="118" t="s">
        <v>47</v>
      </c>
      <c r="J3576" s="116" t="s">
        <v>37</v>
      </c>
      <c r="K3576" s="119" t="s">
        <v>38</v>
      </c>
      <c r="L3576" s="119" t="s">
        <v>39</v>
      </c>
      <c r="M3576" s="120" t="s">
        <v>9</v>
      </c>
      <c r="N3576" s="96" t="s">
        <v>3</v>
      </c>
      <c r="O3576" s="116" t="str">
        <f t="shared" si="110"/>
        <v>151. Gestión Territorial para la Atención Primaria Social de los procesos de Gestión de la Salud Pública (GSP) y el Plan de Salud Pública de Intervenciones Colectivas (PSPIC)Gestión Territorial20253_CIUDAD_BOLIVAR4_ABRIL_2026</v>
      </c>
      <c r="P3576" s="121">
        <v>5621568</v>
      </c>
      <c r="Q3576" s="121"/>
      <c r="R3576" s="121"/>
      <c r="S3576" s="122"/>
      <c r="T3576" s="123">
        <v>0</v>
      </c>
    </row>
    <row r="3577" spans="2:20" ht="30.2" hidden="1" customHeight="1">
      <c r="B3577" s="117">
        <v>16</v>
      </c>
      <c r="C3577" s="118" t="s">
        <v>32</v>
      </c>
      <c r="D3577" s="118" t="s">
        <v>33</v>
      </c>
      <c r="E3577" s="83">
        <v>2025</v>
      </c>
      <c r="F3577" s="116" t="str">
        <f t="shared" si="111"/>
        <v>161. Gestión Territorial para la Atención Primaria Social de los procesos de Gestión de la Salud Pública (GSP) y el Plan de Salud Pública de Intervenciones Colectivas (PSPIC)Gestión Territorial2025</v>
      </c>
      <c r="G3577" s="118" t="s">
        <v>57</v>
      </c>
      <c r="H3577" s="118" t="s">
        <v>53</v>
      </c>
      <c r="I3577" s="118" t="s">
        <v>47</v>
      </c>
      <c r="J3577" s="116" t="s">
        <v>37</v>
      </c>
      <c r="K3577" s="119" t="s">
        <v>38</v>
      </c>
      <c r="L3577" s="119" t="s">
        <v>58</v>
      </c>
      <c r="M3577" s="120" t="s">
        <v>9</v>
      </c>
      <c r="N3577" s="96" t="s">
        <v>3</v>
      </c>
      <c r="O3577" s="116" t="str">
        <f t="shared" si="110"/>
        <v>161. Gestión Territorial para la Atención Primaria Social de los procesos de Gestión de la Salud Pública (GSP) y el Plan de Salud Pública de Intervenciones Colectivas (PSPIC)Gestión Territorial20253_CIUDAD_BOLIVAR4_ABRIL_2026</v>
      </c>
      <c r="P3577" s="121">
        <v>3994272</v>
      </c>
      <c r="Q3577" s="121"/>
      <c r="R3577" s="121"/>
      <c r="S3577" s="122"/>
      <c r="T3577" s="123">
        <v>0</v>
      </c>
    </row>
    <row r="3578" spans="2:20" ht="30.2" hidden="1" customHeight="1">
      <c r="B3578" s="117">
        <v>17</v>
      </c>
      <c r="C3578" s="118" t="s">
        <v>32</v>
      </c>
      <c r="D3578" s="118" t="s">
        <v>33</v>
      </c>
      <c r="E3578" s="83">
        <v>2025</v>
      </c>
      <c r="F3578" s="116" t="str">
        <f t="shared" si="111"/>
        <v>171. Gestión Territorial para la Atención Primaria Social de los procesos de Gestión de la Salud Pública (GSP) y el Plan de Salud Pública de Intervenciones Colectivas (PSPIC)Gestión Territorial2025</v>
      </c>
      <c r="G3578" s="118" t="s">
        <v>59</v>
      </c>
      <c r="H3578" s="118" t="s">
        <v>60</v>
      </c>
      <c r="I3578" s="118" t="s">
        <v>47</v>
      </c>
      <c r="J3578" s="116" t="s">
        <v>37</v>
      </c>
      <c r="K3578" s="119" t="s">
        <v>61</v>
      </c>
      <c r="L3578" s="119" t="s">
        <v>58</v>
      </c>
      <c r="M3578" s="120" t="s">
        <v>9</v>
      </c>
      <c r="N3578" s="96" t="s">
        <v>3</v>
      </c>
      <c r="O3578" s="116" t="str">
        <f t="shared" si="110"/>
        <v>171. Gestión Territorial para la Atención Primaria Social de los procesos de Gestión de la Salud Pública (GSP) y el Plan de Salud Pública de Intervenciones Colectivas (PSPIC)Gestión Territorial20253_CIUDAD_BOLIVAR4_ABRIL_2026</v>
      </c>
      <c r="P3578" s="121">
        <v>5621568</v>
      </c>
      <c r="Q3578" s="121"/>
      <c r="R3578" s="121"/>
      <c r="S3578" s="122"/>
      <c r="T3578" s="123">
        <v>0</v>
      </c>
    </row>
    <row r="3579" spans="2:20" ht="30.2" hidden="1" customHeight="1">
      <c r="B3579" s="117">
        <v>18</v>
      </c>
      <c r="C3579" s="118" t="s">
        <v>32</v>
      </c>
      <c r="D3579" s="118" t="s">
        <v>33</v>
      </c>
      <c r="E3579" s="83">
        <v>2025</v>
      </c>
      <c r="F3579" s="116" t="str">
        <f t="shared" si="111"/>
        <v>181. Gestión Territorial para la Atención Primaria Social de los procesos de Gestión de la Salud Pública (GSP) y el Plan de Salud Pública de Intervenciones Colectivas (PSPIC)Gestión Territorial2025</v>
      </c>
      <c r="G3579" s="118" t="s">
        <v>62</v>
      </c>
      <c r="H3579" s="118" t="s">
        <v>60</v>
      </c>
      <c r="I3579" s="118" t="s">
        <v>47</v>
      </c>
      <c r="J3579" s="116" t="s">
        <v>37</v>
      </c>
      <c r="K3579" s="119" t="s">
        <v>61</v>
      </c>
      <c r="L3579" s="119" t="s">
        <v>39</v>
      </c>
      <c r="M3579" s="120" t="s">
        <v>9</v>
      </c>
      <c r="N3579" s="96" t="s">
        <v>3</v>
      </c>
      <c r="O3579" s="116" t="str">
        <f t="shared" si="110"/>
        <v>181. Gestión Territorial para la Atención Primaria Social de los procesos de Gestión de la Salud Pública (GSP) y el Plan de Salud Pública de Intervenciones Colectivas (PSPIC)Gestión Territorial20253_CIUDAD_BOLIVAR4_ABRIL_2026</v>
      </c>
      <c r="P3579" s="121">
        <v>32422640</v>
      </c>
      <c r="Q3579" s="121"/>
      <c r="R3579" s="121"/>
      <c r="S3579" s="122"/>
      <c r="T3579" s="123">
        <v>0</v>
      </c>
    </row>
    <row r="3580" spans="2:20" ht="30.2" hidden="1" customHeight="1">
      <c r="B3580" s="117">
        <v>19</v>
      </c>
      <c r="C3580" s="118" t="s">
        <v>32</v>
      </c>
      <c r="D3580" s="118" t="s">
        <v>33</v>
      </c>
      <c r="E3580" s="83">
        <v>2025</v>
      </c>
      <c r="F3580" s="116" t="str">
        <f t="shared" si="111"/>
        <v>191. Gestión Territorial para la Atención Primaria Social de los procesos de Gestión de la Salud Pública (GSP) y el Plan de Salud Pública de Intervenciones Colectivas (PSPIC)Gestión Territorial2025</v>
      </c>
      <c r="G3580" s="118" t="s">
        <v>63</v>
      </c>
      <c r="H3580" s="118" t="s">
        <v>60</v>
      </c>
      <c r="I3580" s="118" t="s">
        <v>47</v>
      </c>
      <c r="J3580" s="116" t="s">
        <v>37</v>
      </c>
      <c r="K3580" s="119" t="s">
        <v>61</v>
      </c>
      <c r="L3580" s="119" t="s">
        <v>39</v>
      </c>
      <c r="M3580" s="120" t="s">
        <v>9</v>
      </c>
      <c r="N3580" s="96" t="s">
        <v>3</v>
      </c>
      <c r="O3580" s="116" t="str">
        <f t="shared" si="110"/>
        <v>191. Gestión Territorial para la Atención Primaria Social de los procesos de Gestión de la Salud Pública (GSP) y el Plan de Salud Pública de Intervenciones Colectivas (PSPIC)Gestión Territorial20253_CIUDAD_BOLIVAR4_ABRIL_2026</v>
      </c>
      <c r="P3580" s="121">
        <v>20316544</v>
      </c>
      <c r="Q3580" s="121"/>
      <c r="R3580" s="121"/>
      <c r="S3580" s="122"/>
      <c r="T3580" s="123">
        <v>0</v>
      </c>
    </row>
    <row r="3581" spans="2:20" ht="30.2" customHeight="1">
      <c r="B3581" s="117">
        <v>20</v>
      </c>
      <c r="C3581" s="118" t="s">
        <v>64</v>
      </c>
      <c r="D3581" s="118" t="s">
        <v>65</v>
      </c>
      <c r="E3581" s="83">
        <v>2025</v>
      </c>
      <c r="F3581" s="116" t="str">
        <f t="shared" si="111"/>
        <v>202. Cuidado Continuo por una vida con bienestarComunitario2025</v>
      </c>
      <c r="G3581" s="118" t="s">
        <v>66</v>
      </c>
      <c r="H3581" s="118" t="s">
        <v>67</v>
      </c>
      <c r="I3581" s="118" t="s">
        <v>68</v>
      </c>
      <c r="J3581" s="116" t="s">
        <v>37</v>
      </c>
      <c r="K3581" s="119" t="s">
        <v>69</v>
      </c>
      <c r="L3581" s="119" t="s">
        <v>42</v>
      </c>
      <c r="M3581" s="120" t="s">
        <v>9</v>
      </c>
      <c r="N3581" s="96" t="s">
        <v>3</v>
      </c>
      <c r="O3581" s="116" t="str">
        <f t="shared" si="110"/>
        <v>202. Cuidado Continuo por una vida con bienestarComunitario20253_CIUDAD_BOLIVAR4_ABRIL_2026</v>
      </c>
      <c r="P3581" s="121">
        <v>105404</v>
      </c>
      <c r="Q3581" s="121"/>
      <c r="R3581" s="121"/>
      <c r="S3581" s="122">
        <v>1</v>
      </c>
      <c r="T3581" s="123">
        <v>105404</v>
      </c>
    </row>
    <row r="3582" spans="2:20" ht="30.2" hidden="1" customHeight="1">
      <c r="B3582" s="117">
        <v>20</v>
      </c>
      <c r="C3582" s="118" t="s">
        <v>64</v>
      </c>
      <c r="D3582" s="118" t="s">
        <v>70</v>
      </c>
      <c r="E3582" s="83">
        <v>2025</v>
      </c>
      <c r="F3582" s="116" t="str">
        <f t="shared" si="111"/>
        <v>202. Cuidado Continuo por una vida con bienestarEducativo 2025</v>
      </c>
      <c r="G3582" s="118" t="s">
        <v>66</v>
      </c>
      <c r="H3582" s="118" t="s">
        <v>67</v>
      </c>
      <c r="I3582" s="118" t="s">
        <v>68</v>
      </c>
      <c r="J3582" s="116" t="s">
        <v>37</v>
      </c>
      <c r="K3582" s="119" t="s">
        <v>69</v>
      </c>
      <c r="L3582" s="119" t="s">
        <v>42</v>
      </c>
      <c r="M3582" s="120" t="s">
        <v>9</v>
      </c>
      <c r="N3582" s="96" t="s">
        <v>3</v>
      </c>
      <c r="O3582" s="116" t="str">
        <f t="shared" si="110"/>
        <v>202. Cuidado Continuo por una vida con bienestarEducativo 20253_CIUDAD_BOLIVAR4_ABRIL_2026</v>
      </c>
      <c r="P3582" s="121">
        <v>105404</v>
      </c>
      <c r="Q3582" s="121"/>
      <c r="R3582" s="121"/>
      <c r="S3582" s="122"/>
      <c r="T3582" s="123">
        <v>0</v>
      </c>
    </row>
    <row r="3583" spans="2:20" ht="30.2" hidden="1" customHeight="1">
      <c r="B3583" s="117">
        <v>20</v>
      </c>
      <c r="C3583" s="118" t="s">
        <v>64</v>
      </c>
      <c r="D3583" s="118" t="s">
        <v>71</v>
      </c>
      <c r="E3583" s="83">
        <v>2025</v>
      </c>
      <c r="F3583" s="116" t="str">
        <f t="shared" si="111"/>
        <v>202. Cuidado Continuo por una vida con bienestarInstitucional2025</v>
      </c>
      <c r="G3583" s="118" t="s">
        <v>66</v>
      </c>
      <c r="H3583" s="118" t="s">
        <v>67</v>
      </c>
      <c r="I3583" s="118" t="s">
        <v>68</v>
      </c>
      <c r="J3583" s="116" t="s">
        <v>37</v>
      </c>
      <c r="K3583" s="119" t="s">
        <v>69</v>
      </c>
      <c r="L3583" s="119" t="s">
        <v>42</v>
      </c>
      <c r="M3583" s="120" t="s">
        <v>9</v>
      </c>
      <c r="N3583" s="96" t="s">
        <v>3</v>
      </c>
      <c r="O3583" s="116" t="str">
        <f t="shared" si="110"/>
        <v>202. Cuidado Continuo por una vida con bienestarInstitucional20253_CIUDAD_BOLIVAR4_ABRIL_2026</v>
      </c>
      <c r="P3583" s="121">
        <v>105404</v>
      </c>
      <c r="Q3583" s="121"/>
      <c r="R3583" s="121"/>
      <c r="S3583" s="122"/>
      <c r="T3583" s="123">
        <v>0</v>
      </c>
    </row>
    <row r="3584" spans="2:20" ht="30.2" customHeight="1">
      <c r="B3584" s="117">
        <v>21</v>
      </c>
      <c r="C3584" s="118" t="s">
        <v>64</v>
      </c>
      <c r="D3584" s="118" t="s">
        <v>65</v>
      </c>
      <c r="E3584" s="83">
        <v>2025</v>
      </c>
      <c r="F3584" s="116" t="str">
        <f t="shared" si="111"/>
        <v>212. Cuidado Continuo por una vida con bienestarComunitario2025</v>
      </c>
      <c r="G3584" s="118" t="s">
        <v>72</v>
      </c>
      <c r="H3584" s="118" t="s">
        <v>67</v>
      </c>
      <c r="I3584" s="118" t="s">
        <v>68</v>
      </c>
      <c r="J3584" s="116" t="s">
        <v>37</v>
      </c>
      <c r="K3584" s="119" t="s">
        <v>69</v>
      </c>
      <c r="L3584" s="119" t="s">
        <v>42</v>
      </c>
      <c r="M3584" s="120" t="s">
        <v>9</v>
      </c>
      <c r="N3584" s="96" t="s">
        <v>3</v>
      </c>
      <c r="O3584" s="116" t="str">
        <f t="shared" si="110"/>
        <v>212. Cuidado Continuo por una vida con bienestarComunitario20253_CIUDAD_BOLIVAR4_ABRIL_2026</v>
      </c>
      <c r="P3584" s="121">
        <v>55938</v>
      </c>
      <c r="Q3584" s="121"/>
      <c r="R3584" s="121"/>
      <c r="S3584" s="122">
        <v>4</v>
      </c>
      <c r="T3584" s="123">
        <v>223752</v>
      </c>
    </row>
    <row r="3585" spans="2:20" ht="30.2" hidden="1" customHeight="1">
      <c r="B3585" s="117">
        <v>22</v>
      </c>
      <c r="C3585" s="118" t="s">
        <v>64</v>
      </c>
      <c r="D3585" s="118" t="s">
        <v>65</v>
      </c>
      <c r="E3585" s="83">
        <v>2025</v>
      </c>
      <c r="F3585" s="116" t="str">
        <f t="shared" si="111"/>
        <v>222. Cuidado Continuo por una vida con bienestarComunitario2025</v>
      </c>
      <c r="G3585" s="118" t="s">
        <v>73</v>
      </c>
      <c r="H3585" s="118" t="s">
        <v>67</v>
      </c>
      <c r="I3585" s="118" t="s">
        <v>68</v>
      </c>
      <c r="J3585" s="116" t="s">
        <v>37</v>
      </c>
      <c r="K3585" s="119" t="s">
        <v>69</v>
      </c>
      <c r="L3585" s="119" t="s">
        <v>58</v>
      </c>
      <c r="M3585" s="120" t="s">
        <v>9</v>
      </c>
      <c r="N3585" s="96" t="s">
        <v>3</v>
      </c>
      <c r="O3585" s="116" t="str">
        <f t="shared" si="110"/>
        <v>222. Cuidado Continuo por una vida con bienestarComunitario20253_CIUDAD_BOLIVAR4_ABRIL_2026</v>
      </c>
      <c r="P3585" s="121">
        <v>105404</v>
      </c>
      <c r="Q3585" s="121"/>
      <c r="R3585" s="121"/>
      <c r="S3585" s="122"/>
      <c r="T3585" s="123">
        <v>0</v>
      </c>
    </row>
    <row r="3586" spans="2:20" ht="30.2" hidden="1" customHeight="1">
      <c r="B3586" s="117">
        <v>23</v>
      </c>
      <c r="C3586" s="118" t="s">
        <v>64</v>
      </c>
      <c r="D3586" s="118" t="s">
        <v>65</v>
      </c>
      <c r="E3586" s="83">
        <v>2025</v>
      </c>
      <c r="F3586" s="116" t="str">
        <f t="shared" si="111"/>
        <v>232. Cuidado Continuo por una vida con bienestarComunitario2025</v>
      </c>
      <c r="G3586" s="118" t="s">
        <v>74</v>
      </c>
      <c r="H3586" s="118" t="s">
        <v>67</v>
      </c>
      <c r="I3586" s="118" t="s">
        <v>68</v>
      </c>
      <c r="J3586" s="116" t="s">
        <v>37</v>
      </c>
      <c r="K3586" s="119" t="s">
        <v>69</v>
      </c>
      <c r="L3586" s="119" t="s">
        <v>58</v>
      </c>
      <c r="M3586" s="120" t="s">
        <v>9</v>
      </c>
      <c r="N3586" s="96" t="s">
        <v>3</v>
      </c>
      <c r="O3586" s="116" t="str">
        <f t="shared" si="110"/>
        <v>232. Cuidado Continuo por una vida con bienestarComunitario20253_CIUDAD_BOLIVAR4_ABRIL_2026</v>
      </c>
      <c r="P3586" s="121">
        <v>55938</v>
      </c>
      <c r="Q3586" s="121"/>
      <c r="R3586" s="121"/>
      <c r="S3586" s="122"/>
      <c r="T3586" s="123">
        <v>0</v>
      </c>
    </row>
    <row r="3587" spans="2:20" ht="30.2" hidden="1" customHeight="1">
      <c r="B3587" s="117">
        <v>24</v>
      </c>
      <c r="C3587" s="118" t="s">
        <v>64</v>
      </c>
      <c r="D3587" s="118" t="s">
        <v>70</v>
      </c>
      <c r="E3587" s="83">
        <v>2025</v>
      </c>
      <c r="F3587" s="116" t="str">
        <f t="shared" si="111"/>
        <v>242. Cuidado Continuo por una vida con bienestarEducativo 2025</v>
      </c>
      <c r="G3587" s="118" t="s">
        <v>75</v>
      </c>
      <c r="H3587" s="118" t="s">
        <v>67</v>
      </c>
      <c r="I3587" s="118" t="s">
        <v>68</v>
      </c>
      <c r="J3587" s="116" t="s">
        <v>37</v>
      </c>
      <c r="K3587" s="119" t="s">
        <v>69</v>
      </c>
      <c r="L3587" s="119" t="s">
        <v>42</v>
      </c>
      <c r="M3587" s="120" t="s">
        <v>9</v>
      </c>
      <c r="N3587" s="96" t="s">
        <v>3</v>
      </c>
      <c r="O3587" s="116" t="str">
        <f t="shared" si="110"/>
        <v>242. Cuidado Continuo por una vida con bienestarEducativo 20253_CIUDAD_BOLIVAR4_ABRIL_2026</v>
      </c>
      <c r="P3587" s="121">
        <v>180297</v>
      </c>
      <c r="Q3587" s="121"/>
      <c r="R3587" s="121"/>
      <c r="S3587" s="122"/>
      <c r="T3587" s="123">
        <v>0</v>
      </c>
    </row>
    <row r="3588" spans="2:20" ht="30.2" hidden="1" customHeight="1">
      <c r="B3588" s="117">
        <v>25</v>
      </c>
      <c r="C3588" s="118" t="s">
        <v>64</v>
      </c>
      <c r="D3588" s="118" t="s">
        <v>76</v>
      </c>
      <c r="E3588" s="83">
        <v>2025</v>
      </c>
      <c r="F3588" s="116" t="str">
        <f t="shared" si="111"/>
        <v>252. Cuidado Continuo por una vida con bienestarLaboral2025</v>
      </c>
      <c r="G3588" s="118" t="s">
        <v>77</v>
      </c>
      <c r="H3588" s="118" t="s">
        <v>67</v>
      </c>
      <c r="I3588" s="118" t="s">
        <v>68</v>
      </c>
      <c r="J3588" s="116" t="s">
        <v>37</v>
      </c>
      <c r="K3588" s="119" t="s">
        <v>69</v>
      </c>
      <c r="L3588" s="119" t="s">
        <v>42</v>
      </c>
      <c r="M3588" s="120" t="s">
        <v>9</v>
      </c>
      <c r="N3588" s="96" t="s">
        <v>3</v>
      </c>
      <c r="O3588" s="116" t="str">
        <f t="shared" si="110"/>
        <v>252. Cuidado Continuo por una vida con bienestarLaboral20253_CIUDAD_BOLIVAR4_ABRIL_2026</v>
      </c>
      <c r="P3588" s="121">
        <v>210809</v>
      </c>
      <c r="Q3588" s="121"/>
      <c r="R3588" s="121"/>
      <c r="S3588" s="122"/>
      <c r="T3588" s="123">
        <v>0</v>
      </c>
    </row>
    <row r="3589" spans="2:20" ht="30.2" customHeight="1">
      <c r="B3589" s="117">
        <v>26</v>
      </c>
      <c r="C3589" s="118" t="s">
        <v>64</v>
      </c>
      <c r="D3589" s="118" t="s">
        <v>65</v>
      </c>
      <c r="E3589" s="83">
        <v>2025</v>
      </c>
      <c r="F3589" s="116" t="str">
        <f t="shared" si="111"/>
        <v>262. Cuidado Continuo por una vida con bienestarComunitario2025</v>
      </c>
      <c r="G3589" s="118" t="s">
        <v>78</v>
      </c>
      <c r="H3589" s="118" t="s">
        <v>67</v>
      </c>
      <c r="I3589" s="118" t="s">
        <v>68</v>
      </c>
      <c r="J3589" s="116" t="s">
        <v>37</v>
      </c>
      <c r="K3589" s="119" t="s">
        <v>69</v>
      </c>
      <c r="L3589" s="119" t="s">
        <v>42</v>
      </c>
      <c r="M3589" s="120" t="s">
        <v>9</v>
      </c>
      <c r="N3589" s="96" t="s">
        <v>3</v>
      </c>
      <c r="O3589" s="116" t="str">
        <f t="shared" si="110"/>
        <v>262. Cuidado Continuo por una vida con bienestarComunitario20253_CIUDAD_BOLIVAR4_ABRIL_2026</v>
      </c>
      <c r="P3589" s="121">
        <v>140539</v>
      </c>
      <c r="Q3589" s="121"/>
      <c r="R3589" s="121"/>
      <c r="S3589" s="122">
        <v>8</v>
      </c>
      <c r="T3589" s="123">
        <v>1124312</v>
      </c>
    </row>
    <row r="3590" spans="2:20" ht="30.2" customHeight="1">
      <c r="B3590" s="117">
        <v>27</v>
      </c>
      <c r="C3590" s="118" t="s">
        <v>64</v>
      </c>
      <c r="D3590" s="118" t="s">
        <v>65</v>
      </c>
      <c r="E3590" s="83">
        <v>2025</v>
      </c>
      <c r="F3590" s="116" t="str">
        <f t="shared" si="111"/>
        <v>272. Cuidado Continuo por una vida con bienestarComunitario2025</v>
      </c>
      <c r="G3590" s="118" t="s">
        <v>79</v>
      </c>
      <c r="H3590" s="118" t="s">
        <v>67</v>
      </c>
      <c r="I3590" s="118" t="s">
        <v>68</v>
      </c>
      <c r="J3590" s="116" t="s">
        <v>37</v>
      </c>
      <c r="K3590" s="119" t="s">
        <v>69</v>
      </c>
      <c r="L3590" s="119" t="s">
        <v>42</v>
      </c>
      <c r="M3590" s="120" t="s">
        <v>9</v>
      </c>
      <c r="N3590" s="96" t="s">
        <v>3</v>
      </c>
      <c r="O3590" s="116" t="str">
        <f t="shared" si="110"/>
        <v>272. Cuidado Continuo por una vida con bienestarComunitario20253_CIUDAD_BOLIVAR4_ABRIL_2026</v>
      </c>
      <c r="P3590" s="121">
        <v>74584</v>
      </c>
      <c r="Q3590" s="121"/>
      <c r="R3590" s="121"/>
      <c r="S3590" s="122">
        <v>8</v>
      </c>
      <c r="T3590" s="123">
        <v>596672</v>
      </c>
    </row>
    <row r="3591" spans="2:20" ht="30.2" hidden="1" customHeight="1">
      <c r="B3591" s="117">
        <v>28</v>
      </c>
      <c r="C3591" s="118" t="s">
        <v>64</v>
      </c>
      <c r="D3591" s="118" t="s">
        <v>65</v>
      </c>
      <c r="E3591" s="83">
        <v>2025</v>
      </c>
      <c r="F3591" s="116" t="str">
        <f t="shared" si="111"/>
        <v>282. Cuidado Continuo por una vida con bienestarComunitario2025</v>
      </c>
      <c r="G3591" s="118" t="s">
        <v>80</v>
      </c>
      <c r="H3591" s="118" t="s">
        <v>67</v>
      </c>
      <c r="I3591" s="118" t="s">
        <v>68</v>
      </c>
      <c r="J3591" s="116" t="s">
        <v>37</v>
      </c>
      <c r="K3591" s="119" t="s">
        <v>69</v>
      </c>
      <c r="L3591" s="119" t="s">
        <v>42</v>
      </c>
      <c r="M3591" s="120" t="s">
        <v>9</v>
      </c>
      <c r="N3591" s="96" t="s">
        <v>3</v>
      </c>
      <c r="O3591" s="116" t="str">
        <f t="shared" ref="O3591:O3654" si="112">+F3591&amp;M3591&amp;N3591</f>
        <v>282. Cuidado Continuo por una vida con bienestarComunitario20253_CIUDAD_BOLIVAR4_ABRIL_2026</v>
      </c>
      <c r="P3591" s="121">
        <v>215123</v>
      </c>
      <c r="Q3591" s="121"/>
      <c r="R3591" s="121"/>
      <c r="S3591" s="122"/>
      <c r="T3591" s="123">
        <v>0</v>
      </c>
    </row>
    <row r="3592" spans="2:20" ht="30.2" hidden="1" customHeight="1">
      <c r="B3592" s="117">
        <v>29</v>
      </c>
      <c r="C3592" s="118" t="s">
        <v>64</v>
      </c>
      <c r="D3592" s="118" t="s">
        <v>65</v>
      </c>
      <c r="E3592" s="83">
        <v>2025</v>
      </c>
      <c r="F3592" s="116" t="str">
        <f t="shared" ref="F3592:F3655" si="113">B3592&amp;C3592&amp;D3592&amp;E3592</f>
        <v>292. Cuidado Continuo por una vida con bienestarComunitario2025</v>
      </c>
      <c r="G3592" s="118" t="s">
        <v>81</v>
      </c>
      <c r="H3592" s="118" t="s">
        <v>67</v>
      </c>
      <c r="I3592" s="118" t="s">
        <v>68</v>
      </c>
      <c r="J3592" s="116" t="s">
        <v>37</v>
      </c>
      <c r="K3592" s="119" t="s">
        <v>69</v>
      </c>
      <c r="L3592" s="119" t="s">
        <v>58</v>
      </c>
      <c r="M3592" s="120" t="s">
        <v>9</v>
      </c>
      <c r="N3592" s="96" t="s">
        <v>3</v>
      </c>
      <c r="O3592" s="116" t="str">
        <f t="shared" si="112"/>
        <v>292. Cuidado Continuo por una vida con bienestarComunitario20253_CIUDAD_BOLIVAR4_ABRIL_2026</v>
      </c>
      <c r="P3592" s="121">
        <v>140539</v>
      </c>
      <c r="Q3592" s="121"/>
      <c r="R3592" s="121"/>
      <c r="S3592" s="122"/>
      <c r="T3592" s="123">
        <v>0</v>
      </c>
    </row>
    <row r="3593" spans="2:20" ht="30.2" hidden="1" customHeight="1">
      <c r="B3593" s="117">
        <v>30</v>
      </c>
      <c r="C3593" s="118" t="s">
        <v>64</v>
      </c>
      <c r="D3593" s="118" t="s">
        <v>65</v>
      </c>
      <c r="E3593" s="83">
        <v>2025</v>
      </c>
      <c r="F3593" s="116" t="str">
        <f t="shared" si="113"/>
        <v>302. Cuidado Continuo por una vida con bienestarComunitario2025</v>
      </c>
      <c r="G3593" s="118" t="s">
        <v>82</v>
      </c>
      <c r="H3593" s="118" t="s">
        <v>67</v>
      </c>
      <c r="I3593" s="118" t="s">
        <v>68</v>
      </c>
      <c r="J3593" s="116" t="s">
        <v>37</v>
      </c>
      <c r="K3593" s="119" t="s">
        <v>69</v>
      </c>
      <c r="L3593" s="119" t="s">
        <v>58</v>
      </c>
      <c r="M3593" s="120" t="s">
        <v>9</v>
      </c>
      <c r="N3593" s="96" t="s">
        <v>3</v>
      </c>
      <c r="O3593" s="116" t="str">
        <f t="shared" si="112"/>
        <v>302. Cuidado Continuo por una vida con bienestarComunitario20253_CIUDAD_BOLIVAR4_ABRIL_2026</v>
      </c>
      <c r="P3593" s="121">
        <v>74584</v>
      </c>
      <c r="Q3593" s="121"/>
      <c r="R3593" s="121"/>
      <c r="S3593" s="122"/>
      <c r="T3593" s="123">
        <v>0</v>
      </c>
    </row>
    <row r="3594" spans="2:20" ht="30.2" hidden="1" customHeight="1">
      <c r="B3594" s="117">
        <v>31</v>
      </c>
      <c r="C3594" s="118" t="s">
        <v>64</v>
      </c>
      <c r="D3594" s="118" t="s">
        <v>65</v>
      </c>
      <c r="E3594" s="83">
        <v>2025</v>
      </c>
      <c r="F3594" s="116" t="str">
        <f t="shared" si="113"/>
        <v>312. Cuidado Continuo por una vida con bienestarComunitario2025</v>
      </c>
      <c r="G3594" s="118" t="s">
        <v>83</v>
      </c>
      <c r="H3594" s="118" t="s">
        <v>67</v>
      </c>
      <c r="I3594" s="118" t="s">
        <v>68</v>
      </c>
      <c r="J3594" s="116" t="s">
        <v>37</v>
      </c>
      <c r="K3594" s="119" t="s">
        <v>69</v>
      </c>
      <c r="L3594" s="119" t="s">
        <v>42</v>
      </c>
      <c r="M3594" s="120" t="s">
        <v>9</v>
      </c>
      <c r="N3594" s="96" t="s">
        <v>3</v>
      </c>
      <c r="O3594" s="116" t="str">
        <f t="shared" si="112"/>
        <v>312. Cuidado Continuo por una vida con bienestarComunitario20253_CIUDAD_BOLIVAR4_ABRIL_2026</v>
      </c>
      <c r="P3594" s="121">
        <v>215123</v>
      </c>
      <c r="Q3594" s="121"/>
      <c r="R3594" s="121"/>
      <c r="S3594" s="122"/>
      <c r="T3594" s="123">
        <v>0</v>
      </c>
    </row>
    <row r="3595" spans="2:20" ht="30.2" hidden="1" customHeight="1">
      <c r="B3595" s="117">
        <v>31</v>
      </c>
      <c r="C3595" s="118" t="s">
        <v>64</v>
      </c>
      <c r="D3595" s="118" t="s">
        <v>70</v>
      </c>
      <c r="E3595" s="83">
        <v>2025</v>
      </c>
      <c r="F3595" s="116" t="str">
        <f t="shared" si="113"/>
        <v>312. Cuidado Continuo por una vida con bienestarEducativo 2025</v>
      </c>
      <c r="G3595" s="118" t="s">
        <v>83</v>
      </c>
      <c r="H3595" s="118" t="s">
        <v>67</v>
      </c>
      <c r="I3595" s="118" t="s">
        <v>68</v>
      </c>
      <c r="J3595" s="116" t="s">
        <v>37</v>
      </c>
      <c r="K3595" s="119" t="s">
        <v>69</v>
      </c>
      <c r="L3595" s="119" t="s">
        <v>42</v>
      </c>
      <c r="M3595" s="120" t="s">
        <v>9</v>
      </c>
      <c r="N3595" s="96" t="s">
        <v>3</v>
      </c>
      <c r="O3595" s="116" t="str">
        <f t="shared" si="112"/>
        <v>312. Cuidado Continuo por una vida con bienestarEducativo 20253_CIUDAD_BOLIVAR4_ABRIL_2026</v>
      </c>
      <c r="P3595" s="121">
        <v>215123</v>
      </c>
      <c r="Q3595" s="121"/>
      <c r="R3595" s="121"/>
      <c r="S3595" s="122"/>
      <c r="T3595" s="123">
        <v>0</v>
      </c>
    </row>
    <row r="3596" spans="2:20" ht="30.2" hidden="1" customHeight="1">
      <c r="B3596" s="117">
        <v>31</v>
      </c>
      <c r="C3596" s="118" t="s">
        <v>64</v>
      </c>
      <c r="D3596" s="118" t="s">
        <v>76</v>
      </c>
      <c r="E3596" s="83">
        <v>2025</v>
      </c>
      <c r="F3596" s="116" t="str">
        <f t="shared" si="113"/>
        <v>312. Cuidado Continuo por una vida con bienestarLaboral2025</v>
      </c>
      <c r="G3596" s="118" t="s">
        <v>83</v>
      </c>
      <c r="H3596" s="118" t="s">
        <v>67</v>
      </c>
      <c r="I3596" s="118" t="s">
        <v>68</v>
      </c>
      <c r="J3596" s="116" t="s">
        <v>37</v>
      </c>
      <c r="K3596" s="119" t="s">
        <v>69</v>
      </c>
      <c r="L3596" s="119" t="s">
        <v>42</v>
      </c>
      <c r="M3596" s="120" t="s">
        <v>9</v>
      </c>
      <c r="N3596" s="96" t="s">
        <v>3</v>
      </c>
      <c r="O3596" s="116" t="str">
        <f t="shared" si="112"/>
        <v>312. Cuidado Continuo por una vida con bienestarLaboral20253_CIUDAD_BOLIVAR4_ABRIL_2026</v>
      </c>
      <c r="P3596" s="121">
        <v>215123</v>
      </c>
      <c r="Q3596" s="121"/>
      <c r="R3596" s="121"/>
      <c r="S3596" s="122"/>
      <c r="T3596" s="123">
        <v>0</v>
      </c>
    </row>
    <row r="3597" spans="2:20" ht="30.2" hidden="1" customHeight="1">
      <c r="B3597" s="117">
        <v>31</v>
      </c>
      <c r="C3597" s="118" t="s">
        <v>64</v>
      </c>
      <c r="D3597" s="118" t="s">
        <v>71</v>
      </c>
      <c r="E3597" s="83">
        <v>2025</v>
      </c>
      <c r="F3597" s="116" t="str">
        <f t="shared" si="113"/>
        <v>312. Cuidado Continuo por una vida con bienestarInstitucional2025</v>
      </c>
      <c r="G3597" s="118" t="s">
        <v>83</v>
      </c>
      <c r="H3597" s="118" t="s">
        <v>67</v>
      </c>
      <c r="I3597" s="118" t="s">
        <v>68</v>
      </c>
      <c r="J3597" s="116" t="s">
        <v>37</v>
      </c>
      <c r="K3597" s="119" t="s">
        <v>69</v>
      </c>
      <c r="L3597" s="119" t="s">
        <v>42</v>
      </c>
      <c r="M3597" s="120" t="s">
        <v>9</v>
      </c>
      <c r="N3597" s="96" t="s">
        <v>3</v>
      </c>
      <c r="O3597" s="116" t="str">
        <f t="shared" si="112"/>
        <v>312. Cuidado Continuo por una vida con bienestarInstitucional20253_CIUDAD_BOLIVAR4_ABRIL_2026</v>
      </c>
      <c r="P3597" s="121">
        <v>215123</v>
      </c>
      <c r="Q3597" s="121"/>
      <c r="R3597" s="121"/>
      <c r="S3597" s="122"/>
      <c r="T3597" s="123">
        <v>0</v>
      </c>
    </row>
    <row r="3598" spans="2:20" ht="30.2" hidden="1" customHeight="1">
      <c r="B3598" s="117">
        <v>32</v>
      </c>
      <c r="C3598" s="118" t="s">
        <v>64</v>
      </c>
      <c r="D3598" s="118" t="s">
        <v>70</v>
      </c>
      <c r="E3598" s="83">
        <v>2025</v>
      </c>
      <c r="F3598" s="116" t="str">
        <f t="shared" si="113"/>
        <v>322. Cuidado Continuo por una vida con bienestarEducativo 2025</v>
      </c>
      <c r="G3598" s="118" t="s">
        <v>84</v>
      </c>
      <c r="H3598" s="118" t="s">
        <v>67</v>
      </c>
      <c r="I3598" s="118" t="s">
        <v>68</v>
      </c>
      <c r="J3598" s="116" t="s">
        <v>37</v>
      </c>
      <c r="K3598" s="119" t="s">
        <v>69</v>
      </c>
      <c r="L3598" s="119" t="s">
        <v>42</v>
      </c>
      <c r="M3598" s="120" t="s">
        <v>9</v>
      </c>
      <c r="N3598" s="96" t="s">
        <v>3</v>
      </c>
      <c r="O3598" s="116" t="str">
        <f t="shared" si="112"/>
        <v>322. Cuidado Continuo por una vida con bienestarEducativo 20253_CIUDAD_BOLIVAR4_ABRIL_2026</v>
      </c>
      <c r="P3598" s="121">
        <v>281078</v>
      </c>
      <c r="Q3598" s="121"/>
      <c r="R3598" s="121"/>
      <c r="S3598" s="122"/>
      <c r="T3598" s="123">
        <v>0</v>
      </c>
    </row>
    <row r="3599" spans="2:20" ht="30.2" hidden="1" customHeight="1">
      <c r="B3599" s="117">
        <v>33</v>
      </c>
      <c r="C3599" s="118" t="s">
        <v>64</v>
      </c>
      <c r="D3599" s="118" t="s">
        <v>76</v>
      </c>
      <c r="E3599" s="83">
        <v>2025</v>
      </c>
      <c r="F3599" s="116" t="str">
        <f t="shared" si="113"/>
        <v>332. Cuidado Continuo por una vida con bienestarLaboral2025</v>
      </c>
      <c r="G3599" s="118" t="s">
        <v>85</v>
      </c>
      <c r="H3599" s="118" t="s">
        <v>67</v>
      </c>
      <c r="I3599" s="118" t="s">
        <v>68</v>
      </c>
      <c r="J3599" s="116" t="s">
        <v>37</v>
      </c>
      <c r="K3599" s="119" t="s">
        <v>86</v>
      </c>
      <c r="L3599" s="119" t="s">
        <v>42</v>
      </c>
      <c r="M3599" s="120" t="s">
        <v>9</v>
      </c>
      <c r="N3599" s="96" t="s">
        <v>3</v>
      </c>
      <c r="O3599" s="116" t="str">
        <f t="shared" si="112"/>
        <v>332. Cuidado Continuo por una vida con bienestarLaboral20253_CIUDAD_BOLIVAR4_ABRIL_2026</v>
      </c>
      <c r="P3599" s="121">
        <v>1094110</v>
      </c>
      <c r="Q3599" s="121"/>
      <c r="R3599" s="121"/>
      <c r="S3599" s="122"/>
      <c r="T3599" s="123">
        <v>0</v>
      </c>
    </row>
    <row r="3600" spans="2:20" ht="30.2" hidden="1" customHeight="1">
      <c r="B3600" s="117">
        <v>34</v>
      </c>
      <c r="C3600" s="118" t="s">
        <v>64</v>
      </c>
      <c r="D3600" s="118" t="s">
        <v>65</v>
      </c>
      <c r="E3600" s="83">
        <v>2025</v>
      </c>
      <c r="F3600" s="116" t="str">
        <f t="shared" si="113"/>
        <v>342. Cuidado Continuo por una vida con bienestarComunitario2025</v>
      </c>
      <c r="G3600" s="118" t="s">
        <v>87</v>
      </c>
      <c r="H3600" s="118" t="s">
        <v>88</v>
      </c>
      <c r="I3600" s="118" t="s">
        <v>68</v>
      </c>
      <c r="J3600" s="116" t="s">
        <v>37</v>
      </c>
      <c r="K3600" s="119" t="s">
        <v>69</v>
      </c>
      <c r="L3600" s="119" t="s">
        <v>42</v>
      </c>
      <c r="M3600" s="120" t="s">
        <v>9</v>
      </c>
      <c r="N3600" s="96" t="s">
        <v>3</v>
      </c>
      <c r="O3600" s="116" t="str">
        <f t="shared" si="112"/>
        <v>342. Cuidado Continuo por una vida con bienestarComunitario20253_CIUDAD_BOLIVAR4_ABRIL_2026</v>
      </c>
      <c r="P3600" s="121">
        <v>161342</v>
      </c>
      <c r="Q3600" s="121"/>
      <c r="R3600" s="121"/>
      <c r="S3600" s="122"/>
      <c r="T3600" s="123">
        <v>0</v>
      </c>
    </row>
    <row r="3601" spans="2:20" ht="30.2" hidden="1" customHeight="1">
      <c r="B3601" s="117">
        <v>35</v>
      </c>
      <c r="C3601" s="118" t="s">
        <v>64</v>
      </c>
      <c r="D3601" s="118" t="s">
        <v>65</v>
      </c>
      <c r="E3601" s="83">
        <v>2025</v>
      </c>
      <c r="F3601" s="116" t="str">
        <f t="shared" si="113"/>
        <v>352. Cuidado Continuo por una vida con bienestarComunitario2025</v>
      </c>
      <c r="G3601" s="118" t="s">
        <v>89</v>
      </c>
      <c r="H3601" s="118" t="s">
        <v>67</v>
      </c>
      <c r="I3601" s="118" t="s">
        <v>68</v>
      </c>
      <c r="J3601" s="116" t="s">
        <v>37</v>
      </c>
      <c r="K3601" s="119" t="s">
        <v>69</v>
      </c>
      <c r="L3601" s="119" t="s">
        <v>42</v>
      </c>
      <c r="M3601" s="120" t="s">
        <v>9</v>
      </c>
      <c r="N3601" s="96" t="s">
        <v>3</v>
      </c>
      <c r="O3601" s="116" t="str">
        <f t="shared" si="112"/>
        <v>352. Cuidado Continuo por una vida con bienestarComunitario20253_CIUDAD_BOLIVAR4_ABRIL_2026</v>
      </c>
      <c r="P3601" s="121">
        <v>215123</v>
      </c>
      <c r="Q3601" s="121"/>
      <c r="R3601" s="121"/>
      <c r="S3601" s="122"/>
      <c r="T3601" s="123">
        <v>0</v>
      </c>
    </row>
    <row r="3602" spans="2:20" ht="30.2" hidden="1" customHeight="1">
      <c r="B3602" s="117">
        <v>36</v>
      </c>
      <c r="C3602" s="118" t="s">
        <v>64</v>
      </c>
      <c r="D3602" s="118" t="s">
        <v>65</v>
      </c>
      <c r="E3602" s="83">
        <v>2025</v>
      </c>
      <c r="F3602" s="116" t="str">
        <f t="shared" si="113"/>
        <v>362. Cuidado Continuo por una vida con bienestarComunitario2025</v>
      </c>
      <c r="G3602" s="118" t="s">
        <v>90</v>
      </c>
      <c r="H3602" s="118" t="s">
        <v>67</v>
      </c>
      <c r="I3602" s="118" t="s">
        <v>68</v>
      </c>
      <c r="J3602" s="116" t="s">
        <v>37</v>
      </c>
      <c r="K3602" s="119" t="s">
        <v>69</v>
      </c>
      <c r="L3602" s="119" t="s">
        <v>58</v>
      </c>
      <c r="M3602" s="120" t="s">
        <v>9</v>
      </c>
      <c r="N3602" s="96" t="s">
        <v>3</v>
      </c>
      <c r="O3602" s="116" t="str">
        <f t="shared" si="112"/>
        <v>362. Cuidado Continuo por una vida con bienestarComunitario20253_CIUDAD_BOLIVAR4_ABRIL_2026</v>
      </c>
      <c r="P3602" s="121">
        <v>140539</v>
      </c>
      <c r="Q3602" s="121"/>
      <c r="R3602" s="121"/>
      <c r="S3602" s="122"/>
      <c r="T3602" s="123">
        <v>0</v>
      </c>
    </row>
    <row r="3603" spans="2:20" ht="30.2" hidden="1" customHeight="1">
      <c r="B3603" s="117">
        <v>37</v>
      </c>
      <c r="C3603" s="118" t="s">
        <v>64</v>
      </c>
      <c r="D3603" s="118" t="s">
        <v>65</v>
      </c>
      <c r="E3603" s="83">
        <v>2025</v>
      </c>
      <c r="F3603" s="116" t="str">
        <f t="shared" si="113"/>
        <v>372. Cuidado Continuo por una vida con bienestarComunitario2025</v>
      </c>
      <c r="G3603" s="118" t="s">
        <v>91</v>
      </c>
      <c r="H3603" s="118" t="s">
        <v>67</v>
      </c>
      <c r="I3603" s="118" t="s">
        <v>68</v>
      </c>
      <c r="J3603" s="116" t="s">
        <v>37</v>
      </c>
      <c r="K3603" s="119" t="s">
        <v>69</v>
      </c>
      <c r="L3603" s="119" t="s">
        <v>58</v>
      </c>
      <c r="M3603" s="120" t="s">
        <v>9</v>
      </c>
      <c r="N3603" s="96" t="s">
        <v>3</v>
      </c>
      <c r="O3603" s="116" t="str">
        <f t="shared" si="112"/>
        <v>372. Cuidado Continuo por una vida con bienestarComunitario20253_CIUDAD_BOLIVAR4_ABRIL_2026</v>
      </c>
      <c r="P3603" s="121">
        <v>74584</v>
      </c>
      <c r="Q3603" s="121"/>
      <c r="R3603" s="121"/>
      <c r="S3603" s="122"/>
      <c r="T3603" s="123">
        <v>0</v>
      </c>
    </row>
    <row r="3604" spans="2:20" ht="30.2" hidden="1" customHeight="1">
      <c r="B3604" s="117">
        <v>38</v>
      </c>
      <c r="C3604" s="118" t="s">
        <v>64</v>
      </c>
      <c r="D3604" s="118" t="s">
        <v>65</v>
      </c>
      <c r="E3604" s="83">
        <v>2025</v>
      </c>
      <c r="F3604" s="116" t="str">
        <f t="shared" si="113"/>
        <v>382. Cuidado Continuo por una vida con bienestarComunitario2025</v>
      </c>
      <c r="G3604" s="118" t="s">
        <v>92</v>
      </c>
      <c r="H3604" s="118" t="s">
        <v>67</v>
      </c>
      <c r="I3604" s="118" t="s">
        <v>68</v>
      </c>
      <c r="J3604" s="116" t="s">
        <v>37</v>
      </c>
      <c r="K3604" s="119" t="s">
        <v>69</v>
      </c>
      <c r="L3604" s="119" t="s">
        <v>42</v>
      </c>
      <c r="M3604" s="120" t="s">
        <v>9</v>
      </c>
      <c r="N3604" s="96" t="s">
        <v>3</v>
      </c>
      <c r="O3604" s="116" t="str">
        <f t="shared" si="112"/>
        <v>382. Cuidado Continuo por una vida con bienestarComunitario20253_CIUDAD_BOLIVAR4_ABRIL_2026</v>
      </c>
      <c r="P3604" s="121">
        <v>355662</v>
      </c>
      <c r="Q3604" s="121"/>
      <c r="R3604" s="121"/>
      <c r="S3604" s="122"/>
      <c r="T3604" s="123">
        <v>0</v>
      </c>
    </row>
    <row r="3605" spans="2:20" ht="30.2" hidden="1" customHeight="1">
      <c r="B3605" s="117">
        <v>39</v>
      </c>
      <c r="C3605" s="118" t="s">
        <v>64</v>
      </c>
      <c r="D3605" s="118" t="s">
        <v>65</v>
      </c>
      <c r="E3605" s="83">
        <v>2025</v>
      </c>
      <c r="F3605" s="116" t="str">
        <f t="shared" si="113"/>
        <v>392. Cuidado Continuo por una vida con bienestarComunitario2025</v>
      </c>
      <c r="G3605" s="118" t="s">
        <v>93</v>
      </c>
      <c r="H3605" s="118" t="s">
        <v>67</v>
      </c>
      <c r="I3605" s="118" t="s">
        <v>68</v>
      </c>
      <c r="J3605" s="116" t="s">
        <v>37</v>
      </c>
      <c r="K3605" s="119" t="s">
        <v>69</v>
      </c>
      <c r="L3605" s="119" t="s">
        <v>42</v>
      </c>
      <c r="M3605" s="120" t="s">
        <v>9</v>
      </c>
      <c r="N3605" s="96" t="s">
        <v>3</v>
      </c>
      <c r="O3605" s="116" t="str">
        <f t="shared" si="112"/>
        <v>392. Cuidado Continuo por una vida con bienestarComunitario20253_CIUDAD_BOLIVAR4_ABRIL_2026</v>
      </c>
      <c r="P3605" s="121">
        <v>140539</v>
      </c>
      <c r="Q3605" s="121"/>
      <c r="R3605" s="121"/>
      <c r="S3605" s="122"/>
      <c r="T3605" s="123">
        <v>0</v>
      </c>
    </row>
    <row r="3606" spans="2:20" ht="30.2" hidden="1" customHeight="1">
      <c r="B3606" s="117">
        <v>40</v>
      </c>
      <c r="C3606" s="118" t="s">
        <v>64</v>
      </c>
      <c r="D3606" s="118" t="s">
        <v>65</v>
      </c>
      <c r="E3606" s="83">
        <v>2025</v>
      </c>
      <c r="F3606" s="116" t="str">
        <f t="shared" si="113"/>
        <v>402. Cuidado Continuo por una vida con bienestarComunitario2025</v>
      </c>
      <c r="G3606" s="118" t="s">
        <v>94</v>
      </c>
      <c r="H3606" s="118" t="s">
        <v>67</v>
      </c>
      <c r="I3606" s="118" t="s">
        <v>68</v>
      </c>
      <c r="J3606" s="116" t="s">
        <v>37</v>
      </c>
      <c r="K3606" s="119" t="s">
        <v>69</v>
      </c>
      <c r="L3606" s="119" t="s">
        <v>42</v>
      </c>
      <c r="M3606" s="120" t="s">
        <v>9</v>
      </c>
      <c r="N3606" s="96" t="s">
        <v>3</v>
      </c>
      <c r="O3606" s="116" t="str">
        <f t="shared" si="112"/>
        <v>402. Cuidado Continuo por una vida con bienestarComunitario20253_CIUDAD_BOLIVAR4_ABRIL_2026</v>
      </c>
      <c r="P3606" s="121">
        <v>74584</v>
      </c>
      <c r="Q3606" s="121"/>
      <c r="R3606" s="121"/>
      <c r="S3606" s="122"/>
      <c r="T3606" s="123">
        <v>0</v>
      </c>
    </row>
    <row r="3607" spans="2:20" ht="30.2" hidden="1" customHeight="1">
      <c r="B3607" s="117">
        <v>41</v>
      </c>
      <c r="C3607" s="118" t="s">
        <v>64</v>
      </c>
      <c r="D3607" s="118" t="s">
        <v>65</v>
      </c>
      <c r="E3607" s="83">
        <v>2025</v>
      </c>
      <c r="F3607" s="116" t="str">
        <f t="shared" si="113"/>
        <v>412. Cuidado Continuo por una vida con bienestarComunitario2025</v>
      </c>
      <c r="G3607" s="118" t="s">
        <v>95</v>
      </c>
      <c r="H3607" s="118" t="s">
        <v>96</v>
      </c>
      <c r="I3607" s="118" t="s">
        <v>68</v>
      </c>
      <c r="J3607" s="116" t="s">
        <v>37</v>
      </c>
      <c r="K3607" s="119" t="s">
        <v>97</v>
      </c>
      <c r="L3607" s="119" t="s">
        <v>42</v>
      </c>
      <c r="M3607" s="120" t="s">
        <v>9</v>
      </c>
      <c r="N3607" s="96" t="s">
        <v>3</v>
      </c>
      <c r="O3607" s="116" t="str">
        <f t="shared" si="112"/>
        <v>412. Cuidado Continuo por una vida con bienestarComunitario20253_CIUDAD_BOLIVAR4_ABRIL_2026</v>
      </c>
      <c r="P3607" s="121">
        <v>621332</v>
      </c>
      <c r="Q3607" s="121"/>
      <c r="R3607" s="121"/>
      <c r="S3607" s="122"/>
      <c r="T3607" s="123">
        <v>0</v>
      </c>
    </row>
    <row r="3608" spans="2:20" ht="30.2" hidden="1" customHeight="1">
      <c r="B3608" s="117">
        <v>42</v>
      </c>
      <c r="C3608" s="118" t="s">
        <v>64</v>
      </c>
      <c r="D3608" s="118" t="s">
        <v>65</v>
      </c>
      <c r="E3608" s="83">
        <v>2025</v>
      </c>
      <c r="F3608" s="116" t="str">
        <f t="shared" si="113"/>
        <v>422. Cuidado Continuo por una vida con bienestarComunitario2025</v>
      </c>
      <c r="G3608" s="118" t="s">
        <v>98</v>
      </c>
      <c r="H3608" s="118" t="s">
        <v>67</v>
      </c>
      <c r="I3608" s="118" t="s">
        <v>68</v>
      </c>
      <c r="J3608" s="116" t="s">
        <v>37</v>
      </c>
      <c r="K3608" s="119" t="s">
        <v>97</v>
      </c>
      <c r="L3608" s="119" t="s">
        <v>42</v>
      </c>
      <c r="M3608" s="120" t="s">
        <v>9</v>
      </c>
      <c r="N3608" s="96" t="s">
        <v>3</v>
      </c>
      <c r="O3608" s="116" t="str">
        <f t="shared" si="112"/>
        <v>422. Cuidado Continuo por una vida con bienestarComunitario20253_CIUDAD_BOLIVAR4_ABRIL_2026</v>
      </c>
      <c r="P3608" s="121">
        <v>340253</v>
      </c>
      <c r="Q3608" s="121"/>
      <c r="R3608" s="121"/>
      <c r="S3608" s="122"/>
      <c r="T3608" s="123">
        <v>0</v>
      </c>
    </row>
    <row r="3609" spans="2:20" ht="30.2" hidden="1" customHeight="1">
      <c r="B3609" s="117">
        <v>43</v>
      </c>
      <c r="C3609" s="118" t="s">
        <v>64</v>
      </c>
      <c r="D3609" s="118" t="s">
        <v>65</v>
      </c>
      <c r="E3609" s="83">
        <v>2025</v>
      </c>
      <c r="F3609" s="116" t="str">
        <f t="shared" si="113"/>
        <v>432. Cuidado Continuo por una vida con bienestarComunitario2025</v>
      </c>
      <c r="G3609" s="118" t="s">
        <v>99</v>
      </c>
      <c r="H3609" s="118" t="s">
        <v>96</v>
      </c>
      <c r="I3609" s="118" t="s">
        <v>68</v>
      </c>
      <c r="J3609" s="116" t="s">
        <v>37</v>
      </c>
      <c r="K3609" s="119" t="s">
        <v>97</v>
      </c>
      <c r="L3609" s="119" t="s">
        <v>42</v>
      </c>
      <c r="M3609" s="120" t="s">
        <v>9</v>
      </c>
      <c r="N3609" s="96" t="s">
        <v>3</v>
      </c>
      <c r="O3609" s="116" t="str">
        <f t="shared" si="112"/>
        <v>432. Cuidado Continuo por una vida con bienestarComunitario20253_CIUDAD_BOLIVAR4_ABRIL_2026</v>
      </c>
      <c r="P3609" s="121">
        <v>548596</v>
      </c>
      <c r="Q3609" s="121"/>
      <c r="R3609" s="121"/>
      <c r="S3609" s="122"/>
      <c r="T3609" s="123">
        <v>0</v>
      </c>
    </row>
    <row r="3610" spans="2:20" ht="30.2" hidden="1" customHeight="1">
      <c r="B3610" s="117">
        <v>44</v>
      </c>
      <c r="C3610" s="118" t="s">
        <v>64</v>
      </c>
      <c r="D3610" s="118" t="s">
        <v>65</v>
      </c>
      <c r="E3610" s="83">
        <v>2025</v>
      </c>
      <c r="F3610" s="116" t="str">
        <f t="shared" si="113"/>
        <v>442. Cuidado Continuo por una vida con bienestarComunitario2025</v>
      </c>
      <c r="G3610" s="118" t="s">
        <v>100</v>
      </c>
      <c r="H3610" s="118" t="s">
        <v>67</v>
      </c>
      <c r="I3610" s="118" t="s">
        <v>68</v>
      </c>
      <c r="J3610" s="116" t="s">
        <v>37</v>
      </c>
      <c r="K3610" s="119" t="s">
        <v>97</v>
      </c>
      <c r="L3610" s="119" t="s">
        <v>42</v>
      </c>
      <c r="M3610" s="120" t="s">
        <v>9</v>
      </c>
      <c r="N3610" s="96" t="s">
        <v>3</v>
      </c>
      <c r="O3610" s="116" t="str">
        <f t="shared" si="112"/>
        <v>442. Cuidado Continuo por una vida con bienestarComunitario20253_CIUDAD_BOLIVAR4_ABRIL_2026</v>
      </c>
      <c r="P3610" s="121">
        <v>711326</v>
      </c>
      <c r="Q3610" s="121"/>
      <c r="R3610" s="121"/>
      <c r="S3610" s="122"/>
      <c r="T3610" s="123">
        <v>0</v>
      </c>
    </row>
    <row r="3611" spans="2:20" ht="30.2" hidden="1" customHeight="1">
      <c r="B3611" s="117">
        <v>45</v>
      </c>
      <c r="C3611" s="118" t="s">
        <v>64</v>
      </c>
      <c r="D3611" s="118" t="s">
        <v>65</v>
      </c>
      <c r="E3611" s="83">
        <v>2025</v>
      </c>
      <c r="F3611" s="116" t="str">
        <f t="shared" si="113"/>
        <v>452. Cuidado Continuo por una vida con bienestarComunitario2025</v>
      </c>
      <c r="G3611" s="118" t="s">
        <v>101</v>
      </c>
      <c r="H3611" s="118" t="s">
        <v>96</v>
      </c>
      <c r="I3611" s="118" t="s">
        <v>68</v>
      </c>
      <c r="J3611" s="116" t="s">
        <v>37</v>
      </c>
      <c r="K3611" s="119" t="s">
        <v>97</v>
      </c>
      <c r="L3611" s="119" t="s">
        <v>42</v>
      </c>
      <c r="M3611" s="120" t="s">
        <v>9</v>
      </c>
      <c r="N3611" s="96" t="s">
        <v>3</v>
      </c>
      <c r="O3611" s="116" t="str">
        <f t="shared" si="112"/>
        <v>452. Cuidado Continuo por una vida con bienestarComunitario20253_CIUDAD_BOLIVAR4_ABRIL_2026</v>
      </c>
      <c r="P3611" s="121">
        <v>281078</v>
      </c>
      <c r="Q3611" s="121"/>
      <c r="R3611" s="121"/>
      <c r="S3611" s="122"/>
      <c r="T3611" s="123">
        <v>0</v>
      </c>
    </row>
    <row r="3612" spans="2:20" ht="30.2" hidden="1" customHeight="1">
      <c r="B3612" s="117">
        <v>46</v>
      </c>
      <c r="C3612" s="118" t="s">
        <v>64</v>
      </c>
      <c r="D3612" s="118" t="s">
        <v>70</v>
      </c>
      <c r="E3612" s="83">
        <v>2025</v>
      </c>
      <c r="F3612" s="116" t="str">
        <f t="shared" si="113"/>
        <v>462. Cuidado Continuo por una vida con bienestarEducativo 2025</v>
      </c>
      <c r="G3612" s="118" t="s">
        <v>102</v>
      </c>
      <c r="H3612" s="118" t="s">
        <v>67</v>
      </c>
      <c r="I3612" s="118" t="s">
        <v>68</v>
      </c>
      <c r="J3612" s="116" t="s">
        <v>37</v>
      </c>
      <c r="K3612" s="119" t="s">
        <v>97</v>
      </c>
      <c r="L3612" s="119" t="s">
        <v>42</v>
      </c>
      <c r="M3612" s="120" t="s">
        <v>9</v>
      </c>
      <c r="N3612" s="96" t="s">
        <v>3</v>
      </c>
      <c r="O3612" s="116" t="str">
        <f t="shared" si="112"/>
        <v>462. Cuidado Continuo por una vida con bienestarEducativo 20253_CIUDAD_BOLIVAR4_ABRIL_2026</v>
      </c>
      <c r="P3612" s="121">
        <v>2366976</v>
      </c>
      <c r="Q3612" s="121"/>
      <c r="R3612" s="121"/>
      <c r="S3612" s="122"/>
      <c r="T3612" s="123">
        <v>0</v>
      </c>
    </row>
    <row r="3613" spans="2:20" ht="30.2" hidden="1" customHeight="1">
      <c r="B3613" s="117">
        <v>47</v>
      </c>
      <c r="C3613" s="118" t="s">
        <v>64</v>
      </c>
      <c r="D3613" s="118" t="s">
        <v>76</v>
      </c>
      <c r="E3613" s="83">
        <v>2025</v>
      </c>
      <c r="F3613" s="116" t="str">
        <f t="shared" si="113"/>
        <v>472. Cuidado Continuo por una vida con bienestarLaboral2025</v>
      </c>
      <c r="G3613" s="118" t="s">
        <v>103</v>
      </c>
      <c r="H3613" s="118" t="s">
        <v>67</v>
      </c>
      <c r="I3613" s="118" t="s">
        <v>68</v>
      </c>
      <c r="J3613" s="116" t="s">
        <v>37</v>
      </c>
      <c r="K3613" s="119" t="s">
        <v>97</v>
      </c>
      <c r="L3613" s="119" t="s">
        <v>42</v>
      </c>
      <c r="M3613" s="120" t="s">
        <v>9</v>
      </c>
      <c r="N3613" s="96" t="s">
        <v>3</v>
      </c>
      <c r="O3613" s="116" t="str">
        <f t="shared" si="112"/>
        <v>472. Cuidado Continuo por una vida con bienestarLaboral20253_CIUDAD_BOLIVAR4_ABRIL_2026</v>
      </c>
      <c r="P3613" s="121">
        <v>110336</v>
      </c>
      <c r="Q3613" s="121"/>
      <c r="R3613" s="121"/>
      <c r="S3613" s="122"/>
      <c r="T3613" s="123">
        <v>0</v>
      </c>
    </row>
    <row r="3614" spans="2:20" ht="30.2" hidden="1" customHeight="1">
      <c r="B3614" s="117">
        <v>48</v>
      </c>
      <c r="C3614" s="118" t="s">
        <v>64</v>
      </c>
      <c r="D3614" s="118" t="s">
        <v>65</v>
      </c>
      <c r="E3614" s="83">
        <v>2025</v>
      </c>
      <c r="F3614" s="116" t="str">
        <f t="shared" si="113"/>
        <v>482. Cuidado Continuo por una vida con bienestarComunitario2025</v>
      </c>
      <c r="G3614" s="118" t="s">
        <v>104</v>
      </c>
      <c r="H3614" s="118" t="s">
        <v>67</v>
      </c>
      <c r="I3614" s="118" t="s">
        <v>68</v>
      </c>
      <c r="J3614" s="116" t="s">
        <v>37</v>
      </c>
      <c r="K3614" s="119" t="s">
        <v>97</v>
      </c>
      <c r="L3614" s="119" t="s">
        <v>42</v>
      </c>
      <c r="M3614" s="120" t="s">
        <v>9</v>
      </c>
      <c r="N3614" s="96" t="s">
        <v>3</v>
      </c>
      <c r="O3614" s="116" t="str">
        <f t="shared" si="112"/>
        <v>482. Cuidado Continuo por una vida con bienestarComunitario20253_CIUDAD_BOLIVAR4_ABRIL_2026</v>
      </c>
      <c r="P3614" s="121">
        <v>430247</v>
      </c>
      <c r="Q3614" s="121"/>
      <c r="R3614" s="121"/>
      <c r="S3614" s="122"/>
      <c r="T3614" s="123">
        <v>0</v>
      </c>
    </row>
    <row r="3615" spans="2:20" ht="30.2" hidden="1" customHeight="1">
      <c r="B3615" s="117">
        <v>49</v>
      </c>
      <c r="C3615" s="118" t="s">
        <v>64</v>
      </c>
      <c r="D3615" s="118" t="s">
        <v>65</v>
      </c>
      <c r="E3615" s="83">
        <v>2025</v>
      </c>
      <c r="F3615" s="116" t="str">
        <f t="shared" si="113"/>
        <v>492. Cuidado Continuo por una vida con bienestarComunitario2025</v>
      </c>
      <c r="G3615" s="118" t="s">
        <v>105</v>
      </c>
      <c r="H3615" s="118" t="s">
        <v>67</v>
      </c>
      <c r="I3615" s="118" t="s">
        <v>68</v>
      </c>
      <c r="J3615" s="116" t="s">
        <v>37</v>
      </c>
      <c r="K3615" s="119" t="s">
        <v>97</v>
      </c>
      <c r="L3615" s="119" t="s">
        <v>42</v>
      </c>
      <c r="M3615" s="120" t="s">
        <v>9</v>
      </c>
      <c r="N3615" s="96" t="s">
        <v>3</v>
      </c>
      <c r="O3615" s="116" t="str">
        <f t="shared" si="112"/>
        <v>492. Cuidado Continuo por una vida con bienestarComunitario20253_CIUDAD_BOLIVAR4_ABRIL_2026</v>
      </c>
      <c r="P3615" s="121">
        <v>711326</v>
      </c>
      <c r="Q3615" s="121"/>
      <c r="R3615" s="121"/>
      <c r="S3615" s="122"/>
      <c r="T3615" s="123">
        <v>0</v>
      </c>
    </row>
    <row r="3616" spans="2:20" ht="30.2" hidden="1" customHeight="1">
      <c r="B3616" s="117">
        <v>50</v>
      </c>
      <c r="C3616" s="118" t="s">
        <v>64</v>
      </c>
      <c r="D3616" s="118" t="s">
        <v>65</v>
      </c>
      <c r="E3616" s="83">
        <v>2025</v>
      </c>
      <c r="F3616" s="116" t="str">
        <f t="shared" si="113"/>
        <v>502. Cuidado Continuo por una vida con bienestarComunitario2025</v>
      </c>
      <c r="G3616" s="118" t="s">
        <v>106</v>
      </c>
      <c r="H3616" s="118" t="s">
        <v>67</v>
      </c>
      <c r="I3616" s="118" t="s">
        <v>68</v>
      </c>
      <c r="J3616" s="116" t="s">
        <v>37</v>
      </c>
      <c r="K3616" s="119" t="s">
        <v>69</v>
      </c>
      <c r="L3616" s="119" t="s">
        <v>42</v>
      </c>
      <c r="M3616" s="120" t="s">
        <v>9</v>
      </c>
      <c r="N3616" s="96" t="s">
        <v>3</v>
      </c>
      <c r="O3616" s="116" t="str">
        <f t="shared" si="112"/>
        <v>502. Cuidado Continuo por una vida con bienestarComunitario20253_CIUDAD_BOLIVAR4_ABRIL_2026</v>
      </c>
      <c r="P3616" s="121">
        <v>266747</v>
      </c>
      <c r="Q3616" s="121"/>
      <c r="R3616" s="121"/>
      <c r="S3616" s="122"/>
      <c r="T3616" s="123">
        <v>0</v>
      </c>
    </row>
    <row r="3617" spans="2:20" ht="30.2" hidden="1" customHeight="1">
      <c r="B3617" s="117">
        <v>51</v>
      </c>
      <c r="C3617" s="118" t="s">
        <v>64</v>
      </c>
      <c r="D3617" s="118" t="s">
        <v>65</v>
      </c>
      <c r="E3617" s="83">
        <v>2025</v>
      </c>
      <c r="F3617" s="116" t="str">
        <f t="shared" si="113"/>
        <v>512. Cuidado Continuo por una vida con bienestarComunitario2025</v>
      </c>
      <c r="G3617" s="118" t="s">
        <v>107</v>
      </c>
      <c r="H3617" s="118" t="s">
        <v>67</v>
      </c>
      <c r="I3617" s="118" t="s">
        <v>68</v>
      </c>
      <c r="J3617" s="116" t="s">
        <v>37</v>
      </c>
      <c r="K3617" s="119" t="s">
        <v>38</v>
      </c>
      <c r="L3617" s="119" t="s">
        <v>58</v>
      </c>
      <c r="M3617" s="120" t="s">
        <v>9</v>
      </c>
      <c r="N3617" s="96" t="s">
        <v>3</v>
      </c>
      <c r="O3617" s="116" t="str">
        <f t="shared" si="112"/>
        <v>512. Cuidado Continuo por una vida con bienestarComunitario20253_CIUDAD_BOLIVAR4_ABRIL_2026</v>
      </c>
      <c r="P3617" s="121">
        <v>5621568</v>
      </c>
      <c r="Q3617" s="121"/>
      <c r="R3617" s="121"/>
      <c r="S3617" s="122"/>
      <c r="T3617" s="123">
        <v>0</v>
      </c>
    </row>
    <row r="3618" spans="2:20" ht="30.2" hidden="1" customHeight="1">
      <c r="B3618" s="117">
        <v>52</v>
      </c>
      <c r="C3618" s="118" t="s">
        <v>64</v>
      </c>
      <c r="D3618" s="118" t="s">
        <v>65</v>
      </c>
      <c r="E3618" s="83">
        <v>2025</v>
      </c>
      <c r="F3618" s="116" t="str">
        <f t="shared" si="113"/>
        <v>522. Cuidado Continuo por una vida con bienestarComunitario2025</v>
      </c>
      <c r="G3618" s="118" t="s">
        <v>108</v>
      </c>
      <c r="H3618" s="118" t="s">
        <v>88</v>
      </c>
      <c r="I3618" s="118" t="s">
        <v>68</v>
      </c>
      <c r="J3618" s="116" t="s">
        <v>37</v>
      </c>
      <c r="K3618" s="119" t="s">
        <v>97</v>
      </c>
      <c r="L3618" s="119" t="s">
        <v>42</v>
      </c>
      <c r="M3618" s="120" t="s">
        <v>9</v>
      </c>
      <c r="N3618" s="96" t="s">
        <v>3</v>
      </c>
      <c r="O3618" s="116" t="str">
        <f t="shared" si="112"/>
        <v>522. Cuidado Continuo por una vida con bienestarComunitario20253_CIUDAD_BOLIVAR4_ABRIL_2026</v>
      </c>
      <c r="P3618" s="121">
        <v>711326</v>
      </c>
      <c r="Q3618" s="121"/>
      <c r="R3618" s="121"/>
      <c r="S3618" s="122"/>
      <c r="T3618" s="123">
        <v>0</v>
      </c>
    </row>
    <row r="3619" spans="2:20" ht="30.2" hidden="1" customHeight="1">
      <c r="B3619" s="117">
        <v>53</v>
      </c>
      <c r="C3619" s="118" t="s">
        <v>64</v>
      </c>
      <c r="D3619" s="118" t="s">
        <v>65</v>
      </c>
      <c r="E3619" s="83">
        <v>2025</v>
      </c>
      <c r="F3619" s="116" t="str">
        <f t="shared" si="113"/>
        <v>532. Cuidado Continuo por una vida con bienestarComunitario2025</v>
      </c>
      <c r="G3619" s="118" t="s">
        <v>109</v>
      </c>
      <c r="H3619" s="118" t="s">
        <v>67</v>
      </c>
      <c r="I3619" s="118" t="s">
        <v>68</v>
      </c>
      <c r="J3619" s="116" t="s">
        <v>37</v>
      </c>
      <c r="K3619" s="119" t="s">
        <v>38</v>
      </c>
      <c r="L3619" s="119" t="s">
        <v>39</v>
      </c>
      <c r="M3619" s="120" t="s">
        <v>9</v>
      </c>
      <c r="N3619" s="96" t="s">
        <v>3</v>
      </c>
      <c r="O3619" s="116" t="str">
        <f t="shared" si="112"/>
        <v>532. Cuidado Continuo por una vida con bienestarComunitario20253_CIUDAD_BOLIVAR4_ABRIL_2026</v>
      </c>
      <c r="P3619" s="121">
        <v>5621568</v>
      </c>
      <c r="Q3619" s="121"/>
      <c r="R3619" s="121"/>
      <c r="S3619" s="122"/>
      <c r="T3619" s="123">
        <v>0</v>
      </c>
    </row>
    <row r="3620" spans="2:20" ht="30.2" hidden="1" customHeight="1">
      <c r="B3620" s="117">
        <v>54</v>
      </c>
      <c r="C3620" s="118" t="s">
        <v>64</v>
      </c>
      <c r="D3620" s="118" t="s">
        <v>65</v>
      </c>
      <c r="E3620" s="83">
        <v>2025</v>
      </c>
      <c r="F3620" s="116" t="str">
        <f t="shared" si="113"/>
        <v>542. Cuidado Continuo por una vida con bienestarComunitario2025</v>
      </c>
      <c r="G3620" s="118" t="s">
        <v>110</v>
      </c>
      <c r="H3620" s="118" t="s">
        <v>67</v>
      </c>
      <c r="I3620" s="118" t="s">
        <v>68</v>
      </c>
      <c r="J3620" s="116" t="s">
        <v>37</v>
      </c>
      <c r="K3620" s="119" t="s">
        <v>69</v>
      </c>
      <c r="L3620" s="119" t="s">
        <v>42</v>
      </c>
      <c r="M3620" s="120" t="s">
        <v>9</v>
      </c>
      <c r="N3620" s="96" t="s">
        <v>3</v>
      </c>
      <c r="O3620" s="116" t="str">
        <f t="shared" si="112"/>
        <v>542. Cuidado Continuo por una vida con bienestarComunitario20253_CIUDAD_BOLIVAR4_ABRIL_2026</v>
      </c>
      <c r="P3620" s="121">
        <v>285702</v>
      </c>
      <c r="Q3620" s="121"/>
      <c r="R3620" s="121"/>
      <c r="S3620" s="122"/>
      <c r="T3620" s="123">
        <v>0</v>
      </c>
    </row>
    <row r="3621" spans="2:20" ht="30.2" hidden="1" customHeight="1">
      <c r="B3621" s="117">
        <v>55</v>
      </c>
      <c r="C3621" s="118" t="s">
        <v>64</v>
      </c>
      <c r="D3621" s="118" t="s">
        <v>65</v>
      </c>
      <c r="E3621" s="83">
        <v>2025</v>
      </c>
      <c r="F3621" s="116" t="str">
        <f t="shared" si="113"/>
        <v>552. Cuidado Continuo por una vida con bienestarComunitario2025</v>
      </c>
      <c r="G3621" s="118" t="s">
        <v>111</v>
      </c>
      <c r="H3621" s="118" t="s">
        <v>67</v>
      </c>
      <c r="I3621" s="118" t="s">
        <v>68</v>
      </c>
      <c r="J3621" s="116" t="s">
        <v>37</v>
      </c>
      <c r="K3621" s="119" t="s">
        <v>69</v>
      </c>
      <c r="L3621" s="119" t="s">
        <v>42</v>
      </c>
      <c r="M3621" s="120" t="s">
        <v>9</v>
      </c>
      <c r="N3621" s="96" t="s">
        <v>3</v>
      </c>
      <c r="O3621" s="116" t="str">
        <f t="shared" si="112"/>
        <v>552. Cuidado Continuo por una vida con bienestarComunitario20253_CIUDAD_BOLIVAR4_ABRIL_2026</v>
      </c>
      <c r="P3621" s="121">
        <v>380935</v>
      </c>
      <c r="Q3621" s="121"/>
      <c r="R3621" s="121"/>
      <c r="S3621" s="122"/>
      <c r="T3621" s="123">
        <v>0</v>
      </c>
    </row>
    <row r="3622" spans="2:20" ht="30.2" hidden="1" customHeight="1">
      <c r="B3622" s="117">
        <v>56</v>
      </c>
      <c r="C3622" s="118" t="s">
        <v>64</v>
      </c>
      <c r="D3622" s="118" t="s">
        <v>65</v>
      </c>
      <c r="E3622" s="83">
        <v>2025</v>
      </c>
      <c r="F3622" s="116" t="str">
        <f t="shared" si="113"/>
        <v>562. Cuidado Continuo por una vida con bienestarComunitario2025</v>
      </c>
      <c r="G3622" s="118" t="s">
        <v>112</v>
      </c>
      <c r="H3622" s="118" t="s">
        <v>67</v>
      </c>
      <c r="I3622" s="118" t="s">
        <v>68</v>
      </c>
      <c r="J3622" s="116" t="s">
        <v>37</v>
      </c>
      <c r="K3622" s="119" t="s">
        <v>69</v>
      </c>
      <c r="L3622" s="119" t="s">
        <v>42</v>
      </c>
      <c r="M3622" s="120" t="s">
        <v>9</v>
      </c>
      <c r="N3622" s="96" t="s">
        <v>3</v>
      </c>
      <c r="O3622" s="116" t="str">
        <f t="shared" si="112"/>
        <v>562. Cuidado Continuo por una vida con bienestarComunitario20253_CIUDAD_BOLIVAR4_ABRIL_2026</v>
      </c>
      <c r="P3622" s="121">
        <v>266747</v>
      </c>
      <c r="Q3622" s="121"/>
      <c r="R3622" s="121"/>
      <c r="S3622" s="122"/>
      <c r="T3622" s="123">
        <v>0</v>
      </c>
    </row>
    <row r="3623" spans="2:20" ht="30.2" hidden="1" customHeight="1">
      <c r="B3623" s="117">
        <v>57</v>
      </c>
      <c r="C3623" s="118" t="s">
        <v>64</v>
      </c>
      <c r="D3623" s="118" t="s">
        <v>65</v>
      </c>
      <c r="E3623" s="83">
        <v>2025</v>
      </c>
      <c r="F3623" s="116" t="str">
        <f t="shared" si="113"/>
        <v>572. Cuidado Continuo por una vida con bienestarComunitario2025</v>
      </c>
      <c r="G3623" s="118" t="s">
        <v>113</v>
      </c>
      <c r="H3623" s="118" t="s">
        <v>88</v>
      </c>
      <c r="I3623" s="118" t="s">
        <v>68</v>
      </c>
      <c r="J3623" s="116" t="s">
        <v>37</v>
      </c>
      <c r="K3623" s="119" t="s">
        <v>69</v>
      </c>
      <c r="L3623" s="119" t="s">
        <v>42</v>
      </c>
      <c r="M3623" s="120" t="s">
        <v>9</v>
      </c>
      <c r="N3623" s="96" t="s">
        <v>3</v>
      </c>
      <c r="O3623" s="116" t="str">
        <f t="shared" si="112"/>
        <v>572. Cuidado Continuo por una vida con bienestarComunitario20253_CIUDAD_BOLIVAR4_ABRIL_2026</v>
      </c>
      <c r="P3623" s="121">
        <v>88916</v>
      </c>
      <c r="Q3623" s="121"/>
      <c r="R3623" s="121"/>
      <c r="S3623" s="122"/>
      <c r="T3623" s="123">
        <v>0</v>
      </c>
    </row>
    <row r="3624" spans="2:20" ht="30.2" hidden="1" customHeight="1">
      <c r="B3624" s="117">
        <v>58</v>
      </c>
      <c r="C3624" s="118" t="s">
        <v>64</v>
      </c>
      <c r="D3624" s="118" t="s">
        <v>70</v>
      </c>
      <c r="E3624" s="83">
        <v>2025</v>
      </c>
      <c r="F3624" s="116" t="str">
        <f t="shared" si="113"/>
        <v>582. Cuidado Continuo por una vida con bienestarEducativo 2025</v>
      </c>
      <c r="G3624" s="118" t="s">
        <v>114</v>
      </c>
      <c r="H3624" s="118" t="s">
        <v>67</v>
      </c>
      <c r="I3624" s="118" t="s">
        <v>68</v>
      </c>
      <c r="J3624" s="116" t="s">
        <v>37</v>
      </c>
      <c r="K3624" s="119" t="s">
        <v>115</v>
      </c>
      <c r="L3624" s="119" t="s">
        <v>42</v>
      </c>
      <c r="M3624" s="120" t="s">
        <v>9</v>
      </c>
      <c r="N3624" s="96" t="s">
        <v>3</v>
      </c>
      <c r="O3624" s="116" t="str">
        <f t="shared" si="112"/>
        <v>582. Cuidado Continuo por una vida con bienestarEducativo 20253_CIUDAD_BOLIVAR4_ABRIL_2026</v>
      </c>
      <c r="P3624" s="121">
        <v>562157</v>
      </c>
      <c r="Q3624" s="121"/>
      <c r="R3624" s="121"/>
      <c r="S3624" s="122"/>
      <c r="T3624" s="123">
        <v>0</v>
      </c>
    </row>
    <row r="3625" spans="2:20" ht="30.2" hidden="1" customHeight="1">
      <c r="B3625" s="117">
        <v>59</v>
      </c>
      <c r="C3625" s="118" t="s">
        <v>64</v>
      </c>
      <c r="D3625" s="118" t="s">
        <v>70</v>
      </c>
      <c r="E3625" s="83">
        <v>2025</v>
      </c>
      <c r="F3625" s="116" t="str">
        <f t="shared" si="113"/>
        <v>592. Cuidado Continuo por una vida con bienestarEducativo 2025</v>
      </c>
      <c r="G3625" s="118" t="s">
        <v>116</v>
      </c>
      <c r="H3625" s="118" t="s">
        <v>67</v>
      </c>
      <c r="I3625" s="118" t="s">
        <v>68</v>
      </c>
      <c r="J3625" s="116" t="s">
        <v>37</v>
      </c>
      <c r="K3625" s="119" t="s">
        <v>38</v>
      </c>
      <c r="L3625" s="119" t="s">
        <v>39</v>
      </c>
      <c r="M3625" s="120" t="s">
        <v>9</v>
      </c>
      <c r="N3625" s="96" t="s">
        <v>3</v>
      </c>
      <c r="O3625" s="116" t="str">
        <f t="shared" si="112"/>
        <v>592. Cuidado Continuo por una vida con bienestarEducativo 20253_CIUDAD_BOLIVAR4_ABRIL_2026</v>
      </c>
      <c r="P3625" s="121">
        <v>14226512</v>
      </c>
      <c r="Q3625" s="121"/>
      <c r="R3625" s="121"/>
      <c r="S3625" s="122"/>
      <c r="T3625" s="123">
        <v>0</v>
      </c>
    </row>
    <row r="3626" spans="2:20" ht="30.2" hidden="1" customHeight="1">
      <c r="B3626" s="117">
        <v>60</v>
      </c>
      <c r="C3626" s="118" t="s">
        <v>64</v>
      </c>
      <c r="D3626" s="118" t="s">
        <v>70</v>
      </c>
      <c r="E3626" s="83">
        <v>2025</v>
      </c>
      <c r="F3626" s="116" t="str">
        <f t="shared" si="113"/>
        <v>602. Cuidado Continuo por una vida con bienestarEducativo 2025</v>
      </c>
      <c r="G3626" s="118" t="s">
        <v>117</v>
      </c>
      <c r="H3626" s="118" t="s">
        <v>67</v>
      </c>
      <c r="I3626" s="118" t="s">
        <v>68</v>
      </c>
      <c r="J3626" s="116" t="s">
        <v>37</v>
      </c>
      <c r="K3626" s="119" t="s">
        <v>69</v>
      </c>
      <c r="L3626" s="119" t="s">
        <v>42</v>
      </c>
      <c r="M3626" s="120" t="s">
        <v>9</v>
      </c>
      <c r="N3626" s="96" t="s">
        <v>3</v>
      </c>
      <c r="O3626" s="116" t="str">
        <f t="shared" si="112"/>
        <v>602. Cuidado Continuo por una vida con bienestarEducativo 20253_CIUDAD_BOLIVAR4_ABRIL_2026</v>
      </c>
      <c r="P3626" s="121">
        <v>105404</v>
      </c>
      <c r="Q3626" s="121"/>
      <c r="R3626" s="121"/>
      <c r="S3626" s="122"/>
      <c r="T3626" s="123">
        <v>0</v>
      </c>
    </row>
    <row r="3627" spans="2:20" ht="30.2" hidden="1" customHeight="1">
      <c r="B3627" s="117">
        <v>61</v>
      </c>
      <c r="C3627" s="118" t="s">
        <v>64</v>
      </c>
      <c r="D3627" s="118" t="s">
        <v>70</v>
      </c>
      <c r="E3627" s="83">
        <v>2025</v>
      </c>
      <c r="F3627" s="116" t="str">
        <f t="shared" si="113"/>
        <v>612. Cuidado Continuo por una vida con bienestarEducativo 2025</v>
      </c>
      <c r="G3627" s="118" t="s">
        <v>118</v>
      </c>
      <c r="H3627" s="118" t="s">
        <v>67</v>
      </c>
      <c r="I3627" s="118" t="s">
        <v>68</v>
      </c>
      <c r="J3627" s="116" t="s">
        <v>37</v>
      </c>
      <c r="K3627" s="119" t="s">
        <v>69</v>
      </c>
      <c r="L3627" s="119" t="s">
        <v>42</v>
      </c>
      <c r="M3627" s="120" t="s">
        <v>9</v>
      </c>
      <c r="N3627" s="96" t="s">
        <v>3</v>
      </c>
      <c r="O3627" s="116" t="str">
        <f t="shared" si="112"/>
        <v>612. Cuidado Continuo por una vida con bienestarEducativo 20253_CIUDAD_BOLIVAR4_ABRIL_2026</v>
      </c>
      <c r="P3627" s="121">
        <v>266747</v>
      </c>
      <c r="Q3627" s="121"/>
      <c r="R3627" s="121"/>
      <c r="S3627" s="122"/>
      <c r="T3627" s="123">
        <v>0</v>
      </c>
    </row>
    <row r="3628" spans="2:20" ht="30.2" hidden="1" customHeight="1">
      <c r="B3628" s="117">
        <v>62</v>
      </c>
      <c r="C3628" s="118" t="s">
        <v>64</v>
      </c>
      <c r="D3628" s="118" t="s">
        <v>70</v>
      </c>
      <c r="E3628" s="83">
        <v>2025</v>
      </c>
      <c r="F3628" s="116" t="str">
        <f t="shared" si="113"/>
        <v>622. Cuidado Continuo por una vida con bienestarEducativo 2025</v>
      </c>
      <c r="G3628" s="118" t="s">
        <v>119</v>
      </c>
      <c r="H3628" s="118" t="s">
        <v>96</v>
      </c>
      <c r="I3628" s="118" t="s">
        <v>68</v>
      </c>
      <c r="J3628" s="116" t="s">
        <v>37</v>
      </c>
      <c r="K3628" s="119" t="s">
        <v>38</v>
      </c>
      <c r="L3628" s="119" t="s">
        <v>39</v>
      </c>
      <c r="M3628" s="120" t="s">
        <v>9</v>
      </c>
      <c r="N3628" s="96" t="s">
        <v>3</v>
      </c>
      <c r="O3628" s="116" t="str">
        <f t="shared" si="112"/>
        <v>622. Cuidado Continuo por una vida con bienestarEducativo 20253_CIUDAD_BOLIVAR4_ABRIL_2026</v>
      </c>
      <c r="P3628" s="121">
        <v>13610112</v>
      </c>
      <c r="Q3628" s="121"/>
      <c r="R3628" s="121"/>
      <c r="S3628" s="122"/>
      <c r="T3628" s="123">
        <v>0</v>
      </c>
    </row>
    <row r="3629" spans="2:20" ht="30.2" hidden="1" customHeight="1">
      <c r="B3629" s="117">
        <v>63</v>
      </c>
      <c r="C3629" s="118" t="s">
        <v>64</v>
      </c>
      <c r="D3629" s="118" t="s">
        <v>70</v>
      </c>
      <c r="E3629" s="83">
        <v>2025</v>
      </c>
      <c r="F3629" s="116" t="str">
        <f t="shared" si="113"/>
        <v>632. Cuidado Continuo por una vida con bienestarEducativo 2025</v>
      </c>
      <c r="G3629" s="118" t="s">
        <v>120</v>
      </c>
      <c r="H3629" s="118" t="s">
        <v>96</v>
      </c>
      <c r="I3629" s="118" t="s">
        <v>68</v>
      </c>
      <c r="J3629" s="116" t="s">
        <v>37</v>
      </c>
      <c r="K3629" s="119" t="s">
        <v>69</v>
      </c>
      <c r="L3629" s="119" t="s">
        <v>42</v>
      </c>
      <c r="M3629" s="120" t="s">
        <v>9</v>
      </c>
      <c r="N3629" s="96" t="s">
        <v>3</v>
      </c>
      <c r="O3629" s="116" t="str">
        <f t="shared" si="112"/>
        <v>632. Cuidado Continuo por una vida con bienestarEducativo 20253_CIUDAD_BOLIVAR4_ABRIL_2026</v>
      </c>
      <c r="P3629" s="121">
        <v>105404</v>
      </c>
      <c r="Q3629" s="121"/>
      <c r="R3629" s="121"/>
      <c r="S3629" s="122"/>
      <c r="T3629" s="123">
        <v>0</v>
      </c>
    </row>
    <row r="3630" spans="2:20" ht="30.2" hidden="1" customHeight="1">
      <c r="B3630" s="117">
        <v>64</v>
      </c>
      <c r="C3630" s="118" t="s">
        <v>64</v>
      </c>
      <c r="D3630" s="118" t="s">
        <v>70</v>
      </c>
      <c r="E3630" s="83">
        <v>2025</v>
      </c>
      <c r="F3630" s="116" t="str">
        <f t="shared" si="113"/>
        <v>642. Cuidado Continuo por una vida con bienestarEducativo 2025</v>
      </c>
      <c r="G3630" s="118" t="s">
        <v>121</v>
      </c>
      <c r="H3630" s="118" t="s">
        <v>88</v>
      </c>
      <c r="I3630" s="118" t="s">
        <v>68</v>
      </c>
      <c r="J3630" s="116" t="s">
        <v>37</v>
      </c>
      <c r="K3630" s="119" t="s">
        <v>69</v>
      </c>
      <c r="L3630" s="119" t="s">
        <v>42</v>
      </c>
      <c r="M3630" s="120" t="s">
        <v>9</v>
      </c>
      <c r="N3630" s="96" t="s">
        <v>3</v>
      </c>
      <c r="O3630" s="116" t="str">
        <f t="shared" si="112"/>
        <v>642. Cuidado Continuo por una vida con bienestarEducativo 20253_CIUDAD_BOLIVAR4_ABRIL_2026</v>
      </c>
      <c r="P3630" s="121">
        <v>137765</v>
      </c>
      <c r="Q3630" s="121"/>
      <c r="R3630" s="121"/>
      <c r="S3630" s="122"/>
      <c r="T3630" s="123">
        <v>0</v>
      </c>
    </row>
    <row r="3631" spans="2:20" ht="30.2" hidden="1" customHeight="1">
      <c r="B3631" s="117">
        <v>65</v>
      </c>
      <c r="C3631" s="118" t="s">
        <v>64</v>
      </c>
      <c r="D3631" s="118" t="s">
        <v>70</v>
      </c>
      <c r="E3631" s="83">
        <v>2025</v>
      </c>
      <c r="F3631" s="116" t="str">
        <f t="shared" si="113"/>
        <v>652. Cuidado Continuo por una vida con bienestarEducativo 2025</v>
      </c>
      <c r="G3631" s="118" t="s">
        <v>122</v>
      </c>
      <c r="H3631" s="118" t="s">
        <v>88</v>
      </c>
      <c r="I3631" s="118" t="s">
        <v>68</v>
      </c>
      <c r="J3631" s="116" t="s">
        <v>37</v>
      </c>
      <c r="K3631" s="119" t="s">
        <v>69</v>
      </c>
      <c r="L3631" s="119" t="s">
        <v>42</v>
      </c>
      <c r="M3631" s="120" t="s">
        <v>9</v>
      </c>
      <c r="N3631" s="96" t="s">
        <v>3</v>
      </c>
      <c r="O3631" s="116" t="str">
        <f t="shared" si="112"/>
        <v>652. Cuidado Continuo por una vida con bienestarEducativo 20253_CIUDAD_BOLIVAR4_ABRIL_2026</v>
      </c>
      <c r="P3631" s="121">
        <v>105404</v>
      </c>
      <c r="Q3631" s="121"/>
      <c r="R3631" s="121"/>
      <c r="S3631" s="122"/>
      <c r="T3631" s="123">
        <v>0</v>
      </c>
    </row>
    <row r="3632" spans="2:20" ht="30.2" hidden="1" customHeight="1">
      <c r="B3632" s="117">
        <v>66</v>
      </c>
      <c r="C3632" s="118" t="s">
        <v>64</v>
      </c>
      <c r="D3632" s="118" t="s">
        <v>70</v>
      </c>
      <c r="E3632" s="83">
        <v>2025</v>
      </c>
      <c r="F3632" s="116" t="str">
        <f t="shared" si="113"/>
        <v>662. Cuidado Continuo por una vida con bienestarEducativo 2025</v>
      </c>
      <c r="G3632" s="118" t="s">
        <v>123</v>
      </c>
      <c r="H3632" s="118" t="s">
        <v>88</v>
      </c>
      <c r="I3632" s="118" t="s">
        <v>68</v>
      </c>
      <c r="J3632" s="116" t="s">
        <v>37</v>
      </c>
      <c r="K3632" s="119" t="s">
        <v>97</v>
      </c>
      <c r="L3632" s="119" t="s">
        <v>42</v>
      </c>
      <c r="M3632" s="120" t="s">
        <v>9</v>
      </c>
      <c r="N3632" s="96" t="s">
        <v>3</v>
      </c>
      <c r="O3632" s="116" t="str">
        <f t="shared" si="112"/>
        <v>662. Cuidado Continuo por una vida con bienestarEducativo 20253_CIUDAD_BOLIVAR4_ABRIL_2026</v>
      </c>
      <c r="P3632" s="121">
        <v>199714</v>
      </c>
      <c r="Q3632" s="121"/>
      <c r="R3632" s="121"/>
      <c r="S3632" s="122"/>
      <c r="T3632" s="123">
        <v>0</v>
      </c>
    </row>
    <row r="3633" spans="2:20" ht="30.2" hidden="1" customHeight="1">
      <c r="B3633" s="117">
        <v>67</v>
      </c>
      <c r="C3633" s="118" t="s">
        <v>64</v>
      </c>
      <c r="D3633" s="118" t="s">
        <v>70</v>
      </c>
      <c r="E3633" s="83">
        <v>2025</v>
      </c>
      <c r="F3633" s="116" t="str">
        <f t="shared" si="113"/>
        <v>672. Cuidado Continuo por una vida con bienestarEducativo 2025</v>
      </c>
      <c r="G3633" s="118" t="s">
        <v>124</v>
      </c>
      <c r="H3633" s="118" t="s">
        <v>88</v>
      </c>
      <c r="I3633" s="118" t="s">
        <v>68</v>
      </c>
      <c r="J3633" s="116" t="s">
        <v>37</v>
      </c>
      <c r="K3633" s="119" t="s">
        <v>69</v>
      </c>
      <c r="L3633" s="119" t="s">
        <v>42</v>
      </c>
      <c r="M3633" s="120" t="s">
        <v>9</v>
      </c>
      <c r="N3633" s="96" t="s">
        <v>3</v>
      </c>
      <c r="O3633" s="116" t="str">
        <f t="shared" si="112"/>
        <v>672. Cuidado Continuo por una vida con bienestarEducativo 20253_CIUDAD_BOLIVAR4_ABRIL_2026</v>
      </c>
      <c r="P3633" s="121">
        <v>88916</v>
      </c>
      <c r="Q3633" s="121"/>
      <c r="R3633" s="121"/>
      <c r="S3633" s="122"/>
      <c r="T3633" s="123">
        <v>0</v>
      </c>
    </row>
    <row r="3634" spans="2:20" ht="30.2" hidden="1" customHeight="1">
      <c r="B3634" s="117">
        <v>68</v>
      </c>
      <c r="C3634" s="118" t="s">
        <v>64</v>
      </c>
      <c r="D3634" s="118" t="s">
        <v>71</v>
      </c>
      <c r="E3634" s="83">
        <v>2025</v>
      </c>
      <c r="F3634" s="116" t="str">
        <f t="shared" si="113"/>
        <v>682. Cuidado Continuo por una vida con bienestarInstitucional2025</v>
      </c>
      <c r="G3634" s="118" t="s">
        <v>125</v>
      </c>
      <c r="H3634" s="118" t="s">
        <v>88</v>
      </c>
      <c r="I3634" s="118" t="s">
        <v>68</v>
      </c>
      <c r="J3634" s="116" t="s">
        <v>37</v>
      </c>
      <c r="K3634" s="119" t="s">
        <v>69</v>
      </c>
      <c r="L3634" s="119" t="s">
        <v>42</v>
      </c>
      <c r="M3634" s="120" t="s">
        <v>9</v>
      </c>
      <c r="N3634" s="96" t="s">
        <v>3</v>
      </c>
      <c r="O3634" s="116" t="str">
        <f t="shared" si="112"/>
        <v>682. Cuidado Continuo por una vida con bienestarInstitucional20253_CIUDAD_BOLIVAR4_ABRIL_2026</v>
      </c>
      <c r="P3634" s="121">
        <v>105404</v>
      </c>
      <c r="Q3634" s="121"/>
      <c r="R3634" s="121"/>
      <c r="S3634" s="122"/>
      <c r="T3634" s="123">
        <v>0</v>
      </c>
    </row>
    <row r="3635" spans="2:20" ht="30.2" hidden="1" customHeight="1">
      <c r="B3635" s="117">
        <v>69</v>
      </c>
      <c r="C3635" s="118" t="s">
        <v>64</v>
      </c>
      <c r="D3635" s="118" t="s">
        <v>71</v>
      </c>
      <c r="E3635" s="83">
        <v>2025</v>
      </c>
      <c r="F3635" s="116" t="str">
        <f t="shared" si="113"/>
        <v>692. Cuidado Continuo por una vida con bienestarInstitucional2025</v>
      </c>
      <c r="G3635" s="118" t="s">
        <v>126</v>
      </c>
      <c r="H3635" s="118" t="s">
        <v>96</v>
      </c>
      <c r="I3635" s="118" t="s">
        <v>68</v>
      </c>
      <c r="J3635" s="116" t="s">
        <v>37</v>
      </c>
      <c r="K3635" s="119" t="s">
        <v>69</v>
      </c>
      <c r="L3635" s="119" t="s">
        <v>42</v>
      </c>
      <c r="M3635" s="120" t="s">
        <v>9</v>
      </c>
      <c r="N3635" s="96" t="s">
        <v>3</v>
      </c>
      <c r="O3635" s="116" t="str">
        <f t="shared" si="112"/>
        <v>692. Cuidado Continuo por una vida con bienestarInstitucional20253_CIUDAD_BOLIVAR4_ABRIL_2026</v>
      </c>
      <c r="P3635" s="121">
        <v>105404</v>
      </c>
      <c r="Q3635" s="121"/>
      <c r="R3635" s="121"/>
      <c r="S3635" s="122"/>
      <c r="T3635" s="123">
        <v>0</v>
      </c>
    </row>
    <row r="3636" spans="2:20" ht="30.2" hidden="1" customHeight="1">
      <c r="B3636" s="117">
        <v>70</v>
      </c>
      <c r="C3636" s="118" t="s">
        <v>64</v>
      </c>
      <c r="D3636" s="118" t="s">
        <v>71</v>
      </c>
      <c r="E3636" s="83">
        <v>2025</v>
      </c>
      <c r="F3636" s="116" t="str">
        <f t="shared" si="113"/>
        <v>702. Cuidado Continuo por una vida con bienestarInstitucional2025</v>
      </c>
      <c r="G3636" s="118" t="s">
        <v>127</v>
      </c>
      <c r="H3636" s="118" t="s">
        <v>67</v>
      </c>
      <c r="I3636" s="118" t="s">
        <v>68</v>
      </c>
      <c r="J3636" s="116" t="s">
        <v>37</v>
      </c>
      <c r="K3636" s="119" t="s">
        <v>69</v>
      </c>
      <c r="L3636" s="119" t="s">
        <v>42</v>
      </c>
      <c r="M3636" s="120" t="s">
        <v>9</v>
      </c>
      <c r="N3636" s="96" t="s">
        <v>3</v>
      </c>
      <c r="O3636" s="116" t="str">
        <f t="shared" si="112"/>
        <v>702. Cuidado Continuo por una vida con bienestarInstitucional20253_CIUDAD_BOLIVAR4_ABRIL_2026</v>
      </c>
      <c r="P3636" s="121">
        <v>74893</v>
      </c>
      <c r="Q3636" s="121"/>
      <c r="R3636" s="121"/>
      <c r="S3636" s="122"/>
      <c r="T3636" s="123">
        <v>0</v>
      </c>
    </row>
    <row r="3637" spans="2:20" ht="30.2" hidden="1" customHeight="1">
      <c r="B3637" s="117">
        <v>71</v>
      </c>
      <c r="C3637" s="118" t="s">
        <v>64</v>
      </c>
      <c r="D3637" s="118" t="s">
        <v>76</v>
      </c>
      <c r="E3637" s="83">
        <v>2025</v>
      </c>
      <c r="F3637" s="116" t="str">
        <f t="shared" si="113"/>
        <v>712. Cuidado Continuo por una vida con bienestarLaboral2025</v>
      </c>
      <c r="G3637" s="118" t="s">
        <v>128</v>
      </c>
      <c r="H3637" s="118" t="s">
        <v>88</v>
      </c>
      <c r="I3637" s="118" t="s">
        <v>68</v>
      </c>
      <c r="J3637" s="116" t="s">
        <v>37</v>
      </c>
      <c r="K3637" s="119" t="s">
        <v>129</v>
      </c>
      <c r="L3637" s="119" t="s">
        <v>42</v>
      </c>
      <c r="M3637" s="120" t="s">
        <v>9</v>
      </c>
      <c r="N3637" s="96" t="s">
        <v>3</v>
      </c>
      <c r="O3637" s="116" t="str">
        <f t="shared" si="112"/>
        <v>712. Cuidado Continuo por una vida con bienestarLaboral20253_CIUDAD_BOLIVAR4_ABRIL_2026</v>
      </c>
      <c r="P3637" s="121">
        <v>59965</v>
      </c>
      <c r="Q3637" s="121"/>
      <c r="R3637" s="121"/>
      <c r="S3637" s="122"/>
      <c r="T3637" s="123">
        <v>0</v>
      </c>
    </row>
    <row r="3638" spans="2:20" ht="30.2" hidden="1" customHeight="1">
      <c r="B3638" s="117">
        <v>72</v>
      </c>
      <c r="C3638" s="118" t="s">
        <v>64</v>
      </c>
      <c r="D3638" s="118" t="s">
        <v>76</v>
      </c>
      <c r="E3638" s="83">
        <v>2025</v>
      </c>
      <c r="F3638" s="116" t="str">
        <f t="shared" si="113"/>
        <v>722. Cuidado Continuo por una vida con bienestarLaboral2025</v>
      </c>
      <c r="G3638" s="118" t="s">
        <v>130</v>
      </c>
      <c r="H3638" s="118" t="s">
        <v>88</v>
      </c>
      <c r="I3638" s="118" t="s">
        <v>68</v>
      </c>
      <c r="J3638" s="116" t="s">
        <v>37</v>
      </c>
      <c r="K3638" s="119" t="s">
        <v>129</v>
      </c>
      <c r="L3638" s="119" t="s">
        <v>42</v>
      </c>
      <c r="M3638" s="120" t="s">
        <v>9</v>
      </c>
      <c r="N3638" s="96" t="s">
        <v>3</v>
      </c>
      <c r="O3638" s="116" t="str">
        <f t="shared" si="112"/>
        <v>722. Cuidado Continuo por una vida con bienestarLaboral20253_CIUDAD_BOLIVAR4_ABRIL_2026</v>
      </c>
      <c r="P3638" s="121">
        <v>99830</v>
      </c>
      <c r="Q3638" s="121"/>
      <c r="R3638" s="121"/>
      <c r="S3638" s="122"/>
      <c r="T3638" s="123">
        <v>0</v>
      </c>
    </row>
    <row r="3639" spans="2:20" ht="30.2" hidden="1" customHeight="1">
      <c r="B3639" s="117">
        <v>73</v>
      </c>
      <c r="C3639" s="118" t="s">
        <v>64</v>
      </c>
      <c r="D3639" s="118" t="s">
        <v>76</v>
      </c>
      <c r="E3639" s="83">
        <v>2025</v>
      </c>
      <c r="F3639" s="116" t="str">
        <f t="shared" si="113"/>
        <v>732. Cuidado Continuo por una vida con bienestarLaboral2025</v>
      </c>
      <c r="G3639" s="118" t="s">
        <v>131</v>
      </c>
      <c r="H3639" s="118" t="s">
        <v>88</v>
      </c>
      <c r="I3639" s="118" t="s">
        <v>68</v>
      </c>
      <c r="J3639" s="116" t="s">
        <v>37</v>
      </c>
      <c r="K3639" s="119" t="s">
        <v>132</v>
      </c>
      <c r="L3639" s="119" t="s">
        <v>42</v>
      </c>
      <c r="M3639" s="120" t="s">
        <v>9</v>
      </c>
      <c r="N3639" s="96" t="s">
        <v>3</v>
      </c>
      <c r="O3639" s="116" t="str">
        <f t="shared" si="112"/>
        <v>732. Cuidado Continuo por una vida con bienestarLaboral20253_CIUDAD_BOLIVAR4_ABRIL_2026</v>
      </c>
      <c r="P3639" s="121">
        <v>220671</v>
      </c>
      <c r="Q3639" s="121"/>
      <c r="R3639" s="121"/>
      <c r="S3639" s="122"/>
      <c r="T3639" s="123">
        <v>0</v>
      </c>
    </row>
    <row r="3640" spans="2:20" ht="30.2" hidden="1" customHeight="1">
      <c r="B3640" s="117">
        <v>74</v>
      </c>
      <c r="C3640" s="118" t="s">
        <v>64</v>
      </c>
      <c r="D3640" s="118" t="s">
        <v>76</v>
      </c>
      <c r="E3640" s="83">
        <v>2025</v>
      </c>
      <c r="F3640" s="116" t="str">
        <f t="shared" si="113"/>
        <v>742. Cuidado Continuo por una vida con bienestarLaboral2025</v>
      </c>
      <c r="G3640" s="118" t="s">
        <v>133</v>
      </c>
      <c r="H3640" s="118" t="s">
        <v>88</v>
      </c>
      <c r="I3640" s="118" t="s">
        <v>68</v>
      </c>
      <c r="J3640" s="116" t="s">
        <v>37</v>
      </c>
      <c r="K3640" s="119" t="s">
        <v>132</v>
      </c>
      <c r="L3640" s="119" t="s">
        <v>42</v>
      </c>
      <c r="M3640" s="120" t="s">
        <v>9</v>
      </c>
      <c r="N3640" s="96" t="s">
        <v>3</v>
      </c>
      <c r="O3640" s="116" t="str">
        <f t="shared" si="112"/>
        <v>742. Cuidado Continuo por una vida con bienestarLaboral20253_CIUDAD_BOLIVAR4_ABRIL_2026</v>
      </c>
      <c r="P3640" s="121">
        <v>367374</v>
      </c>
      <c r="Q3640" s="121"/>
      <c r="R3640" s="121"/>
      <c r="S3640" s="122"/>
      <c r="T3640" s="123">
        <v>0</v>
      </c>
    </row>
    <row r="3641" spans="2:20" ht="30.2" hidden="1" customHeight="1">
      <c r="B3641" s="117">
        <v>75</v>
      </c>
      <c r="C3641" s="118" t="s">
        <v>64</v>
      </c>
      <c r="D3641" s="118" t="s">
        <v>76</v>
      </c>
      <c r="E3641" s="83">
        <v>2025</v>
      </c>
      <c r="F3641" s="116" t="str">
        <f t="shared" si="113"/>
        <v>752. Cuidado Continuo por una vida con bienestarLaboral2025</v>
      </c>
      <c r="G3641" s="118" t="s">
        <v>134</v>
      </c>
      <c r="H3641" s="118" t="s">
        <v>88</v>
      </c>
      <c r="I3641" s="118" t="s">
        <v>68</v>
      </c>
      <c r="J3641" s="116" t="s">
        <v>37</v>
      </c>
      <c r="K3641" s="119" t="s">
        <v>135</v>
      </c>
      <c r="L3641" s="119" t="s">
        <v>42</v>
      </c>
      <c r="M3641" s="120" t="s">
        <v>9</v>
      </c>
      <c r="N3641" s="96" t="s">
        <v>3</v>
      </c>
      <c r="O3641" s="116" t="str">
        <f t="shared" si="112"/>
        <v>752. Cuidado Continuo por una vida con bienestarLaboral20253_CIUDAD_BOLIVAR4_ABRIL_2026</v>
      </c>
      <c r="P3641" s="121">
        <v>210809</v>
      </c>
      <c r="Q3641" s="121"/>
      <c r="R3641" s="121"/>
      <c r="S3641" s="122"/>
      <c r="T3641" s="123">
        <v>0</v>
      </c>
    </row>
    <row r="3642" spans="2:20" ht="30.2" hidden="1" customHeight="1">
      <c r="B3642" s="117">
        <v>76</v>
      </c>
      <c r="C3642" s="118" t="s">
        <v>64</v>
      </c>
      <c r="D3642" s="118" t="s">
        <v>76</v>
      </c>
      <c r="E3642" s="83">
        <v>2025</v>
      </c>
      <c r="F3642" s="116" t="str">
        <f t="shared" si="113"/>
        <v>762. Cuidado Continuo por una vida con bienestarLaboral2025</v>
      </c>
      <c r="G3642" s="118" t="s">
        <v>136</v>
      </c>
      <c r="H3642" s="118" t="s">
        <v>88</v>
      </c>
      <c r="I3642" s="118" t="s">
        <v>68</v>
      </c>
      <c r="J3642" s="116" t="s">
        <v>37</v>
      </c>
      <c r="K3642" s="119" t="s">
        <v>135</v>
      </c>
      <c r="L3642" s="119" t="s">
        <v>42</v>
      </c>
      <c r="M3642" s="120" t="s">
        <v>9</v>
      </c>
      <c r="N3642" s="96" t="s">
        <v>3</v>
      </c>
      <c r="O3642" s="116" t="str">
        <f t="shared" si="112"/>
        <v>762. Cuidado Continuo por una vida con bienestarLaboral20253_CIUDAD_BOLIVAR4_ABRIL_2026</v>
      </c>
      <c r="P3642" s="121">
        <v>55168</v>
      </c>
      <c r="Q3642" s="121"/>
      <c r="R3642" s="121"/>
      <c r="S3642" s="122"/>
      <c r="T3642" s="123">
        <v>0</v>
      </c>
    </row>
    <row r="3643" spans="2:20" ht="30.2" hidden="1" customHeight="1">
      <c r="B3643" s="117">
        <v>77</v>
      </c>
      <c r="C3643" s="118" t="s">
        <v>64</v>
      </c>
      <c r="D3643" s="118" t="s">
        <v>76</v>
      </c>
      <c r="E3643" s="83">
        <v>2025</v>
      </c>
      <c r="F3643" s="116" t="str">
        <f t="shared" si="113"/>
        <v>772. Cuidado Continuo por una vida con bienestarLaboral2025</v>
      </c>
      <c r="G3643" s="118" t="s">
        <v>137</v>
      </c>
      <c r="H3643" s="118" t="s">
        <v>88</v>
      </c>
      <c r="I3643" s="118" t="s">
        <v>68</v>
      </c>
      <c r="J3643" s="116" t="s">
        <v>37</v>
      </c>
      <c r="K3643" s="119" t="s">
        <v>135</v>
      </c>
      <c r="L3643" s="119" t="s">
        <v>58</v>
      </c>
      <c r="M3643" s="120" t="s">
        <v>9</v>
      </c>
      <c r="N3643" s="96" t="s">
        <v>3</v>
      </c>
      <c r="O3643" s="116" t="str">
        <f t="shared" si="112"/>
        <v>772. Cuidado Continuo por una vida con bienestarLaboral20253_CIUDAD_BOLIVAR4_ABRIL_2026</v>
      </c>
      <c r="P3643" s="121">
        <v>91844</v>
      </c>
      <c r="Q3643" s="121"/>
      <c r="R3643" s="121"/>
      <c r="S3643" s="122"/>
      <c r="T3643" s="123">
        <v>0</v>
      </c>
    </row>
    <row r="3644" spans="2:20" ht="30.2" hidden="1" customHeight="1">
      <c r="B3644" s="117">
        <v>78</v>
      </c>
      <c r="C3644" s="118" t="s">
        <v>64</v>
      </c>
      <c r="D3644" s="118" t="s">
        <v>76</v>
      </c>
      <c r="E3644" s="83">
        <v>2025</v>
      </c>
      <c r="F3644" s="116" t="str">
        <f t="shared" si="113"/>
        <v>782. Cuidado Continuo por una vida con bienestarLaboral2025</v>
      </c>
      <c r="G3644" s="118" t="s">
        <v>138</v>
      </c>
      <c r="H3644" s="118" t="s">
        <v>88</v>
      </c>
      <c r="I3644" s="118" t="s">
        <v>68</v>
      </c>
      <c r="J3644" s="116" t="s">
        <v>37</v>
      </c>
      <c r="K3644" s="119" t="s">
        <v>135</v>
      </c>
      <c r="L3644" s="119" t="s">
        <v>58</v>
      </c>
      <c r="M3644" s="120" t="s">
        <v>9</v>
      </c>
      <c r="N3644" s="96" t="s">
        <v>3</v>
      </c>
      <c r="O3644" s="116" t="str">
        <f t="shared" si="112"/>
        <v>782. Cuidado Continuo por una vida con bienestarLaboral20253_CIUDAD_BOLIVAR4_ABRIL_2026</v>
      </c>
      <c r="P3644" s="121">
        <v>121585</v>
      </c>
      <c r="Q3644" s="121"/>
      <c r="R3644" s="121"/>
      <c r="S3644" s="122"/>
      <c r="T3644" s="123">
        <v>0</v>
      </c>
    </row>
    <row r="3645" spans="2:20" ht="30.2" hidden="1" customHeight="1">
      <c r="B3645" s="117">
        <v>79</v>
      </c>
      <c r="C3645" s="118" t="s">
        <v>64</v>
      </c>
      <c r="D3645" s="118" t="s">
        <v>76</v>
      </c>
      <c r="E3645" s="83">
        <v>2025</v>
      </c>
      <c r="F3645" s="116" t="str">
        <f t="shared" si="113"/>
        <v>792. Cuidado Continuo por una vida con bienestarLaboral2025</v>
      </c>
      <c r="G3645" s="118" t="s">
        <v>139</v>
      </c>
      <c r="H3645" s="118" t="s">
        <v>88</v>
      </c>
      <c r="I3645" s="118" t="s">
        <v>68</v>
      </c>
      <c r="J3645" s="116" t="s">
        <v>37</v>
      </c>
      <c r="K3645" s="119" t="s">
        <v>135</v>
      </c>
      <c r="L3645" s="119" t="s">
        <v>42</v>
      </c>
      <c r="M3645" s="120" t="s">
        <v>9</v>
      </c>
      <c r="N3645" s="96" t="s">
        <v>3</v>
      </c>
      <c r="O3645" s="116" t="str">
        <f t="shared" si="112"/>
        <v>792. Cuidado Continuo por una vida con bienestarLaboral20253_CIUDAD_BOLIVAR4_ABRIL_2026</v>
      </c>
      <c r="P3645" s="121">
        <v>125438</v>
      </c>
      <c r="Q3645" s="121"/>
      <c r="R3645" s="121"/>
      <c r="S3645" s="122"/>
      <c r="T3645" s="123">
        <v>0</v>
      </c>
    </row>
    <row r="3646" spans="2:20" ht="30.2" hidden="1" customHeight="1">
      <c r="B3646" s="117">
        <v>80</v>
      </c>
      <c r="C3646" s="118" t="s">
        <v>64</v>
      </c>
      <c r="D3646" s="118" t="s">
        <v>76</v>
      </c>
      <c r="E3646" s="83">
        <v>2025</v>
      </c>
      <c r="F3646" s="116" t="str">
        <f t="shared" si="113"/>
        <v>802. Cuidado Continuo por una vida con bienestarLaboral2025</v>
      </c>
      <c r="G3646" s="118" t="s">
        <v>140</v>
      </c>
      <c r="H3646" s="118" t="s">
        <v>88</v>
      </c>
      <c r="I3646" s="118" t="s">
        <v>68</v>
      </c>
      <c r="J3646" s="116" t="s">
        <v>37</v>
      </c>
      <c r="K3646" s="119" t="s">
        <v>141</v>
      </c>
      <c r="L3646" s="119" t="s">
        <v>39</v>
      </c>
      <c r="M3646" s="120" t="s">
        <v>9</v>
      </c>
      <c r="N3646" s="96" t="s">
        <v>3</v>
      </c>
      <c r="O3646" s="116" t="str">
        <f t="shared" si="112"/>
        <v>802. Cuidado Continuo por una vida con bienestarLaboral20253_CIUDAD_BOLIVAR4_ABRIL_2026</v>
      </c>
      <c r="P3646" s="121">
        <v>53781</v>
      </c>
      <c r="Q3646" s="121"/>
      <c r="R3646" s="121"/>
      <c r="S3646" s="122"/>
      <c r="T3646" s="123">
        <v>0</v>
      </c>
    </row>
    <row r="3647" spans="2:20" ht="30.2" hidden="1" customHeight="1">
      <c r="B3647" s="117">
        <v>81</v>
      </c>
      <c r="C3647" s="118" t="s">
        <v>64</v>
      </c>
      <c r="D3647" s="118" t="s">
        <v>76</v>
      </c>
      <c r="E3647" s="83">
        <v>2025</v>
      </c>
      <c r="F3647" s="116" t="str">
        <f t="shared" si="113"/>
        <v>812. Cuidado Continuo por una vida con bienestarLaboral2025</v>
      </c>
      <c r="G3647" s="118" t="s">
        <v>142</v>
      </c>
      <c r="H3647" s="118" t="s">
        <v>88</v>
      </c>
      <c r="I3647" s="118" t="s">
        <v>68</v>
      </c>
      <c r="J3647" s="116" t="s">
        <v>37</v>
      </c>
      <c r="K3647" s="119" t="s">
        <v>129</v>
      </c>
      <c r="L3647" s="119" t="s">
        <v>42</v>
      </c>
      <c r="M3647" s="120" t="s">
        <v>9</v>
      </c>
      <c r="N3647" s="96" t="s">
        <v>3</v>
      </c>
      <c r="O3647" s="116" t="str">
        <f t="shared" si="112"/>
        <v>812. Cuidado Continuo por una vida con bienestarLaboral20253_CIUDAD_BOLIVAR4_ABRIL_2026</v>
      </c>
      <c r="P3647" s="121">
        <v>82752</v>
      </c>
      <c r="Q3647" s="121"/>
      <c r="R3647" s="121"/>
      <c r="S3647" s="122"/>
      <c r="T3647" s="123">
        <v>0</v>
      </c>
    </row>
    <row r="3648" spans="2:20" ht="30.2" hidden="1" customHeight="1">
      <c r="B3648" s="117">
        <v>82</v>
      </c>
      <c r="C3648" s="118" t="s">
        <v>64</v>
      </c>
      <c r="D3648" s="118" t="s">
        <v>76</v>
      </c>
      <c r="E3648" s="83">
        <v>2025</v>
      </c>
      <c r="F3648" s="116" t="str">
        <f t="shared" si="113"/>
        <v>822. Cuidado Continuo por una vida con bienestarLaboral2025</v>
      </c>
      <c r="G3648" s="118" t="s">
        <v>143</v>
      </c>
      <c r="H3648" s="118" t="s">
        <v>88</v>
      </c>
      <c r="I3648" s="118" t="s">
        <v>68</v>
      </c>
      <c r="J3648" s="116" t="s">
        <v>37</v>
      </c>
      <c r="K3648" s="119" t="s">
        <v>144</v>
      </c>
      <c r="L3648" s="119" t="s">
        <v>42</v>
      </c>
      <c r="M3648" s="120" t="s">
        <v>9</v>
      </c>
      <c r="N3648" s="96" t="s">
        <v>3</v>
      </c>
      <c r="O3648" s="116" t="str">
        <f t="shared" si="112"/>
        <v>822. Cuidado Continuo por una vida con bienestarLaboral20253_CIUDAD_BOLIVAR4_ABRIL_2026</v>
      </c>
      <c r="P3648" s="121">
        <v>281078</v>
      </c>
      <c r="Q3648" s="121"/>
      <c r="R3648" s="121"/>
      <c r="S3648" s="122"/>
      <c r="T3648" s="123">
        <v>0</v>
      </c>
    </row>
    <row r="3649" spans="2:20" ht="30.2" hidden="1" customHeight="1">
      <c r="B3649" s="117">
        <v>83</v>
      </c>
      <c r="C3649" s="118" t="s">
        <v>64</v>
      </c>
      <c r="D3649" s="118" t="s">
        <v>76</v>
      </c>
      <c r="E3649" s="83">
        <v>2025</v>
      </c>
      <c r="F3649" s="116" t="str">
        <f t="shared" si="113"/>
        <v>832. Cuidado Continuo por una vida con bienestarLaboral2025</v>
      </c>
      <c r="G3649" s="118" t="s">
        <v>145</v>
      </c>
      <c r="H3649" s="118" t="s">
        <v>88</v>
      </c>
      <c r="I3649" s="118" t="s">
        <v>68</v>
      </c>
      <c r="J3649" s="116" t="s">
        <v>37</v>
      </c>
      <c r="K3649" s="119" t="s">
        <v>135</v>
      </c>
      <c r="L3649" s="119" t="s">
        <v>42</v>
      </c>
      <c r="M3649" s="120" t="s">
        <v>9</v>
      </c>
      <c r="N3649" s="96" t="s">
        <v>3</v>
      </c>
      <c r="O3649" s="116" t="str">
        <f t="shared" si="112"/>
        <v>832. Cuidado Continuo por una vida con bienestarLaboral20253_CIUDAD_BOLIVAR4_ABRIL_2026</v>
      </c>
      <c r="P3649" s="121">
        <v>70270</v>
      </c>
      <c r="Q3649" s="121"/>
      <c r="R3649" s="121"/>
      <c r="S3649" s="122"/>
      <c r="T3649" s="123">
        <v>0</v>
      </c>
    </row>
    <row r="3650" spans="2:20" ht="30.2" hidden="1" customHeight="1">
      <c r="B3650" s="117">
        <v>84</v>
      </c>
      <c r="C3650" s="118" t="s">
        <v>64</v>
      </c>
      <c r="D3650" s="118" t="s">
        <v>76</v>
      </c>
      <c r="E3650" s="83">
        <v>2025</v>
      </c>
      <c r="F3650" s="116" t="str">
        <f t="shared" si="113"/>
        <v>842. Cuidado Continuo por una vida con bienestarLaboral2025</v>
      </c>
      <c r="G3650" s="118" t="s">
        <v>146</v>
      </c>
      <c r="H3650" s="118" t="s">
        <v>88</v>
      </c>
      <c r="I3650" s="118" t="s">
        <v>68</v>
      </c>
      <c r="J3650" s="116" t="s">
        <v>37</v>
      </c>
      <c r="K3650" s="119" t="s">
        <v>135</v>
      </c>
      <c r="L3650" s="119" t="s">
        <v>42</v>
      </c>
      <c r="M3650" s="120" t="s">
        <v>9</v>
      </c>
      <c r="N3650" s="96" t="s">
        <v>3</v>
      </c>
      <c r="O3650" s="116" t="str">
        <f t="shared" si="112"/>
        <v>842. Cuidado Continuo por una vida con bienestarLaboral20253_CIUDAD_BOLIVAR4_ABRIL_2026</v>
      </c>
      <c r="P3650" s="121">
        <v>105404</v>
      </c>
      <c r="Q3650" s="121"/>
      <c r="R3650" s="121"/>
      <c r="S3650" s="122"/>
      <c r="T3650" s="123">
        <v>0</v>
      </c>
    </row>
    <row r="3651" spans="2:20" ht="30.2" hidden="1" customHeight="1">
      <c r="B3651" s="117">
        <v>85</v>
      </c>
      <c r="C3651" s="118" t="s">
        <v>64</v>
      </c>
      <c r="D3651" s="118" t="s">
        <v>76</v>
      </c>
      <c r="E3651" s="83">
        <v>2025</v>
      </c>
      <c r="F3651" s="116" t="str">
        <f t="shared" si="113"/>
        <v>852. Cuidado Continuo por una vida con bienestarLaboral2025</v>
      </c>
      <c r="G3651" s="118" t="s">
        <v>147</v>
      </c>
      <c r="H3651" s="118" t="s">
        <v>88</v>
      </c>
      <c r="I3651" s="118" t="s">
        <v>68</v>
      </c>
      <c r="J3651" s="116" t="s">
        <v>37</v>
      </c>
      <c r="K3651" s="119" t="s">
        <v>141</v>
      </c>
      <c r="L3651" s="119" t="s">
        <v>39</v>
      </c>
      <c r="M3651" s="120" t="s">
        <v>9</v>
      </c>
      <c r="N3651" s="96" t="s">
        <v>3</v>
      </c>
      <c r="O3651" s="116" t="str">
        <f t="shared" si="112"/>
        <v>852. Cuidado Continuo por una vida con bienestarLaboral20253_CIUDAD_BOLIVAR4_ABRIL_2026</v>
      </c>
      <c r="P3651" s="121">
        <v>35135</v>
      </c>
      <c r="Q3651" s="121"/>
      <c r="R3651" s="121"/>
      <c r="S3651" s="122"/>
      <c r="T3651" s="123">
        <v>0</v>
      </c>
    </row>
    <row r="3652" spans="2:20" ht="30.2" hidden="1" customHeight="1">
      <c r="B3652" s="117">
        <v>87</v>
      </c>
      <c r="C3652" s="118" t="s">
        <v>148</v>
      </c>
      <c r="D3652" s="118" t="s">
        <v>65</v>
      </c>
      <c r="E3652" s="83">
        <v>2025</v>
      </c>
      <c r="F3652" s="116" t="str">
        <f t="shared" si="113"/>
        <v>873. Cuidado Continuo por una vida con bienestar con enfoque diferencial étnicoComunitario2025</v>
      </c>
      <c r="G3652" s="118" t="s">
        <v>149</v>
      </c>
      <c r="H3652" s="118" t="s">
        <v>67</v>
      </c>
      <c r="I3652" s="118" t="s">
        <v>68</v>
      </c>
      <c r="J3652" s="116" t="s">
        <v>37</v>
      </c>
      <c r="K3652" s="119" t="s">
        <v>38</v>
      </c>
      <c r="L3652" s="119" t="s">
        <v>58</v>
      </c>
      <c r="M3652" s="120" t="s">
        <v>9</v>
      </c>
      <c r="N3652" s="96" t="s">
        <v>3</v>
      </c>
      <c r="O3652" s="116" t="str">
        <f t="shared" si="112"/>
        <v>873. Cuidado Continuo por una vida con bienestar con enfoque diferencial étnicoComunitario20253_CIUDAD_BOLIVAR4_ABRIL_2026</v>
      </c>
      <c r="P3652" s="121">
        <v>25814832</v>
      </c>
      <c r="Q3652" s="121"/>
      <c r="R3652" s="121"/>
      <c r="S3652" s="122"/>
      <c r="T3652" s="123">
        <v>0</v>
      </c>
    </row>
    <row r="3653" spans="2:20" ht="30.2" hidden="1" customHeight="1">
      <c r="B3653" s="117">
        <v>88</v>
      </c>
      <c r="C3653" s="118" t="s">
        <v>148</v>
      </c>
      <c r="D3653" s="118" t="s">
        <v>65</v>
      </c>
      <c r="E3653" s="83">
        <v>2025</v>
      </c>
      <c r="F3653" s="116" t="str">
        <f t="shared" si="113"/>
        <v>883. Cuidado Continuo por una vida con bienestar con enfoque diferencial étnicoComunitario2025</v>
      </c>
      <c r="G3653" s="118" t="s">
        <v>150</v>
      </c>
      <c r="H3653" s="118" t="s">
        <v>67</v>
      </c>
      <c r="I3653" s="118" t="s">
        <v>68</v>
      </c>
      <c r="J3653" s="116" t="s">
        <v>37</v>
      </c>
      <c r="K3653" s="119" t="s">
        <v>38</v>
      </c>
      <c r="L3653" s="119" t="s">
        <v>58</v>
      </c>
      <c r="M3653" s="120" t="s">
        <v>9</v>
      </c>
      <c r="N3653" s="96" t="s">
        <v>3</v>
      </c>
      <c r="O3653" s="116" t="str">
        <f t="shared" si="112"/>
        <v>883. Cuidado Continuo por una vida con bienestar con enfoque diferencial étnicoComunitario20253_CIUDAD_BOLIVAR4_ABRIL_2026</v>
      </c>
      <c r="P3653" s="121">
        <v>19848080</v>
      </c>
      <c r="Q3653" s="121"/>
      <c r="R3653" s="121"/>
      <c r="S3653" s="122"/>
      <c r="T3653" s="123">
        <v>0</v>
      </c>
    </row>
    <row r="3654" spans="2:20" ht="30.2" hidden="1" customHeight="1">
      <c r="B3654" s="117">
        <v>89</v>
      </c>
      <c r="C3654" s="118" t="s">
        <v>148</v>
      </c>
      <c r="D3654" s="118" t="s">
        <v>65</v>
      </c>
      <c r="E3654" s="83">
        <v>2025</v>
      </c>
      <c r="F3654" s="116" t="str">
        <f t="shared" si="113"/>
        <v>893. Cuidado Continuo por una vida con bienestar con enfoque diferencial étnicoComunitario2025</v>
      </c>
      <c r="G3654" s="118" t="s">
        <v>151</v>
      </c>
      <c r="H3654" s="118" t="s">
        <v>67</v>
      </c>
      <c r="I3654" s="118" t="s">
        <v>68</v>
      </c>
      <c r="J3654" s="116" t="s">
        <v>37</v>
      </c>
      <c r="K3654" s="119" t="s">
        <v>38</v>
      </c>
      <c r="L3654" s="119" t="s">
        <v>58</v>
      </c>
      <c r="M3654" s="120" t="s">
        <v>9</v>
      </c>
      <c r="N3654" s="96" t="s">
        <v>3</v>
      </c>
      <c r="O3654" s="116" t="str">
        <f t="shared" si="112"/>
        <v>893. Cuidado Continuo por una vida con bienestar con enfoque diferencial étnicoComunitario20253_CIUDAD_BOLIVAR4_ABRIL_2026</v>
      </c>
      <c r="P3654" s="121">
        <v>33729408</v>
      </c>
      <c r="Q3654" s="121"/>
      <c r="R3654" s="121"/>
      <c r="S3654" s="122"/>
      <c r="T3654" s="123">
        <v>0</v>
      </c>
    </row>
    <row r="3655" spans="2:20" ht="30.2" hidden="1" customHeight="1">
      <c r="B3655" s="117">
        <v>90</v>
      </c>
      <c r="C3655" s="118" t="s">
        <v>148</v>
      </c>
      <c r="D3655" s="118" t="s">
        <v>65</v>
      </c>
      <c r="E3655" s="83">
        <v>2025</v>
      </c>
      <c r="F3655" s="116" t="str">
        <f t="shared" si="113"/>
        <v>903. Cuidado Continuo por una vida con bienestar con enfoque diferencial étnicoComunitario2025</v>
      </c>
      <c r="G3655" s="118" t="s">
        <v>152</v>
      </c>
      <c r="H3655" s="118" t="s">
        <v>67</v>
      </c>
      <c r="I3655" s="118" t="s">
        <v>68</v>
      </c>
      <c r="J3655" s="116" t="s">
        <v>37</v>
      </c>
      <c r="K3655" s="119" t="s">
        <v>38</v>
      </c>
      <c r="L3655" s="119" t="s">
        <v>58</v>
      </c>
      <c r="M3655" s="120" t="s">
        <v>9</v>
      </c>
      <c r="N3655" s="96" t="s">
        <v>3</v>
      </c>
      <c r="O3655" s="116" t="str">
        <f t="shared" ref="O3655:O3718" si="114">+F3655&amp;M3655&amp;N3655</f>
        <v>903. Cuidado Continuo por una vida con bienestar con enfoque diferencial étnicoComunitario20253_CIUDAD_BOLIVAR4_ABRIL_2026</v>
      </c>
      <c r="P3655" s="121">
        <v>11243136</v>
      </c>
      <c r="Q3655" s="121"/>
      <c r="R3655" s="121"/>
      <c r="S3655" s="122"/>
      <c r="T3655" s="123">
        <v>0</v>
      </c>
    </row>
    <row r="3656" spans="2:20" ht="30.2" hidden="1" customHeight="1">
      <c r="B3656" s="117">
        <v>91</v>
      </c>
      <c r="C3656" s="118" t="s">
        <v>148</v>
      </c>
      <c r="D3656" s="118" t="s">
        <v>65</v>
      </c>
      <c r="E3656" s="83">
        <v>2025</v>
      </c>
      <c r="F3656" s="116" t="str">
        <f t="shared" ref="F3656:F3719" si="115">B3656&amp;C3656&amp;D3656&amp;E3656</f>
        <v>913. Cuidado Continuo por una vida con bienestar con enfoque diferencial étnicoComunitario2025</v>
      </c>
      <c r="G3656" s="118" t="s">
        <v>153</v>
      </c>
      <c r="H3656" s="118" t="s">
        <v>67</v>
      </c>
      <c r="I3656" s="118" t="s">
        <v>68</v>
      </c>
      <c r="J3656" s="116" t="s">
        <v>37</v>
      </c>
      <c r="K3656" s="119" t="s">
        <v>38</v>
      </c>
      <c r="L3656" s="119" t="s">
        <v>58</v>
      </c>
      <c r="M3656" s="120" t="s">
        <v>9</v>
      </c>
      <c r="N3656" s="96" t="s">
        <v>3</v>
      </c>
      <c r="O3656" s="116" t="str">
        <f t="shared" si="114"/>
        <v>913. Cuidado Continuo por una vida con bienestar con enfoque diferencial étnicoComunitario20253_CIUDAD_BOLIVAR4_ABRIL_2026</v>
      </c>
      <c r="P3656" s="121">
        <v>19305648</v>
      </c>
      <c r="Q3656" s="121"/>
      <c r="R3656" s="121"/>
      <c r="S3656" s="122"/>
      <c r="T3656" s="123">
        <v>0</v>
      </c>
    </row>
    <row r="3657" spans="2:20" ht="30.2" hidden="1" customHeight="1">
      <c r="B3657" s="117">
        <v>92</v>
      </c>
      <c r="C3657" s="118" t="s">
        <v>154</v>
      </c>
      <c r="D3657" s="118" t="s">
        <v>65</v>
      </c>
      <c r="E3657" s="83">
        <v>2025</v>
      </c>
      <c r="F3657" s="116" t="str">
        <f t="shared" si="115"/>
        <v>924. Cuidado Continuo por una vida con bienestar con enfoque GéneroComunitario2025</v>
      </c>
      <c r="G3657" s="118" t="s">
        <v>155</v>
      </c>
      <c r="H3657" s="118" t="s">
        <v>67</v>
      </c>
      <c r="I3657" s="118" t="s">
        <v>68</v>
      </c>
      <c r="J3657" s="116" t="s">
        <v>37</v>
      </c>
      <c r="K3657" s="119" t="s">
        <v>69</v>
      </c>
      <c r="L3657" s="119" t="s">
        <v>42</v>
      </c>
      <c r="M3657" s="120" t="s">
        <v>9</v>
      </c>
      <c r="N3657" s="96" t="s">
        <v>3</v>
      </c>
      <c r="O3657" s="116" t="str">
        <f t="shared" si="114"/>
        <v>924. Cuidado Continuo por una vida con bienestar con enfoque GéneroComunitario20253_CIUDAD_BOLIVAR4_ABRIL_2026</v>
      </c>
      <c r="P3657" s="121">
        <v>372151</v>
      </c>
      <c r="Q3657" s="121"/>
      <c r="R3657" s="121"/>
      <c r="S3657" s="122"/>
      <c r="T3657" s="123">
        <v>0</v>
      </c>
    </row>
    <row r="3658" spans="2:20" ht="30.2" hidden="1" customHeight="1">
      <c r="B3658" s="117">
        <v>93</v>
      </c>
      <c r="C3658" s="118" t="s">
        <v>154</v>
      </c>
      <c r="D3658" s="118" t="s">
        <v>65</v>
      </c>
      <c r="E3658" s="83">
        <v>2025</v>
      </c>
      <c r="F3658" s="116" t="str">
        <f t="shared" si="115"/>
        <v>934. Cuidado Continuo por una vida con bienestar con enfoque GéneroComunitario2025</v>
      </c>
      <c r="G3658" s="118" t="s">
        <v>156</v>
      </c>
      <c r="H3658" s="118" t="s">
        <v>88</v>
      </c>
      <c r="I3658" s="118" t="s">
        <v>68</v>
      </c>
      <c r="J3658" s="116" t="s">
        <v>37</v>
      </c>
      <c r="K3658" s="119" t="s">
        <v>69</v>
      </c>
      <c r="L3658" s="119" t="s">
        <v>42</v>
      </c>
      <c r="M3658" s="120" t="s">
        <v>9</v>
      </c>
      <c r="N3658" s="96" t="s">
        <v>3</v>
      </c>
      <c r="O3658" s="116" t="str">
        <f t="shared" si="114"/>
        <v>934. Cuidado Continuo por una vida con bienestar con enfoque GéneroComunitario20253_CIUDAD_BOLIVAR4_ABRIL_2026</v>
      </c>
      <c r="P3658" s="121">
        <v>372151</v>
      </c>
      <c r="Q3658" s="121"/>
      <c r="R3658" s="121"/>
      <c r="S3658" s="122"/>
      <c r="T3658" s="123">
        <v>0</v>
      </c>
    </row>
    <row r="3659" spans="2:20" ht="30.2" hidden="1" customHeight="1">
      <c r="B3659" s="117">
        <v>94</v>
      </c>
      <c r="C3659" s="118" t="s">
        <v>154</v>
      </c>
      <c r="D3659" s="118" t="s">
        <v>65</v>
      </c>
      <c r="E3659" s="83">
        <v>2025</v>
      </c>
      <c r="F3659" s="116" t="str">
        <f t="shared" si="115"/>
        <v>944. Cuidado Continuo por una vida con bienestar con enfoque GéneroComunitario2025</v>
      </c>
      <c r="G3659" s="118" t="s">
        <v>157</v>
      </c>
      <c r="H3659" s="118" t="s">
        <v>67</v>
      </c>
      <c r="I3659" s="118" t="s">
        <v>68</v>
      </c>
      <c r="J3659" s="116" t="s">
        <v>37</v>
      </c>
      <c r="K3659" s="119" t="s">
        <v>69</v>
      </c>
      <c r="L3659" s="119" t="s">
        <v>42</v>
      </c>
      <c r="M3659" s="120" t="s">
        <v>9</v>
      </c>
      <c r="N3659" s="96" t="s">
        <v>3</v>
      </c>
      <c r="O3659" s="116" t="str">
        <f t="shared" si="114"/>
        <v>944. Cuidado Continuo por una vida con bienestar con enfoque GéneroComunitario20253_CIUDAD_BOLIVAR4_ABRIL_2026</v>
      </c>
      <c r="P3659" s="121">
        <v>372151</v>
      </c>
      <c r="Q3659" s="121"/>
      <c r="R3659" s="121"/>
      <c r="S3659" s="122"/>
      <c r="T3659" s="123">
        <v>0</v>
      </c>
    </row>
    <row r="3660" spans="2:20" ht="30.2" hidden="1" customHeight="1">
      <c r="B3660" s="117">
        <v>95</v>
      </c>
      <c r="C3660" s="118" t="s">
        <v>154</v>
      </c>
      <c r="D3660" s="118" t="s">
        <v>65</v>
      </c>
      <c r="E3660" s="83">
        <v>2025</v>
      </c>
      <c r="F3660" s="116" t="str">
        <f t="shared" si="115"/>
        <v>954. Cuidado Continuo por una vida con bienestar con enfoque GéneroComunitario2025</v>
      </c>
      <c r="G3660" s="118" t="s">
        <v>158</v>
      </c>
      <c r="H3660" s="118" t="s">
        <v>88</v>
      </c>
      <c r="I3660" s="118" t="s">
        <v>68</v>
      </c>
      <c r="J3660" s="116" t="s">
        <v>37</v>
      </c>
      <c r="K3660" s="119" t="s">
        <v>69</v>
      </c>
      <c r="L3660" s="119" t="s">
        <v>42</v>
      </c>
      <c r="M3660" s="120" t="s">
        <v>9</v>
      </c>
      <c r="N3660" s="96" t="s">
        <v>3</v>
      </c>
      <c r="O3660" s="116" t="str">
        <f t="shared" si="114"/>
        <v>954. Cuidado Continuo por una vida con bienestar con enfoque GéneroComunitario20253_CIUDAD_BOLIVAR4_ABRIL_2026</v>
      </c>
      <c r="P3660" s="121">
        <v>70270</v>
      </c>
      <c r="Q3660" s="121"/>
      <c r="R3660" s="121"/>
      <c r="S3660" s="122"/>
      <c r="T3660" s="123">
        <v>0</v>
      </c>
    </row>
    <row r="3661" spans="2:20" ht="30.2" hidden="1" customHeight="1">
      <c r="B3661" s="117">
        <v>96</v>
      </c>
      <c r="C3661" s="118" t="s">
        <v>154</v>
      </c>
      <c r="D3661" s="118" t="s">
        <v>65</v>
      </c>
      <c r="E3661" s="83">
        <v>2025</v>
      </c>
      <c r="F3661" s="116" t="str">
        <f t="shared" si="115"/>
        <v>964. Cuidado Continuo por una vida con bienestar con enfoque GéneroComunitario2025</v>
      </c>
      <c r="G3661" s="118" t="s">
        <v>159</v>
      </c>
      <c r="H3661" s="118" t="s">
        <v>88</v>
      </c>
      <c r="I3661" s="118" t="s">
        <v>68</v>
      </c>
      <c r="J3661" s="116" t="s">
        <v>37</v>
      </c>
      <c r="K3661" s="119" t="s">
        <v>69</v>
      </c>
      <c r="L3661" s="119" t="s">
        <v>42</v>
      </c>
      <c r="M3661" s="120" t="s">
        <v>9</v>
      </c>
      <c r="N3661" s="96" t="s">
        <v>3</v>
      </c>
      <c r="O3661" s="116" t="str">
        <f t="shared" si="114"/>
        <v>964. Cuidado Continuo por una vida con bienestar con enfoque GéneroComunitario20253_CIUDAD_BOLIVAR4_ABRIL_2026</v>
      </c>
      <c r="P3661" s="121">
        <v>70270</v>
      </c>
      <c r="Q3661" s="121"/>
      <c r="R3661" s="121"/>
      <c r="S3661" s="122"/>
      <c r="T3661" s="123">
        <v>0</v>
      </c>
    </row>
    <row r="3662" spans="2:20" ht="30.2" hidden="1" customHeight="1">
      <c r="B3662" s="117">
        <v>97</v>
      </c>
      <c r="C3662" s="118" t="s">
        <v>154</v>
      </c>
      <c r="D3662" s="118" t="s">
        <v>65</v>
      </c>
      <c r="E3662" s="83">
        <v>2025</v>
      </c>
      <c r="F3662" s="116" t="str">
        <f t="shared" si="115"/>
        <v>974. Cuidado Continuo por una vida con bienestar con enfoque GéneroComunitario2025</v>
      </c>
      <c r="G3662" s="118" t="s">
        <v>160</v>
      </c>
      <c r="H3662" s="118" t="s">
        <v>67</v>
      </c>
      <c r="I3662" s="118" t="s">
        <v>68</v>
      </c>
      <c r="J3662" s="116" t="s">
        <v>37</v>
      </c>
      <c r="K3662" s="119" t="s">
        <v>69</v>
      </c>
      <c r="L3662" s="119" t="s">
        <v>42</v>
      </c>
      <c r="M3662" s="120" t="s">
        <v>9</v>
      </c>
      <c r="N3662" s="96" t="s">
        <v>3</v>
      </c>
      <c r="O3662" s="116" t="str">
        <f t="shared" si="114"/>
        <v>974. Cuidado Continuo por una vida con bienestar con enfoque GéneroComunitario20253_CIUDAD_BOLIVAR4_ABRIL_2026</v>
      </c>
      <c r="P3662" s="121">
        <v>215123</v>
      </c>
      <c r="Q3662" s="121"/>
      <c r="R3662" s="121"/>
      <c r="S3662" s="122"/>
      <c r="T3662" s="123">
        <v>0</v>
      </c>
    </row>
    <row r="3663" spans="2:20" ht="30.2" hidden="1" customHeight="1">
      <c r="B3663" s="117">
        <v>98</v>
      </c>
      <c r="C3663" s="118" t="s">
        <v>154</v>
      </c>
      <c r="D3663" s="118" t="s">
        <v>65</v>
      </c>
      <c r="E3663" s="83">
        <v>2025</v>
      </c>
      <c r="F3663" s="116" t="str">
        <f t="shared" si="115"/>
        <v>984. Cuidado Continuo por una vida con bienestar con enfoque GéneroComunitario2025</v>
      </c>
      <c r="G3663" s="118" t="s">
        <v>161</v>
      </c>
      <c r="H3663" s="118" t="s">
        <v>88</v>
      </c>
      <c r="I3663" s="118" t="s">
        <v>68</v>
      </c>
      <c r="J3663" s="116" t="s">
        <v>37</v>
      </c>
      <c r="K3663" s="119" t="s">
        <v>69</v>
      </c>
      <c r="L3663" s="119" t="s">
        <v>42</v>
      </c>
      <c r="M3663" s="120" t="s">
        <v>9</v>
      </c>
      <c r="N3663" s="96" t="s">
        <v>3</v>
      </c>
      <c r="O3663" s="116" t="str">
        <f t="shared" si="114"/>
        <v>984. Cuidado Continuo por una vida con bienestar con enfoque GéneroComunitario20253_CIUDAD_BOLIVAR4_ABRIL_2026</v>
      </c>
      <c r="P3663" s="121">
        <v>161342</v>
      </c>
      <c r="Q3663" s="121"/>
      <c r="R3663" s="121"/>
      <c r="S3663" s="122"/>
      <c r="T3663" s="123">
        <v>0</v>
      </c>
    </row>
    <row r="3664" spans="2:20" ht="30.2" hidden="1" customHeight="1">
      <c r="B3664" s="117">
        <v>99</v>
      </c>
      <c r="C3664" s="118" t="s">
        <v>154</v>
      </c>
      <c r="D3664" s="118" t="s">
        <v>65</v>
      </c>
      <c r="E3664" s="83">
        <v>2025</v>
      </c>
      <c r="F3664" s="116" t="str">
        <f t="shared" si="115"/>
        <v>994. Cuidado Continuo por una vida con bienestar con enfoque GéneroComunitario2025</v>
      </c>
      <c r="G3664" s="118" t="s">
        <v>162</v>
      </c>
      <c r="H3664" s="118" t="s">
        <v>88</v>
      </c>
      <c r="I3664" s="118" t="s">
        <v>68</v>
      </c>
      <c r="J3664" s="116" t="s">
        <v>37</v>
      </c>
      <c r="K3664" s="119" t="s">
        <v>38</v>
      </c>
      <c r="L3664" s="119" t="s">
        <v>58</v>
      </c>
      <c r="M3664" s="120" t="s">
        <v>9</v>
      </c>
      <c r="N3664" s="96" t="s">
        <v>3</v>
      </c>
      <c r="O3664" s="116" t="str">
        <f t="shared" si="114"/>
        <v>994. Cuidado Continuo por una vida con bienestar con enfoque GéneroComunitario20253_CIUDAD_BOLIVAR4_ABRIL_2026</v>
      </c>
      <c r="P3664" s="121">
        <v>5621568</v>
      </c>
      <c r="Q3664" s="121"/>
      <c r="R3664" s="121"/>
      <c r="S3664" s="122"/>
      <c r="T3664" s="123">
        <v>0</v>
      </c>
    </row>
    <row r="3665" spans="2:20" ht="30.2" hidden="1" customHeight="1">
      <c r="B3665" s="117">
        <v>100</v>
      </c>
      <c r="C3665" s="118" t="s">
        <v>154</v>
      </c>
      <c r="D3665" s="118" t="s">
        <v>65</v>
      </c>
      <c r="E3665" s="83">
        <v>2025</v>
      </c>
      <c r="F3665" s="116" t="str">
        <f t="shared" si="115"/>
        <v>1004. Cuidado Continuo por una vida con bienestar con enfoque GéneroComunitario2025</v>
      </c>
      <c r="G3665" s="118" t="s">
        <v>163</v>
      </c>
      <c r="H3665" s="118" t="s">
        <v>96</v>
      </c>
      <c r="I3665" s="118" t="s">
        <v>68</v>
      </c>
      <c r="J3665" s="116" t="s">
        <v>37</v>
      </c>
      <c r="K3665" s="119" t="s">
        <v>97</v>
      </c>
      <c r="L3665" s="119" t="s">
        <v>42</v>
      </c>
      <c r="M3665" s="120" t="s">
        <v>9</v>
      </c>
      <c r="N3665" s="96" t="s">
        <v>3</v>
      </c>
      <c r="O3665" s="116" t="str">
        <f t="shared" si="114"/>
        <v>1004. Cuidado Continuo por una vida con bienestar con enfoque GéneroComunitario20253_CIUDAD_BOLIVAR4_ABRIL_2026</v>
      </c>
      <c r="P3665" s="121">
        <v>199714</v>
      </c>
      <c r="Q3665" s="121"/>
      <c r="R3665" s="121"/>
      <c r="S3665" s="122"/>
      <c r="T3665" s="123">
        <v>0</v>
      </c>
    </row>
    <row r="3666" spans="2:20" ht="30.2" hidden="1" customHeight="1">
      <c r="B3666" s="117">
        <v>101</v>
      </c>
      <c r="C3666" s="118" t="s">
        <v>164</v>
      </c>
      <c r="D3666" s="118" t="s">
        <v>65</v>
      </c>
      <c r="E3666" s="83">
        <v>2025</v>
      </c>
      <c r="F3666" s="116" t="str">
        <f t="shared" si="115"/>
        <v>1015. Cuidado Continuo por una vida con bienestar con enfoque Población para formas extremas de exclusión:Comunitario2025</v>
      </c>
      <c r="G3666" s="118" t="s">
        <v>165</v>
      </c>
      <c r="H3666" s="118" t="s">
        <v>67</v>
      </c>
      <c r="I3666" s="118" t="s">
        <v>68</v>
      </c>
      <c r="J3666" s="116" t="s">
        <v>37</v>
      </c>
      <c r="K3666" s="119" t="s">
        <v>69</v>
      </c>
      <c r="L3666" s="119" t="s">
        <v>58</v>
      </c>
      <c r="M3666" s="120" t="s">
        <v>9</v>
      </c>
      <c r="N3666" s="96" t="s">
        <v>3</v>
      </c>
      <c r="O3666" s="116" t="str">
        <f t="shared" si="114"/>
        <v>1015. Cuidado Continuo por una vida con bienestar con enfoque Población para formas extremas de exclusión:Comunitario20253_CIUDAD_BOLIVAR4_ABRIL_2026</v>
      </c>
      <c r="P3666" s="121">
        <v>322686</v>
      </c>
      <c r="Q3666" s="121"/>
      <c r="R3666" s="121"/>
      <c r="S3666" s="122"/>
      <c r="T3666" s="123">
        <v>0</v>
      </c>
    </row>
    <row r="3667" spans="2:20" ht="30.2" hidden="1" customHeight="1">
      <c r="B3667" s="117">
        <v>102</v>
      </c>
      <c r="C3667" s="118" t="s">
        <v>164</v>
      </c>
      <c r="D3667" s="118" t="s">
        <v>65</v>
      </c>
      <c r="E3667" s="83">
        <v>2025</v>
      </c>
      <c r="F3667" s="116" t="str">
        <f t="shared" si="115"/>
        <v>1025. Cuidado Continuo por una vida con bienestar con enfoque Población para formas extremas de exclusión:Comunitario2025</v>
      </c>
      <c r="G3667" s="118" t="s">
        <v>166</v>
      </c>
      <c r="H3667" s="118" t="s">
        <v>88</v>
      </c>
      <c r="I3667" s="118" t="s">
        <v>68</v>
      </c>
      <c r="J3667" s="116" t="s">
        <v>37</v>
      </c>
      <c r="K3667" s="119" t="s">
        <v>69</v>
      </c>
      <c r="L3667" s="119" t="s">
        <v>58</v>
      </c>
      <c r="M3667" s="120" t="s">
        <v>9</v>
      </c>
      <c r="N3667" s="96" t="s">
        <v>3</v>
      </c>
      <c r="O3667" s="116" t="str">
        <f t="shared" si="114"/>
        <v>1025. Cuidado Continuo por una vida con bienestar con enfoque Población para formas extremas de exclusión:Comunitario20253_CIUDAD_BOLIVAR4_ABRIL_2026</v>
      </c>
      <c r="P3667" s="121">
        <v>322686</v>
      </c>
      <c r="Q3667" s="121"/>
      <c r="R3667" s="121"/>
      <c r="S3667" s="122"/>
      <c r="T3667" s="123">
        <v>0</v>
      </c>
    </row>
    <row r="3668" spans="2:20" ht="30.2" hidden="1" customHeight="1">
      <c r="B3668" s="117">
        <v>103</v>
      </c>
      <c r="C3668" s="118" t="s">
        <v>164</v>
      </c>
      <c r="D3668" s="118" t="s">
        <v>65</v>
      </c>
      <c r="E3668" s="83">
        <v>2025</v>
      </c>
      <c r="F3668" s="116" t="str">
        <f t="shared" si="115"/>
        <v>1035. Cuidado Continuo por una vida con bienestar con enfoque Población para formas extremas de exclusión:Comunitario2025</v>
      </c>
      <c r="G3668" s="118" t="s">
        <v>167</v>
      </c>
      <c r="H3668" s="118" t="s">
        <v>96</v>
      </c>
      <c r="I3668" s="118" t="s">
        <v>68</v>
      </c>
      <c r="J3668" s="116" t="s">
        <v>37</v>
      </c>
      <c r="K3668" s="119" t="s">
        <v>69</v>
      </c>
      <c r="L3668" s="119" t="s">
        <v>58</v>
      </c>
      <c r="M3668" s="120" t="s">
        <v>9</v>
      </c>
      <c r="N3668" s="96" t="s">
        <v>3</v>
      </c>
      <c r="O3668" s="116" t="str">
        <f t="shared" si="114"/>
        <v>1035. Cuidado Continuo por una vida con bienestar con enfoque Población para formas extremas de exclusión:Comunitario20253_CIUDAD_BOLIVAR4_ABRIL_2026</v>
      </c>
      <c r="P3668" s="121">
        <v>53781</v>
      </c>
      <c r="Q3668" s="121"/>
      <c r="R3668" s="121"/>
      <c r="S3668" s="122"/>
      <c r="T3668" s="123">
        <v>0</v>
      </c>
    </row>
    <row r="3669" spans="2:20" ht="30.2" hidden="1" customHeight="1">
      <c r="B3669" s="117">
        <v>104</v>
      </c>
      <c r="C3669" s="118" t="s">
        <v>164</v>
      </c>
      <c r="D3669" s="118" t="s">
        <v>65</v>
      </c>
      <c r="E3669" s="83">
        <v>2025</v>
      </c>
      <c r="F3669" s="116" t="str">
        <f t="shared" si="115"/>
        <v>1045. Cuidado Continuo por una vida con bienestar con enfoque Población para formas extremas de exclusión:Comunitario2025</v>
      </c>
      <c r="G3669" s="118" t="s">
        <v>168</v>
      </c>
      <c r="H3669" s="118" t="s">
        <v>67</v>
      </c>
      <c r="I3669" s="118" t="s">
        <v>68</v>
      </c>
      <c r="J3669" s="116" t="s">
        <v>37</v>
      </c>
      <c r="K3669" s="119" t="s">
        <v>69</v>
      </c>
      <c r="L3669" s="119" t="s">
        <v>58</v>
      </c>
      <c r="M3669" s="120" t="s">
        <v>9</v>
      </c>
      <c r="N3669" s="96" t="s">
        <v>3</v>
      </c>
      <c r="O3669" s="116" t="str">
        <f t="shared" si="114"/>
        <v>1045. Cuidado Continuo por una vida con bienestar con enfoque Población para formas extremas de exclusión:Comunitario20253_CIUDAD_BOLIVAR4_ABRIL_2026</v>
      </c>
      <c r="P3669" s="121">
        <v>210809</v>
      </c>
      <c r="Q3669" s="121"/>
      <c r="R3669" s="121"/>
      <c r="S3669" s="122"/>
      <c r="T3669" s="123">
        <v>0</v>
      </c>
    </row>
    <row r="3670" spans="2:20" ht="30.2" hidden="1" customHeight="1">
      <c r="B3670" s="117">
        <v>105</v>
      </c>
      <c r="C3670" s="118" t="s">
        <v>164</v>
      </c>
      <c r="D3670" s="118" t="s">
        <v>65</v>
      </c>
      <c r="E3670" s="83">
        <v>2025</v>
      </c>
      <c r="F3670" s="116" t="str">
        <f t="shared" si="115"/>
        <v>1055. Cuidado Continuo por una vida con bienestar con enfoque Población para formas extremas de exclusión:Comunitario2025</v>
      </c>
      <c r="G3670" s="118" t="s">
        <v>169</v>
      </c>
      <c r="H3670" s="118" t="s">
        <v>96</v>
      </c>
      <c r="I3670" s="118" t="s">
        <v>68</v>
      </c>
      <c r="J3670" s="116" t="s">
        <v>37</v>
      </c>
      <c r="K3670" s="119" t="s">
        <v>97</v>
      </c>
      <c r="L3670" s="119" t="s">
        <v>58</v>
      </c>
      <c r="M3670" s="120" t="s">
        <v>9</v>
      </c>
      <c r="N3670" s="96" t="s">
        <v>3</v>
      </c>
      <c r="O3670" s="116" t="str">
        <f t="shared" si="114"/>
        <v>1055. Cuidado Continuo por una vida con bienestar con enfoque Población para formas extremas de exclusión:Comunitario20253_CIUDAD_BOLIVAR4_ABRIL_2026</v>
      </c>
      <c r="P3670" s="121">
        <v>281078</v>
      </c>
      <c r="Q3670" s="121"/>
      <c r="R3670" s="121"/>
      <c r="S3670" s="122"/>
      <c r="T3670" s="123">
        <v>0</v>
      </c>
    </row>
    <row r="3671" spans="2:20" ht="30.2" hidden="1" customHeight="1">
      <c r="B3671" s="117">
        <v>106</v>
      </c>
      <c r="C3671" s="118" t="s">
        <v>164</v>
      </c>
      <c r="D3671" s="118" t="s">
        <v>65</v>
      </c>
      <c r="E3671" s="83">
        <v>2025</v>
      </c>
      <c r="F3671" s="116" t="str">
        <f t="shared" si="115"/>
        <v>1065. Cuidado Continuo por una vida con bienestar con enfoque Población para formas extremas de exclusión:Comunitario2025</v>
      </c>
      <c r="G3671" s="118" t="s">
        <v>170</v>
      </c>
      <c r="H3671" s="118" t="s">
        <v>67</v>
      </c>
      <c r="I3671" s="118" t="s">
        <v>68</v>
      </c>
      <c r="J3671" s="116" t="s">
        <v>37</v>
      </c>
      <c r="K3671" s="119" t="s">
        <v>69</v>
      </c>
      <c r="L3671" s="119" t="s">
        <v>42</v>
      </c>
      <c r="M3671" s="120" t="s">
        <v>9</v>
      </c>
      <c r="N3671" s="96" t="s">
        <v>3</v>
      </c>
      <c r="O3671" s="116" t="str">
        <f t="shared" si="114"/>
        <v>1065. Cuidado Continuo por una vida con bienestar con enfoque Población para formas extremas de exclusión:Comunitario20253_CIUDAD_BOLIVAR4_ABRIL_2026</v>
      </c>
      <c r="P3671" s="121">
        <v>210809</v>
      </c>
      <c r="Q3671" s="121"/>
      <c r="R3671" s="121"/>
      <c r="S3671" s="122"/>
      <c r="T3671" s="123">
        <v>0</v>
      </c>
    </row>
    <row r="3672" spans="2:20" ht="30.2" hidden="1" customHeight="1">
      <c r="B3672" s="117">
        <v>107</v>
      </c>
      <c r="C3672" s="118" t="s">
        <v>164</v>
      </c>
      <c r="D3672" s="118" t="s">
        <v>65</v>
      </c>
      <c r="E3672" s="83">
        <v>2025</v>
      </c>
      <c r="F3672" s="116" t="str">
        <f t="shared" si="115"/>
        <v>1075. Cuidado Continuo por una vida con bienestar con enfoque Población para formas extremas de exclusión:Comunitario2025</v>
      </c>
      <c r="G3672" s="118" t="s">
        <v>171</v>
      </c>
      <c r="H3672" s="118" t="s">
        <v>88</v>
      </c>
      <c r="I3672" s="118" t="s">
        <v>68</v>
      </c>
      <c r="J3672" s="116" t="s">
        <v>37</v>
      </c>
      <c r="K3672" s="119" t="s">
        <v>69</v>
      </c>
      <c r="L3672" s="119" t="s">
        <v>42</v>
      </c>
      <c r="M3672" s="120" t="s">
        <v>9</v>
      </c>
      <c r="N3672" s="96" t="s">
        <v>3</v>
      </c>
      <c r="O3672" s="116" t="str">
        <f t="shared" si="114"/>
        <v>1075. Cuidado Continuo por una vida con bienestar con enfoque Población para formas extremas de exclusión:Comunitario20253_CIUDAD_BOLIVAR4_ABRIL_2026</v>
      </c>
      <c r="P3672" s="121">
        <v>55938</v>
      </c>
      <c r="Q3672" s="121"/>
      <c r="R3672" s="121"/>
      <c r="S3672" s="122"/>
      <c r="T3672" s="123">
        <v>0</v>
      </c>
    </row>
    <row r="3673" spans="2:20" ht="30.2" hidden="1" customHeight="1">
      <c r="B3673" s="117">
        <v>108</v>
      </c>
      <c r="C3673" s="118" t="s">
        <v>164</v>
      </c>
      <c r="D3673" s="118" t="s">
        <v>65</v>
      </c>
      <c r="E3673" s="83">
        <v>2025</v>
      </c>
      <c r="F3673" s="116" t="str">
        <f t="shared" si="115"/>
        <v>1085. Cuidado Continuo por una vida con bienestar con enfoque Población para formas extremas de exclusión:Comunitario2025</v>
      </c>
      <c r="G3673" s="118" t="s">
        <v>172</v>
      </c>
      <c r="H3673" s="118" t="s">
        <v>88</v>
      </c>
      <c r="I3673" s="118" t="s">
        <v>68</v>
      </c>
      <c r="J3673" s="116" t="s">
        <v>37</v>
      </c>
      <c r="K3673" s="119" t="s">
        <v>69</v>
      </c>
      <c r="L3673" s="119" t="s">
        <v>42</v>
      </c>
      <c r="M3673" s="120" t="s">
        <v>9</v>
      </c>
      <c r="N3673" s="96" t="s">
        <v>3</v>
      </c>
      <c r="O3673" s="116" t="str">
        <f t="shared" si="114"/>
        <v>1085. Cuidado Continuo por una vida con bienestar con enfoque Población para formas extremas de exclusión:Comunitario20253_CIUDAD_BOLIVAR4_ABRIL_2026</v>
      </c>
      <c r="P3673" s="121">
        <v>210809</v>
      </c>
      <c r="Q3673" s="121"/>
      <c r="R3673" s="121"/>
      <c r="S3673" s="122"/>
      <c r="T3673" s="123">
        <v>0</v>
      </c>
    </row>
    <row r="3674" spans="2:20" ht="30.2" hidden="1" customHeight="1">
      <c r="B3674" s="117">
        <v>109</v>
      </c>
      <c r="C3674" s="118" t="s">
        <v>164</v>
      </c>
      <c r="D3674" s="118" t="s">
        <v>65</v>
      </c>
      <c r="E3674" s="83">
        <v>2025</v>
      </c>
      <c r="F3674" s="116" t="str">
        <f t="shared" si="115"/>
        <v>1095. Cuidado Continuo por una vida con bienestar con enfoque Población para formas extremas de exclusión:Comunitario2025</v>
      </c>
      <c r="G3674" s="118" t="s">
        <v>173</v>
      </c>
      <c r="H3674" s="118" t="s">
        <v>96</v>
      </c>
      <c r="I3674" s="118" t="s">
        <v>68</v>
      </c>
      <c r="J3674" s="116" t="s">
        <v>37</v>
      </c>
      <c r="K3674" s="119" t="s">
        <v>97</v>
      </c>
      <c r="L3674" s="119" t="s">
        <v>42</v>
      </c>
      <c r="M3674" s="120" t="s">
        <v>9</v>
      </c>
      <c r="N3674" s="96" t="s">
        <v>3</v>
      </c>
      <c r="O3674" s="116" t="str">
        <f t="shared" si="114"/>
        <v>1095. Cuidado Continuo por una vida con bienestar con enfoque Población para formas extremas de exclusión:Comunitario20253_CIUDAD_BOLIVAR4_ABRIL_2026</v>
      </c>
      <c r="P3674" s="121">
        <v>199714</v>
      </c>
      <c r="Q3674" s="121"/>
      <c r="R3674" s="121"/>
      <c r="S3674" s="122"/>
      <c r="T3674" s="123">
        <v>0</v>
      </c>
    </row>
    <row r="3675" spans="2:20" ht="30.2" hidden="1" customHeight="1">
      <c r="B3675" s="117">
        <v>110</v>
      </c>
      <c r="C3675" s="118" t="s">
        <v>164</v>
      </c>
      <c r="D3675" s="118" t="s">
        <v>76</v>
      </c>
      <c r="E3675" s="83">
        <v>2025</v>
      </c>
      <c r="F3675" s="116" t="str">
        <f t="shared" si="115"/>
        <v>1105. Cuidado Continuo por una vida con bienestar con enfoque Población para formas extremas de exclusión:Laboral2025</v>
      </c>
      <c r="G3675" s="118" t="s">
        <v>174</v>
      </c>
      <c r="H3675" s="118" t="s">
        <v>67</v>
      </c>
      <c r="I3675" s="118" t="s">
        <v>68</v>
      </c>
      <c r="J3675" s="116" t="s">
        <v>37</v>
      </c>
      <c r="K3675" s="119" t="s">
        <v>69</v>
      </c>
      <c r="L3675" s="119" t="s">
        <v>42</v>
      </c>
      <c r="M3675" s="120" t="s">
        <v>9</v>
      </c>
      <c r="N3675" s="96" t="s">
        <v>3</v>
      </c>
      <c r="O3675" s="116" t="str">
        <f t="shared" si="114"/>
        <v>1105. Cuidado Continuo por una vida con bienestar con enfoque Población para formas extremas de exclusión:Laboral20253_CIUDAD_BOLIVAR4_ABRIL_2026</v>
      </c>
      <c r="P3675" s="121">
        <v>316213</v>
      </c>
      <c r="Q3675" s="121"/>
      <c r="R3675" s="121"/>
      <c r="S3675" s="122"/>
      <c r="T3675" s="123">
        <v>0</v>
      </c>
    </row>
    <row r="3676" spans="2:20" ht="30.2" hidden="1" customHeight="1">
      <c r="B3676" s="117">
        <v>111</v>
      </c>
      <c r="C3676" s="118" t="s">
        <v>164</v>
      </c>
      <c r="D3676" s="118" t="s">
        <v>76</v>
      </c>
      <c r="E3676" s="83">
        <v>2025</v>
      </c>
      <c r="F3676" s="116" t="str">
        <f t="shared" si="115"/>
        <v>1115. Cuidado Continuo por una vida con bienestar con enfoque Población para formas extremas de exclusión:Laboral2025</v>
      </c>
      <c r="G3676" s="118" t="s">
        <v>175</v>
      </c>
      <c r="H3676" s="118" t="s">
        <v>88</v>
      </c>
      <c r="I3676" s="118" t="s">
        <v>68</v>
      </c>
      <c r="J3676" s="116" t="s">
        <v>37</v>
      </c>
      <c r="K3676" s="119" t="s">
        <v>176</v>
      </c>
      <c r="L3676" s="119" t="s">
        <v>42</v>
      </c>
      <c r="M3676" s="120" t="s">
        <v>9</v>
      </c>
      <c r="N3676" s="96" t="s">
        <v>3</v>
      </c>
      <c r="O3676" s="116" t="str">
        <f t="shared" si="114"/>
        <v>1115. Cuidado Continuo por una vida con bienestar con enfoque Población para formas extremas de exclusión:Laboral20253_CIUDAD_BOLIVAR4_ABRIL_2026</v>
      </c>
      <c r="P3676" s="121">
        <v>421618</v>
      </c>
      <c r="Q3676" s="121"/>
      <c r="R3676" s="121"/>
      <c r="S3676" s="122"/>
      <c r="T3676" s="123">
        <v>0</v>
      </c>
    </row>
    <row r="3677" spans="2:20" ht="30.2" hidden="1" customHeight="1">
      <c r="B3677" s="117">
        <v>112</v>
      </c>
      <c r="C3677" s="118" t="s">
        <v>164</v>
      </c>
      <c r="D3677" s="118" t="s">
        <v>76</v>
      </c>
      <c r="E3677" s="83">
        <v>2025</v>
      </c>
      <c r="F3677" s="116" t="str">
        <f t="shared" si="115"/>
        <v>1125. Cuidado Continuo por una vida con bienestar con enfoque Población para formas extremas de exclusión:Laboral2025</v>
      </c>
      <c r="G3677" s="118" t="s">
        <v>177</v>
      </c>
      <c r="H3677" s="118" t="s">
        <v>67</v>
      </c>
      <c r="I3677" s="118" t="s">
        <v>68</v>
      </c>
      <c r="J3677" s="116" t="s">
        <v>37</v>
      </c>
      <c r="K3677" s="119" t="s">
        <v>69</v>
      </c>
      <c r="L3677" s="119" t="s">
        <v>42</v>
      </c>
      <c r="M3677" s="120" t="s">
        <v>9</v>
      </c>
      <c r="N3677" s="96" t="s">
        <v>3</v>
      </c>
      <c r="O3677" s="116" t="str">
        <f t="shared" si="114"/>
        <v>1125. Cuidado Continuo por una vida con bienestar con enfoque Población para formas extremas de exclusión:Laboral20253_CIUDAD_BOLIVAR4_ABRIL_2026</v>
      </c>
      <c r="P3677" s="121">
        <v>140539</v>
      </c>
      <c r="Q3677" s="121"/>
      <c r="R3677" s="121"/>
      <c r="S3677" s="122"/>
      <c r="T3677" s="123">
        <v>0</v>
      </c>
    </row>
    <row r="3678" spans="2:20" ht="30.2" hidden="1" customHeight="1">
      <c r="B3678" s="117">
        <v>113</v>
      </c>
      <c r="C3678" s="118" t="s">
        <v>164</v>
      </c>
      <c r="D3678" s="118" t="s">
        <v>76</v>
      </c>
      <c r="E3678" s="83">
        <v>2025</v>
      </c>
      <c r="F3678" s="116" t="str">
        <f t="shared" si="115"/>
        <v>1135. Cuidado Continuo por una vida con bienestar con enfoque Población para formas extremas de exclusión:Laboral2025</v>
      </c>
      <c r="G3678" s="118" t="s">
        <v>178</v>
      </c>
      <c r="H3678" s="118" t="s">
        <v>88</v>
      </c>
      <c r="I3678" s="118" t="s">
        <v>68</v>
      </c>
      <c r="J3678" s="116" t="s">
        <v>37</v>
      </c>
      <c r="K3678" s="119" t="s">
        <v>135</v>
      </c>
      <c r="L3678" s="119" t="s">
        <v>42</v>
      </c>
      <c r="M3678" s="120" t="s">
        <v>9</v>
      </c>
      <c r="N3678" s="96" t="s">
        <v>3</v>
      </c>
      <c r="O3678" s="116" t="str">
        <f t="shared" si="114"/>
        <v>1135. Cuidado Continuo por una vida con bienestar con enfoque Población para formas extremas de exclusión:Laboral20253_CIUDAD_BOLIVAR4_ABRIL_2026</v>
      </c>
      <c r="P3678" s="121">
        <v>70270</v>
      </c>
      <c r="Q3678" s="121"/>
      <c r="R3678" s="121"/>
      <c r="S3678" s="122"/>
      <c r="T3678" s="123">
        <v>0</v>
      </c>
    </row>
    <row r="3679" spans="2:20" ht="30.2" hidden="1" customHeight="1">
      <c r="B3679" s="117">
        <v>114</v>
      </c>
      <c r="C3679" s="118" t="s">
        <v>164</v>
      </c>
      <c r="D3679" s="118" t="s">
        <v>76</v>
      </c>
      <c r="E3679" s="83">
        <v>2025</v>
      </c>
      <c r="F3679" s="116" t="str">
        <f t="shared" si="115"/>
        <v>1145. Cuidado Continuo por una vida con bienestar con enfoque Población para formas extremas de exclusión:Laboral2025</v>
      </c>
      <c r="G3679" s="118" t="s">
        <v>179</v>
      </c>
      <c r="H3679" s="118" t="s">
        <v>96</v>
      </c>
      <c r="I3679" s="118" t="s">
        <v>68</v>
      </c>
      <c r="J3679" s="116" t="s">
        <v>37</v>
      </c>
      <c r="K3679" s="119" t="s">
        <v>180</v>
      </c>
      <c r="L3679" s="119" t="s">
        <v>42</v>
      </c>
      <c r="M3679" s="120" t="s">
        <v>9</v>
      </c>
      <c r="N3679" s="96" t="s">
        <v>3</v>
      </c>
      <c r="O3679" s="116" t="str">
        <f t="shared" si="114"/>
        <v>1145. Cuidado Continuo por una vida con bienestar con enfoque Población para formas extremas de exclusión:Laboral20253_CIUDAD_BOLIVAR4_ABRIL_2026</v>
      </c>
      <c r="P3679" s="121">
        <v>19971</v>
      </c>
      <c r="Q3679" s="121"/>
      <c r="R3679" s="121"/>
      <c r="S3679" s="122"/>
      <c r="T3679" s="123">
        <v>0</v>
      </c>
    </row>
    <row r="3680" spans="2:20" ht="30.2" hidden="1" customHeight="1">
      <c r="B3680" s="117">
        <v>115</v>
      </c>
      <c r="C3680" s="118" t="s">
        <v>164</v>
      </c>
      <c r="D3680" s="118" t="s">
        <v>76</v>
      </c>
      <c r="E3680" s="83">
        <v>2025</v>
      </c>
      <c r="F3680" s="116" t="str">
        <f t="shared" si="115"/>
        <v>1155. Cuidado Continuo por una vida con bienestar con enfoque Población para formas extremas de exclusión:Laboral2025</v>
      </c>
      <c r="G3680" s="118" t="s">
        <v>181</v>
      </c>
      <c r="H3680" s="118" t="s">
        <v>88</v>
      </c>
      <c r="I3680" s="118" t="s">
        <v>68</v>
      </c>
      <c r="J3680" s="116" t="s">
        <v>37</v>
      </c>
      <c r="K3680" s="119" t="s">
        <v>182</v>
      </c>
      <c r="L3680" s="119" t="s">
        <v>42</v>
      </c>
      <c r="M3680" s="120" t="s">
        <v>9</v>
      </c>
      <c r="N3680" s="96" t="s">
        <v>3</v>
      </c>
      <c r="O3680" s="116" t="str">
        <f t="shared" si="114"/>
        <v>1155. Cuidado Continuo por una vida con bienestar con enfoque Población para formas extremas de exclusión:Laboral20253_CIUDAD_BOLIVAR4_ABRIL_2026</v>
      </c>
      <c r="P3680" s="121">
        <v>70270</v>
      </c>
      <c r="Q3680" s="121"/>
      <c r="R3680" s="121"/>
      <c r="S3680" s="122"/>
      <c r="T3680" s="123">
        <v>0</v>
      </c>
    </row>
    <row r="3681" spans="2:20" ht="30.2" hidden="1" customHeight="1">
      <c r="B3681" s="117">
        <v>116</v>
      </c>
      <c r="C3681" s="118" t="s">
        <v>183</v>
      </c>
      <c r="D3681" s="118" t="s">
        <v>70</v>
      </c>
      <c r="E3681" s="83">
        <v>2025</v>
      </c>
      <c r="F3681" s="116" t="str">
        <f t="shared" si="115"/>
        <v>1166. Cuidado Continuo por una vida con bienestar para la población migrante internacional de BogotáEducativo 2025</v>
      </c>
      <c r="G3681" s="118" t="s">
        <v>184</v>
      </c>
      <c r="H3681" s="118" t="s">
        <v>67</v>
      </c>
      <c r="I3681" s="118" t="s">
        <v>68</v>
      </c>
      <c r="J3681" s="116" t="s">
        <v>37</v>
      </c>
      <c r="K3681" s="119" t="s">
        <v>69</v>
      </c>
      <c r="L3681" s="119" t="s">
        <v>42</v>
      </c>
      <c r="M3681" s="120" t="s">
        <v>9</v>
      </c>
      <c r="N3681" s="96" t="s">
        <v>3</v>
      </c>
      <c r="O3681" s="116" t="str">
        <f t="shared" si="114"/>
        <v>1166. Cuidado Continuo por una vida con bienestar para la población migrante internacional de BogotáEducativo 20253_CIUDAD_BOLIVAR4_ABRIL_2026</v>
      </c>
      <c r="P3681" s="121">
        <v>105404</v>
      </c>
      <c r="Q3681" s="121"/>
      <c r="R3681" s="121"/>
      <c r="S3681" s="122"/>
      <c r="T3681" s="123">
        <v>0</v>
      </c>
    </row>
    <row r="3682" spans="2:20" ht="30.2" hidden="1" customHeight="1">
      <c r="B3682" s="117">
        <v>117</v>
      </c>
      <c r="C3682" s="118" t="s">
        <v>185</v>
      </c>
      <c r="D3682" s="118" t="s">
        <v>70</v>
      </c>
      <c r="E3682" s="83">
        <v>2025</v>
      </c>
      <c r="F3682" s="116" t="str">
        <f t="shared" si="115"/>
        <v>1177. Cuidado Continuo por una vida con bienestar para la población con discapacidadEducativo 2025</v>
      </c>
      <c r="G3682" s="118" t="s">
        <v>186</v>
      </c>
      <c r="H3682" s="118" t="s">
        <v>67</v>
      </c>
      <c r="I3682" s="118" t="s">
        <v>68</v>
      </c>
      <c r="J3682" s="116" t="s">
        <v>37</v>
      </c>
      <c r="K3682" s="119" t="s">
        <v>69</v>
      </c>
      <c r="L3682" s="119" t="s">
        <v>42</v>
      </c>
      <c r="M3682" s="120" t="s">
        <v>9</v>
      </c>
      <c r="N3682" s="96" t="s">
        <v>3</v>
      </c>
      <c r="O3682" s="116" t="str">
        <f t="shared" si="114"/>
        <v>1177. Cuidado Continuo por una vida con bienestar para la población con discapacidadEducativo 20253_CIUDAD_BOLIVAR4_ABRIL_2026</v>
      </c>
      <c r="P3682" s="121">
        <v>161342</v>
      </c>
      <c r="Q3682" s="121"/>
      <c r="R3682" s="121"/>
      <c r="S3682" s="122"/>
      <c r="T3682" s="123">
        <v>0</v>
      </c>
    </row>
    <row r="3683" spans="2:20" ht="30.2" hidden="1" customHeight="1">
      <c r="B3683" s="117">
        <v>117</v>
      </c>
      <c r="C3683" s="118" t="s">
        <v>185</v>
      </c>
      <c r="D3683" s="118" t="s">
        <v>76</v>
      </c>
      <c r="E3683" s="83">
        <v>2025</v>
      </c>
      <c r="F3683" s="116" t="str">
        <f t="shared" si="115"/>
        <v>1177. Cuidado Continuo por una vida con bienestar para la población con discapacidadLaboral2025</v>
      </c>
      <c r="G3683" s="118" t="s">
        <v>186</v>
      </c>
      <c r="H3683" s="118" t="s">
        <v>67</v>
      </c>
      <c r="I3683" s="118" t="s">
        <v>68</v>
      </c>
      <c r="J3683" s="116" t="s">
        <v>37</v>
      </c>
      <c r="K3683" s="119" t="s">
        <v>69</v>
      </c>
      <c r="L3683" s="119" t="s">
        <v>39</v>
      </c>
      <c r="M3683" s="120" t="s">
        <v>9</v>
      </c>
      <c r="N3683" s="96" t="s">
        <v>3</v>
      </c>
      <c r="O3683" s="116" t="str">
        <f t="shared" si="114"/>
        <v>1177. Cuidado Continuo por una vida con bienestar para la población con discapacidadLaboral20253_CIUDAD_BOLIVAR4_ABRIL_2026</v>
      </c>
      <c r="P3683" s="121">
        <v>161342</v>
      </c>
      <c r="Q3683" s="121"/>
      <c r="R3683" s="121"/>
      <c r="S3683" s="122"/>
      <c r="T3683" s="123">
        <v>0</v>
      </c>
    </row>
    <row r="3684" spans="2:20" ht="30.2" hidden="1" customHeight="1">
      <c r="B3684" s="117">
        <v>118</v>
      </c>
      <c r="C3684" s="118" t="s">
        <v>185</v>
      </c>
      <c r="D3684" s="118" t="s">
        <v>65</v>
      </c>
      <c r="E3684" s="83">
        <v>2025</v>
      </c>
      <c r="F3684" s="116" t="str">
        <f t="shared" si="115"/>
        <v>1187. Cuidado Continuo por una vida con bienestar para la población con discapacidadComunitario2025</v>
      </c>
      <c r="G3684" s="118" t="s">
        <v>187</v>
      </c>
      <c r="H3684" s="118" t="s">
        <v>67</v>
      </c>
      <c r="I3684" s="118" t="s">
        <v>68</v>
      </c>
      <c r="J3684" s="116" t="s">
        <v>37</v>
      </c>
      <c r="K3684" s="119" t="s">
        <v>86</v>
      </c>
      <c r="L3684" s="119" t="s">
        <v>42</v>
      </c>
      <c r="M3684" s="120" t="s">
        <v>9</v>
      </c>
      <c r="N3684" s="96" t="s">
        <v>3</v>
      </c>
      <c r="O3684" s="116" t="str">
        <f t="shared" si="114"/>
        <v>1187. Cuidado Continuo por una vida con bienestar para la población con discapacidadComunitario20253_CIUDAD_BOLIVAR4_ABRIL_2026</v>
      </c>
      <c r="P3684" s="121">
        <v>992404</v>
      </c>
      <c r="Q3684" s="121"/>
      <c r="R3684" s="121"/>
      <c r="S3684" s="122"/>
      <c r="T3684" s="123">
        <v>0</v>
      </c>
    </row>
    <row r="3685" spans="2:20" ht="30.2" hidden="1" customHeight="1">
      <c r="B3685" s="117">
        <v>119</v>
      </c>
      <c r="C3685" s="118" t="s">
        <v>185</v>
      </c>
      <c r="D3685" s="118" t="s">
        <v>65</v>
      </c>
      <c r="E3685" s="83">
        <v>2025</v>
      </c>
      <c r="F3685" s="116" t="str">
        <f t="shared" si="115"/>
        <v>1197. Cuidado Continuo por una vida con bienestar para la población con discapacidadComunitario2025</v>
      </c>
      <c r="G3685" s="118" t="s">
        <v>188</v>
      </c>
      <c r="H3685" s="118" t="s">
        <v>67</v>
      </c>
      <c r="I3685" s="118" t="s">
        <v>68</v>
      </c>
      <c r="J3685" s="116" t="s">
        <v>37</v>
      </c>
      <c r="K3685" s="119" t="s">
        <v>69</v>
      </c>
      <c r="L3685" s="119" t="s">
        <v>42</v>
      </c>
      <c r="M3685" s="120" t="s">
        <v>9</v>
      </c>
      <c r="N3685" s="96" t="s">
        <v>3</v>
      </c>
      <c r="O3685" s="116" t="str">
        <f t="shared" si="114"/>
        <v>1197. Cuidado Continuo por una vida con bienestar para la población con discapacidadComunitario20253_CIUDAD_BOLIVAR4_ABRIL_2026</v>
      </c>
      <c r="P3685" s="121">
        <v>355662</v>
      </c>
      <c r="Q3685" s="121"/>
      <c r="R3685" s="121"/>
      <c r="S3685" s="122"/>
      <c r="T3685" s="123">
        <v>0</v>
      </c>
    </row>
    <row r="3686" spans="2:20" ht="30.2" hidden="1" customHeight="1">
      <c r="B3686" s="117">
        <v>120</v>
      </c>
      <c r="C3686" s="118" t="s">
        <v>185</v>
      </c>
      <c r="D3686" s="118" t="s">
        <v>65</v>
      </c>
      <c r="E3686" s="83">
        <v>2025</v>
      </c>
      <c r="F3686" s="116" t="str">
        <f t="shared" si="115"/>
        <v>1207. Cuidado Continuo por una vida con bienestar para la población con discapacidadComunitario2025</v>
      </c>
      <c r="G3686" s="118" t="s">
        <v>189</v>
      </c>
      <c r="H3686" s="118" t="s">
        <v>67</v>
      </c>
      <c r="I3686" s="118" t="s">
        <v>68</v>
      </c>
      <c r="J3686" s="116" t="s">
        <v>37</v>
      </c>
      <c r="K3686" s="119" t="s">
        <v>190</v>
      </c>
      <c r="L3686" s="119" t="s">
        <v>42</v>
      </c>
      <c r="M3686" s="120" t="s">
        <v>9</v>
      </c>
      <c r="N3686" s="96" t="s">
        <v>3</v>
      </c>
      <c r="O3686" s="116" t="str">
        <f t="shared" si="114"/>
        <v>1207. Cuidado Continuo por una vida con bienestar para la población con discapacidadComunitario20253_CIUDAD_BOLIVAR4_ABRIL_2026</v>
      </c>
      <c r="P3686" s="121">
        <v>1422652</v>
      </c>
      <c r="Q3686" s="121"/>
      <c r="R3686" s="121"/>
      <c r="S3686" s="122"/>
      <c r="T3686" s="123">
        <v>0</v>
      </c>
    </row>
    <row r="3687" spans="2:20" ht="30.2" hidden="1" customHeight="1">
      <c r="B3687" s="117">
        <v>121</v>
      </c>
      <c r="C3687" s="118" t="s">
        <v>185</v>
      </c>
      <c r="D3687" s="118" t="s">
        <v>65</v>
      </c>
      <c r="E3687" s="83">
        <v>2025</v>
      </c>
      <c r="F3687" s="116" t="str">
        <f t="shared" si="115"/>
        <v>1217. Cuidado Continuo por una vida con bienestar para la población con discapacidadComunitario2025</v>
      </c>
      <c r="G3687" s="118" t="s">
        <v>191</v>
      </c>
      <c r="H3687" s="118" t="s">
        <v>96</v>
      </c>
      <c r="I3687" s="118" t="s">
        <v>68</v>
      </c>
      <c r="J3687" s="116" t="s">
        <v>37</v>
      </c>
      <c r="K3687" s="119" t="s">
        <v>135</v>
      </c>
      <c r="L3687" s="119" t="s">
        <v>42</v>
      </c>
      <c r="M3687" s="120" t="s">
        <v>9</v>
      </c>
      <c r="N3687" s="96" t="s">
        <v>3</v>
      </c>
      <c r="O3687" s="116" t="str">
        <f t="shared" si="114"/>
        <v>1217. Cuidado Continuo por una vida con bienestar para la población con discapacidadComunitario20253_CIUDAD_BOLIVAR4_ABRIL_2026</v>
      </c>
      <c r="P3687" s="121">
        <v>35135</v>
      </c>
      <c r="Q3687" s="121"/>
      <c r="R3687" s="121"/>
      <c r="S3687" s="122"/>
      <c r="T3687" s="123">
        <v>0</v>
      </c>
    </row>
    <row r="3688" spans="2:20" ht="30.2" hidden="1" customHeight="1">
      <c r="B3688" s="117">
        <v>122</v>
      </c>
      <c r="C3688" s="118" t="s">
        <v>185</v>
      </c>
      <c r="D3688" s="118" t="s">
        <v>65</v>
      </c>
      <c r="E3688" s="83">
        <v>2025</v>
      </c>
      <c r="F3688" s="116" t="str">
        <f t="shared" si="115"/>
        <v>1227. Cuidado Continuo por una vida con bienestar para la población con discapacidadComunitario2025</v>
      </c>
      <c r="G3688" s="118" t="s">
        <v>192</v>
      </c>
      <c r="H3688" s="118" t="s">
        <v>88</v>
      </c>
      <c r="I3688" s="118" t="s">
        <v>68</v>
      </c>
      <c r="J3688" s="116" t="s">
        <v>37</v>
      </c>
      <c r="K3688" s="119" t="s">
        <v>193</v>
      </c>
      <c r="L3688" s="119" t="s">
        <v>42</v>
      </c>
      <c r="M3688" s="120" t="s">
        <v>9</v>
      </c>
      <c r="N3688" s="96" t="s">
        <v>3</v>
      </c>
      <c r="O3688" s="116" t="str">
        <f t="shared" si="114"/>
        <v>1227. Cuidado Continuo por una vida con bienestar para la población con discapacidadComunitario20253_CIUDAD_BOLIVAR4_ABRIL_2026</v>
      </c>
      <c r="P3688" s="121">
        <v>53781</v>
      </c>
      <c r="Q3688" s="121"/>
      <c r="R3688" s="121"/>
      <c r="S3688" s="122"/>
      <c r="T3688" s="123">
        <v>0</v>
      </c>
    </row>
    <row r="3689" spans="2:20" ht="30.2" hidden="1" customHeight="1">
      <c r="B3689" s="117">
        <v>123</v>
      </c>
      <c r="C3689" s="118" t="s">
        <v>185</v>
      </c>
      <c r="D3689" s="118" t="s">
        <v>71</v>
      </c>
      <c r="E3689" s="83">
        <v>2025</v>
      </c>
      <c r="F3689" s="116" t="str">
        <f t="shared" si="115"/>
        <v>1237. Cuidado Continuo por una vida con bienestar para la población con discapacidadInstitucional2025</v>
      </c>
      <c r="G3689" s="118" t="s">
        <v>194</v>
      </c>
      <c r="H3689" s="118" t="s">
        <v>67</v>
      </c>
      <c r="I3689" s="118" t="s">
        <v>68</v>
      </c>
      <c r="J3689" s="116" t="s">
        <v>37</v>
      </c>
      <c r="K3689" s="119" t="s">
        <v>69</v>
      </c>
      <c r="L3689" s="119" t="s">
        <v>42</v>
      </c>
      <c r="M3689" s="120" t="s">
        <v>9</v>
      </c>
      <c r="N3689" s="96" t="s">
        <v>3</v>
      </c>
      <c r="O3689" s="116" t="str">
        <f t="shared" si="114"/>
        <v>1237. Cuidado Continuo por una vida con bienestar para la población con discapacidadInstitucional20253_CIUDAD_BOLIVAR4_ABRIL_2026</v>
      </c>
      <c r="P3689" s="121">
        <v>266747</v>
      </c>
      <c r="Q3689" s="121"/>
      <c r="R3689" s="121"/>
      <c r="S3689" s="122"/>
      <c r="T3689" s="123">
        <v>0</v>
      </c>
    </row>
    <row r="3690" spans="2:20" ht="30.2" hidden="1" customHeight="1">
      <c r="B3690" s="117">
        <v>124</v>
      </c>
      <c r="C3690" s="118" t="s">
        <v>185</v>
      </c>
      <c r="D3690" s="118" t="s">
        <v>65</v>
      </c>
      <c r="E3690" s="83">
        <v>2025</v>
      </c>
      <c r="F3690" s="116" t="str">
        <f t="shared" si="115"/>
        <v>1247. Cuidado Continuo por una vida con bienestar para la población con discapacidadComunitario2025</v>
      </c>
      <c r="G3690" s="118" t="s">
        <v>195</v>
      </c>
      <c r="H3690" s="118" t="s">
        <v>67</v>
      </c>
      <c r="I3690" s="118" t="s">
        <v>68</v>
      </c>
      <c r="J3690" s="116" t="s">
        <v>37</v>
      </c>
      <c r="K3690" s="119" t="s">
        <v>196</v>
      </c>
      <c r="L3690" s="119" t="s">
        <v>42</v>
      </c>
      <c r="M3690" s="120" t="s">
        <v>9</v>
      </c>
      <c r="N3690" s="96" t="s">
        <v>3</v>
      </c>
      <c r="O3690" s="116" t="str">
        <f t="shared" si="114"/>
        <v>1247. Cuidado Continuo por una vida con bienestar para la población con discapacidadComunitario20253_CIUDAD_BOLIVAR4_ABRIL_2026</v>
      </c>
      <c r="P3690" s="121">
        <v>851865</v>
      </c>
      <c r="Q3690" s="121"/>
      <c r="R3690" s="121"/>
      <c r="S3690" s="122"/>
      <c r="T3690" s="123">
        <v>0</v>
      </c>
    </row>
    <row r="3691" spans="2:20" ht="30.2" hidden="1" customHeight="1">
      <c r="B3691" s="117">
        <v>125</v>
      </c>
      <c r="C3691" s="118" t="s">
        <v>185</v>
      </c>
      <c r="D3691" s="118" t="s">
        <v>65</v>
      </c>
      <c r="E3691" s="83">
        <v>2025</v>
      </c>
      <c r="F3691" s="116" t="str">
        <f t="shared" si="115"/>
        <v>1257. Cuidado Continuo por una vida con bienestar para la población con discapacidadComunitario2025</v>
      </c>
      <c r="G3691" s="118" t="s">
        <v>197</v>
      </c>
      <c r="H3691" s="118" t="s">
        <v>67</v>
      </c>
      <c r="I3691" s="118" t="s">
        <v>68</v>
      </c>
      <c r="J3691" s="116" t="s">
        <v>37</v>
      </c>
      <c r="K3691" s="119" t="s">
        <v>38</v>
      </c>
      <c r="L3691" s="119" t="s">
        <v>58</v>
      </c>
      <c r="M3691" s="120" t="s">
        <v>9</v>
      </c>
      <c r="N3691" s="96" t="s">
        <v>3</v>
      </c>
      <c r="O3691" s="116" t="str">
        <f t="shared" si="114"/>
        <v>1257. Cuidado Continuo por una vida con bienestar para la población con discapacidadComunitario20253_CIUDAD_BOLIVAR4_ABRIL_2026</v>
      </c>
      <c r="P3691" s="121">
        <v>12879544</v>
      </c>
      <c r="Q3691" s="121"/>
      <c r="R3691" s="121"/>
      <c r="S3691" s="122"/>
      <c r="T3691" s="123">
        <v>0</v>
      </c>
    </row>
    <row r="3692" spans="2:20" ht="30.2" hidden="1" customHeight="1">
      <c r="B3692" s="117">
        <v>126</v>
      </c>
      <c r="C3692" s="118" t="s">
        <v>198</v>
      </c>
      <c r="D3692" s="118" t="s">
        <v>65</v>
      </c>
      <c r="E3692" s="83">
        <v>2025</v>
      </c>
      <c r="F3692" s="116" t="str">
        <f t="shared" si="115"/>
        <v>1268. Cuidado Continuo por una vida con bienestar para la ruralidad de BogotáComunitario2025</v>
      </c>
      <c r="G3692" s="118" t="s">
        <v>199</v>
      </c>
      <c r="H3692" s="118" t="s">
        <v>67</v>
      </c>
      <c r="I3692" s="118" t="s">
        <v>68</v>
      </c>
      <c r="J3692" s="116" t="s">
        <v>37</v>
      </c>
      <c r="K3692" s="119" t="s">
        <v>69</v>
      </c>
      <c r="L3692" s="119" t="s">
        <v>58</v>
      </c>
      <c r="M3692" s="120" t="s">
        <v>9</v>
      </c>
      <c r="N3692" s="96" t="s">
        <v>3</v>
      </c>
      <c r="O3692" s="116" t="str">
        <f t="shared" si="114"/>
        <v>1268. Cuidado Continuo por una vida con bienestar para la ruralidad de BogotáComunitario20253_CIUDAD_BOLIVAR4_ABRIL_2026</v>
      </c>
      <c r="P3692" s="121">
        <v>175674</v>
      </c>
      <c r="Q3692" s="121"/>
      <c r="R3692" s="121"/>
      <c r="S3692" s="122"/>
      <c r="T3692" s="123">
        <v>0</v>
      </c>
    </row>
    <row r="3693" spans="2:20" ht="30.2" hidden="1" customHeight="1">
      <c r="B3693" s="117">
        <v>127</v>
      </c>
      <c r="C3693" s="118" t="s">
        <v>198</v>
      </c>
      <c r="D3693" s="118" t="s">
        <v>65</v>
      </c>
      <c r="E3693" s="83">
        <v>2025</v>
      </c>
      <c r="F3693" s="116" t="str">
        <f t="shared" si="115"/>
        <v>1278. Cuidado Continuo por una vida con bienestar para la ruralidad de BogotáComunitario2025</v>
      </c>
      <c r="G3693" s="118" t="s">
        <v>200</v>
      </c>
      <c r="H3693" s="118" t="s">
        <v>67</v>
      </c>
      <c r="I3693" s="118" t="s">
        <v>68</v>
      </c>
      <c r="J3693" s="116" t="s">
        <v>37</v>
      </c>
      <c r="K3693" s="119" t="s">
        <v>69</v>
      </c>
      <c r="L3693" s="119" t="s">
        <v>42</v>
      </c>
      <c r="M3693" s="120" t="s">
        <v>9</v>
      </c>
      <c r="N3693" s="96" t="s">
        <v>3</v>
      </c>
      <c r="O3693" s="116" t="str">
        <f t="shared" si="114"/>
        <v>1278. Cuidado Continuo por una vida con bienestar para la ruralidad de BogotáComunitario20253_CIUDAD_BOLIVAR4_ABRIL_2026</v>
      </c>
      <c r="P3693" s="121">
        <v>468320</v>
      </c>
      <c r="Q3693" s="121"/>
      <c r="R3693" s="121"/>
      <c r="S3693" s="122"/>
      <c r="T3693" s="123">
        <v>0</v>
      </c>
    </row>
    <row r="3694" spans="2:20" ht="30.2" hidden="1" customHeight="1">
      <c r="B3694" s="117">
        <v>127</v>
      </c>
      <c r="C3694" s="118" t="s">
        <v>198</v>
      </c>
      <c r="D3694" s="118" t="s">
        <v>70</v>
      </c>
      <c r="E3694" s="83">
        <v>2025</v>
      </c>
      <c r="F3694" s="116" t="str">
        <f t="shared" si="115"/>
        <v>1278. Cuidado Continuo por una vida con bienestar para la ruralidad de BogotáEducativo 2025</v>
      </c>
      <c r="G3694" s="118" t="s">
        <v>200</v>
      </c>
      <c r="H3694" s="118" t="s">
        <v>67</v>
      </c>
      <c r="I3694" s="118" t="s">
        <v>68</v>
      </c>
      <c r="J3694" s="116" t="s">
        <v>37</v>
      </c>
      <c r="K3694" s="119" t="s">
        <v>69</v>
      </c>
      <c r="L3694" s="119" t="s">
        <v>42</v>
      </c>
      <c r="M3694" s="120" t="s">
        <v>9</v>
      </c>
      <c r="N3694" s="96" t="s">
        <v>3</v>
      </c>
      <c r="O3694" s="116" t="str">
        <f t="shared" si="114"/>
        <v>1278. Cuidado Continuo por una vida con bienestar para la ruralidad de BogotáEducativo 20253_CIUDAD_BOLIVAR4_ABRIL_2026</v>
      </c>
      <c r="P3694" s="121">
        <v>468320</v>
      </c>
      <c r="Q3694" s="121"/>
      <c r="R3694" s="121"/>
      <c r="S3694" s="122"/>
      <c r="T3694" s="123">
        <v>0</v>
      </c>
    </row>
    <row r="3695" spans="2:20" ht="30.2" hidden="1" customHeight="1">
      <c r="B3695" s="117">
        <v>127</v>
      </c>
      <c r="C3695" s="118" t="s">
        <v>198</v>
      </c>
      <c r="D3695" s="118" t="s">
        <v>71</v>
      </c>
      <c r="E3695" s="83">
        <v>2025</v>
      </c>
      <c r="F3695" s="116" t="str">
        <f t="shared" si="115"/>
        <v>1278. Cuidado Continuo por una vida con bienestar para la ruralidad de BogotáInstitucional2025</v>
      </c>
      <c r="G3695" s="118" t="s">
        <v>200</v>
      </c>
      <c r="H3695" s="118" t="s">
        <v>67</v>
      </c>
      <c r="I3695" s="118" t="s">
        <v>68</v>
      </c>
      <c r="J3695" s="116" t="s">
        <v>37</v>
      </c>
      <c r="K3695" s="119" t="s">
        <v>69</v>
      </c>
      <c r="L3695" s="119" t="s">
        <v>42</v>
      </c>
      <c r="M3695" s="120" t="s">
        <v>9</v>
      </c>
      <c r="N3695" s="96" t="s">
        <v>3</v>
      </c>
      <c r="O3695" s="116" t="str">
        <f t="shared" si="114"/>
        <v>1278. Cuidado Continuo por una vida con bienestar para la ruralidad de BogotáInstitucional20253_CIUDAD_BOLIVAR4_ABRIL_2026</v>
      </c>
      <c r="P3695" s="121">
        <v>468320</v>
      </c>
      <c r="Q3695" s="121"/>
      <c r="R3695" s="121"/>
      <c r="S3695" s="122"/>
      <c r="T3695" s="123">
        <v>0</v>
      </c>
    </row>
    <row r="3696" spans="2:20" ht="30.2" hidden="1" customHeight="1">
      <c r="B3696" s="117">
        <v>128</v>
      </c>
      <c r="C3696" s="118" t="s">
        <v>198</v>
      </c>
      <c r="D3696" s="118" t="s">
        <v>65</v>
      </c>
      <c r="E3696" s="83">
        <v>2025</v>
      </c>
      <c r="F3696" s="116" t="str">
        <f t="shared" si="115"/>
        <v>1288. Cuidado Continuo por una vida con bienestar para la ruralidad de BogotáComunitario2025</v>
      </c>
      <c r="G3696" s="118" t="s">
        <v>201</v>
      </c>
      <c r="H3696" s="118" t="s">
        <v>67</v>
      </c>
      <c r="I3696" s="118" t="s">
        <v>68</v>
      </c>
      <c r="J3696" s="116" t="s">
        <v>37</v>
      </c>
      <c r="K3696" s="119" t="s">
        <v>69</v>
      </c>
      <c r="L3696" s="119" t="s">
        <v>58</v>
      </c>
      <c r="M3696" s="120" t="s">
        <v>9</v>
      </c>
      <c r="N3696" s="96" t="s">
        <v>3</v>
      </c>
      <c r="O3696" s="116" t="str">
        <f t="shared" si="114"/>
        <v>1288. Cuidado Continuo por una vida con bienestar para la ruralidad de BogotáComunitario20253_CIUDAD_BOLIVAR4_ABRIL_2026</v>
      </c>
      <c r="P3696" s="121">
        <v>140539</v>
      </c>
      <c r="Q3696" s="121"/>
      <c r="R3696" s="121"/>
      <c r="S3696" s="122"/>
      <c r="T3696" s="123">
        <v>0</v>
      </c>
    </row>
    <row r="3697" spans="2:20" ht="30.2" customHeight="1">
      <c r="B3697" s="117">
        <v>128</v>
      </c>
      <c r="C3697" s="118" t="s">
        <v>198</v>
      </c>
      <c r="D3697" s="118" t="s">
        <v>70</v>
      </c>
      <c r="E3697" s="83">
        <v>2025</v>
      </c>
      <c r="F3697" s="116" t="str">
        <f t="shared" si="115"/>
        <v>1288. Cuidado Continuo por una vida con bienestar para la ruralidad de BogotáEducativo 2025</v>
      </c>
      <c r="G3697" s="118" t="s">
        <v>201</v>
      </c>
      <c r="H3697" s="118" t="s">
        <v>67</v>
      </c>
      <c r="I3697" s="118" t="s">
        <v>68</v>
      </c>
      <c r="J3697" s="116" t="s">
        <v>37</v>
      </c>
      <c r="K3697" s="119" t="s">
        <v>69</v>
      </c>
      <c r="L3697" s="119" t="s">
        <v>58</v>
      </c>
      <c r="M3697" s="120" t="s">
        <v>9</v>
      </c>
      <c r="N3697" s="96" t="s">
        <v>3</v>
      </c>
      <c r="O3697" s="116" t="str">
        <f t="shared" si="114"/>
        <v>1288. Cuidado Continuo por una vida con bienestar para la ruralidad de BogotáEducativo 20253_CIUDAD_BOLIVAR4_ABRIL_2026</v>
      </c>
      <c r="P3697" s="121">
        <v>140539</v>
      </c>
      <c r="Q3697" s="121"/>
      <c r="R3697" s="121"/>
      <c r="S3697" s="122">
        <v>25</v>
      </c>
      <c r="T3697" s="123">
        <v>3513475</v>
      </c>
    </row>
    <row r="3698" spans="2:20" ht="30.2" hidden="1" customHeight="1">
      <c r="B3698" s="117">
        <v>129</v>
      </c>
      <c r="C3698" s="118" t="s">
        <v>198</v>
      </c>
      <c r="D3698" s="118" t="s">
        <v>65</v>
      </c>
      <c r="E3698" s="83">
        <v>2025</v>
      </c>
      <c r="F3698" s="116" t="str">
        <f t="shared" si="115"/>
        <v>1298. Cuidado Continuo por una vida con bienestar para la ruralidad de BogotáComunitario2025</v>
      </c>
      <c r="G3698" s="118" t="s">
        <v>202</v>
      </c>
      <c r="H3698" s="118" t="s">
        <v>67</v>
      </c>
      <c r="I3698" s="118" t="s">
        <v>68</v>
      </c>
      <c r="J3698" s="116" t="s">
        <v>37</v>
      </c>
      <c r="K3698" s="119" t="s">
        <v>69</v>
      </c>
      <c r="L3698" s="119" t="s">
        <v>42</v>
      </c>
      <c r="M3698" s="120" t="s">
        <v>9</v>
      </c>
      <c r="N3698" s="96" t="s">
        <v>3</v>
      </c>
      <c r="O3698" s="116" t="str">
        <f t="shared" si="114"/>
        <v>1298. Cuidado Continuo por una vida con bienestar para la ruralidad de BogotáComunitario20253_CIUDAD_BOLIVAR4_ABRIL_2026</v>
      </c>
      <c r="P3698" s="121">
        <v>175674</v>
      </c>
      <c r="Q3698" s="121"/>
      <c r="R3698" s="121"/>
      <c r="S3698" s="122"/>
      <c r="T3698" s="123">
        <v>0</v>
      </c>
    </row>
    <row r="3699" spans="2:20" ht="30.2" hidden="1" customHeight="1">
      <c r="B3699" s="117">
        <v>130</v>
      </c>
      <c r="C3699" s="118" t="s">
        <v>198</v>
      </c>
      <c r="D3699" s="118" t="s">
        <v>65</v>
      </c>
      <c r="E3699" s="83">
        <v>2025</v>
      </c>
      <c r="F3699" s="116" t="str">
        <f t="shared" si="115"/>
        <v>1308. Cuidado Continuo por una vida con bienestar para la ruralidad de BogotáComunitario2025</v>
      </c>
      <c r="G3699" s="118" t="s">
        <v>203</v>
      </c>
      <c r="H3699" s="118" t="s">
        <v>67</v>
      </c>
      <c r="I3699" s="118" t="s">
        <v>68</v>
      </c>
      <c r="J3699" s="116" t="s">
        <v>37</v>
      </c>
      <c r="K3699" s="119" t="s">
        <v>69</v>
      </c>
      <c r="L3699" s="119" t="s">
        <v>58</v>
      </c>
      <c r="M3699" s="120" t="s">
        <v>9</v>
      </c>
      <c r="N3699" s="96" t="s">
        <v>3</v>
      </c>
      <c r="O3699" s="116" t="str">
        <f t="shared" si="114"/>
        <v>1308. Cuidado Continuo por una vida con bienestar para la ruralidad de BogotáComunitario20253_CIUDAD_BOLIVAR4_ABRIL_2026</v>
      </c>
      <c r="P3699" s="121">
        <v>140539</v>
      </c>
      <c r="Q3699" s="121"/>
      <c r="R3699" s="121"/>
      <c r="S3699" s="122"/>
      <c r="T3699" s="123">
        <v>0</v>
      </c>
    </row>
    <row r="3700" spans="2:20" ht="30.2" hidden="1" customHeight="1">
      <c r="B3700" s="117">
        <v>131</v>
      </c>
      <c r="C3700" s="118" t="s">
        <v>198</v>
      </c>
      <c r="D3700" s="118" t="s">
        <v>76</v>
      </c>
      <c r="E3700" s="83">
        <v>2025</v>
      </c>
      <c r="F3700" s="116" t="str">
        <f t="shared" si="115"/>
        <v>1318. Cuidado Continuo por una vida con bienestar para la ruralidad de BogotáLaboral2025</v>
      </c>
      <c r="G3700" s="118" t="s">
        <v>204</v>
      </c>
      <c r="H3700" s="118" t="s">
        <v>88</v>
      </c>
      <c r="I3700" s="118" t="s">
        <v>68</v>
      </c>
      <c r="J3700" s="116" t="s">
        <v>37</v>
      </c>
      <c r="K3700" s="119" t="s">
        <v>132</v>
      </c>
      <c r="L3700" s="119" t="s">
        <v>42</v>
      </c>
      <c r="M3700" s="120" t="s">
        <v>9</v>
      </c>
      <c r="N3700" s="96" t="s">
        <v>3</v>
      </c>
      <c r="O3700" s="116" t="str">
        <f t="shared" si="114"/>
        <v>1318. Cuidado Continuo por una vida con bienestar para la ruralidad de BogotáLaboral20253_CIUDAD_BOLIVAR4_ABRIL_2026</v>
      </c>
      <c r="P3700" s="121">
        <v>940787</v>
      </c>
      <c r="Q3700" s="121"/>
      <c r="R3700" s="121"/>
      <c r="S3700" s="122"/>
      <c r="T3700" s="123">
        <v>0</v>
      </c>
    </row>
    <row r="3701" spans="2:20" ht="30.2" hidden="1" customHeight="1">
      <c r="B3701" s="117">
        <v>132</v>
      </c>
      <c r="C3701" s="118" t="s">
        <v>198</v>
      </c>
      <c r="D3701" s="118" t="s">
        <v>76</v>
      </c>
      <c r="E3701" s="83">
        <v>2025</v>
      </c>
      <c r="F3701" s="116" t="str">
        <f t="shared" si="115"/>
        <v>1328. Cuidado Continuo por una vida con bienestar para la ruralidad de BogotáLaboral2025</v>
      </c>
      <c r="G3701" s="118" t="s">
        <v>205</v>
      </c>
      <c r="H3701" s="118" t="s">
        <v>88</v>
      </c>
      <c r="I3701" s="118" t="s">
        <v>68</v>
      </c>
      <c r="J3701" s="116" t="s">
        <v>37</v>
      </c>
      <c r="K3701" s="119" t="s">
        <v>206</v>
      </c>
      <c r="L3701" s="119" t="s">
        <v>58</v>
      </c>
      <c r="M3701" s="120" t="s">
        <v>9</v>
      </c>
      <c r="N3701" s="96" t="s">
        <v>3</v>
      </c>
      <c r="O3701" s="116" t="str">
        <f t="shared" si="114"/>
        <v>1328. Cuidado Continuo por una vida con bienestar para la ruralidad de BogotáLaboral20253_CIUDAD_BOLIVAR4_ABRIL_2026</v>
      </c>
      <c r="P3701" s="121">
        <v>250875</v>
      </c>
      <c r="Q3701" s="121"/>
      <c r="R3701" s="121"/>
      <c r="S3701" s="122"/>
      <c r="T3701" s="123">
        <v>0</v>
      </c>
    </row>
    <row r="3702" spans="2:20" ht="30.2" hidden="1" customHeight="1">
      <c r="B3702" s="117">
        <v>133</v>
      </c>
      <c r="C3702" s="118" t="s">
        <v>198</v>
      </c>
      <c r="D3702" s="118" t="s">
        <v>76</v>
      </c>
      <c r="E3702" s="83">
        <v>2025</v>
      </c>
      <c r="F3702" s="116" t="str">
        <f t="shared" si="115"/>
        <v>1338. Cuidado Continuo por una vida con bienestar para la ruralidad de BogotáLaboral2025</v>
      </c>
      <c r="G3702" s="118" t="s">
        <v>207</v>
      </c>
      <c r="H3702" s="118" t="s">
        <v>88</v>
      </c>
      <c r="I3702" s="118" t="s">
        <v>68</v>
      </c>
      <c r="J3702" s="116" t="s">
        <v>37</v>
      </c>
      <c r="K3702" s="119" t="s">
        <v>206</v>
      </c>
      <c r="L3702" s="119" t="s">
        <v>58</v>
      </c>
      <c r="M3702" s="120" t="s">
        <v>9</v>
      </c>
      <c r="N3702" s="96" t="s">
        <v>3</v>
      </c>
      <c r="O3702" s="116" t="str">
        <f t="shared" si="114"/>
        <v>1338. Cuidado Continuo por una vida con bienestar para la ruralidad de BogotáLaboral20253_CIUDAD_BOLIVAR4_ABRIL_2026</v>
      </c>
      <c r="P3702" s="121">
        <v>183687</v>
      </c>
      <c r="Q3702" s="121"/>
      <c r="R3702" s="121"/>
      <c r="S3702" s="122"/>
      <c r="T3702" s="123">
        <v>0</v>
      </c>
    </row>
    <row r="3703" spans="2:20" ht="30.2" hidden="1" customHeight="1">
      <c r="B3703" s="117">
        <v>134</v>
      </c>
      <c r="C3703" s="118" t="s">
        <v>198</v>
      </c>
      <c r="D3703" s="118" t="s">
        <v>76</v>
      </c>
      <c r="E3703" s="83">
        <v>2025</v>
      </c>
      <c r="F3703" s="116" t="str">
        <f t="shared" si="115"/>
        <v>1348. Cuidado Continuo por una vida con bienestar para la ruralidad de BogotáLaboral2025</v>
      </c>
      <c r="G3703" s="118" t="s">
        <v>208</v>
      </c>
      <c r="H3703" s="118" t="s">
        <v>88</v>
      </c>
      <c r="I3703" s="118" t="s">
        <v>68</v>
      </c>
      <c r="J3703" s="116" t="s">
        <v>37</v>
      </c>
      <c r="K3703" s="119" t="s">
        <v>129</v>
      </c>
      <c r="L3703" s="119" t="s">
        <v>58</v>
      </c>
      <c r="M3703" s="120" t="s">
        <v>9</v>
      </c>
      <c r="N3703" s="96" t="s">
        <v>3</v>
      </c>
      <c r="O3703" s="116" t="str">
        <f t="shared" si="114"/>
        <v>1348. Cuidado Continuo por una vida con bienestar para la ruralidad de BogotáLaboral20253_CIUDAD_BOLIVAR4_ABRIL_2026</v>
      </c>
      <c r="P3703" s="121">
        <v>110336</v>
      </c>
      <c r="Q3703" s="121"/>
      <c r="R3703" s="121"/>
      <c r="S3703" s="122"/>
      <c r="T3703" s="123">
        <v>0</v>
      </c>
    </row>
    <row r="3704" spans="2:20" ht="30.2" hidden="1" customHeight="1">
      <c r="B3704" s="117">
        <v>135</v>
      </c>
      <c r="C3704" s="118" t="s">
        <v>198</v>
      </c>
      <c r="D3704" s="118" t="s">
        <v>76</v>
      </c>
      <c r="E3704" s="83">
        <v>2025</v>
      </c>
      <c r="F3704" s="116" t="str">
        <f t="shared" si="115"/>
        <v>1358. Cuidado Continuo por una vida con bienestar para la ruralidad de BogotáLaboral2025</v>
      </c>
      <c r="G3704" s="118" t="s">
        <v>209</v>
      </c>
      <c r="H3704" s="118" t="s">
        <v>88</v>
      </c>
      <c r="I3704" s="118" t="s">
        <v>68</v>
      </c>
      <c r="J3704" s="116" t="s">
        <v>37</v>
      </c>
      <c r="K3704" s="119" t="s">
        <v>129</v>
      </c>
      <c r="L3704" s="119" t="s">
        <v>42</v>
      </c>
      <c r="M3704" s="120" t="s">
        <v>9</v>
      </c>
      <c r="N3704" s="96" t="s">
        <v>3</v>
      </c>
      <c r="O3704" s="116" t="str">
        <f t="shared" si="114"/>
        <v>1358. Cuidado Continuo por una vida con bienestar para la ruralidad de BogotáLaboral20253_CIUDAD_BOLIVAR4_ABRIL_2026</v>
      </c>
      <c r="P3704" s="121">
        <v>137922</v>
      </c>
      <c r="Q3704" s="121"/>
      <c r="R3704" s="121"/>
      <c r="S3704" s="122"/>
      <c r="T3704" s="123">
        <v>0</v>
      </c>
    </row>
    <row r="3705" spans="2:20" ht="30.2" hidden="1" customHeight="1">
      <c r="B3705" s="117">
        <v>86</v>
      </c>
      <c r="C3705" s="118" t="s">
        <v>210</v>
      </c>
      <c r="D3705" s="118" t="s">
        <v>211</v>
      </c>
      <c r="E3705" s="83">
        <v>2025</v>
      </c>
      <c r="F3705" s="116" t="str">
        <f t="shared" si="115"/>
        <v>869. Gestión de Programas Estrategias y Planes para el BienestarGestión Integral Estrategias y Programas2025</v>
      </c>
      <c r="G3705" s="118" t="s">
        <v>212</v>
      </c>
      <c r="H3705" s="118" t="s">
        <v>213</v>
      </c>
      <c r="I3705" s="118" t="s">
        <v>68</v>
      </c>
      <c r="J3705" s="116" t="s">
        <v>37</v>
      </c>
      <c r="K3705" s="119" t="s">
        <v>196</v>
      </c>
      <c r="L3705" s="119" t="s">
        <v>39</v>
      </c>
      <c r="M3705" s="120" t="s">
        <v>9</v>
      </c>
      <c r="N3705" s="96" t="s">
        <v>3</v>
      </c>
      <c r="O3705" s="116" t="str">
        <f t="shared" si="114"/>
        <v>869. Gestión de Programas Estrategias y Planes para el BienestarGestión Integral Estrategias y Programas20253_CIUDAD_BOLIVAR4_ABRIL_2026</v>
      </c>
      <c r="P3705" s="121">
        <v>73474880</v>
      </c>
      <c r="Q3705" s="121"/>
      <c r="R3705" s="121"/>
      <c r="S3705" s="122"/>
      <c r="T3705" s="123">
        <v>0</v>
      </c>
    </row>
    <row r="3706" spans="2:20" ht="30.2" hidden="1" customHeight="1">
      <c r="B3706" s="117">
        <v>136</v>
      </c>
      <c r="C3706" s="118" t="s">
        <v>210</v>
      </c>
      <c r="D3706" s="118" t="s">
        <v>211</v>
      </c>
      <c r="E3706" s="83">
        <v>2025</v>
      </c>
      <c r="F3706" s="116" t="str">
        <f t="shared" si="115"/>
        <v>1369. Gestión de Programas Estrategias y Planes para el BienestarGestión Integral Estrategias y Programas2025</v>
      </c>
      <c r="G3706" s="118" t="s">
        <v>214</v>
      </c>
      <c r="H3706" s="118" t="s">
        <v>215</v>
      </c>
      <c r="I3706" s="118" t="s">
        <v>47</v>
      </c>
      <c r="J3706" s="116" t="s">
        <v>37</v>
      </c>
      <c r="K3706" s="119" t="s">
        <v>38</v>
      </c>
      <c r="L3706" s="119" t="s">
        <v>39</v>
      </c>
      <c r="M3706" s="120" t="s">
        <v>9</v>
      </c>
      <c r="N3706" s="96" t="s">
        <v>3</v>
      </c>
      <c r="O3706" s="116" t="str">
        <f t="shared" si="114"/>
        <v>1369. Gestión de Programas Estrategias y Planes para el BienestarGestión Integral Estrategias y Programas20253_CIUDAD_BOLIVAR4_ABRIL_2026</v>
      </c>
      <c r="P3706" s="121">
        <v>5621568</v>
      </c>
      <c r="Q3706" s="121"/>
      <c r="R3706" s="121"/>
      <c r="S3706" s="122"/>
      <c r="T3706" s="123">
        <v>0</v>
      </c>
    </row>
    <row r="3707" spans="2:20" ht="30.2" hidden="1" customHeight="1">
      <c r="B3707" s="117">
        <v>137</v>
      </c>
      <c r="C3707" s="118" t="s">
        <v>210</v>
      </c>
      <c r="D3707" s="118" t="s">
        <v>211</v>
      </c>
      <c r="E3707" s="83">
        <v>2025</v>
      </c>
      <c r="F3707" s="116" t="str">
        <f t="shared" si="115"/>
        <v>1379. Gestión de Programas Estrategias y Planes para el BienestarGestión Integral Estrategias y Programas2025</v>
      </c>
      <c r="G3707" s="118" t="s">
        <v>216</v>
      </c>
      <c r="H3707" s="118" t="s">
        <v>215</v>
      </c>
      <c r="I3707" s="118" t="s">
        <v>47</v>
      </c>
      <c r="J3707" s="116" t="s">
        <v>37</v>
      </c>
      <c r="K3707" s="119" t="s">
        <v>38</v>
      </c>
      <c r="L3707" s="119" t="s">
        <v>39</v>
      </c>
      <c r="M3707" s="120" t="s">
        <v>9</v>
      </c>
      <c r="N3707" s="96" t="s">
        <v>3</v>
      </c>
      <c r="O3707" s="116" t="str">
        <f t="shared" si="114"/>
        <v>1379. Gestión de Programas Estrategias y Planes para el BienestarGestión Integral Estrategias y Programas20253_CIUDAD_BOLIVAR4_ABRIL_2026</v>
      </c>
      <c r="P3707" s="121">
        <v>3994272</v>
      </c>
      <c r="Q3707" s="121"/>
      <c r="R3707" s="121"/>
      <c r="S3707" s="122"/>
      <c r="T3707" s="123">
        <v>0</v>
      </c>
    </row>
    <row r="3708" spans="2:20" ht="30.2" hidden="1" customHeight="1">
      <c r="B3708" s="117">
        <v>138</v>
      </c>
      <c r="C3708" s="118" t="s">
        <v>210</v>
      </c>
      <c r="D3708" s="118" t="s">
        <v>211</v>
      </c>
      <c r="E3708" s="83">
        <v>2025</v>
      </c>
      <c r="F3708" s="116" t="str">
        <f t="shared" si="115"/>
        <v>1389. Gestión de Programas Estrategias y Planes para el BienestarGestión Integral Estrategias y Programas2025</v>
      </c>
      <c r="G3708" s="118" t="s">
        <v>217</v>
      </c>
      <c r="H3708" s="118" t="s">
        <v>215</v>
      </c>
      <c r="I3708" s="118" t="s">
        <v>47</v>
      </c>
      <c r="J3708" s="116" t="s">
        <v>37</v>
      </c>
      <c r="K3708" s="119" t="s">
        <v>38</v>
      </c>
      <c r="L3708" s="119" t="s">
        <v>39</v>
      </c>
      <c r="M3708" s="120" t="s">
        <v>9</v>
      </c>
      <c r="N3708" s="96" t="s">
        <v>3</v>
      </c>
      <c r="O3708" s="116" t="str">
        <f t="shared" si="114"/>
        <v>1389. Gestión de Programas Estrategias y Planes para el BienestarGestión Integral Estrategias y Programas20253_CIUDAD_BOLIVAR4_ABRIL_2026</v>
      </c>
      <c r="P3708" s="121">
        <v>12969056</v>
      </c>
      <c r="Q3708" s="121"/>
      <c r="R3708" s="121"/>
      <c r="S3708" s="122"/>
      <c r="T3708" s="123">
        <v>0</v>
      </c>
    </row>
    <row r="3709" spans="2:20" ht="30.2" hidden="1" customHeight="1">
      <c r="B3709" s="117">
        <v>139</v>
      </c>
      <c r="C3709" s="118" t="s">
        <v>210</v>
      </c>
      <c r="D3709" s="118" t="s">
        <v>211</v>
      </c>
      <c r="E3709" s="83">
        <v>2025</v>
      </c>
      <c r="F3709" s="116" t="str">
        <f t="shared" si="115"/>
        <v>1399. Gestión de Programas Estrategias y Planes para el BienestarGestión Integral Estrategias y Programas2025</v>
      </c>
      <c r="G3709" s="118" t="s">
        <v>218</v>
      </c>
      <c r="H3709" s="118" t="s">
        <v>215</v>
      </c>
      <c r="I3709" s="118" t="s">
        <v>47</v>
      </c>
      <c r="J3709" s="116" t="s">
        <v>37</v>
      </c>
      <c r="K3709" s="119" t="s">
        <v>38</v>
      </c>
      <c r="L3709" s="119" t="s">
        <v>39</v>
      </c>
      <c r="M3709" s="120" t="s">
        <v>9</v>
      </c>
      <c r="N3709" s="96" t="s">
        <v>3</v>
      </c>
      <c r="O3709" s="116" t="str">
        <f t="shared" si="114"/>
        <v>1399. Gestión de Programas Estrategias y Planes para el BienestarGestión Integral Estrategias y Programas20253_CIUDAD_BOLIVAR4_ABRIL_2026</v>
      </c>
      <c r="P3709" s="121">
        <v>3994272</v>
      </c>
      <c r="Q3709" s="121"/>
      <c r="R3709" s="121"/>
      <c r="S3709" s="122"/>
      <c r="T3709" s="123">
        <v>0</v>
      </c>
    </row>
    <row r="3710" spans="2:20" ht="30.2" hidden="1" customHeight="1">
      <c r="B3710" s="117">
        <v>140</v>
      </c>
      <c r="C3710" s="118" t="s">
        <v>210</v>
      </c>
      <c r="D3710" s="118" t="s">
        <v>211</v>
      </c>
      <c r="E3710" s="83">
        <v>2025</v>
      </c>
      <c r="F3710" s="116" t="str">
        <f t="shared" si="115"/>
        <v>1409. Gestión de Programas Estrategias y Planes para el BienestarGestión Integral Estrategias y Programas2025</v>
      </c>
      <c r="G3710" s="118" t="s">
        <v>219</v>
      </c>
      <c r="H3710" s="118" t="s">
        <v>215</v>
      </c>
      <c r="I3710" s="118" t="s">
        <v>47</v>
      </c>
      <c r="J3710" s="116" t="s">
        <v>37</v>
      </c>
      <c r="K3710" s="119" t="s">
        <v>38</v>
      </c>
      <c r="L3710" s="119" t="s">
        <v>39</v>
      </c>
      <c r="M3710" s="120" t="s">
        <v>9</v>
      </c>
      <c r="N3710" s="96" t="s">
        <v>3</v>
      </c>
      <c r="O3710" s="116" t="str">
        <f t="shared" si="114"/>
        <v>1409. Gestión de Programas Estrategias y Planes para el BienestarGestión Integral Estrategias y Programas20253_CIUDAD_BOLIVAR4_ABRIL_2026</v>
      </c>
      <c r="P3710" s="121">
        <v>5621568</v>
      </c>
      <c r="Q3710" s="121"/>
      <c r="R3710" s="121"/>
      <c r="S3710" s="122"/>
      <c r="T3710" s="123">
        <v>0</v>
      </c>
    </row>
    <row r="3711" spans="2:20" ht="30.2" hidden="1" customHeight="1">
      <c r="B3711" s="117">
        <v>141</v>
      </c>
      <c r="C3711" s="118" t="s">
        <v>210</v>
      </c>
      <c r="D3711" s="118" t="s">
        <v>211</v>
      </c>
      <c r="E3711" s="83">
        <v>2025</v>
      </c>
      <c r="F3711" s="116" t="str">
        <f t="shared" si="115"/>
        <v>1419. Gestión de Programas Estrategias y Planes para el BienestarGestión Integral Estrategias y Programas2025</v>
      </c>
      <c r="G3711" s="118" t="s">
        <v>220</v>
      </c>
      <c r="H3711" s="118" t="s">
        <v>215</v>
      </c>
      <c r="I3711" s="118" t="s">
        <v>47</v>
      </c>
      <c r="J3711" s="116" t="s">
        <v>37</v>
      </c>
      <c r="K3711" s="119" t="s">
        <v>38</v>
      </c>
      <c r="L3711" s="119" t="s">
        <v>39</v>
      </c>
      <c r="M3711" s="120" t="s">
        <v>9</v>
      </c>
      <c r="N3711" s="96" t="s">
        <v>3</v>
      </c>
      <c r="O3711" s="116" t="str">
        <f t="shared" si="114"/>
        <v>1419. Gestión de Programas Estrategias y Planes para el BienestarGestión Integral Estrategias y Programas20253_CIUDAD_BOLIVAR4_ABRIL_2026</v>
      </c>
      <c r="P3711" s="121">
        <v>3994272</v>
      </c>
      <c r="Q3711" s="121"/>
      <c r="R3711" s="121"/>
      <c r="S3711" s="122"/>
      <c r="T3711" s="123">
        <v>0</v>
      </c>
    </row>
    <row r="3712" spans="2:20" ht="30.2" hidden="1" customHeight="1">
      <c r="B3712" s="117">
        <v>142</v>
      </c>
      <c r="C3712" s="118" t="s">
        <v>210</v>
      </c>
      <c r="D3712" s="118" t="s">
        <v>211</v>
      </c>
      <c r="E3712" s="83">
        <v>2025</v>
      </c>
      <c r="F3712" s="116" t="str">
        <f t="shared" si="115"/>
        <v>1429. Gestión de Programas Estrategias y Planes para el BienestarGestión Integral Estrategias y Programas2025</v>
      </c>
      <c r="G3712" s="118" t="s">
        <v>221</v>
      </c>
      <c r="H3712" s="118" t="s">
        <v>215</v>
      </c>
      <c r="I3712" s="118" t="s">
        <v>47</v>
      </c>
      <c r="J3712" s="116" t="s">
        <v>37</v>
      </c>
      <c r="K3712" s="119" t="s">
        <v>38</v>
      </c>
      <c r="L3712" s="119" t="s">
        <v>58</v>
      </c>
      <c r="M3712" s="120" t="s">
        <v>9</v>
      </c>
      <c r="N3712" s="96" t="s">
        <v>3</v>
      </c>
      <c r="O3712" s="116" t="str">
        <f t="shared" si="114"/>
        <v>1429. Gestión de Programas Estrategias y Planes para el BienestarGestión Integral Estrategias y Programas20253_CIUDAD_BOLIVAR4_ABRIL_2026</v>
      </c>
      <c r="P3712" s="121">
        <v>3994272</v>
      </c>
      <c r="Q3712" s="121"/>
      <c r="R3712" s="121"/>
      <c r="S3712" s="122"/>
      <c r="T3712" s="123">
        <v>0</v>
      </c>
    </row>
    <row r="3713" spans="2:20" ht="30.2" hidden="1" customHeight="1">
      <c r="B3713" s="117">
        <v>143</v>
      </c>
      <c r="C3713" s="118" t="s">
        <v>210</v>
      </c>
      <c r="D3713" s="118" t="s">
        <v>211</v>
      </c>
      <c r="E3713" s="83">
        <v>2025</v>
      </c>
      <c r="F3713" s="116" t="str">
        <f t="shared" si="115"/>
        <v>1439. Gestión de Programas Estrategias y Planes para el BienestarGestión Integral Estrategias y Programas2025</v>
      </c>
      <c r="G3713" s="118" t="s">
        <v>222</v>
      </c>
      <c r="H3713" s="118" t="s">
        <v>223</v>
      </c>
      <c r="I3713" s="118" t="s">
        <v>47</v>
      </c>
      <c r="J3713" s="116" t="s">
        <v>37</v>
      </c>
      <c r="K3713" s="119" t="s">
        <v>38</v>
      </c>
      <c r="L3713" s="119" t="s">
        <v>39</v>
      </c>
      <c r="M3713" s="120" t="s">
        <v>9</v>
      </c>
      <c r="N3713" s="96" t="s">
        <v>3</v>
      </c>
      <c r="O3713" s="116" t="str">
        <f t="shared" si="114"/>
        <v>1439. Gestión de Programas Estrategias y Planes para el BienestarGestión Integral Estrategias y Programas20253_CIUDAD_BOLIVAR4_ABRIL_2026</v>
      </c>
      <c r="P3713" s="121">
        <v>7508288</v>
      </c>
      <c r="Q3713" s="121"/>
      <c r="R3713" s="121"/>
      <c r="S3713" s="122"/>
      <c r="T3713" s="123">
        <v>0</v>
      </c>
    </row>
    <row r="3714" spans="2:20" ht="30.2" hidden="1" customHeight="1">
      <c r="B3714" s="117">
        <v>144</v>
      </c>
      <c r="C3714" s="118" t="s">
        <v>210</v>
      </c>
      <c r="D3714" s="118" t="s">
        <v>211</v>
      </c>
      <c r="E3714" s="83">
        <v>2025</v>
      </c>
      <c r="F3714" s="116" t="str">
        <f t="shared" si="115"/>
        <v>1449. Gestión de Programas Estrategias y Planes para el BienestarGestión Integral Estrategias y Programas2025</v>
      </c>
      <c r="G3714" s="118" t="s">
        <v>224</v>
      </c>
      <c r="H3714" s="118" t="s">
        <v>223</v>
      </c>
      <c r="I3714" s="118" t="s">
        <v>47</v>
      </c>
      <c r="J3714" s="116" t="s">
        <v>37</v>
      </c>
      <c r="K3714" s="119" t="s">
        <v>38</v>
      </c>
      <c r="L3714" s="119" t="s">
        <v>39</v>
      </c>
      <c r="M3714" s="120" t="s">
        <v>9</v>
      </c>
      <c r="N3714" s="96" t="s">
        <v>3</v>
      </c>
      <c r="O3714" s="116" t="str">
        <f t="shared" si="114"/>
        <v>1449. Gestión de Programas Estrategias y Planes para el BienestarGestión Integral Estrategias y Programas20253_CIUDAD_BOLIVAR4_ABRIL_2026</v>
      </c>
      <c r="P3714" s="121">
        <v>7508288</v>
      </c>
      <c r="Q3714" s="121"/>
      <c r="R3714" s="121"/>
      <c r="S3714" s="122"/>
      <c r="T3714" s="123">
        <v>0</v>
      </c>
    </row>
    <row r="3715" spans="2:20" ht="30.2" hidden="1" customHeight="1">
      <c r="B3715" s="117">
        <v>145</v>
      </c>
      <c r="C3715" s="118" t="s">
        <v>210</v>
      </c>
      <c r="D3715" s="118" t="s">
        <v>211</v>
      </c>
      <c r="E3715" s="83">
        <v>2025</v>
      </c>
      <c r="F3715" s="116" t="str">
        <f t="shared" si="115"/>
        <v>1459. Gestión de Programas Estrategias y Planes para el BienestarGestión Integral Estrategias y Programas2025</v>
      </c>
      <c r="G3715" s="118" t="s">
        <v>225</v>
      </c>
      <c r="H3715" s="118" t="s">
        <v>223</v>
      </c>
      <c r="I3715" s="118" t="s">
        <v>47</v>
      </c>
      <c r="J3715" s="116" t="s">
        <v>37</v>
      </c>
      <c r="K3715" s="119" t="s">
        <v>38</v>
      </c>
      <c r="L3715" s="119" t="s">
        <v>39</v>
      </c>
      <c r="M3715" s="120" t="s">
        <v>9</v>
      </c>
      <c r="N3715" s="96" t="s">
        <v>3</v>
      </c>
      <c r="O3715" s="116" t="str">
        <f t="shared" si="114"/>
        <v>1459. Gestión de Programas Estrategias y Planes para el BienestarGestión Integral Estrategias y Programas20253_CIUDAD_BOLIVAR4_ABRIL_2026</v>
      </c>
      <c r="P3715" s="121">
        <v>5299968</v>
      </c>
      <c r="Q3715" s="121"/>
      <c r="R3715" s="121"/>
      <c r="S3715" s="122"/>
      <c r="T3715" s="123">
        <v>0</v>
      </c>
    </row>
    <row r="3716" spans="2:20" ht="30.2" hidden="1" customHeight="1">
      <c r="B3716" s="117">
        <v>146</v>
      </c>
      <c r="C3716" s="118" t="s">
        <v>210</v>
      </c>
      <c r="D3716" s="118" t="s">
        <v>211</v>
      </c>
      <c r="E3716" s="83">
        <v>2025</v>
      </c>
      <c r="F3716" s="116" t="str">
        <f t="shared" si="115"/>
        <v>1469. Gestión de Programas Estrategias y Planes para el BienestarGestión Integral Estrategias y Programas2025</v>
      </c>
      <c r="G3716" s="118" t="s">
        <v>226</v>
      </c>
      <c r="H3716" s="118" t="s">
        <v>223</v>
      </c>
      <c r="I3716" s="118" t="s">
        <v>47</v>
      </c>
      <c r="J3716" s="116" t="s">
        <v>37</v>
      </c>
      <c r="K3716" s="119" t="s">
        <v>69</v>
      </c>
      <c r="L3716" s="119" t="s">
        <v>58</v>
      </c>
      <c r="M3716" s="120" t="s">
        <v>9</v>
      </c>
      <c r="N3716" s="96" t="s">
        <v>3</v>
      </c>
      <c r="O3716" s="116" t="str">
        <f t="shared" si="114"/>
        <v>1469. Gestión de Programas Estrategias y Planes para el BienestarGestión Integral Estrategias y Programas20253_CIUDAD_BOLIVAR4_ABRIL_2026</v>
      </c>
      <c r="P3716" s="121">
        <v>122208</v>
      </c>
      <c r="Q3716" s="121"/>
      <c r="R3716" s="121"/>
      <c r="S3716" s="122"/>
      <c r="T3716" s="123">
        <v>0</v>
      </c>
    </row>
    <row r="3717" spans="2:20" ht="30.2" hidden="1" customHeight="1">
      <c r="B3717" s="117">
        <v>147</v>
      </c>
      <c r="C3717" s="118" t="s">
        <v>210</v>
      </c>
      <c r="D3717" s="118" t="s">
        <v>211</v>
      </c>
      <c r="E3717" s="83">
        <v>2025</v>
      </c>
      <c r="F3717" s="116" t="str">
        <f t="shared" si="115"/>
        <v>1479. Gestión de Programas Estrategias y Planes para el BienestarGestión Integral Estrategias y Programas2025</v>
      </c>
      <c r="G3717" s="118" t="s">
        <v>227</v>
      </c>
      <c r="H3717" s="118" t="s">
        <v>223</v>
      </c>
      <c r="I3717" s="118" t="s">
        <v>47</v>
      </c>
      <c r="J3717" s="116" t="s">
        <v>37</v>
      </c>
      <c r="K3717" s="119" t="s">
        <v>193</v>
      </c>
      <c r="L3717" s="119" t="s">
        <v>58</v>
      </c>
      <c r="M3717" s="120" t="s">
        <v>9</v>
      </c>
      <c r="N3717" s="96" t="s">
        <v>3</v>
      </c>
      <c r="O3717" s="116" t="str">
        <f t="shared" si="114"/>
        <v>1479. Gestión de Programas Estrategias y Planes para el BienestarGestión Integral Estrategias y Programas20253_CIUDAD_BOLIVAR4_ABRIL_2026</v>
      </c>
      <c r="P3717" s="121">
        <v>30552</v>
      </c>
      <c r="Q3717" s="121"/>
      <c r="R3717" s="121"/>
      <c r="S3717" s="122"/>
      <c r="T3717" s="123">
        <v>0</v>
      </c>
    </row>
    <row r="3718" spans="2:20" ht="30.2" hidden="1" customHeight="1">
      <c r="B3718" s="117">
        <v>148</v>
      </c>
      <c r="C3718" s="118" t="s">
        <v>210</v>
      </c>
      <c r="D3718" s="118" t="s">
        <v>211</v>
      </c>
      <c r="E3718" s="83">
        <v>2025</v>
      </c>
      <c r="F3718" s="116" t="str">
        <f t="shared" si="115"/>
        <v>1489. Gestión de Programas Estrategias y Planes para el BienestarGestión Integral Estrategias y Programas2025</v>
      </c>
      <c r="G3718" s="118" t="s">
        <v>228</v>
      </c>
      <c r="H3718" s="118" t="s">
        <v>223</v>
      </c>
      <c r="I3718" s="118" t="s">
        <v>47</v>
      </c>
      <c r="J3718" s="116" t="s">
        <v>37</v>
      </c>
      <c r="K3718" s="119" t="s">
        <v>69</v>
      </c>
      <c r="L3718" s="119" t="s">
        <v>58</v>
      </c>
      <c r="M3718" s="120" t="s">
        <v>9</v>
      </c>
      <c r="N3718" s="96" t="s">
        <v>3</v>
      </c>
      <c r="O3718" s="116" t="str">
        <f t="shared" si="114"/>
        <v>1489. Gestión de Programas Estrategias y Planes para el BienestarGestión Integral Estrategias y Programas20253_CIUDAD_BOLIVAR4_ABRIL_2026</v>
      </c>
      <c r="P3718" s="121">
        <v>122208</v>
      </c>
      <c r="Q3718" s="121"/>
      <c r="R3718" s="121"/>
      <c r="S3718" s="122"/>
      <c r="T3718" s="123">
        <v>0</v>
      </c>
    </row>
    <row r="3719" spans="2:20" ht="30.2" hidden="1" customHeight="1">
      <c r="B3719" s="117">
        <v>149</v>
      </c>
      <c r="C3719" s="118" t="s">
        <v>210</v>
      </c>
      <c r="D3719" s="118" t="s">
        <v>211</v>
      </c>
      <c r="E3719" s="83">
        <v>2025</v>
      </c>
      <c r="F3719" s="116" t="str">
        <f t="shared" si="115"/>
        <v>1499. Gestión de Programas Estrategias y Planes para el BienestarGestión Integral Estrategias y Programas2025</v>
      </c>
      <c r="G3719" s="118" t="s">
        <v>229</v>
      </c>
      <c r="H3719" s="118" t="s">
        <v>223</v>
      </c>
      <c r="I3719" s="118" t="s">
        <v>47</v>
      </c>
      <c r="J3719" s="116" t="s">
        <v>37</v>
      </c>
      <c r="K3719" s="119" t="s">
        <v>38</v>
      </c>
      <c r="L3719" s="119" t="s">
        <v>39</v>
      </c>
      <c r="M3719" s="120" t="s">
        <v>9</v>
      </c>
      <c r="N3719" s="96" t="s">
        <v>3</v>
      </c>
      <c r="O3719" s="116" t="str">
        <f t="shared" ref="O3719:O3782" si="116">+F3719&amp;M3719&amp;N3719</f>
        <v>1499. Gestión de Programas Estrategias y Planes para el BienestarGestión Integral Estrategias y Programas20253_CIUDAD_BOLIVAR4_ABRIL_2026</v>
      </c>
      <c r="P3719" s="121">
        <v>3665168</v>
      </c>
      <c r="Q3719" s="121"/>
      <c r="R3719" s="121"/>
      <c r="S3719" s="122"/>
      <c r="T3719" s="123">
        <v>0</v>
      </c>
    </row>
    <row r="3720" spans="2:20" ht="30.2" hidden="1" customHeight="1">
      <c r="B3720" s="117">
        <v>150</v>
      </c>
      <c r="C3720" s="118" t="s">
        <v>210</v>
      </c>
      <c r="D3720" s="118" t="s">
        <v>211</v>
      </c>
      <c r="E3720" s="83">
        <v>2025</v>
      </c>
      <c r="F3720" s="116" t="str">
        <f t="shared" ref="F3720:F3783" si="117">B3720&amp;C3720&amp;D3720&amp;E3720</f>
        <v>1509. Gestión de Programas Estrategias y Planes para el BienestarGestión Integral Estrategias y Programas2025</v>
      </c>
      <c r="G3720" s="118" t="s">
        <v>230</v>
      </c>
      <c r="H3720" s="118" t="s">
        <v>223</v>
      </c>
      <c r="I3720" s="118" t="s">
        <v>47</v>
      </c>
      <c r="J3720" s="116" t="s">
        <v>37</v>
      </c>
      <c r="K3720" s="119" t="s">
        <v>38</v>
      </c>
      <c r="L3720" s="119" t="s">
        <v>39</v>
      </c>
      <c r="M3720" s="120" t="s">
        <v>9</v>
      </c>
      <c r="N3720" s="96" t="s">
        <v>3</v>
      </c>
      <c r="O3720" s="116" t="str">
        <f t="shared" si="116"/>
        <v>1509. Gestión de Programas Estrategias y Planes para el BienestarGestión Integral Estrategias y Programas20253_CIUDAD_BOLIVAR4_ABRIL_2026</v>
      </c>
      <c r="P3720" s="121">
        <v>1057260</v>
      </c>
      <c r="Q3720" s="121"/>
      <c r="R3720" s="121"/>
      <c r="S3720" s="122"/>
      <c r="T3720" s="123">
        <v>0</v>
      </c>
    </row>
    <row r="3721" spans="2:20" ht="30.2" hidden="1" customHeight="1">
      <c r="B3721" s="117">
        <v>151</v>
      </c>
      <c r="C3721" s="118" t="s">
        <v>210</v>
      </c>
      <c r="D3721" s="118" t="s">
        <v>211</v>
      </c>
      <c r="E3721" s="83">
        <v>2025</v>
      </c>
      <c r="F3721" s="116" t="str">
        <f t="shared" si="117"/>
        <v>1519. Gestión de Programas Estrategias y Planes para el BienestarGestión Integral Estrategias y Programas2025</v>
      </c>
      <c r="G3721" s="118" t="s">
        <v>231</v>
      </c>
      <c r="H3721" s="118" t="s">
        <v>223</v>
      </c>
      <c r="I3721" s="118" t="s">
        <v>47</v>
      </c>
      <c r="J3721" s="116" t="s">
        <v>37</v>
      </c>
      <c r="K3721" s="119" t="s">
        <v>38</v>
      </c>
      <c r="L3721" s="119" t="s">
        <v>39</v>
      </c>
      <c r="M3721" s="120" t="s">
        <v>9</v>
      </c>
      <c r="N3721" s="96" t="s">
        <v>3</v>
      </c>
      <c r="O3721" s="116" t="str">
        <f t="shared" si="116"/>
        <v>1519. Gestión de Programas Estrategias y Planes para el BienestarGestión Integral Estrategias y Programas20253_CIUDAD_BOLIVAR4_ABRIL_2026</v>
      </c>
      <c r="P3721" s="121">
        <v>1409680</v>
      </c>
      <c r="Q3721" s="121"/>
      <c r="R3721" s="121"/>
      <c r="S3721" s="122"/>
      <c r="T3721" s="123">
        <v>0</v>
      </c>
    </row>
    <row r="3722" spans="2:20" ht="30.2" hidden="1" customHeight="1">
      <c r="B3722" s="117">
        <v>152</v>
      </c>
      <c r="C3722" s="118" t="s">
        <v>210</v>
      </c>
      <c r="D3722" s="118" t="s">
        <v>211</v>
      </c>
      <c r="E3722" s="83">
        <v>2025</v>
      </c>
      <c r="F3722" s="116" t="str">
        <f t="shared" si="117"/>
        <v>1529. Gestión de Programas Estrategias y Planes para el BienestarGestión Integral Estrategias y Programas2025</v>
      </c>
      <c r="G3722" s="118" t="s">
        <v>232</v>
      </c>
      <c r="H3722" s="118" t="s">
        <v>223</v>
      </c>
      <c r="I3722" s="118" t="s">
        <v>47</v>
      </c>
      <c r="J3722" s="116" t="s">
        <v>37</v>
      </c>
      <c r="K3722" s="119" t="s">
        <v>38</v>
      </c>
      <c r="L3722" s="119" t="s">
        <v>39</v>
      </c>
      <c r="M3722" s="120" t="s">
        <v>9</v>
      </c>
      <c r="N3722" s="96" t="s">
        <v>3</v>
      </c>
      <c r="O3722" s="116" t="str">
        <f t="shared" si="116"/>
        <v>1529. Gestión de Programas Estrategias y Planes para el BienestarGestión Integral Estrategias y Programas20253_CIUDAD_BOLIVAR4_ABRIL_2026</v>
      </c>
      <c r="P3722" s="121">
        <v>352420</v>
      </c>
      <c r="Q3722" s="121"/>
      <c r="R3722" s="121"/>
      <c r="S3722" s="122"/>
      <c r="T3722" s="123">
        <v>0</v>
      </c>
    </row>
    <row r="3723" spans="2:20" ht="30.2" hidden="1" customHeight="1">
      <c r="B3723" s="117">
        <v>153</v>
      </c>
      <c r="C3723" s="118" t="s">
        <v>210</v>
      </c>
      <c r="D3723" s="118" t="s">
        <v>211</v>
      </c>
      <c r="E3723" s="83">
        <v>2025</v>
      </c>
      <c r="F3723" s="116" t="str">
        <f t="shared" si="117"/>
        <v>1539. Gestión de Programas Estrategias y Planes para el BienestarGestión Integral Estrategias y Programas2025</v>
      </c>
      <c r="G3723" s="118" t="s">
        <v>233</v>
      </c>
      <c r="H3723" s="118" t="s">
        <v>213</v>
      </c>
      <c r="I3723" s="118" t="s">
        <v>47</v>
      </c>
      <c r="J3723" s="116" t="s">
        <v>37</v>
      </c>
      <c r="K3723" s="119" t="s">
        <v>38</v>
      </c>
      <c r="L3723" s="119" t="s">
        <v>39</v>
      </c>
      <c r="M3723" s="120" t="s">
        <v>9</v>
      </c>
      <c r="N3723" s="96" t="s">
        <v>3</v>
      </c>
      <c r="O3723" s="116" t="str">
        <f t="shared" si="116"/>
        <v>1539. Gestión de Programas Estrategias y Planes para el BienestarGestión Integral Estrategias y Programas20253_CIUDAD_BOLIVAR4_ABRIL_2026</v>
      </c>
      <c r="P3723" s="121">
        <v>7347488</v>
      </c>
      <c r="Q3723" s="121"/>
      <c r="R3723" s="121"/>
      <c r="S3723" s="122"/>
      <c r="T3723" s="123">
        <v>0</v>
      </c>
    </row>
    <row r="3724" spans="2:20" ht="30.2" hidden="1" customHeight="1">
      <c r="B3724" s="117">
        <v>154</v>
      </c>
      <c r="C3724" s="118" t="s">
        <v>210</v>
      </c>
      <c r="D3724" s="118" t="s">
        <v>211</v>
      </c>
      <c r="E3724" s="83">
        <v>2025</v>
      </c>
      <c r="F3724" s="116" t="str">
        <f t="shared" si="117"/>
        <v>1549. Gestión de Programas Estrategias y Planes para el BienestarGestión Integral Estrategias y Programas2025</v>
      </c>
      <c r="G3724" s="118" t="s">
        <v>234</v>
      </c>
      <c r="H3724" s="118" t="s">
        <v>213</v>
      </c>
      <c r="I3724" s="118" t="s">
        <v>47</v>
      </c>
      <c r="J3724" s="116" t="s">
        <v>37</v>
      </c>
      <c r="K3724" s="119" t="s">
        <v>38</v>
      </c>
      <c r="L3724" s="119" t="s">
        <v>39</v>
      </c>
      <c r="M3724" s="120" t="s">
        <v>9</v>
      </c>
      <c r="N3724" s="96" t="s">
        <v>3</v>
      </c>
      <c r="O3724" s="116" t="str">
        <f t="shared" si="116"/>
        <v>1549. Gestión de Programas Estrategias y Planes para el BienestarGestión Integral Estrategias y Programas20253_CIUDAD_BOLIVAR4_ABRIL_2026</v>
      </c>
      <c r="P3724" s="121">
        <v>7347488</v>
      </c>
      <c r="Q3724" s="121"/>
      <c r="R3724" s="121"/>
      <c r="S3724" s="122"/>
      <c r="T3724" s="123">
        <v>0</v>
      </c>
    </row>
    <row r="3725" spans="2:20" ht="30.2" hidden="1" customHeight="1">
      <c r="B3725" s="117">
        <v>155</v>
      </c>
      <c r="C3725" s="118" t="s">
        <v>210</v>
      </c>
      <c r="D3725" s="118" t="s">
        <v>211</v>
      </c>
      <c r="E3725" s="83">
        <v>2025</v>
      </c>
      <c r="F3725" s="116" t="str">
        <f t="shared" si="117"/>
        <v>1559. Gestión de Programas Estrategias y Planes para el BienestarGestión Integral Estrategias y Programas2025</v>
      </c>
      <c r="G3725" s="118" t="s">
        <v>235</v>
      </c>
      <c r="H3725" s="118" t="s">
        <v>213</v>
      </c>
      <c r="I3725" s="118" t="s">
        <v>47</v>
      </c>
      <c r="J3725" s="116" t="s">
        <v>37</v>
      </c>
      <c r="K3725" s="119" t="s">
        <v>38</v>
      </c>
      <c r="L3725" s="119" t="s">
        <v>39</v>
      </c>
      <c r="M3725" s="120" t="s">
        <v>9</v>
      </c>
      <c r="N3725" s="96" t="s">
        <v>3</v>
      </c>
      <c r="O3725" s="116" t="str">
        <f t="shared" si="116"/>
        <v>1559. Gestión de Programas Estrategias y Planes para el BienestarGestión Integral Estrategias y Programas20253_CIUDAD_BOLIVAR4_ABRIL_2026</v>
      </c>
      <c r="P3725" s="121">
        <v>7347488</v>
      </c>
      <c r="Q3725" s="121"/>
      <c r="R3725" s="121"/>
      <c r="S3725" s="122"/>
      <c r="T3725" s="123">
        <v>0</v>
      </c>
    </row>
    <row r="3726" spans="2:20" ht="30.2" hidden="1" customHeight="1">
      <c r="B3726" s="117">
        <v>156</v>
      </c>
      <c r="C3726" s="118" t="s">
        <v>210</v>
      </c>
      <c r="D3726" s="118" t="s">
        <v>211</v>
      </c>
      <c r="E3726" s="83">
        <v>2025</v>
      </c>
      <c r="F3726" s="116" t="str">
        <f t="shared" si="117"/>
        <v>1569. Gestión de Programas Estrategias y Planes para el BienestarGestión Integral Estrategias y Programas2025</v>
      </c>
      <c r="G3726" s="118" t="s">
        <v>236</v>
      </c>
      <c r="H3726" s="118" t="s">
        <v>213</v>
      </c>
      <c r="I3726" s="118" t="s">
        <v>47</v>
      </c>
      <c r="J3726" s="116" t="s">
        <v>37</v>
      </c>
      <c r="K3726" s="119" t="s">
        <v>38</v>
      </c>
      <c r="L3726" s="119" t="s">
        <v>39</v>
      </c>
      <c r="M3726" s="120" t="s">
        <v>9</v>
      </c>
      <c r="N3726" s="96" t="s">
        <v>3</v>
      </c>
      <c r="O3726" s="116" t="str">
        <f t="shared" si="116"/>
        <v>1569. Gestión de Programas Estrategias y Planes para el BienestarGestión Integral Estrategias y Programas20253_CIUDAD_BOLIVAR4_ABRIL_2026</v>
      </c>
      <c r="P3726" s="121">
        <v>13832016</v>
      </c>
      <c r="Q3726" s="121"/>
      <c r="R3726" s="121"/>
      <c r="S3726" s="122"/>
      <c r="T3726" s="123">
        <v>0</v>
      </c>
    </row>
    <row r="3727" spans="2:20" ht="30.2" hidden="1" customHeight="1">
      <c r="B3727" s="117">
        <v>157</v>
      </c>
      <c r="C3727" s="118" t="s">
        <v>210</v>
      </c>
      <c r="D3727" s="118" t="s">
        <v>211</v>
      </c>
      <c r="E3727" s="83">
        <v>2025</v>
      </c>
      <c r="F3727" s="116" t="str">
        <f t="shared" si="117"/>
        <v>1579. Gestión de Programas Estrategias y Planes para el BienestarGestión Integral Estrategias y Programas2025</v>
      </c>
      <c r="G3727" s="118" t="s">
        <v>237</v>
      </c>
      <c r="H3727" s="118" t="s">
        <v>213</v>
      </c>
      <c r="I3727" s="118" t="s">
        <v>47</v>
      </c>
      <c r="J3727" s="116" t="s">
        <v>37</v>
      </c>
      <c r="K3727" s="119" t="s">
        <v>38</v>
      </c>
      <c r="L3727" s="119" t="s">
        <v>39</v>
      </c>
      <c r="M3727" s="120" t="s">
        <v>9</v>
      </c>
      <c r="N3727" s="96" t="s">
        <v>3</v>
      </c>
      <c r="O3727" s="116" t="str">
        <f t="shared" si="116"/>
        <v>1579. Gestión de Programas Estrategias y Planes para el BienestarGestión Integral Estrategias y Programas20253_CIUDAD_BOLIVAR4_ABRIL_2026</v>
      </c>
      <c r="P3727" s="121">
        <v>13832016</v>
      </c>
      <c r="Q3727" s="121"/>
      <c r="R3727" s="121"/>
      <c r="S3727" s="122"/>
      <c r="T3727" s="123">
        <v>0</v>
      </c>
    </row>
    <row r="3728" spans="2:20" ht="30.2" hidden="1" customHeight="1">
      <c r="B3728" s="117">
        <v>158</v>
      </c>
      <c r="C3728" s="118" t="s">
        <v>210</v>
      </c>
      <c r="D3728" s="118" t="s">
        <v>211</v>
      </c>
      <c r="E3728" s="83">
        <v>2025</v>
      </c>
      <c r="F3728" s="116" t="str">
        <f t="shared" si="117"/>
        <v>1589. Gestión de Programas Estrategias y Planes para el BienestarGestión Integral Estrategias y Programas2025</v>
      </c>
      <c r="G3728" s="118" t="s">
        <v>238</v>
      </c>
      <c r="H3728" s="118" t="s">
        <v>213</v>
      </c>
      <c r="I3728" s="118" t="s">
        <v>47</v>
      </c>
      <c r="J3728" s="116" t="s">
        <v>37</v>
      </c>
      <c r="K3728" s="119" t="s">
        <v>69</v>
      </c>
      <c r="L3728" s="119" t="s">
        <v>39</v>
      </c>
      <c r="M3728" s="120" t="s">
        <v>9</v>
      </c>
      <c r="N3728" s="96" t="s">
        <v>3</v>
      </c>
      <c r="O3728" s="116" t="str">
        <f t="shared" si="116"/>
        <v>1589. Gestión de Programas Estrategias y Planes para el BienestarGestión Integral Estrategias y Programas20253_CIUDAD_BOLIVAR4_ABRIL_2026</v>
      </c>
      <c r="P3728" s="121">
        <v>2114520</v>
      </c>
      <c r="Q3728" s="121"/>
      <c r="R3728" s="121"/>
      <c r="S3728" s="122"/>
      <c r="T3728" s="123">
        <v>0</v>
      </c>
    </row>
    <row r="3729" spans="2:20" ht="30.2" hidden="1" customHeight="1">
      <c r="B3729" s="117">
        <v>159</v>
      </c>
      <c r="C3729" s="118" t="s">
        <v>210</v>
      </c>
      <c r="D3729" s="118" t="s">
        <v>211</v>
      </c>
      <c r="E3729" s="83">
        <v>2025</v>
      </c>
      <c r="F3729" s="116" t="str">
        <f t="shared" si="117"/>
        <v>1599. Gestión de Programas Estrategias y Planes para el BienestarGestión Integral Estrategias y Programas2025</v>
      </c>
      <c r="G3729" s="118" t="s">
        <v>239</v>
      </c>
      <c r="H3729" s="118" t="s">
        <v>213</v>
      </c>
      <c r="I3729" s="118" t="s">
        <v>47</v>
      </c>
      <c r="J3729" s="116" t="s">
        <v>37</v>
      </c>
      <c r="K3729" s="119" t="s">
        <v>38</v>
      </c>
      <c r="L3729" s="119" t="s">
        <v>39</v>
      </c>
      <c r="M3729" s="120" t="s">
        <v>9</v>
      </c>
      <c r="N3729" s="96" t="s">
        <v>3</v>
      </c>
      <c r="O3729" s="116" t="str">
        <f t="shared" si="116"/>
        <v>1599. Gestión de Programas Estrategias y Planes para el BienestarGestión Integral Estrategias y Programas20253_CIUDAD_BOLIVAR4_ABRIL_2026</v>
      </c>
      <c r="P3729" s="121">
        <v>4370008</v>
      </c>
      <c r="Q3729" s="121"/>
      <c r="R3729" s="121"/>
      <c r="S3729" s="122"/>
      <c r="T3729" s="123">
        <v>0</v>
      </c>
    </row>
    <row r="3730" spans="2:20" ht="30.2" hidden="1" customHeight="1">
      <c r="B3730" s="117">
        <v>160</v>
      </c>
      <c r="C3730" s="118" t="s">
        <v>210</v>
      </c>
      <c r="D3730" s="118" t="s">
        <v>211</v>
      </c>
      <c r="E3730" s="83">
        <v>2025</v>
      </c>
      <c r="F3730" s="116" t="str">
        <f t="shared" si="117"/>
        <v>1609. Gestión de Programas Estrategias y Planes para el BienestarGestión Integral Estrategias y Programas2025</v>
      </c>
      <c r="G3730" s="118" t="s">
        <v>240</v>
      </c>
      <c r="H3730" s="118" t="s">
        <v>213</v>
      </c>
      <c r="I3730" s="118" t="s">
        <v>47</v>
      </c>
      <c r="J3730" s="116" t="s">
        <v>37</v>
      </c>
      <c r="K3730" s="119" t="s">
        <v>38</v>
      </c>
      <c r="L3730" s="119" t="s">
        <v>39</v>
      </c>
      <c r="M3730" s="120" t="s">
        <v>9</v>
      </c>
      <c r="N3730" s="96" t="s">
        <v>3</v>
      </c>
      <c r="O3730" s="116" t="str">
        <f t="shared" si="116"/>
        <v>1609. Gestión de Programas Estrategias y Planes para el BienestarGestión Integral Estrategias y Programas20253_CIUDAD_BOLIVAR4_ABRIL_2026</v>
      </c>
      <c r="P3730" s="121">
        <v>3994272</v>
      </c>
      <c r="Q3730" s="121"/>
      <c r="R3730" s="121"/>
      <c r="S3730" s="122"/>
      <c r="T3730" s="123">
        <v>0</v>
      </c>
    </row>
    <row r="3731" spans="2:20" ht="30.2" hidden="1" customHeight="1">
      <c r="B3731" s="117">
        <v>161</v>
      </c>
      <c r="C3731" s="118" t="s">
        <v>210</v>
      </c>
      <c r="D3731" s="118" t="s">
        <v>211</v>
      </c>
      <c r="E3731" s="83">
        <v>2025</v>
      </c>
      <c r="F3731" s="116" t="str">
        <f t="shared" si="117"/>
        <v>1619. Gestión de Programas Estrategias y Planes para el BienestarGestión Integral Estrategias y Programas2025</v>
      </c>
      <c r="G3731" s="118" t="s">
        <v>241</v>
      </c>
      <c r="H3731" s="118" t="s">
        <v>215</v>
      </c>
      <c r="I3731" s="118" t="s">
        <v>47</v>
      </c>
      <c r="J3731" s="116" t="s">
        <v>37</v>
      </c>
      <c r="K3731" s="119" t="s">
        <v>38</v>
      </c>
      <c r="L3731" s="119" t="s">
        <v>39</v>
      </c>
      <c r="M3731" s="120" t="s">
        <v>9</v>
      </c>
      <c r="N3731" s="96" t="s">
        <v>3</v>
      </c>
      <c r="O3731" s="116" t="str">
        <f t="shared" si="116"/>
        <v>1619. Gestión de Programas Estrategias y Planes para el BienestarGestión Integral Estrategias y Programas20253_CIUDAD_BOLIVAR4_ABRIL_2026</v>
      </c>
      <c r="P3731" s="121">
        <v>7347488</v>
      </c>
      <c r="Q3731" s="121"/>
      <c r="R3731" s="121"/>
      <c r="S3731" s="122"/>
      <c r="T3731" s="123">
        <v>0</v>
      </c>
    </row>
    <row r="3732" spans="2:20" ht="30.2" hidden="1" customHeight="1">
      <c r="B3732" s="117">
        <v>162</v>
      </c>
      <c r="C3732" s="118" t="s">
        <v>210</v>
      </c>
      <c r="D3732" s="118" t="s">
        <v>211</v>
      </c>
      <c r="E3732" s="83">
        <v>2025</v>
      </c>
      <c r="F3732" s="116" t="str">
        <f t="shared" si="117"/>
        <v>1629. Gestión de Programas Estrategias y Planes para el BienestarGestión Integral Estrategias y Programas2025</v>
      </c>
      <c r="G3732" s="118" t="s">
        <v>242</v>
      </c>
      <c r="H3732" s="118" t="s">
        <v>215</v>
      </c>
      <c r="I3732" s="118" t="s">
        <v>47</v>
      </c>
      <c r="J3732" s="116" t="s">
        <v>37</v>
      </c>
      <c r="K3732" s="119" t="s">
        <v>38</v>
      </c>
      <c r="L3732" s="119" t="s">
        <v>39</v>
      </c>
      <c r="M3732" s="120" t="s">
        <v>9</v>
      </c>
      <c r="N3732" s="96" t="s">
        <v>3</v>
      </c>
      <c r="O3732" s="116" t="str">
        <f t="shared" si="116"/>
        <v>1629. Gestión de Programas Estrategias y Planes para el BienestarGestión Integral Estrategias y Programas20253_CIUDAD_BOLIVAR4_ABRIL_2026</v>
      </c>
      <c r="P3732" s="121">
        <v>10478800</v>
      </c>
      <c r="Q3732" s="121"/>
      <c r="R3732" s="121"/>
      <c r="S3732" s="122"/>
      <c r="T3732" s="123">
        <v>0</v>
      </c>
    </row>
    <row r="3733" spans="2:20" ht="30.2" hidden="1" customHeight="1">
      <c r="B3733" s="117">
        <v>163</v>
      </c>
      <c r="C3733" s="118" t="s">
        <v>210</v>
      </c>
      <c r="D3733" s="118" t="s">
        <v>211</v>
      </c>
      <c r="E3733" s="83">
        <v>2025</v>
      </c>
      <c r="F3733" s="116" t="str">
        <f t="shared" si="117"/>
        <v>1639. Gestión de Programas Estrategias y Planes para el BienestarGestión Integral Estrategias y Programas2025</v>
      </c>
      <c r="G3733" s="118" t="s">
        <v>243</v>
      </c>
      <c r="H3733" s="118" t="s">
        <v>215</v>
      </c>
      <c r="I3733" s="118" t="s">
        <v>47</v>
      </c>
      <c r="J3733" s="116" t="s">
        <v>37</v>
      </c>
      <c r="K3733" s="119" t="s">
        <v>38</v>
      </c>
      <c r="L3733" s="119" t="s">
        <v>39</v>
      </c>
      <c r="M3733" s="120" t="s">
        <v>9</v>
      </c>
      <c r="N3733" s="96" t="s">
        <v>3</v>
      </c>
      <c r="O3733" s="116" t="str">
        <f t="shared" si="116"/>
        <v>1639. Gestión de Programas Estrategias y Planes para el BienestarGestión Integral Estrategias y Programas20253_CIUDAD_BOLIVAR4_ABRIL_2026</v>
      </c>
      <c r="P3733" s="121">
        <v>3994272</v>
      </c>
      <c r="Q3733" s="121"/>
      <c r="R3733" s="121"/>
      <c r="S3733" s="122"/>
      <c r="T3733" s="123">
        <v>0</v>
      </c>
    </row>
    <row r="3734" spans="2:20" ht="30.2" hidden="1" customHeight="1">
      <c r="B3734" s="117">
        <v>164</v>
      </c>
      <c r="C3734" s="118" t="s">
        <v>210</v>
      </c>
      <c r="D3734" s="118" t="s">
        <v>211</v>
      </c>
      <c r="E3734" s="83">
        <v>2025</v>
      </c>
      <c r="F3734" s="116" t="str">
        <f t="shared" si="117"/>
        <v>1649. Gestión de Programas Estrategias y Planes para el BienestarGestión Integral Estrategias y Programas2025</v>
      </c>
      <c r="G3734" s="118" t="s">
        <v>244</v>
      </c>
      <c r="H3734" s="118" t="s">
        <v>215</v>
      </c>
      <c r="I3734" s="118" t="s">
        <v>47</v>
      </c>
      <c r="J3734" s="116" t="s">
        <v>37</v>
      </c>
      <c r="K3734" s="119" t="s">
        <v>38</v>
      </c>
      <c r="L3734" s="119" t="s">
        <v>39</v>
      </c>
      <c r="M3734" s="120" t="s">
        <v>9</v>
      </c>
      <c r="N3734" s="96" t="s">
        <v>3</v>
      </c>
      <c r="O3734" s="116" t="str">
        <f t="shared" si="116"/>
        <v>1649. Gestión de Programas Estrategias y Planes para el BienestarGestión Integral Estrategias y Programas20253_CIUDAD_BOLIVAR4_ABRIL_2026</v>
      </c>
      <c r="P3734" s="121">
        <v>6484528</v>
      </c>
      <c r="Q3734" s="121"/>
      <c r="R3734" s="121"/>
      <c r="S3734" s="122"/>
      <c r="T3734" s="123">
        <v>0</v>
      </c>
    </row>
    <row r="3735" spans="2:20" ht="30.2" hidden="1" customHeight="1">
      <c r="B3735" s="117">
        <v>165</v>
      </c>
      <c r="C3735" s="118" t="s">
        <v>210</v>
      </c>
      <c r="D3735" s="118" t="s">
        <v>211</v>
      </c>
      <c r="E3735" s="83">
        <v>2025</v>
      </c>
      <c r="F3735" s="116" t="str">
        <f t="shared" si="117"/>
        <v>1659. Gestión de Programas Estrategias y Planes para el BienestarGestión Integral Estrategias y Programas2025</v>
      </c>
      <c r="G3735" s="118" t="s">
        <v>245</v>
      </c>
      <c r="H3735" s="118" t="s">
        <v>215</v>
      </c>
      <c r="I3735" s="118" t="s">
        <v>47</v>
      </c>
      <c r="J3735" s="116" t="s">
        <v>37</v>
      </c>
      <c r="K3735" s="119" t="s">
        <v>38</v>
      </c>
      <c r="L3735" s="119" t="s">
        <v>39</v>
      </c>
      <c r="M3735" s="120" t="s">
        <v>9</v>
      </c>
      <c r="N3735" s="96" t="s">
        <v>3</v>
      </c>
      <c r="O3735" s="116" t="str">
        <f t="shared" si="116"/>
        <v>1659. Gestión de Programas Estrategias y Planes para el BienestarGestión Integral Estrategias y Programas20253_CIUDAD_BOLIVAR4_ABRIL_2026</v>
      </c>
      <c r="P3735" s="121">
        <v>3994272</v>
      </c>
      <c r="Q3735" s="121"/>
      <c r="R3735" s="121"/>
      <c r="S3735" s="122"/>
      <c r="T3735" s="123">
        <v>0</v>
      </c>
    </row>
    <row r="3736" spans="2:20" ht="30.2" hidden="1" customHeight="1">
      <c r="B3736" s="117">
        <v>166</v>
      </c>
      <c r="C3736" s="118" t="s">
        <v>210</v>
      </c>
      <c r="D3736" s="118" t="s">
        <v>211</v>
      </c>
      <c r="E3736" s="83">
        <v>2025</v>
      </c>
      <c r="F3736" s="116" t="str">
        <f t="shared" si="117"/>
        <v>1669. Gestión de Programas Estrategias y Planes para el BienestarGestión Integral Estrategias y Programas2025</v>
      </c>
      <c r="G3736" s="118" t="s">
        <v>246</v>
      </c>
      <c r="H3736" s="118" t="s">
        <v>215</v>
      </c>
      <c r="I3736" s="118" t="s">
        <v>47</v>
      </c>
      <c r="J3736" s="116" t="s">
        <v>37</v>
      </c>
      <c r="K3736" s="119" t="s">
        <v>38</v>
      </c>
      <c r="L3736" s="119" t="s">
        <v>39</v>
      </c>
      <c r="M3736" s="120" t="s">
        <v>9</v>
      </c>
      <c r="N3736" s="96" t="s">
        <v>3</v>
      </c>
      <c r="O3736" s="116" t="str">
        <f t="shared" si="116"/>
        <v>1669. Gestión de Programas Estrategias y Planes para el BienestarGestión Integral Estrategias y Programas20253_CIUDAD_BOLIVAR4_ABRIL_2026</v>
      </c>
      <c r="P3736" s="121">
        <v>2983376</v>
      </c>
      <c r="Q3736" s="121"/>
      <c r="R3736" s="121"/>
      <c r="S3736" s="122"/>
      <c r="T3736" s="123">
        <v>0</v>
      </c>
    </row>
    <row r="3737" spans="2:20" ht="30.2" hidden="1" customHeight="1">
      <c r="B3737" s="117">
        <v>167</v>
      </c>
      <c r="C3737" s="118" t="s">
        <v>210</v>
      </c>
      <c r="D3737" s="118" t="s">
        <v>211</v>
      </c>
      <c r="E3737" s="83">
        <v>2025</v>
      </c>
      <c r="F3737" s="116" t="str">
        <f t="shared" si="117"/>
        <v>1679. Gestión de Programas Estrategias y Planes para el BienestarGestión Integral Estrategias y Programas2025</v>
      </c>
      <c r="G3737" s="118" t="s">
        <v>247</v>
      </c>
      <c r="H3737" s="118" t="s">
        <v>215</v>
      </c>
      <c r="I3737" s="118" t="s">
        <v>47</v>
      </c>
      <c r="J3737" s="116" t="s">
        <v>37</v>
      </c>
      <c r="K3737" s="119" t="s">
        <v>38</v>
      </c>
      <c r="L3737" s="119" t="s">
        <v>39</v>
      </c>
      <c r="M3737" s="120" t="s">
        <v>9</v>
      </c>
      <c r="N3737" s="96" t="s">
        <v>3</v>
      </c>
      <c r="O3737" s="116" t="str">
        <f t="shared" si="116"/>
        <v>1679. Gestión de Programas Estrategias y Planes para el BienestarGestión Integral Estrategias y Programas20253_CIUDAD_BOLIVAR4_ABRIL_2026</v>
      </c>
      <c r="P3737" s="121">
        <v>6484528</v>
      </c>
      <c r="Q3737" s="121"/>
      <c r="R3737" s="121"/>
      <c r="S3737" s="122"/>
      <c r="T3737" s="123">
        <v>0</v>
      </c>
    </row>
    <row r="3738" spans="2:20" ht="30.2" hidden="1" customHeight="1">
      <c r="B3738" s="117">
        <v>168</v>
      </c>
      <c r="C3738" s="118" t="s">
        <v>210</v>
      </c>
      <c r="D3738" s="118" t="s">
        <v>211</v>
      </c>
      <c r="E3738" s="83">
        <v>2025</v>
      </c>
      <c r="F3738" s="116" t="str">
        <f t="shared" si="117"/>
        <v>1689. Gestión de Programas Estrategias y Planes para el BienestarGestión Integral Estrategias y Programas2025</v>
      </c>
      <c r="G3738" s="118" t="s">
        <v>248</v>
      </c>
      <c r="H3738" s="118" t="s">
        <v>215</v>
      </c>
      <c r="I3738" s="118" t="s">
        <v>47</v>
      </c>
      <c r="J3738" s="116" t="s">
        <v>37</v>
      </c>
      <c r="K3738" s="119" t="s">
        <v>38</v>
      </c>
      <c r="L3738" s="119" t="s">
        <v>39</v>
      </c>
      <c r="M3738" s="120" t="s">
        <v>9</v>
      </c>
      <c r="N3738" s="96" t="s">
        <v>3</v>
      </c>
      <c r="O3738" s="116" t="str">
        <f t="shared" si="116"/>
        <v>1689. Gestión de Programas Estrategias y Planes para el BienestarGestión Integral Estrategias y Programas20253_CIUDAD_BOLIVAR4_ABRIL_2026</v>
      </c>
      <c r="P3738" s="121">
        <v>3994272</v>
      </c>
      <c r="Q3738" s="121"/>
      <c r="R3738" s="121"/>
      <c r="S3738" s="122"/>
      <c r="T3738" s="123">
        <v>0</v>
      </c>
    </row>
    <row r="3739" spans="2:20" ht="30.2" hidden="1" customHeight="1">
      <c r="B3739" s="117">
        <v>169</v>
      </c>
      <c r="C3739" s="118" t="s">
        <v>210</v>
      </c>
      <c r="D3739" s="118" t="s">
        <v>211</v>
      </c>
      <c r="E3739" s="83">
        <v>2025</v>
      </c>
      <c r="F3739" s="116" t="str">
        <f t="shared" si="117"/>
        <v>1699. Gestión de Programas Estrategias y Planes para el BienestarGestión Integral Estrategias y Programas2025</v>
      </c>
      <c r="G3739" s="118" t="s">
        <v>249</v>
      </c>
      <c r="H3739" s="118" t="s">
        <v>215</v>
      </c>
      <c r="I3739" s="118" t="s">
        <v>47</v>
      </c>
      <c r="J3739" s="116" t="s">
        <v>37</v>
      </c>
      <c r="K3739" s="119" t="s">
        <v>38</v>
      </c>
      <c r="L3739" s="119" t="s">
        <v>39</v>
      </c>
      <c r="M3739" s="120" t="s">
        <v>9</v>
      </c>
      <c r="N3739" s="96" t="s">
        <v>3</v>
      </c>
      <c r="O3739" s="116" t="str">
        <f t="shared" si="116"/>
        <v>1699. Gestión de Programas Estrategias y Planes para el BienestarGestión Integral Estrategias y Programas20253_CIUDAD_BOLIVAR4_ABRIL_2026</v>
      </c>
      <c r="P3739" s="121">
        <v>3994272</v>
      </c>
      <c r="Q3739" s="121"/>
      <c r="R3739" s="121"/>
      <c r="S3739" s="122"/>
      <c r="T3739" s="123">
        <v>0</v>
      </c>
    </row>
    <row r="3740" spans="2:20" ht="30.2" hidden="1" customHeight="1">
      <c r="B3740" s="117">
        <v>170</v>
      </c>
      <c r="C3740" s="118" t="s">
        <v>210</v>
      </c>
      <c r="D3740" s="118" t="s">
        <v>211</v>
      </c>
      <c r="E3740" s="83">
        <v>2025</v>
      </c>
      <c r="F3740" s="116" t="str">
        <f t="shared" si="117"/>
        <v>1709. Gestión de Programas Estrategias y Planes para el BienestarGestión Integral Estrategias y Programas2025</v>
      </c>
      <c r="G3740" s="118" t="s">
        <v>250</v>
      </c>
      <c r="H3740" s="118" t="s">
        <v>215</v>
      </c>
      <c r="I3740" s="118" t="s">
        <v>47</v>
      </c>
      <c r="J3740" s="116" t="s">
        <v>37</v>
      </c>
      <c r="K3740" s="119" t="s">
        <v>251</v>
      </c>
      <c r="L3740" s="119" t="s">
        <v>39</v>
      </c>
      <c r="M3740" s="120" t="s">
        <v>9</v>
      </c>
      <c r="N3740" s="96" t="s">
        <v>3</v>
      </c>
      <c r="O3740" s="116" t="str">
        <f t="shared" si="116"/>
        <v>1709. Gestión de Programas Estrategias y Planes para el BienestarGestión Integral Estrategias y Programas20253_CIUDAD_BOLIVAR4_ABRIL_2026</v>
      </c>
      <c r="P3740" s="121">
        <v>19450000</v>
      </c>
      <c r="Q3740" s="121"/>
      <c r="R3740" s="121"/>
      <c r="S3740" s="122"/>
      <c r="T3740" s="123">
        <v>0</v>
      </c>
    </row>
    <row r="3741" spans="2:20" ht="30.2" hidden="1" customHeight="1">
      <c r="B3741" s="117">
        <v>171</v>
      </c>
      <c r="C3741" s="118" t="s">
        <v>210</v>
      </c>
      <c r="D3741" s="118" t="s">
        <v>211</v>
      </c>
      <c r="E3741" s="83">
        <v>2025</v>
      </c>
      <c r="F3741" s="116" t="str">
        <f t="shared" si="117"/>
        <v>1719. Gestión de Programas Estrategias y Planes para el BienestarGestión Integral Estrategias y Programas2025</v>
      </c>
      <c r="G3741" s="118" t="s">
        <v>252</v>
      </c>
      <c r="H3741" s="118" t="s">
        <v>215</v>
      </c>
      <c r="I3741" s="118" t="s">
        <v>47</v>
      </c>
      <c r="J3741" s="116" t="s">
        <v>37</v>
      </c>
      <c r="K3741" s="119" t="s">
        <v>253</v>
      </c>
      <c r="L3741" s="119" t="s">
        <v>39</v>
      </c>
      <c r="M3741" s="120" t="s">
        <v>9</v>
      </c>
      <c r="N3741" s="96" t="s">
        <v>3</v>
      </c>
      <c r="O3741" s="116" t="str">
        <f t="shared" si="116"/>
        <v>1719. Gestión de Programas Estrategias y Planes para el BienestarGestión Integral Estrategias y Programas20253_CIUDAD_BOLIVAR4_ABRIL_2026</v>
      </c>
      <c r="P3741" s="121">
        <v>3994272</v>
      </c>
      <c r="Q3741" s="121"/>
      <c r="R3741" s="121"/>
      <c r="S3741" s="122"/>
      <c r="T3741" s="123">
        <v>0</v>
      </c>
    </row>
    <row r="3742" spans="2:20" ht="30.2" hidden="1" customHeight="1">
      <c r="B3742" s="117">
        <v>172</v>
      </c>
      <c r="C3742" s="118" t="s">
        <v>210</v>
      </c>
      <c r="D3742" s="118" t="s">
        <v>211</v>
      </c>
      <c r="E3742" s="83">
        <v>2025</v>
      </c>
      <c r="F3742" s="116" t="str">
        <f t="shared" si="117"/>
        <v>1729. Gestión de Programas Estrategias y Planes para el BienestarGestión Integral Estrategias y Programas2025</v>
      </c>
      <c r="G3742" s="118" t="s">
        <v>254</v>
      </c>
      <c r="H3742" s="118" t="s">
        <v>215</v>
      </c>
      <c r="I3742" s="118" t="s">
        <v>47</v>
      </c>
      <c r="J3742" s="116" t="s">
        <v>37</v>
      </c>
      <c r="K3742" s="119" t="s">
        <v>38</v>
      </c>
      <c r="L3742" s="119" t="s">
        <v>39</v>
      </c>
      <c r="M3742" s="120" t="s">
        <v>9</v>
      </c>
      <c r="N3742" s="96" t="s">
        <v>3</v>
      </c>
      <c r="O3742" s="116" t="str">
        <f t="shared" si="116"/>
        <v>1729. Gestión de Programas Estrategias y Planes para el BienestarGestión Integral Estrategias y Programas20253_CIUDAD_BOLIVAR4_ABRIL_2026</v>
      </c>
      <c r="P3742" s="121">
        <v>9985680</v>
      </c>
      <c r="Q3742" s="121"/>
      <c r="R3742" s="121"/>
      <c r="S3742" s="122"/>
      <c r="T3742" s="123">
        <v>0</v>
      </c>
    </row>
    <row r="3743" spans="2:20" ht="30.2" hidden="1" customHeight="1">
      <c r="B3743" s="117">
        <v>173</v>
      </c>
      <c r="C3743" s="118" t="s">
        <v>210</v>
      </c>
      <c r="D3743" s="118" t="s">
        <v>211</v>
      </c>
      <c r="E3743" s="83">
        <v>2025</v>
      </c>
      <c r="F3743" s="116" t="str">
        <f t="shared" si="117"/>
        <v>1739. Gestión de Programas Estrategias y Planes para el BienestarGestión Integral Estrategias y Programas2025</v>
      </c>
      <c r="G3743" s="118" t="s">
        <v>255</v>
      </c>
      <c r="H3743" s="118" t="s">
        <v>215</v>
      </c>
      <c r="I3743" s="118" t="s">
        <v>47</v>
      </c>
      <c r="J3743" s="116" t="s">
        <v>37</v>
      </c>
      <c r="K3743" s="119" t="s">
        <v>38</v>
      </c>
      <c r="L3743" s="119" t="s">
        <v>39</v>
      </c>
      <c r="M3743" s="120" t="s">
        <v>9</v>
      </c>
      <c r="N3743" s="96" t="s">
        <v>3</v>
      </c>
      <c r="O3743" s="116" t="str">
        <f t="shared" si="116"/>
        <v>1739. Gestión de Programas Estrategias y Planes para el BienestarGestión Integral Estrategias y Programas20253_CIUDAD_BOLIVAR4_ABRIL_2026</v>
      </c>
      <c r="P3743" s="121">
        <v>2983376</v>
      </c>
      <c r="Q3743" s="121"/>
      <c r="R3743" s="121"/>
      <c r="S3743" s="122"/>
      <c r="T3743" s="123">
        <v>0</v>
      </c>
    </row>
    <row r="3744" spans="2:20" ht="30.2" hidden="1" customHeight="1">
      <c r="B3744" s="117">
        <v>174</v>
      </c>
      <c r="C3744" s="118" t="s">
        <v>256</v>
      </c>
      <c r="D3744" s="118" t="s">
        <v>257</v>
      </c>
      <c r="E3744" s="83">
        <v>2025</v>
      </c>
      <c r="F3744" s="116" t="str">
        <f t="shared" si="117"/>
        <v>17410. Proceso integral e integrado de la Vigilancia de la Salud PúblicaVigilancia en salud pública2025</v>
      </c>
      <c r="G3744" s="118" t="s">
        <v>258</v>
      </c>
      <c r="H3744" s="118" t="s">
        <v>259</v>
      </c>
      <c r="I3744" s="118" t="s">
        <v>47</v>
      </c>
      <c r="J3744" s="116" t="s">
        <v>37</v>
      </c>
      <c r="K3744" s="119" t="s">
        <v>38</v>
      </c>
      <c r="L3744" s="119" t="s">
        <v>39</v>
      </c>
      <c r="M3744" s="120" t="s">
        <v>9</v>
      </c>
      <c r="N3744" s="96" t="s">
        <v>3</v>
      </c>
      <c r="O3744" s="116" t="str">
        <f t="shared" si="116"/>
        <v>17410. Proceso integral e integrado de la Vigilancia de la Salud PúblicaVigilancia en salud pública20253_CIUDAD_BOLIVAR4_ABRIL_2026</v>
      </c>
      <c r="P3744" s="121">
        <v>37920928</v>
      </c>
      <c r="Q3744" s="121"/>
      <c r="R3744" s="121"/>
      <c r="S3744" s="122">
        <v>0</v>
      </c>
      <c r="T3744" s="123">
        <v>0</v>
      </c>
    </row>
    <row r="3745" spans="2:20" ht="30.2" hidden="1" customHeight="1">
      <c r="B3745" s="117">
        <v>175</v>
      </c>
      <c r="C3745" s="118" t="s">
        <v>256</v>
      </c>
      <c r="D3745" s="118" t="s">
        <v>257</v>
      </c>
      <c r="E3745" s="83">
        <v>2025</v>
      </c>
      <c r="F3745" s="116" t="str">
        <f t="shared" si="117"/>
        <v>17510. Proceso integral e integrado de la Vigilancia de la Salud PúblicaVigilancia en salud pública2025</v>
      </c>
      <c r="G3745" s="118" t="s">
        <v>260</v>
      </c>
      <c r="H3745" s="118" t="s">
        <v>259</v>
      </c>
      <c r="I3745" s="118" t="s">
        <v>47</v>
      </c>
      <c r="J3745" s="116" t="s">
        <v>37</v>
      </c>
      <c r="K3745" s="119" t="s">
        <v>38</v>
      </c>
      <c r="L3745" s="119" t="s">
        <v>39</v>
      </c>
      <c r="M3745" s="120" t="s">
        <v>9</v>
      </c>
      <c r="N3745" s="96" t="s">
        <v>3</v>
      </c>
      <c r="O3745" s="116" t="str">
        <f t="shared" si="116"/>
        <v>17510. Proceso integral e integrado de la Vigilancia de la Salud PúblicaVigilancia en salud pública20253_CIUDAD_BOLIVAR4_ABRIL_2026</v>
      </c>
      <c r="P3745" s="121">
        <v>26899696</v>
      </c>
      <c r="Q3745" s="121"/>
      <c r="R3745" s="121"/>
      <c r="S3745" s="122">
        <v>0</v>
      </c>
      <c r="T3745" s="123">
        <v>0</v>
      </c>
    </row>
    <row r="3746" spans="2:20" ht="30.2" hidden="1" customHeight="1">
      <c r="B3746" s="117">
        <v>176</v>
      </c>
      <c r="C3746" s="118" t="s">
        <v>256</v>
      </c>
      <c r="D3746" s="118" t="s">
        <v>257</v>
      </c>
      <c r="E3746" s="83">
        <v>2025</v>
      </c>
      <c r="F3746" s="116" t="str">
        <f t="shared" si="117"/>
        <v>17610. Proceso integral e integrado de la Vigilancia de la Salud PúblicaVigilancia en salud pública2025</v>
      </c>
      <c r="G3746" s="118" t="s">
        <v>261</v>
      </c>
      <c r="H3746" s="118" t="s">
        <v>259</v>
      </c>
      <c r="I3746" s="118" t="s">
        <v>47</v>
      </c>
      <c r="J3746" s="116" t="s">
        <v>37</v>
      </c>
      <c r="K3746" s="119" t="s">
        <v>38</v>
      </c>
      <c r="L3746" s="119" t="s">
        <v>58</v>
      </c>
      <c r="M3746" s="120" t="s">
        <v>9</v>
      </c>
      <c r="N3746" s="96" t="s">
        <v>3</v>
      </c>
      <c r="O3746" s="116" t="str">
        <f t="shared" si="116"/>
        <v>17610. Proceso integral e integrado de la Vigilancia de la Salud PúblicaVigilancia en salud pública20253_CIUDAD_BOLIVAR4_ABRIL_2026</v>
      </c>
      <c r="P3746" s="121">
        <v>28206464</v>
      </c>
      <c r="Q3746" s="121"/>
      <c r="R3746" s="121"/>
      <c r="S3746" s="122">
        <v>0</v>
      </c>
      <c r="T3746" s="123">
        <v>0</v>
      </c>
    </row>
    <row r="3747" spans="2:20" ht="30.2" hidden="1" customHeight="1">
      <c r="B3747" s="117">
        <v>177</v>
      </c>
      <c r="C3747" s="118" t="s">
        <v>256</v>
      </c>
      <c r="D3747" s="118" t="s">
        <v>257</v>
      </c>
      <c r="E3747" s="83">
        <v>2025</v>
      </c>
      <c r="F3747" s="116" t="str">
        <f t="shared" si="117"/>
        <v>17710. Proceso integral e integrado de la Vigilancia de la Salud PúblicaVigilancia en salud pública2025</v>
      </c>
      <c r="G3747" s="118" t="s">
        <v>262</v>
      </c>
      <c r="H3747" s="118" t="s">
        <v>259</v>
      </c>
      <c r="I3747" s="118" t="s">
        <v>47</v>
      </c>
      <c r="J3747" s="116" t="s">
        <v>37</v>
      </c>
      <c r="K3747" s="119" t="s">
        <v>38</v>
      </c>
      <c r="L3747" s="119" t="s">
        <v>58</v>
      </c>
      <c r="M3747" s="120" t="s">
        <v>9</v>
      </c>
      <c r="N3747" s="96" t="s">
        <v>3</v>
      </c>
      <c r="O3747" s="116" t="str">
        <f t="shared" si="116"/>
        <v>17710. Proceso integral e integrado de la Vigilancia de la Salud PúblicaVigilancia en salud pública20253_CIUDAD_BOLIVAR4_ABRIL_2026</v>
      </c>
      <c r="P3747" s="121">
        <v>37181248</v>
      </c>
      <c r="Q3747" s="121"/>
      <c r="R3747" s="121"/>
      <c r="S3747" s="122">
        <v>0</v>
      </c>
      <c r="T3747" s="123">
        <v>0</v>
      </c>
    </row>
    <row r="3748" spans="2:20" ht="30.2" hidden="1" customHeight="1">
      <c r="B3748" s="117">
        <v>178</v>
      </c>
      <c r="C3748" s="118" t="s">
        <v>256</v>
      </c>
      <c r="D3748" s="118" t="s">
        <v>257</v>
      </c>
      <c r="E3748" s="83">
        <v>2025</v>
      </c>
      <c r="F3748" s="116" t="str">
        <f t="shared" si="117"/>
        <v>17810. Proceso integral e integrado de la Vigilancia de la Salud PúblicaVigilancia en salud pública2025</v>
      </c>
      <c r="G3748" s="118" t="s">
        <v>263</v>
      </c>
      <c r="H3748" s="118" t="s">
        <v>259</v>
      </c>
      <c r="I3748" s="118" t="s">
        <v>47</v>
      </c>
      <c r="J3748" s="116" t="s">
        <v>37</v>
      </c>
      <c r="K3748" s="119" t="s">
        <v>38</v>
      </c>
      <c r="L3748" s="119" t="s">
        <v>39</v>
      </c>
      <c r="M3748" s="120" t="s">
        <v>9</v>
      </c>
      <c r="N3748" s="96" t="s">
        <v>3</v>
      </c>
      <c r="O3748" s="116" t="str">
        <f t="shared" si="116"/>
        <v>17810. Proceso integral e integrado de la Vigilancia de la Salud PúblicaVigilancia en salud pública20253_CIUDAD_BOLIVAR4_ABRIL_2026</v>
      </c>
      <c r="P3748" s="121">
        <v>7347488</v>
      </c>
      <c r="Q3748" s="121"/>
      <c r="R3748" s="121"/>
      <c r="S3748" s="122">
        <v>0</v>
      </c>
      <c r="T3748" s="123">
        <v>0</v>
      </c>
    </row>
    <row r="3749" spans="2:20" ht="30.2" hidden="1" customHeight="1">
      <c r="B3749" s="117">
        <v>179</v>
      </c>
      <c r="C3749" s="118" t="s">
        <v>256</v>
      </c>
      <c r="D3749" s="118" t="s">
        <v>257</v>
      </c>
      <c r="E3749" s="83">
        <v>2025</v>
      </c>
      <c r="F3749" s="116" t="str">
        <f t="shared" si="117"/>
        <v>17910. Proceso integral e integrado de la Vigilancia de la Salud PúblicaVigilancia en salud pública2025</v>
      </c>
      <c r="G3749" s="118" t="s">
        <v>264</v>
      </c>
      <c r="H3749" s="118" t="s">
        <v>259</v>
      </c>
      <c r="I3749" s="118" t="s">
        <v>47</v>
      </c>
      <c r="J3749" s="116" t="s">
        <v>37</v>
      </c>
      <c r="K3749" s="119" t="s">
        <v>38</v>
      </c>
      <c r="L3749" s="119" t="s">
        <v>39</v>
      </c>
      <c r="M3749" s="120" t="s">
        <v>9</v>
      </c>
      <c r="N3749" s="96" t="s">
        <v>3</v>
      </c>
      <c r="O3749" s="116" t="str">
        <f t="shared" si="116"/>
        <v>17910. Proceso integral e integrado de la Vigilancia de la Salud PúblicaVigilancia en salud pública20253_CIUDAD_BOLIVAR4_ABRIL_2026</v>
      </c>
      <c r="P3749" s="121">
        <v>3673744</v>
      </c>
      <c r="Q3749" s="121"/>
      <c r="R3749" s="121"/>
      <c r="S3749" s="122">
        <v>0</v>
      </c>
      <c r="T3749" s="123">
        <v>0</v>
      </c>
    </row>
    <row r="3750" spans="2:20" ht="30.2" hidden="1" customHeight="1">
      <c r="B3750" s="117">
        <v>180</v>
      </c>
      <c r="C3750" s="118" t="s">
        <v>256</v>
      </c>
      <c r="D3750" s="118" t="s">
        <v>257</v>
      </c>
      <c r="E3750" s="83">
        <v>2025</v>
      </c>
      <c r="F3750" s="116" t="str">
        <f t="shared" si="117"/>
        <v>18010. Proceso integral e integrado de la Vigilancia de la Salud PúblicaVigilancia en salud pública2025</v>
      </c>
      <c r="G3750" s="118" t="s">
        <v>265</v>
      </c>
      <c r="H3750" s="118" t="s">
        <v>259</v>
      </c>
      <c r="I3750" s="118" t="s">
        <v>47</v>
      </c>
      <c r="J3750" s="116" t="s">
        <v>37</v>
      </c>
      <c r="K3750" s="119" t="s">
        <v>38</v>
      </c>
      <c r="L3750" s="119" t="s">
        <v>39</v>
      </c>
      <c r="M3750" s="120" t="s">
        <v>9</v>
      </c>
      <c r="N3750" s="96" t="s">
        <v>3</v>
      </c>
      <c r="O3750" s="116" t="str">
        <f t="shared" si="116"/>
        <v>18010. Proceso integral e integrado de la Vigilancia de la Salud PúblicaVigilancia en salud pública20253_CIUDAD_BOLIVAR4_ABRIL_2026</v>
      </c>
      <c r="P3750" s="121">
        <v>3673744</v>
      </c>
      <c r="Q3750" s="121"/>
      <c r="R3750" s="121"/>
      <c r="S3750" s="122">
        <v>0</v>
      </c>
      <c r="T3750" s="123">
        <v>0</v>
      </c>
    </row>
    <row r="3751" spans="2:20" ht="30.2" hidden="1" customHeight="1">
      <c r="B3751" s="117">
        <v>181</v>
      </c>
      <c r="C3751" s="118" t="s">
        <v>256</v>
      </c>
      <c r="D3751" s="118" t="s">
        <v>257</v>
      </c>
      <c r="E3751" s="83">
        <v>2025</v>
      </c>
      <c r="F3751" s="116" t="str">
        <f t="shared" si="117"/>
        <v>18110. Proceso integral e integrado de la Vigilancia de la Salud PúblicaVigilancia en salud pública2025</v>
      </c>
      <c r="G3751" s="118" t="s">
        <v>266</v>
      </c>
      <c r="H3751" s="118" t="s">
        <v>259</v>
      </c>
      <c r="I3751" s="118" t="s">
        <v>47</v>
      </c>
      <c r="J3751" s="116" t="s">
        <v>37</v>
      </c>
      <c r="K3751" s="119" t="s">
        <v>38</v>
      </c>
      <c r="L3751" s="119" t="s">
        <v>39</v>
      </c>
      <c r="M3751" s="120" t="s">
        <v>9</v>
      </c>
      <c r="N3751" s="96" t="s">
        <v>3</v>
      </c>
      <c r="O3751" s="116" t="str">
        <f t="shared" si="116"/>
        <v>18110. Proceso integral e integrado de la Vigilancia de la Salud PúblicaVigilancia en salud pública20253_CIUDAD_BOLIVAR4_ABRIL_2026</v>
      </c>
      <c r="P3751" s="121">
        <v>87405520</v>
      </c>
      <c r="Q3751" s="121"/>
      <c r="R3751" s="121"/>
      <c r="S3751" s="122">
        <v>0</v>
      </c>
      <c r="T3751" s="123">
        <v>0</v>
      </c>
    </row>
    <row r="3752" spans="2:20" ht="30.2" hidden="1" customHeight="1">
      <c r="B3752" s="117">
        <v>182</v>
      </c>
      <c r="C3752" s="118" t="s">
        <v>256</v>
      </c>
      <c r="D3752" s="118" t="s">
        <v>257</v>
      </c>
      <c r="E3752" s="83">
        <v>2025</v>
      </c>
      <c r="F3752" s="116" t="str">
        <f t="shared" si="117"/>
        <v>18210. Proceso integral e integrado de la Vigilancia de la Salud PúblicaVigilancia en salud pública2025</v>
      </c>
      <c r="G3752" s="118" t="s">
        <v>267</v>
      </c>
      <c r="H3752" s="118" t="s">
        <v>259</v>
      </c>
      <c r="I3752" s="118" t="s">
        <v>47</v>
      </c>
      <c r="J3752" s="116" t="s">
        <v>37</v>
      </c>
      <c r="K3752" s="119" t="s">
        <v>38</v>
      </c>
      <c r="L3752" s="119" t="s">
        <v>39</v>
      </c>
      <c r="M3752" s="120" t="s">
        <v>9</v>
      </c>
      <c r="N3752" s="96" t="s">
        <v>3</v>
      </c>
      <c r="O3752" s="116" t="str">
        <f t="shared" si="116"/>
        <v>18210. Proceso integral e integrado de la Vigilancia de la Salud PúblicaVigilancia en salud pública20253_CIUDAD_BOLIVAR4_ABRIL_2026</v>
      </c>
      <c r="P3752" s="121">
        <v>17288787</v>
      </c>
      <c r="Q3752" s="121"/>
      <c r="R3752" s="121"/>
      <c r="S3752" s="122">
        <v>0</v>
      </c>
      <c r="T3752" s="123">
        <v>0</v>
      </c>
    </row>
    <row r="3753" spans="2:20" ht="30.2" hidden="1" customHeight="1">
      <c r="B3753" s="117">
        <v>183</v>
      </c>
      <c r="C3753" s="118" t="s">
        <v>256</v>
      </c>
      <c r="D3753" s="118" t="s">
        <v>257</v>
      </c>
      <c r="E3753" s="83">
        <v>2025</v>
      </c>
      <c r="F3753" s="116" t="str">
        <f t="shared" si="117"/>
        <v>18310. Proceso integral e integrado de la Vigilancia de la Salud PúblicaVigilancia en salud pública2025</v>
      </c>
      <c r="G3753" s="118" t="s">
        <v>268</v>
      </c>
      <c r="H3753" s="118" t="s">
        <v>259</v>
      </c>
      <c r="I3753" s="118" t="s">
        <v>47</v>
      </c>
      <c r="J3753" s="116" t="s">
        <v>37</v>
      </c>
      <c r="K3753" s="119" t="s">
        <v>38</v>
      </c>
      <c r="L3753" s="119" t="s">
        <v>39</v>
      </c>
      <c r="M3753" s="120" t="s">
        <v>9</v>
      </c>
      <c r="N3753" s="96" t="s">
        <v>3</v>
      </c>
      <c r="O3753" s="116" t="str">
        <f t="shared" si="116"/>
        <v>18310. Proceso integral e integrado de la Vigilancia de la Salud PúblicaVigilancia en salud pública20253_CIUDAD_BOLIVAR4_ABRIL_2026</v>
      </c>
      <c r="P3753" s="121">
        <v>61146880</v>
      </c>
      <c r="Q3753" s="121"/>
      <c r="R3753" s="121"/>
      <c r="S3753" s="122">
        <v>0</v>
      </c>
      <c r="T3753" s="123">
        <v>0</v>
      </c>
    </row>
    <row r="3754" spans="2:20" ht="30.2" hidden="1" customHeight="1">
      <c r="B3754" s="117">
        <v>184</v>
      </c>
      <c r="C3754" s="118" t="s">
        <v>256</v>
      </c>
      <c r="D3754" s="118" t="s">
        <v>257</v>
      </c>
      <c r="E3754" s="83">
        <v>2025</v>
      </c>
      <c r="F3754" s="116" t="str">
        <f t="shared" si="117"/>
        <v>18410. Proceso integral e integrado de la Vigilancia de la Salud PúblicaVigilancia en salud pública2025</v>
      </c>
      <c r="G3754" s="118" t="s">
        <v>269</v>
      </c>
      <c r="H3754" s="118" t="s">
        <v>259</v>
      </c>
      <c r="I3754" s="118" t="s">
        <v>47</v>
      </c>
      <c r="J3754" s="116" t="s">
        <v>37</v>
      </c>
      <c r="K3754" s="119" t="s">
        <v>38</v>
      </c>
      <c r="L3754" s="119" t="s">
        <v>39</v>
      </c>
      <c r="M3754" s="120" t="s">
        <v>9</v>
      </c>
      <c r="N3754" s="96" t="s">
        <v>3</v>
      </c>
      <c r="O3754" s="116" t="str">
        <f t="shared" si="116"/>
        <v>18410. Proceso integral e integrado de la Vigilancia de la Salud PúblicaVigilancia en salud pública20253_CIUDAD_BOLIVAR4_ABRIL_2026</v>
      </c>
      <c r="P3754" s="121">
        <v>9941299</v>
      </c>
      <c r="Q3754" s="121"/>
      <c r="R3754" s="121"/>
      <c r="S3754" s="122">
        <v>0</v>
      </c>
      <c r="T3754" s="123">
        <v>0</v>
      </c>
    </row>
    <row r="3755" spans="2:20" ht="30.2" hidden="1" customHeight="1">
      <c r="B3755" s="117">
        <v>185</v>
      </c>
      <c r="C3755" s="118" t="s">
        <v>256</v>
      </c>
      <c r="D3755" s="118" t="s">
        <v>257</v>
      </c>
      <c r="E3755" s="83">
        <v>2025</v>
      </c>
      <c r="F3755" s="116" t="str">
        <f t="shared" si="117"/>
        <v>18510. Proceso integral e integrado de la Vigilancia de la Salud PúblicaVigilancia en salud pública2025</v>
      </c>
      <c r="G3755" s="118" t="s">
        <v>270</v>
      </c>
      <c r="H3755" s="118" t="s">
        <v>259</v>
      </c>
      <c r="I3755" s="118" t="s">
        <v>47</v>
      </c>
      <c r="J3755" s="116" t="s">
        <v>37</v>
      </c>
      <c r="K3755" s="119" t="s">
        <v>38</v>
      </c>
      <c r="L3755" s="119" t="s">
        <v>39</v>
      </c>
      <c r="M3755" s="120" t="s">
        <v>9</v>
      </c>
      <c r="N3755" s="96" t="s">
        <v>3</v>
      </c>
      <c r="O3755" s="116" t="str">
        <f t="shared" si="116"/>
        <v>18510. Proceso integral e integrado de la Vigilancia de la Salud PúblicaVigilancia en salud pública20253_CIUDAD_BOLIVAR4_ABRIL_2026</v>
      </c>
      <c r="P3755" s="121">
        <v>40189280</v>
      </c>
      <c r="Q3755" s="121"/>
      <c r="R3755" s="121"/>
      <c r="S3755" s="122">
        <v>0</v>
      </c>
      <c r="T3755" s="123">
        <v>0</v>
      </c>
    </row>
    <row r="3756" spans="2:20" ht="30.2" hidden="1" customHeight="1">
      <c r="B3756" s="117">
        <v>186</v>
      </c>
      <c r="C3756" s="118" t="s">
        <v>256</v>
      </c>
      <c r="D3756" s="118" t="s">
        <v>257</v>
      </c>
      <c r="E3756" s="83">
        <v>2025</v>
      </c>
      <c r="F3756" s="116" t="str">
        <f t="shared" si="117"/>
        <v>18610. Proceso integral e integrado de la Vigilancia de la Salud PúblicaVigilancia en salud pública2025</v>
      </c>
      <c r="G3756" s="118" t="s">
        <v>271</v>
      </c>
      <c r="H3756" s="118" t="s">
        <v>259</v>
      </c>
      <c r="I3756" s="118" t="s">
        <v>47</v>
      </c>
      <c r="J3756" s="116" t="s">
        <v>37</v>
      </c>
      <c r="K3756" s="119" t="s">
        <v>38</v>
      </c>
      <c r="L3756" s="119" t="s">
        <v>58</v>
      </c>
      <c r="M3756" s="120" t="s">
        <v>9</v>
      </c>
      <c r="N3756" s="96" t="s">
        <v>3</v>
      </c>
      <c r="O3756" s="116" t="str">
        <f t="shared" si="116"/>
        <v>18610. Proceso integral e integrado de la Vigilancia de la Salud PúblicaVigilancia en salud pública20253_CIUDAD_BOLIVAR4_ABRIL_2026</v>
      </c>
      <c r="P3756" s="121">
        <v>7347488</v>
      </c>
      <c r="Q3756" s="121"/>
      <c r="R3756" s="121"/>
      <c r="S3756" s="122">
        <v>0</v>
      </c>
      <c r="T3756" s="123">
        <v>0</v>
      </c>
    </row>
    <row r="3757" spans="2:20" ht="30.2" hidden="1" customHeight="1">
      <c r="B3757" s="117">
        <v>187</v>
      </c>
      <c r="C3757" s="118" t="s">
        <v>256</v>
      </c>
      <c r="D3757" s="118" t="s">
        <v>257</v>
      </c>
      <c r="E3757" s="83">
        <v>2025</v>
      </c>
      <c r="F3757" s="116" t="str">
        <f t="shared" si="117"/>
        <v>18710. Proceso integral e integrado de la Vigilancia de la Salud PúblicaVigilancia en salud pública2025</v>
      </c>
      <c r="G3757" s="118" t="s">
        <v>272</v>
      </c>
      <c r="H3757" s="118" t="s">
        <v>273</v>
      </c>
      <c r="I3757" s="118" t="s">
        <v>47</v>
      </c>
      <c r="J3757" s="116" t="s">
        <v>37</v>
      </c>
      <c r="K3757" s="119" t="s">
        <v>38</v>
      </c>
      <c r="L3757" s="119" t="s">
        <v>39</v>
      </c>
      <c r="M3757" s="120" t="s">
        <v>9</v>
      </c>
      <c r="N3757" s="96" t="s">
        <v>3</v>
      </c>
      <c r="O3757" s="116" t="str">
        <f t="shared" si="116"/>
        <v>18710. Proceso integral e integrado de la Vigilancia de la Salud PúblicaVigilancia en salud pública20253_CIUDAD_BOLIVAR4_ABRIL_2026</v>
      </c>
      <c r="P3757" s="121">
        <v>3994272</v>
      </c>
      <c r="Q3757" s="121"/>
      <c r="R3757" s="121"/>
      <c r="S3757" s="122">
        <v>0</v>
      </c>
      <c r="T3757" s="123">
        <v>0</v>
      </c>
    </row>
    <row r="3758" spans="2:20" ht="30.2" hidden="1" customHeight="1">
      <c r="B3758" s="117">
        <v>188</v>
      </c>
      <c r="C3758" s="118" t="s">
        <v>256</v>
      </c>
      <c r="D3758" s="118" t="s">
        <v>257</v>
      </c>
      <c r="E3758" s="83">
        <v>2025</v>
      </c>
      <c r="F3758" s="116" t="str">
        <f t="shared" si="117"/>
        <v>18810. Proceso integral e integrado de la Vigilancia de la Salud PúblicaVigilancia en salud pública2025</v>
      </c>
      <c r="G3758" s="118" t="s">
        <v>274</v>
      </c>
      <c r="H3758" s="118" t="s">
        <v>273</v>
      </c>
      <c r="I3758" s="118" t="s">
        <v>47</v>
      </c>
      <c r="J3758" s="116" t="s">
        <v>37</v>
      </c>
      <c r="K3758" s="119" t="s">
        <v>38</v>
      </c>
      <c r="L3758" s="119" t="s">
        <v>39</v>
      </c>
      <c r="M3758" s="120" t="s">
        <v>9</v>
      </c>
      <c r="N3758" s="96" t="s">
        <v>3</v>
      </c>
      <c r="O3758" s="116" t="str">
        <f t="shared" si="116"/>
        <v>18810. Proceso integral e integrado de la Vigilancia de la Salud PúblicaVigilancia en salud pública20253_CIUDAD_BOLIVAR4_ABRIL_2026</v>
      </c>
      <c r="P3758" s="121">
        <v>33280669</v>
      </c>
      <c r="Q3758" s="121"/>
      <c r="R3758" s="121"/>
      <c r="S3758" s="122">
        <v>0</v>
      </c>
      <c r="T3758" s="123">
        <v>0</v>
      </c>
    </row>
    <row r="3759" spans="2:20" ht="30.2" hidden="1" customHeight="1">
      <c r="B3759" s="117">
        <v>189</v>
      </c>
      <c r="C3759" s="118" t="s">
        <v>256</v>
      </c>
      <c r="D3759" s="118" t="s">
        <v>257</v>
      </c>
      <c r="E3759" s="83">
        <v>2025</v>
      </c>
      <c r="F3759" s="116" t="str">
        <f t="shared" si="117"/>
        <v>18910. Proceso integral e integrado de la Vigilancia de la Salud PúblicaVigilancia en salud pública2025</v>
      </c>
      <c r="G3759" s="118" t="s">
        <v>275</v>
      </c>
      <c r="H3759" s="118" t="s">
        <v>273</v>
      </c>
      <c r="I3759" s="118" t="s">
        <v>47</v>
      </c>
      <c r="J3759" s="116" t="s">
        <v>37</v>
      </c>
      <c r="K3759" s="119" t="s">
        <v>38</v>
      </c>
      <c r="L3759" s="119" t="s">
        <v>39</v>
      </c>
      <c r="M3759" s="120" t="s">
        <v>9</v>
      </c>
      <c r="N3759" s="96" t="s">
        <v>3</v>
      </c>
      <c r="O3759" s="116" t="str">
        <f t="shared" si="116"/>
        <v>18910. Proceso integral e integrado de la Vigilancia de la Salud PúblicaVigilancia en salud pública20253_CIUDAD_BOLIVAR4_ABRIL_2026</v>
      </c>
      <c r="P3759" s="121">
        <v>25933181</v>
      </c>
      <c r="Q3759" s="121"/>
      <c r="R3759" s="121"/>
      <c r="S3759" s="122">
        <v>0</v>
      </c>
      <c r="T3759" s="123">
        <v>0</v>
      </c>
    </row>
    <row r="3760" spans="2:20" ht="30.2" hidden="1" customHeight="1">
      <c r="B3760" s="117">
        <v>190</v>
      </c>
      <c r="C3760" s="118" t="s">
        <v>256</v>
      </c>
      <c r="D3760" s="118" t="s">
        <v>257</v>
      </c>
      <c r="E3760" s="83">
        <v>2025</v>
      </c>
      <c r="F3760" s="116" t="str">
        <f t="shared" si="117"/>
        <v>19010. Proceso integral e integrado de la Vigilancia de la Salud PúblicaVigilancia en salud pública2025</v>
      </c>
      <c r="G3760" s="118" t="s">
        <v>276</v>
      </c>
      <c r="H3760" s="118" t="s">
        <v>273</v>
      </c>
      <c r="I3760" s="118" t="s">
        <v>47</v>
      </c>
      <c r="J3760" s="116" t="s">
        <v>37</v>
      </c>
      <c r="K3760" s="119" t="s">
        <v>38</v>
      </c>
      <c r="L3760" s="119" t="s">
        <v>39</v>
      </c>
      <c r="M3760" s="120" t="s">
        <v>9</v>
      </c>
      <c r="N3760" s="96" t="s">
        <v>3</v>
      </c>
      <c r="O3760" s="116" t="str">
        <f t="shared" si="116"/>
        <v>19010. Proceso integral e integrado de la Vigilancia de la Salud PúblicaVigilancia en salud pública20253_CIUDAD_BOLIVAR4_ABRIL_2026</v>
      </c>
      <c r="P3760" s="121">
        <v>8432352</v>
      </c>
      <c r="Q3760" s="121"/>
      <c r="R3760" s="121"/>
      <c r="S3760" s="122">
        <v>0</v>
      </c>
      <c r="T3760" s="123">
        <v>0</v>
      </c>
    </row>
    <row r="3761" spans="2:20" ht="30.2" hidden="1" customHeight="1">
      <c r="B3761" s="117">
        <v>191</v>
      </c>
      <c r="C3761" s="118" t="s">
        <v>256</v>
      </c>
      <c r="D3761" s="118" t="s">
        <v>257</v>
      </c>
      <c r="E3761" s="83">
        <v>2025</v>
      </c>
      <c r="F3761" s="116" t="str">
        <f t="shared" si="117"/>
        <v>19110. Proceso integral e integrado de la Vigilancia de la Salud PúblicaVigilancia en salud pública2025</v>
      </c>
      <c r="G3761" s="118" t="s">
        <v>277</v>
      </c>
      <c r="H3761" s="118" t="s">
        <v>259</v>
      </c>
      <c r="I3761" s="118" t="s">
        <v>47</v>
      </c>
      <c r="J3761" s="116" t="s">
        <v>37</v>
      </c>
      <c r="K3761" s="119" t="s">
        <v>38</v>
      </c>
      <c r="L3761" s="119" t="s">
        <v>39</v>
      </c>
      <c r="M3761" s="120" t="s">
        <v>9</v>
      </c>
      <c r="N3761" s="96" t="s">
        <v>3</v>
      </c>
      <c r="O3761" s="116" t="str">
        <f t="shared" si="116"/>
        <v>19110. Proceso integral e integrado de la Vigilancia de la Salud PúblicaVigilancia en salud pública20253_CIUDAD_BOLIVAR4_ABRIL_2026</v>
      </c>
      <c r="P3761" s="121">
        <v>7347488</v>
      </c>
      <c r="Q3761" s="121"/>
      <c r="R3761" s="121"/>
      <c r="S3761" s="122">
        <v>0</v>
      </c>
      <c r="T3761" s="123">
        <v>0</v>
      </c>
    </row>
    <row r="3762" spans="2:20" ht="30.2" hidden="1" customHeight="1">
      <c r="B3762" s="117">
        <v>192</v>
      </c>
      <c r="C3762" s="118" t="s">
        <v>256</v>
      </c>
      <c r="D3762" s="118" t="s">
        <v>257</v>
      </c>
      <c r="E3762" s="83">
        <v>2025</v>
      </c>
      <c r="F3762" s="116" t="str">
        <f t="shared" si="117"/>
        <v>19210. Proceso integral e integrado de la Vigilancia de la Salud PúblicaVigilancia en salud pública2025</v>
      </c>
      <c r="G3762" s="118" t="s">
        <v>278</v>
      </c>
      <c r="H3762" s="118" t="s">
        <v>259</v>
      </c>
      <c r="I3762" s="118" t="s">
        <v>47</v>
      </c>
      <c r="J3762" s="116" t="s">
        <v>37</v>
      </c>
      <c r="K3762" s="119" t="s">
        <v>38</v>
      </c>
      <c r="L3762" s="119" t="s">
        <v>39</v>
      </c>
      <c r="M3762" s="120" t="s">
        <v>9</v>
      </c>
      <c r="N3762" s="96" t="s">
        <v>3</v>
      </c>
      <c r="O3762" s="116" t="str">
        <f t="shared" si="116"/>
        <v>19210. Proceso integral e integrado de la Vigilancia de la Salud PúblicaVigilancia en salud pública20253_CIUDAD_BOLIVAR4_ABRIL_2026</v>
      </c>
      <c r="P3762" s="121">
        <v>3673744</v>
      </c>
      <c r="Q3762" s="121"/>
      <c r="R3762" s="121"/>
      <c r="S3762" s="122">
        <v>0</v>
      </c>
      <c r="T3762" s="123">
        <v>0</v>
      </c>
    </row>
    <row r="3763" spans="2:20" ht="30.2" hidden="1" customHeight="1">
      <c r="B3763" s="117">
        <v>193</v>
      </c>
      <c r="C3763" s="118" t="s">
        <v>256</v>
      </c>
      <c r="D3763" s="118" t="s">
        <v>257</v>
      </c>
      <c r="E3763" s="83">
        <v>2025</v>
      </c>
      <c r="F3763" s="116" t="str">
        <f t="shared" si="117"/>
        <v>19310. Proceso integral e integrado de la Vigilancia de la Salud PúblicaVigilancia en salud pública2025</v>
      </c>
      <c r="G3763" s="118" t="s">
        <v>279</v>
      </c>
      <c r="H3763" s="118" t="s">
        <v>273</v>
      </c>
      <c r="I3763" s="118" t="s">
        <v>47</v>
      </c>
      <c r="J3763" s="116" t="s">
        <v>37</v>
      </c>
      <c r="K3763" s="119" t="s">
        <v>38</v>
      </c>
      <c r="L3763" s="119" t="s">
        <v>39</v>
      </c>
      <c r="M3763" s="120" t="s">
        <v>9</v>
      </c>
      <c r="N3763" s="96" t="s">
        <v>3</v>
      </c>
      <c r="O3763" s="116" t="str">
        <f t="shared" si="116"/>
        <v>19310. Proceso integral e integrado de la Vigilancia de la Salud PúblicaVigilancia en salud pública20253_CIUDAD_BOLIVAR4_ABRIL_2026</v>
      </c>
      <c r="P3763" s="121">
        <v>42556256</v>
      </c>
      <c r="Q3763" s="121"/>
      <c r="R3763" s="121"/>
      <c r="S3763" s="122">
        <v>0</v>
      </c>
      <c r="T3763" s="123">
        <v>0</v>
      </c>
    </row>
    <row r="3764" spans="2:20" ht="30.2" hidden="1" customHeight="1">
      <c r="B3764" s="117">
        <v>194</v>
      </c>
      <c r="C3764" s="118" t="s">
        <v>256</v>
      </c>
      <c r="D3764" s="118" t="s">
        <v>257</v>
      </c>
      <c r="E3764" s="83">
        <v>2025</v>
      </c>
      <c r="F3764" s="116" t="str">
        <f t="shared" si="117"/>
        <v>19410. Proceso integral e integrado de la Vigilancia de la Salud PúblicaVigilancia en salud pública2025</v>
      </c>
      <c r="G3764" s="118" t="s">
        <v>280</v>
      </c>
      <c r="H3764" s="118" t="s">
        <v>273</v>
      </c>
      <c r="I3764" s="118" t="s">
        <v>47</v>
      </c>
      <c r="J3764" s="116" t="s">
        <v>37</v>
      </c>
      <c r="K3764" s="119" t="s">
        <v>38</v>
      </c>
      <c r="L3764" s="119" t="s">
        <v>39</v>
      </c>
      <c r="M3764" s="120" t="s">
        <v>9</v>
      </c>
      <c r="N3764" s="96" t="s">
        <v>3</v>
      </c>
      <c r="O3764" s="116" t="str">
        <f t="shared" si="116"/>
        <v>19410. Proceso integral e integrado de la Vigilancia de la Salud PúblicaVigilancia en salud pública20253_CIUDAD_BOLIVAR4_ABRIL_2026</v>
      </c>
      <c r="P3764" s="121">
        <v>38561984</v>
      </c>
      <c r="Q3764" s="121"/>
      <c r="R3764" s="121"/>
      <c r="S3764" s="122">
        <v>0</v>
      </c>
      <c r="T3764" s="123">
        <v>0</v>
      </c>
    </row>
    <row r="3765" spans="2:20" ht="30.2" hidden="1" customHeight="1">
      <c r="B3765" s="117">
        <v>195</v>
      </c>
      <c r="C3765" s="118" t="s">
        <v>256</v>
      </c>
      <c r="D3765" s="118" t="s">
        <v>257</v>
      </c>
      <c r="E3765" s="83">
        <v>2025</v>
      </c>
      <c r="F3765" s="116" t="str">
        <f t="shared" si="117"/>
        <v>19510. Proceso integral e integrado de la Vigilancia de la Salud PúblicaVigilancia en salud pública2025</v>
      </c>
      <c r="G3765" s="118" t="s">
        <v>281</v>
      </c>
      <c r="H3765" s="118" t="s">
        <v>259</v>
      </c>
      <c r="I3765" s="118" t="s">
        <v>47</v>
      </c>
      <c r="J3765" s="116" t="s">
        <v>37</v>
      </c>
      <c r="K3765" s="119" t="s">
        <v>38</v>
      </c>
      <c r="L3765" s="119" t="s">
        <v>39</v>
      </c>
      <c r="M3765" s="120" t="s">
        <v>9</v>
      </c>
      <c r="N3765" s="96" t="s">
        <v>3</v>
      </c>
      <c r="O3765" s="116" t="str">
        <f t="shared" si="116"/>
        <v>19510. Proceso integral e integrado de la Vigilancia de la Salud PúblicaVigilancia en salud pública20253_CIUDAD_BOLIVAR4_ABRIL_2026</v>
      </c>
      <c r="P3765" s="121">
        <v>125967504</v>
      </c>
      <c r="Q3765" s="121"/>
      <c r="R3765" s="121"/>
      <c r="S3765" s="122">
        <v>0</v>
      </c>
      <c r="T3765" s="123">
        <v>0</v>
      </c>
    </row>
    <row r="3766" spans="2:20" ht="30.2" hidden="1" customHeight="1">
      <c r="B3766" s="117">
        <v>196</v>
      </c>
      <c r="C3766" s="118" t="s">
        <v>256</v>
      </c>
      <c r="D3766" s="118" t="s">
        <v>257</v>
      </c>
      <c r="E3766" s="83">
        <v>2025</v>
      </c>
      <c r="F3766" s="116" t="str">
        <f t="shared" si="117"/>
        <v>19610. Proceso integral e integrado de la Vigilancia de la Salud PúblicaVigilancia en salud pública2025</v>
      </c>
      <c r="G3766" s="118" t="s">
        <v>282</v>
      </c>
      <c r="H3766" s="118" t="s">
        <v>259</v>
      </c>
      <c r="I3766" s="118" t="s">
        <v>47</v>
      </c>
      <c r="J3766" s="116" t="s">
        <v>37</v>
      </c>
      <c r="K3766" s="119" t="s">
        <v>38</v>
      </c>
      <c r="L3766" s="119" t="s">
        <v>39</v>
      </c>
      <c r="M3766" s="120" t="s">
        <v>9</v>
      </c>
      <c r="N3766" s="96" t="s">
        <v>3</v>
      </c>
      <c r="O3766" s="116" t="str">
        <f t="shared" si="116"/>
        <v>19610. Proceso integral e integrado de la Vigilancia de la Salud PúblicaVigilancia en salud pública20253_CIUDAD_BOLIVAR4_ABRIL_2026</v>
      </c>
      <c r="P3766" s="121">
        <v>59199056</v>
      </c>
      <c r="Q3766" s="121"/>
      <c r="R3766" s="121"/>
      <c r="S3766" s="122">
        <v>0</v>
      </c>
      <c r="T3766" s="123">
        <v>0</v>
      </c>
    </row>
    <row r="3767" spans="2:20" ht="30.2" hidden="1" customHeight="1">
      <c r="B3767" s="117">
        <v>197</v>
      </c>
      <c r="C3767" s="118" t="s">
        <v>256</v>
      </c>
      <c r="D3767" s="118" t="s">
        <v>257</v>
      </c>
      <c r="E3767" s="83">
        <v>2025</v>
      </c>
      <c r="F3767" s="116" t="str">
        <f t="shared" si="117"/>
        <v>19710. Proceso integral e integrado de la Vigilancia de la Salud PúblicaVigilancia en salud pública2025</v>
      </c>
      <c r="G3767" s="118" t="s">
        <v>283</v>
      </c>
      <c r="H3767" s="118" t="s">
        <v>259</v>
      </c>
      <c r="I3767" s="118" t="s">
        <v>47</v>
      </c>
      <c r="J3767" s="116" t="s">
        <v>37</v>
      </c>
      <c r="K3767" s="119" t="s">
        <v>38</v>
      </c>
      <c r="L3767" s="119" t="s">
        <v>39</v>
      </c>
      <c r="M3767" s="120" t="s">
        <v>9</v>
      </c>
      <c r="N3767" s="96" t="s">
        <v>3</v>
      </c>
      <c r="O3767" s="116" t="str">
        <f t="shared" si="116"/>
        <v>19710. Proceso integral e integrado de la Vigilancia de la Salud PúblicaVigilancia en salud pública20253_CIUDAD_BOLIVAR4_ABRIL_2026</v>
      </c>
      <c r="P3767" s="121">
        <v>34888240</v>
      </c>
      <c r="Q3767" s="121"/>
      <c r="R3767" s="121"/>
      <c r="S3767" s="122">
        <v>0</v>
      </c>
      <c r="T3767" s="123">
        <v>0</v>
      </c>
    </row>
    <row r="3768" spans="2:20" ht="30.2" hidden="1" customHeight="1">
      <c r="B3768" s="117">
        <v>198</v>
      </c>
      <c r="C3768" s="118" t="s">
        <v>256</v>
      </c>
      <c r="D3768" s="118" t="s">
        <v>257</v>
      </c>
      <c r="E3768" s="83">
        <v>2025</v>
      </c>
      <c r="F3768" s="116" t="str">
        <f t="shared" si="117"/>
        <v>19810. Proceso integral e integrado de la Vigilancia de la Salud PúblicaVigilancia en salud pública2025</v>
      </c>
      <c r="G3768" s="118" t="s">
        <v>284</v>
      </c>
      <c r="H3768" s="118" t="s">
        <v>259</v>
      </c>
      <c r="I3768" s="118" t="s">
        <v>47</v>
      </c>
      <c r="J3768" s="116" t="s">
        <v>37</v>
      </c>
      <c r="K3768" s="119" t="s">
        <v>38</v>
      </c>
      <c r="L3768" s="119" t="s">
        <v>39</v>
      </c>
      <c r="M3768" s="120" t="s">
        <v>9</v>
      </c>
      <c r="N3768" s="96" t="s">
        <v>3</v>
      </c>
      <c r="O3768" s="116" t="str">
        <f t="shared" si="116"/>
        <v>19810. Proceso integral e integrado de la Vigilancia de la Salud PúblicaVigilancia en salud pública20253_CIUDAD_BOLIVAR4_ABRIL_2026</v>
      </c>
      <c r="P3768" s="121">
        <v>73252976</v>
      </c>
      <c r="Q3768" s="121"/>
      <c r="R3768" s="121"/>
      <c r="S3768" s="122">
        <v>0</v>
      </c>
      <c r="T3768" s="123">
        <v>0</v>
      </c>
    </row>
    <row r="3769" spans="2:20" ht="30.2" hidden="1" customHeight="1">
      <c r="B3769" s="117">
        <v>199</v>
      </c>
      <c r="C3769" s="118" t="s">
        <v>256</v>
      </c>
      <c r="D3769" s="118" t="s">
        <v>257</v>
      </c>
      <c r="E3769" s="83">
        <v>2025</v>
      </c>
      <c r="F3769" s="116" t="str">
        <f t="shared" si="117"/>
        <v>19910. Proceso integral e integrado de la Vigilancia de la Salud PúblicaVigilancia en salud pública2025</v>
      </c>
      <c r="G3769" s="118" t="s">
        <v>285</v>
      </c>
      <c r="H3769" s="118" t="s">
        <v>259</v>
      </c>
      <c r="I3769" s="118" t="s">
        <v>47</v>
      </c>
      <c r="J3769" s="116" t="s">
        <v>37</v>
      </c>
      <c r="K3769" s="119" t="s">
        <v>38</v>
      </c>
      <c r="L3769" s="119" t="s">
        <v>39</v>
      </c>
      <c r="M3769" s="120" t="s">
        <v>9</v>
      </c>
      <c r="N3769" s="96" t="s">
        <v>3</v>
      </c>
      <c r="O3769" s="116" t="str">
        <f t="shared" si="116"/>
        <v>19910. Proceso integral e integrado de la Vigilancia de la Salud PúblicaVigilancia en salud pública20253_CIUDAD_BOLIVAR4_ABRIL_2026</v>
      </c>
      <c r="P3769" s="121">
        <v>67631408</v>
      </c>
      <c r="Q3769" s="121"/>
      <c r="R3769" s="121"/>
      <c r="S3769" s="122">
        <v>0</v>
      </c>
      <c r="T3769" s="123">
        <v>0</v>
      </c>
    </row>
    <row r="3770" spans="2:20" ht="30.2" hidden="1" customHeight="1">
      <c r="B3770" s="117">
        <v>200</v>
      </c>
      <c r="C3770" s="118" t="s">
        <v>256</v>
      </c>
      <c r="D3770" s="118" t="s">
        <v>257</v>
      </c>
      <c r="E3770" s="83">
        <v>2025</v>
      </c>
      <c r="F3770" s="116" t="str">
        <f t="shared" si="117"/>
        <v>20010. Proceso integral e integrado de la Vigilancia de la Salud PúblicaVigilancia en salud pública2025</v>
      </c>
      <c r="G3770" s="118" t="s">
        <v>286</v>
      </c>
      <c r="H3770" s="118" t="s">
        <v>259</v>
      </c>
      <c r="I3770" s="118" t="s">
        <v>47</v>
      </c>
      <c r="J3770" s="116" t="s">
        <v>37</v>
      </c>
      <c r="K3770" s="119" t="s">
        <v>38</v>
      </c>
      <c r="L3770" s="119" t="s">
        <v>39</v>
      </c>
      <c r="M3770" s="120" t="s">
        <v>9</v>
      </c>
      <c r="N3770" s="96" t="s">
        <v>3</v>
      </c>
      <c r="O3770" s="116" t="str">
        <f t="shared" si="116"/>
        <v>20010. Proceso integral e integrado de la Vigilancia de la Salud PúblicaVigilancia en salud pública20253_CIUDAD_BOLIVAR4_ABRIL_2026</v>
      </c>
      <c r="P3770" s="121">
        <v>62009840</v>
      </c>
      <c r="Q3770" s="121"/>
      <c r="R3770" s="121"/>
      <c r="S3770" s="122">
        <v>0</v>
      </c>
      <c r="T3770" s="123">
        <v>0</v>
      </c>
    </row>
    <row r="3771" spans="2:20" ht="30.2" hidden="1" customHeight="1">
      <c r="B3771" s="117">
        <v>201</v>
      </c>
      <c r="C3771" s="118" t="s">
        <v>256</v>
      </c>
      <c r="D3771" s="118" t="s">
        <v>257</v>
      </c>
      <c r="E3771" s="83">
        <v>2025</v>
      </c>
      <c r="F3771" s="116" t="str">
        <f t="shared" si="117"/>
        <v>20110. Proceso integral e integrado de la Vigilancia de la Salud PúblicaVigilancia en salud pública2025</v>
      </c>
      <c r="G3771" s="118" t="s">
        <v>287</v>
      </c>
      <c r="H3771" s="118" t="s">
        <v>273</v>
      </c>
      <c r="I3771" s="118" t="s">
        <v>47</v>
      </c>
      <c r="J3771" s="116" t="s">
        <v>37</v>
      </c>
      <c r="K3771" s="119" t="s">
        <v>288</v>
      </c>
      <c r="L3771" s="119" t="s">
        <v>39</v>
      </c>
      <c r="M3771" s="120" t="s">
        <v>9</v>
      </c>
      <c r="N3771" s="96" t="s">
        <v>3</v>
      </c>
      <c r="O3771" s="116" t="str">
        <f t="shared" si="116"/>
        <v>20110. Proceso integral e integrado de la Vigilancia de la Salud PúblicaVigilancia en salud pública20253_CIUDAD_BOLIVAR4_ABRIL_2026</v>
      </c>
      <c r="P3771" s="121">
        <v>152760</v>
      </c>
      <c r="Q3771" s="121"/>
      <c r="R3771" s="121"/>
      <c r="S3771" s="122">
        <v>0</v>
      </c>
      <c r="T3771" s="123">
        <v>0</v>
      </c>
    </row>
    <row r="3772" spans="2:20" ht="30.2" hidden="1" customHeight="1">
      <c r="B3772" s="117">
        <v>202</v>
      </c>
      <c r="C3772" s="118" t="s">
        <v>256</v>
      </c>
      <c r="D3772" s="118" t="s">
        <v>257</v>
      </c>
      <c r="E3772" s="83">
        <v>2025</v>
      </c>
      <c r="F3772" s="116" t="str">
        <f t="shared" si="117"/>
        <v>20210. Proceso integral e integrado de la Vigilancia de la Salud PúblicaVigilancia en salud pública2025</v>
      </c>
      <c r="G3772" s="118" t="s">
        <v>289</v>
      </c>
      <c r="H3772" s="118" t="s">
        <v>259</v>
      </c>
      <c r="I3772" s="118" t="s">
        <v>47</v>
      </c>
      <c r="J3772" s="116" t="s">
        <v>37</v>
      </c>
      <c r="K3772" s="119" t="s">
        <v>38</v>
      </c>
      <c r="L3772" s="119" t="s">
        <v>39</v>
      </c>
      <c r="M3772" s="120" t="s">
        <v>9</v>
      </c>
      <c r="N3772" s="96" t="s">
        <v>3</v>
      </c>
      <c r="O3772" s="116" t="str">
        <f t="shared" si="116"/>
        <v>20210. Proceso integral e integrado de la Vigilancia de la Salud PúblicaVigilancia en salud pública20253_CIUDAD_BOLIVAR4_ABRIL_2026</v>
      </c>
      <c r="P3772" s="121">
        <v>41150864</v>
      </c>
      <c r="Q3772" s="121"/>
      <c r="R3772" s="121"/>
      <c r="S3772" s="122">
        <v>0</v>
      </c>
      <c r="T3772" s="123">
        <v>0</v>
      </c>
    </row>
    <row r="3773" spans="2:20" ht="30.2" hidden="1" customHeight="1">
      <c r="B3773" s="117">
        <v>203</v>
      </c>
      <c r="C3773" s="118" t="s">
        <v>256</v>
      </c>
      <c r="D3773" s="118" t="s">
        <v>257</v>
      </c>
      <c r="E3773" s="83">
        <v>2025</v>
      </c>
      <c r="F3773" s="116" t="str">
        <f t="shared" si="117"/>
        <v>20310. Proceso integral e integrado de la Vigilancia de la Salud PúblicaVigilancia en salud pública2025</v>
      </c>
      <c r="G3773" s="118" t="s">
        <v>290</v>
      </c>
      <c r="H3773" s="118" t="s">
        <v>259</v>
      </c>
      <c r="I3773" s="118" t="s">
        <v>47</v>
      </c>
      <c r="J3773" s="116" t="s">
        <v>37</v>
      </c>
      <c r="K3773" s="119" t="s">
        <v>38</v>
      </c>
      <c r="L3773" s="119" t="s">
        <v>39</v>
      </c>
      <c r="M3773" s="120" t="s">
        <v>9</v>
      </c>
      <c r="N3773" s="96" t="s">
        <v>3</v>
      </c>
      <c r="O3773" s="116" t="str">
        <f t="shared" si="116"/>
        <v>20310. Proceso integral e integrado de la Vigilancia de la Salud PúblicaVigilancia en salud pública20253_CIUDAD_BOLIVAR4_ABRIL_2026</v>
      </c>
      <c r="P3773" s="121">
        <v>37156592</v>
      </c>
      <c r="Q3773" s="121"/>
      <c r="R3773" s="121"/>
      <c r="S3773" s="122">
        <v>0</v>
      </c>
      <c r="T3773" s="123">
        <v>0</v>
      </c>
    </row>
    <row r="3774" spans="2:20" ht="30.2" hidden="1" customHeight="1">
      <c r="B3774" s="117">
        <v>204</v>
      </c>
      <c r="C3774" s="118" t="s">
        <v>256</v>
      </c>
      <c r="D3774" s="118" t="s">
        <v>257</v>
      </c>
      <c r="E3774" s="83">
        <v>2025</v>
      </c>
      <c r="F3774" s="116" t="str">
        <f t="shared" si="117"/>
        <v>20410. Proceso integral e integrado de la Vigilancia de la Salud PúblicaVigilancia en salud pública2025</v>
      </c>
      <c r="G3774" s="118" t="s">
        <v>291</v>
      </c>
      <c r="H3774" s="118" t="s">
        <v>259</v>
      </c>
      <c r="I3774" s="118" t="s">
        <v>47</v>
      </c>
      <c r="J3774" s="116" t="s">
        <v>37</v>
      </c>
      <c r="K3774" s="119" t="s">
        <v>38</v>
      </c>
      <c r="L3774" s="119" t="s">
        <v>39</v>
      </c>
      <c r="M3774" s="120" t="s">
        <v>9</v>
      </c>
      <c r="N3774" s="96" t="s">
        <v>3</v>
      </c>
      <c r="O3774" s="116" t="str">
        <f t="shared" si="116"/>
        <v>20410. Proceso integral e integrado de la Vigilancia de la Salud PúblicaVigilancia en salud pública20253_CIUDAD_BOLIVAR4_ABRIL_2026</v>
      </c>
      <c r="P3774" s="121">
        <v>33162320</v>
      </c>
      <c r="Q3774" s="121"/>
      <c r="R3774" s="121"/>
      <c r="S3774" s="122">
        <v>0</v>
      </c>
      <c r="T3774" s="123">
        <v>0</v>
      </c>
    </row>
    <row r="3775" spans="2:20" ht="30.2" hidden="1" customHeight="1">
      <c r="B3775" s="117">
        <v>205</v>
      </c>
      <c r="C3775" s="118" t="s">
        <v>256</v>
      </c>
      <c r="D3775" s="118" t="s">
        <v>257</v>
      </c>
      <c r="E3775" s="83">
        <v>2025</v>
      </c>
      <c r="F3775" s="116" t="str">
        <f t="shared" si="117"/>
        <v>20510. Proceso integral e integrado de la Vigilancia de la Salud PúblicaVigilancia en salud pública2025</v>
      </c>
      <c r="G3775" s="118" t="s">
        <v>292</v>
      </c>
      <c r="H3775" s="118" t="s">
        <v>259</v>
      </c>
      <c r="I3775" s="118" t="s">
        <v>47</v>
      </c>
      <c r="J3775" s="116" t="s">
        <v>37</v>
      </c>
      <c r="K3775" s="119" t="s">
        <v>38</v>
      </c>
      <c r="L3775" s="119" t="s">
        <v>39</v>
      </c>
      <c r="M3775" s="120" t="s">
        <v>9</v>
      </c>
      <c r="N3775" s="96" t="s">
        <v>3</v>
      </c>
      <c r="O3775" s="116" t="str">
        <f t="shared" si="116"/>
        <v>20510. Proceso integral e integrado de la Vigilancia de la Salud PúblicaVigilancia en salud pública20253_CIUDAD_BOLIVAR4_ABRIL_2026</v>
      </c>
      <c r="P3775" s="121">
        <v>11243136</v>
      </c>
      <c r="Q3775" s="121"/>
      <c r="R3775" s="121"/>
      <c r="S3775" s="122">
        <v>0</v>
      </c>
      <c r="T3775" s="123">
        <v>0</v>
      </c>
    </row>
    <row r="3776" spans="2:20" ht="30.2" hidden="1" customHeight="1">
      <c r="B3776" s="117">
        <v>206</v>
      </c>
      <c r="C3776" s="118" t="s">
        <v>256</v>
      </c>
      <c r="D3776" s="118" t="s">
        <v>257</v>
      </c>
      <c r="E3776" s="83">
        <v>2025</v>
      </c>
      <c r="F3776" s="116" t="str">
        <f t="shared" si="117"/>
        <v>20610. Proceso integral e integrado de la Vigilancia de la Salud PúblicaVigilancia en salud pública2025</v>
      </c>
      <c r="G3776" s="118" t="s">
        <v>293</v>
      </c>
      <c r="H3776" s="118" t="s">
        <v>259</v>
      </c>
      <c r="I3776" s="118" t="s">
        <v>47</v>
      </c>
      <c r="J3776" s="116" t="s">
        <v>37</v>
      </c>
      <c r="K3776" s="119" t="s">
        <v>38</v>
      </c>
      <c r="L3776" s="119" t="s">
        <v>39</v>
      </c>
      <c r="M3776" s="120" t="s">
        <v>9</v>
      </c>
      <c r="N3776" s="96" t="s">
        <v>3</v>
      </c>
      <c r="O3776" s="116" t="str">
        <f t="shared" si="116"/>
        <v>20610. Proceso integral e integrado de la Vigilancia de la Salud PúblicaVigilancia en salud pública20253_CIUDAD_BOLIVAR4_ABRIL_2026</v>
      </c>
      <c r="P3776" s="121">
        <v>7347488</v>
      </c>
      <c r="Q3776" s="121"/>
      <c r="R3776" s="121"/>
      <c r="S3776" s="122">
        <v>0</v>
      </c>
      <c r="T3776" s="123">
        <v>0</v>
      </c>
    </row>
    <row r="3777" spans="2:20" ht="30.2" hidden="1" customHeight="1">
      <c r="B3777" s="117">
        <v>207</v>
      </c>
      <c r="C3777" s="118" t="s">
        <v>256</v>
      </c>
      <c r="D3777" s="118" t="s">
        <v>257</v>
      </c>
      <c r="E3777" s="83">
        <v>2025</v>
      </c>
      <c r="F3777" s="116" t="str">
        <f t="shared" si="117"/>
        <v>20710. Proceso integral e integrado de la Vigilancia de la Salud PúblicaVigilancia en salud pública2025</v>
      </c>
      <c r="G3777" s="118" t="s">
        <v>294</v>
      </c>
      <c r="H3777" s="118" t="s">
        <v>259</v>
      </c>
      <c r="I3777" s="118" t="s">
        <v>47</v>
      </c>
      <c r="J3777" s="116" t="s">
        <v>37</v>
      </c>
      <c r="K3777" s="119" t="s">
        <v>38</v>
      </c>
      <c r="L3777" s="119" t="s">
        <v>39</v>
      </c>
      <c r="M3777" s="120" t="s">
        <v>9</v>
      </c>
      <c r="N3777" s="96" t="s">
        <v>3</v>
      </c>
      <c r="O3777" s="116" t="str">
        <f t="shared" si="116"/>
        <v>20710. Proceso integral e integrado de la Vigilancia de la Salud PúblicaVigilancia en salud pública20253_CIUDAD_BOLIVAR4_ABRIL_2026</v>
      </c>
      <c r="P3777" s="121">
        <v>8210448</v>
      </c>
      <c r="Q3777" s="121"/>
      <c r="R3777" s="121"/>
      <c r="S3777" s="122">
        <v>0</v>
      </c>
      <c r="T3777" s="123">
        <v>0</v>
      </c>
    </row>
    <row r="3778" spans="2:20" ht="30.2" hidden="1" customHeight="1">
      <c r="B3778" s="117">
        <v>208</v>
      </c>
      <c r="C3778" s="118" t="s">
        <v>256</v>
      </c>
      <c r="D3778" s="118" t="s">
        <v>257</v>
      </c>
      <c r="E3778" s="83">
        <v>2025</v>
      </c>
      <c r="F3778" s="116" t="str">
        <f t="shared" si="117"/>
        <v>20810. Proceso integral e integrado de la Vigilancia de la Salud PúblicaVigilancia en salud pública2025</v>
      </c>
      <c r="G3778" s="118" t="s">
        <v>295</v>
      </c>
      <c r="H3778" s="118" t="s">
        <v>273</v>
      </c>
      <c r="I3778" s="118" t="s">
        <v>47</v>
      </c>
      <c r="J3778" s="116" t="s">
        <v>37</v>
      </c>
      <c r="K3778" s="119" t="s">
        <v>38</v>
      </c>
      <c r="L3778" s="119" t="s">
        <v>39</v>
      </c>
      <c r="M3778" s="120" t="s">
        <v>9</v>
      </c>
      <c r="N3778" s="96" t="s">
        <v>3</v>
      </c>
      <c r="O3778" s="116" t="str">
        <f t="shared" si="116"/>
        <v>20810. Proceso integral e integrado de la Vigilancia de la Salud PúblicaVigilancia en salud pública20253_CIUDAD_BOLIVAR4_ABRIL_2026</v>
      </c>
      <c r="P3778" s="121">
        <v>12969056</v>
      </c>
      <c r="Q3778" s="121"/>
      <c r="R3778" s="121"/>
      <c r="S3778" s="122">
        <v>0</v>
      </c>
      <c r="T3778" s="123">
        <v>0</v>
      </c>
    </row>
    <row r="3779" spans="2:20" ht="30.2" hidden="1" customHeight="1">
      <c r="B3779" s="117">
        <v>209</v>
      </c>
      <c r="C3779" s="118" t="s">
        <v>256</v>
      </c>
      <c r="D3779" s="118" t="s">
        <v>257</v>
      </c>
      <c r="E3779" s="83">
        <v>2025</v>
      </c>
      <c r="F3779" s="116" t="str">
        <f t="shared" si="117"/>
        <v>20910. Proceso integral e integrado de la Vigilancia de la Salud PúblicaVigilancia en salud pública2025</v>
      </c>
      <c r="G3779" s="118" t="s">
        <v>296</v>
      </c>
      <c r="H3779" s="118" t="s">
        <v>273</v>
      </c>
      <c r="I3779" s="118" t="s">
        <v>47</v>
      </c>
      <c r="J3779" s="116" t="s">
        <v>37</v>
      </c>
      <c r="K3779" s="119" t="s">
        <v>38</v>
      </c>
      <c r="L3779" s="119" t="s">
        <v>39</v>
      </c>
      <c r="M3779" s="120" t="s">
        <v>9</v>
      </c>
      <c r="N3779" s="96" t="s">
        <v>3</v>
      </c>
      <c r="O3779" s="116" t="str">
        <f t="shared" si="116"/>
        <v>20910. Proceso integral e integrado de la Vigilancia de la Salud PúblicaVigilancia en salud pública20253_CIUDAD_BOLIVAR4_ABRIL_2026</v>
      </c>
      <c r="P3779" s="121">
        <v>7988544</v>
      </c>
      <c r="Q3779" s="121"/>
      <c r="R3779" s="121"/>
      <c r="S3779" s="122">
        <v>0</v>
      </c>
      <c r="T3779" s="123">
        <v>0</v>
      </c>
    </row>
    <row r="3780" spans="2:20" ht="30.2" hidden="1" customHeight="1">
      <c r="B3780" s="117">
        <v>210</v>
      </c>
      <c r="C3780" s="118" t="s">
        <v>256</v>
      </c>
      <c r="D3780" s="118" t="s">
        <v>257</v>
      </c>
      <c r="E3780" s="83">
        <v>2025</v>
      </c>
      <c r="F3780" s="116" t="str">
        <f t="shared" si="117"/>
        <v>21010. Proceso integral e integrado de la Vigilancia de la Salud PúblicaVigilancia en salud pública2025</v>
      </c>
      <c r="G3780" s="118" t="s">
        <v>297</v>
      </c>
      <c r="H3780" s="118" t="s">
        <v>273</v>
      </c>
      <c r="I3780" s="118" t="s">
        <v>47</v>
      </c>
      <c r="J3780" s="116" t="s">
        <v>37</v>
      </c>
      <c r="K3780" s="119" t="s">
        <v>38</v>
      </c>
      <c r="L3780" s="119" t="s">
        <v>58</v>
      </c>
      <c r="M3780" s="120" t="s">
        <v>9</v>
      </c>
      <c r="N3780" s="96" t="s">
        <v>3</v>
      </c>
      <c r="O3780" s="116" t="str">
        <f t="shared" si="116"/>
        <v>21010. Proceso integral e integrado de la Vigilancia de la Salud PúblicaVigilancia en salud pública20253_CIUDAD_BOLIVAR4_ABRIL_2026</v>
      </c>
      <c r="P3780" s="121">
        <v>70836688</v>
      </c>
      <c r="Q3780" s="121"/>
      <c r="R3780" s="121"/>
      <c r="S3780" s="122">
        <v>0</v>
      </c>
      <c r="T3780" s="123">
        <v>0</v>
      </c>
    </row>
    <row r="3781" spans="2:20" ht="30.2" hidden="1" customHeight="1">
      <c r="B3781" s="117">
        <v>211</v>
      </c>
      <c r="C3781" s="118" t="s">
        <v>256</v>
      </c>
      <c r="D3781" s="118" t="s">
        <v>257</v>
      </c>
      <c r="E3781" s="83">
        <v>2025</v>
      </c>
      <c r="F3781" s="116" t="str">
        <f t="shared" si="117"/>
        <v>21110. Proceso integral e integrado de la Vigilancia de la Salud PúblicaVigilancia en salud pública2025</v>
      </c>
      <c r="G3781" s="118" t="s">
        <v>298</v>
      </c>
      <c r="H3781" s="118" t="s">
        <v>273</v>
      </c>
      <c r="I3781" s="118" t="s">
        <v>47</v>
      </c>
      <c r="J3781" s="116" t="s">
        <v>37</v>
      </c>
      <c r="K3781" s="119" t="s">
        <v>38</v>
      </c>
      <c r="L3781" s="119" t="s">
        <v>58</v>
      </c>
      <c r="M3781" s="120" t="s">
        <v>9</v>
      </c>
      <c r="N3781" s="96" t="s">
        <v>3</v>
      </c>
      <c r="O3781" s="116" t="str">
        <f t="shared" si="116"/>
        <v>21110. Proceso integral e integrado de la Vigilancia de la Salud PúblicaVigilancia en salud pública20253_CIUDAD_BOLIVAR4_ABRIL_2026</v>
      </c>
      <c r="P3781" s="121">
        <v>25938112</v>
      </c>
      <c r="Q3781" s="121"/>
      <c r="R3781" s="121"/>
      <c r="S3781" s="122">
        <v>0</v>
      </c>
      <c r="T3781" s="123">
        <v>0</v>
      </c>
    </row>
    <row r="3782" spans="2:20" ht="30.2" hidden="1" customHeight="1">
      <c r="B3782" s="117">
        <v>212</v>
      </c>
      <c r="C3782" s="118" t="s">
        <v>256</v>
      </c>
      <c r="D3782" s="118" t="s">
        <v>257</v>
      </c>
      <c r="E3782" s="83">
        <v>2025</v>
      </c>
      <c r="F3782" s="116" t="str">
        <f t="shared" si="117"/>
        <v>21210. Proceso integral e integrado de la Vigilancia de la Salud PúblicaVigilancia en salud pública2025</v>
      </c>
      <c r="G3782" s="118" t="s">
        <v>299</v>
      </c>
      <c r="H3782" s="118" t="s">
        <v>273</v>
      </c>
      <c r="I3782" s="118" t="s">
        <v>47</v>
      </c>
      <c r="J3782" s="116" t="s">
        <v>37</v>
      </c>
      <c r="K3782" s="119" t="s">
        <v>38</v>
      </c>
      <c r="L3782" s="119" t="s">
        <v>58</v>
      </c>
      <c r="M3782" s="120" t="s">
        <v>9</v>
      </c>
      <c r="N3782" s="96" t="s">
        <v>3</v>
      </c>
      <c r="O3782" s="116" t="str">
        <f t="shared" si="116"/>
        <v>21210. Proceso integral e integrado de la Vigilancia de la Salud PúblicaVigilancia en salud pública20253_CIUDAD_BOLIVAR4_ABRIL_2026</v>
      </c>
      <c r="P3782" s="121">
        <v>100000000</v>
      </c>
      <c r="Q3782" s="121"/>
      <c r="R3782" s="121"/>
      <c r="S3782" s="122">
        <v>0</v>
      </c>
      <c r="T3782" s="123">
        <v>0</v>
      </c>
    </row>
    <row r="3783" spans="2:20" ht="30.2" hidden="1" customHeight="1">
      <c r="B3783" s="117">
        <v>213</v>
      </c>
      <c r="C3783" s="118" t="s">
        <v>256</v>
      </c>
      <c r="D3783" s="118" t="s">
        <v>257</v>
      </c>
      <c r="E3783" s="83">
        <v>2025</v>
      </c>
      <c r="F3783" s="116" t="str">
        <f t="shared" si="117"/>
        <v>21310. Proceso integral e integrado de la Vigilancia de la Salud PúblicaVigilancia en salud pública2025</v>
      </c>
      <c r="G3783" s="118" t="s">
        <v>300</v>
      </c>
      <c r="H3783" s="118" t="s">
        <v>259</v>
      </c>
      <c r="I3783" s="118" t="s">
        <v>47</v>
      </c>
      <c r="J3783" s="116" t="s">
        <v>37</v>
      </c>
      <c r="K3783" s="119" t="s">
        <v>38</v>
      </c>
      <c r="L3783" s="119" t="s">
        <v>39</v>
      </c>
      <c r="M3783" s="120" t="s">
        <v>9</v>
      </c>
      <c r="N3783" s="96" t="s">
        <v>3</v>
      </c>
      <c r="O3783" s="116" t="str">
        <f t="shared" ref="O3783:O3846" si="118">+F3783&amp;M3783&amp;N3783</f>
        <v>21310. Proceso integral e integrado de la Vigilancia de la Salud PúblicaVigilancia en salud pública20253_CIUDAD_BOLIVAR4_ABRIL_2026</v>
      </c>
      <c r="P3783" s="121">
        <v>92953120</v>
      </c>
      <c r="Q3783" s="121"/>
      <c r="R3783" s="121"/>
      <c r="S3783" s="122">
        <v>0</v>
      </c>
      <c r="T3783" s="123">
        <v>0</v>
      </c>
    </row>
    <row r="3784" spans="2:20" ht="30.2" hidden="1" customHeight="1">
      <c r="B3784" s="117">
        <v>214</v>
      </c>
      <c r="C3784" s="118" t="s">
        <v>256</v>
      </c>
      <c r="D3784" s="118" t="s">
        <v>257</v>
      </c>
      <c r="E3784" s="83">
        <v>2025</v>
      </c>
      <c r="F3784" s="116" t="str">
        <f t="shared" ref="F3784:F3847" si="119">B3784&amp;C3784&amp;D3784&amp;E3784</f>
        <v>21410. Proceso integral e integrado de la Vigilancia de la Salud PúblicaVigilancia en salud pública2025</v>
      </c>
      <c r="G3784" s="118" t="s">
        <v>301</v>
      </c>
      <c r="H3784" s="118" t="s">
        <v>259</v>
      </c>
      <c r="I3784" s="118" t="s">
        <v>47</v>
      </c>
      <c r="J3784" s="116" t="s">
        <v>37</v>
      </c>
      <c r="K3784" s="119" t="s">
        <v>38</v>
      </c>
      <c r="L3784" s="119" t="s">
        <v>39</v>
      </c>
      <c r="M3784" s="120" t="s">
        <v>9</v>
      </c>
      <c r="N3784" s="96" t="s">
        <v>3</v>
      </c>
      <c r="O3784" s="116" t="str">
        <f t="shared" si="118"/>
        <v>21410. Proceso integral e integrado de la Vigilancia de la Salud PúblicaVigilancia en salud pública20253_CIUDAD_BOLIVAR4_ABRIL_2026</v>
      </c>
      <c r="P3784" s="121">
        <v>72587264</v>
      </c>
      <c r="Q3784" s="121"/>
      <c r="R3784" s="121"/>
      <c r="S3784" s="122">
        <v>0</v>
      </c>
      <c r="T3784" s="123">
        <v>0</v>
      </c>
    </row>
    <row r="3785" spans="2:20" ht="30.2" hidden="1" customHeight="1">
      <c r="B3785" s="117">
        <v>215</v>
      </c>
      <c r="C3785" s="118" t="s">
        <v>256</v>
      </c>
      <c r="D3785" s="118" t="s">
        <v>257</v>
      </c>
      <c r="E3785" s="83">
        <v>2025</v>
      </c>
      <c r="F3785" s="116" t="str">
        <f t="shared" si="119"/>
        <v>21510. Proceso integral e integrado de la Vigilancia de la Salud PúblicaVigilancia en salud pública2025</v>
      </c>
      <c r="G3785" s="118" t="s">
        <v>302</v>
      </c>
      <c r="H3785" s="118" t="s">
        <v>273</v>
      </c>
      <c r="I3785" s="118" t="s">
        <v>47</v>
      </c>
      <c r="J3785" s="116" t="s">
        <v>37</v>
      </c>
      <c r="K3785" s="119" t="s">
        <v>303</v>
      </c>
      <c r="L3785" s="119" t="s">
        <v>39</v>
      </c>
      <c r="M3785" s="120" t="s">
        <v>9</v>
      </c>
      <c r="N3785" s="96" t="s">
        <v>3</v>
      </c>
      <c r="O3785" s="116" t="str">
        <f t="shared" si="118"/>
        <v>21510. Proceso integral e integrado de la Vigilancia de la Salud PúblicaVigilancia en salud pública20253_CIUDAD_BOLIVAR4_ABRIL_2026</v>
      </c>
      <c r="P3785" s="121">
        <v>211452</v>
      </c>
      <c r="Q3785" s="121"/>
      <c r="R3785" s="121"/>
      <c r="S3785" s="122">
        <v>0</v>
      </c>
      <c r="T3785" s="123">
        <v>0</v>
      </c>
    </row>
    <row r="3786" spans="2:20" ht="30.2" hidden="1" customHeight="1">
      <c r="B3786" s="117">
        <v>216</v>
      </c>
      <c r="C3786" s="118" t="s">
        <v>256</v>
      </c>
      <c r="D3786" s="118" t="s">
        <v>257</v>
      </c>
      <c r="E3786" s="83">
        <v>2025</v>
      </c>
      <c r="F3786" s="116" t="str">
        <f t="shared" si="119"/>
        <v>21610. Proceso integral e integrado de la Vigilancia de la Salud PúblicaVigilancia en salud pública2025</v>
      </c>
      <c r="G3786" s="118" t="s">
        <v>304</v>
      </c>
      <c r="H3786" s="118" t="s">
        <v>259</v>
      </c>
      <c r="I3786" s="118" t="s">
        <v>47</v>
      </c>
      <c r="J3786" s="116" t="s">
        <v>37</v>
      </c>
      <c r="K3786" s="119" t="s">
        <v>38</v>
      </c>
      <c r="L3786" s="119" t="s">
        <v>58</v>
      </c>
      <c r="M3786" s="120" t="s">
        <v>9</v>
      </c>
      <c r="N3786" s="96" t="s">
        <v>3</v>
      </c>
      <c r="O3786" s="116" t="str">
        <f t="shared" si="118"/>
        <v>21610. Proceso integral e integrado de la Vigilancia de la Salud PúblicaVigilancia en salud pública20253_CIUDAD_BOLIVAR4_ABRIL_2026</v>
      </c>
      <c r="P3786" s="121">
        <v>30252912</v>
      </c>
      <c r="Q3786" s="121"/>
      <c r="R3786" s="121"/>
      <c r="S3786" s="122">
        <v>0</v>
      </c>
      <c r="T3786" s="123">
        <v>0</v>
      </c>
    </row>
    <row r="3787" spans="2:20" ht="30.2" hidden="1" customHeight="1">
      <c r="B3787" s="117">
        <v>217</v>
      </c>
      <c r="C3787" s="118" t="s">
        <v>256</v>
      </c>
      <c r="D3787" s="118" t="s">
        <v>257</v>
      </c>
      <c r="E3787" s="83">
        <v>2025</v>
      </c>
      <c r="F3787" s="116" t="str">
        <f t="shared" si="119"/>
        <v>21710. Proceso integral e integrado de la Vigilancia de la Salud PúblicaVigilancia en salud pública2025</v>
      </c>
      <c r="G3787" s="118" t="s">
        <v>305</v>
      </c>
      <c r="H3787" s="118" t="s">
        <v>259</v>
      </c>
      <c r="I3787" s="118" t="s">
        <v>47</v>
      </c>
      <c r="J3787" s="116" t="s">
        <v>37</v>
      </c>
      <c r="K3787" s="119" t="s">
        <v>38</v>
      </c>
      <c r="L3787" s="119" t="s">
        <v>39</v>
      </c>
      <c r="M3787" s="120" t="s">
        <v>9</v>
      </c>
      <c r="N3787" s="96" t="s">
        <v>3</v>
      </c>
      <c r="O3787" s="116" t="str">
        <f t="shared" si="118"/>
        <v>21710. Proceso integral e integrado de la Vigilancia de la Salud PúblicaVigilancia en salud pública20253_CIUDAD_BOLIVAR4_ABRIL_2026</v>
      </c>
      <c r="P3787" s="121">
        <v>3994272</v>
      </c>
      <c r="Q3787" s="121"/>
      <c r="R3787" s="121"/>
      <c r="S3787" s="122">
        <v>0</v>
      </c>
      <c r="T3787" s="123">
        <v>0</v>
      </c>
    </row>
    <row r="3788" spans="2:20" ht="30.2" hidden="1" customHeight="1">
      <c r="B3788" s="117">
        <v>218</v>
      </c>
      <c r="C3788" s="118" t="s">
        <v>256</v>
      </c>
      <c r="D3788" s="118" t="s">
        <v>257</v>
      </c>
      <c r="E3788" s="83">
        <v>2025</v>
      </c>
      <c r="F3788" s="116" t="str">
        <f t="shared" si="119"/>
        <v>21810. Proceso integral e integrado de la Vigilancia de la Salud PúblicaVigilancia en salud pública2025</v>
      </c>
      <c r="G3788" s="118" t="s">
        <v>306</v>
      </c>
      <c r="H3788" s="118" t="s">
        <v>259</v>
      </c>
      <c r="I3788" s="118" t="s">
        <v>47</v>
      </c>
      <c r="J3788" s="116" t="s">
        <v>37</v>
      </c>
      <c r="K3788" s="119" t="s">
        <v>38</v>
      </c>
      <c r="L3788" s="119" t="s">
        <v>39</v>
      </c>
      <c r="M3788" s="120" t="s">
        <v>9</v>
      </c>
      <c r="N3788" s="96" t="s">
        <v>3</v>
      </c>
      <c r="O3788" s="116" t="str">
        <f t="shared" si="118"/>
        <v>21810. Proceso integral e integrado de la Vigilancia de la Salud PúblicaVigilancia en salud pública20253_CIUDAD_BOLIVAR4_ABRIL_2026</v>
      </c>
      <c r="P3788" s="121">
        <v>7347488</v>
      </c>
      <c r="Q3788" s="121"/>
      <c r="R3788" s="121"/>
      <c r="S3788" s="122">
        <v>0</v>
      </c>
      <c r="T3788" s="123">
        <v>0</v>
      </c>
    </row>
    <row r="3789" spans="2:20" ht="30.2" hidden="1" customHeight="1">
      <c r="B3789" s="117">
        <v>219</v>
      </c>
      <c r="C3789" s="118" t="s">
        <v>256</v>
      </c>
      <c r="D3789" s="118" t="s">
        <v>257</v>
      </c>
      <c r="E3789" s="83">
        <v>2025</v>
      </c>
      <c r="F3789" s="116" t="str">
        <f t="shared" si="119"/>
        <v>21910. Proceso integral e integrado de la Vigilancia de la Salud PúblicaVigilancia en salud pública2025</v>
      </c>
      <c r="G3789" s="118" t="s">
        <v>307</v>
      </c>
      <c r="H3789" s="118" t="s">
        <v>259</v>
      </c>
      <c r="I3789" s="118" t="s">
        <v>47</v>
      </c>
      <c r="J3789" s="116" t="s">
        <v>37</v>
      </c>
      <c r="K3789" s="119" t="s">
        <v>38</v>
      </c>
      <c r="L3789" s="119" t="s">
        <v>39</v>
      </c>
      <c r="M3789" s="120" t="s">
        <v>9</v>
      </c>
      <c r="N3789" s="96" t="s">
        <v>3</v>
      </c>
      <c r="O3789" s="116" t="str">
        <f t="shared" si="118"/>
        <v>21910. Proceso integral e integrado de la Vigilancia de la Salud PúblicaVigilancia en salud pública20253_CIUDAD_BOLIVAR4_ABRIL_2026</v>
      </c>
      <c r="P3789" s="121">
        <v>6484528</v>
      </c>
      <c r="Q3789" s="121"/>
      <c r="R3789" s="121"/>
      <c r="S3789" s="122">
        <v>0</v>
      </c>
      <c r="T3789" s="123">
        <v>0</v>
      </c>
    </row>
    <row r="3790" spans="2:20" ht="30.2" hidden="1" customHeight="1">
      <c r="B3790" s="117">
        <v>220</v>
      </c>
      <c r="C3790" s="118" t="s">
        <v>256</v>
      </c>
      <c r="D3790" s="118" t="s">
        <v>257</v>
      </c>
      <c r="E3790" s="83">
        <v>2025</v>
      </c>
      <c r="F3790" s="116" t="str">
        <f t="shared" si="119"/>
        <v>22010. Proceso integral e integrado de la Vigilancia de la Salud PúblicaVigilancia en salud pública2025</v>
      </c>
      <c r="G3790" s="118" t="s">
        <v>308</v>
      </c>
      <c r="H3790" s="118" t="s">
        <v>259</v>
      </c>
      <c r="I3790" s="118" t="s">
        <v>47</v>
      </c>
      <c r="J3790" s="116" t="s">
        <v>37</v>
      </c>
      <c r="K3790" s="119" t="s">
        <v>38</v>
      </c>
      <c r="L3790" s="119" t="s">
        <v>39</v>
      </c>
      <c r="M3790" s="120" t="s">
        <v>9</v>
      </c>
      <c r="N3790" s="96" t="s">
        <v>3</v>
      </c>
      <c r="O3790" s="116" t="str">
        <f t="shared" si="118"/>
        <v>22010. Proceso integral e integrado de la Vigilancia de la Salud PúblicaVigilancia en salud pública20253_CIUDAD_BOLIVAR4_ABRIL_2026</v>
      </c>
      <c r="P3790" s="121">
        <v>5621568</v>
      </c>
      <c r="Q3790" s="121"/>
      <c r="R3790" s="121"/>
      <c r="S3790" s="122">
        <v>0</v>
      </c>
      <c r="T3790" s="123">
        <v>0</v>
      </c>
    </row>
    <row r="3791" spans="2:20" ht="30.2" hidden="1" customHeight="1">
      <c r="B3791" s="117">
        <v>221</v>
      </c>
      <c r="C3791" s="118" t="s">
        <v>256</v>
      </c>
      <c r="D3791" s="118" t="s">
        <v>257</v>
      </c>
      <c r="E3791" s="83">
        <v>2025</v>
      </c>
      <c r="F3791" s="116" t="str">
        <f t="shared" si="119"/>
        <v>22110. Proceso integral e integrado de la Vigilancia de la Salud PúblicaVigilancia en salud pública2025</v>
      </c>
      <c r="G3791" s="118" t="s">
        <v>309</v>
      </c>
      <c r="H3791" s="118" t="s">
        <v>273</v>
      </c>
      <c r="I3791" s="118" t="s">
        <v>47</v>
      </c>
      <c r="J3791" s="116" t="s">
        <v>37</v>
      </c>
      <c r="K3791" s="119" t="s">
        <v>38</v>
      </c>
      <c r="L3791" s="119" t="s">
        <v>58</v>
      </c>
      <c r="M3791" s="120" t="s">
        <v>9</v>
      </c>
      <c r="N3791" s="96" t="s">
        <v>3</v>
      </c>
      <c r="O3791" s="116" t="str">
        <f t="shared" si="118"/>
        <v>22110. Proceso integral e integrado de la Vigilancia de la Salud PúblicaVigilancia en salud pública20253_CIUDAD_BOLIVAR4_ABRIL_2026</v>
      </c>
      <c r="P3791" s="121">
        <v>149094832</v>
      </c>
      <c r="Q3791" s="121"/>
      <c r="R3791" s="121"/>
      <c r="S3791" s="122">
        <v>0</v>
      </c>
      <c r="T3791" s="123">
        <v>0</v>
      </c>
    </row>
    <row r="3792" spans="2:20" ht="30.2" hidden="1" customHeight="1">
      <c r="B3792" s="117">
        <v>222</v>
      </c>
      <c r="C3792" s="118" t="s">
        <v>256</v>
      </c>
      <c r="D3792" s="118" t="s">
        <v>257</v>
      </c>
      <c r="E3792" s="83">
        <v>2025</v>
      </c>
      <c r="F3792" s="116" t="str">
        <f t="shared" si="119"/>
        <v>22210. Proceso integral e integrado de la Vigilancia de la Salud PúblicaVigilancia en salud pública2025</v>
      </c>
      <c r="G3792" s="118" t="s">
        <v>310</v>
      </c>
      <c r="H3792" s="118" t="s">
        <v>259</v>
      </c>
      <c r="I3792" s="118" t="s">
        <v>47</v>
      </c>
      <c r="J3792" s="116" t="s">
        <v>37</v>
      </c>
      <c r="K3792" s="119" t="s">
        <v>38</v>
      </c>
      <c r="L3792" s="119" t="s">
        <v>39</v>
      </c>
      <c r="M3792" s="120" t="s">
        <v>9</v>
      </c>
      <c r="N3792" s="96" t="s">
        <v>3</v>
      </c>
      <c r="O3792" s="116" t="str">
        <f t="shared" si="118"/>
        <v>22210. Proceso integral e integrado de la Vigilancia de la Salud PúblicaVigilancia en salud pública20253_CIUDAD_BOLIVAR4_ABRIL_2026</v>
      </c>
      <c r="P3792" s="121">
        <v>18590624</v>
      </c>
      <c r="Q3792" s="121"/>
      <c r="R3792" s="121"/>
      <c r="S3792" s="122">
        <v>0</v>
      </c>
      <c r="T3792" s="123">
        <v>0</v>
      </c>
    </row>
    <row r="3793" spans="2:20" ht="30.2" hidden="1" customHeight="1">
      <c r="B3793" s="117">
        <v>223</v>
      </c>
      <c r="C3793" s="118" t="s">
        <v>256</v>
      </c>
      <c r="D3793" s="118" t="s">
        <v>257</v>
      </c>
      <c r="E3793" s="83">
        <v>2025</v>
      </c>
      <c r="F3793" s="116" t="str">
        <f t="shared" si="119"/>
        <v>22310. Proceso integral e integrado de la Vigilancia de la Salud PúblicaVigilancia en salud pública2025</v>
      </c>
      <c r="G3793" s="118" t="s">
        <v>311</v>
      </c>
      <c r="H3793" s="118" t="s">
        <v>259</v>
      </c>
      <c r="I3793" s="118" t="s">
        <v>47</v>
      </c>
      <c r="J3793" s="116" t="s">
        <v>37</v>
      </c>
      <c r="K3793" s="119" t="s">
        <v>38</v>
      </c>
      <c r="L3793" s="119" t="s">
        <v>39</v>
      </c>
      <c r="M3793" s="120" t="s">
        <v>9</v>
      </c>
      <c r="N3793" s="96" t="s">
        <v>3</v>
      </c>
      <c r="O3793" s="116" t="str">
        <f t="shared" si="118"/>
        <v>22310. Proceso integral e integrado de la Vigilancia de la Salud PúblicaVigilancia en salud pública20253_CIUDAD_BOLIVAR4_ABRIL_2026</v>
      </c>
      <c r="P3793" s="121">
        <v>29488576</v>
      </c>
      <c r="Q3793" s="121"/>
      <c r="R3793" s="121"/>
      <c r="S3793" s="122">
        <v>0</v>
      </c>
      <c r="T3793" s="123">
        <v>0</v>
      </c>
    </row>
    <row r="3794" spans="2:20" ht="30.2" hidden="1" customHeight="1">
      <c r="B3794" s="117">
        <v>224</v>
      </c>
      <c r="C3794" s="118" t="s">
        <v>256</v>
      </c>
      <c r="D3794" s="118" t="s">
        <v>257</v>
      </c>
      <c r="E3794" s="83">
        <v>2025</v>
      </c>
      <c r="F3794" s="116" t="str">
        <f t="shared" si="119"/>
        <v>22410. Proceso integral e integrado de la Vigilancia de la Salud PúblicaVigilancia en salud pública2025</v>
      </c>
      <c r="G3794" s="118" t="s">
        <v>312</v>
      </c>
      <c r="H3794" s="118" t="s">
        <v>273</v>
      </c>
      <c r="I3794" s="118" t="s">
        <v>47</v>
      </c>
      <c r="J3794" s="116" t="s">
        <v>37</v>
      </c>
      <c r="K3794" s="119" t="s">
        <v>38</v>
      </c>
      <c r="L3794" s="119" t="s">
        <v>39</v>
      </c>
      <c r="M3794" s="120" t="s">
        <v>9</v>
      </c>
      <c r="N3794" s="96" t="s">
        <v>3</v>
      </c>
      <c r="O3794" s="116" t="str">
        <f t="shared" si="118"/>
        <v>22410. Proceso integral e integrado de la Vigilancia de la Salud PúblicaVigilancia en salud pública20253_CIUDAD_BOLIVAR4_ABRIL_2026</v>
      </c>
      <c r="P3794" s="121">
        <v>3994272</v>
      </c>
      <c r="Q3794" s="121"/>
      <c r="R3794" s="121"/>
      <c r="S3794" s="122">
        <v>0</v>
      </c>
      <c r="T3794" s="123">
        <v>0</v>
      </c>
    </row>
    <row r="3795" spans="2:20" ht="30.2" hidden="1" customHeight="1">
      <c r="B3795" s="117">
        <v>225</v>
      </c>
      <c r="C3795" s="118" t="s">
        <v>256</v>
      </c>
      <c r="D3795" s="118" t="s">
        <v>257</v>
      </c>
      <c r="E3795" s="83">
        <v>2025</v>
      </c>
      <c r="F3795" s="116" t="str">
        <f t="shared" si="119"/>
        <v>22510. Proceso integral e integrado de la Vigilancia de la Salud PúblicaVigilancia en salud pública2025</v>
      </c>
      <c r="G3795" s="118" t="s">
        <v>313</v>
      </c>
      <c r="H3795" s="118" t="s">
        <v>259</v>
      </c>
      <c r="I3795" s="118" t="s">
        <v>47</v>
      </c>
      <c r="J3795" s="116" t="s">
        <v>37</v>
      </c>
      <c r="K3795" s="119" t="s">
        <v>38</v>
      </c>
      <c r="L3795" s="119" t="s">
        <v>39</v>
      </c>
      <c r="M3795" s="120" t="s">
        <v>9</v>
      </c>
      <c r="N3795" s="96" t="s">
        <v>3</v>
      </c>
      <c r="O3795" s="116" t="str">
        <f t="shared" si="118"/>
        <v>22510. Proceso integral e integrado de la Vigilancia de la Salud PúblicaVigilancia en salud pública20253_CIUDAD_BOLIVAR4_ABRIL_2026</v>
      </c>
      <c r="P3795" s="121">
        <v>7347488</v>
      </c>
      <c r="Q3795" s="121"/>
      <c r="R3795" s="121"/>
      <c r="S3795" s="122">
        <v>0</v>
      </c>
      <c r="T3795" s="123">
        <v>0</v>
      </c>
    </row>
    <row r="3796" spans="2:20" ht="30.2" hidden="1" customHeight="1">
      <c r="B3796" s="117">
        <v>226</v>
      </c>
      <c r="C3796" s="118" t="s">
        <v>256</v>
      </c>
      <c r="D3796" s="118" t="s">
        <v>257</v>
      </c>
      <c r="E3796" s="83">
        <v>2025</v>
      </c>
      <c r="F3796" s="116" t="str">
        <f t="shared" si="119"/>
        <v>22610. Proceso integral e integrado de la Vigilancia de la Salud PúblicaVigilancia en salud pública2025</v>
      </c>
      <c r="G3796" s="118" t="s">
        <v>314</v>
      </c>
      <c r="H3796" s="118" t="s">
        <v>259</v>
      </c>
      <c r="I3796" s="118" t="s">
        <v>47</v>
      </c>
      <c r="J3796" s="116" t="s">
        <v>37</v>
      </c>
      <c r="K3796" s="119" t="s">
        <v>38</v>
      </c>
      <c r="L3796" s="119" t="s">
        <v>58</v>
      </c>
      <c r="M3796" s="120" t="s">
        <v>9</v>
      </c>
      <c r="N3796" s="96" t="s">
        <v>3</v>
      </c>
      <c r="O3796" s="116" t="str">
        <f t="shared" si="118"/>
        <v>22610. Proceso integral e integrado de la Vigilancia de la Salud PúblicaVigilancia en salud pública20253_CIUDAD_BOLIVAR4_ABRIL_2026</v>
      </c>
      <c r="P3796" s="121">
        <v>95295440</v>
      </c>
      <c r="Q3796" s="121"/>
      <c r="R3796" s="121"/>
      <c r="S3796" s="122">
        <v>0</v>
      </c>
      <c r="T3796" s="123">
        <v>0</v>
      </c>
    </row>
    <row r="3797" spans="2:20" ht="30.2" hidden="1" customHeight="1">
      <c r="B3797" s="117">
        <v>227</v>
      </c>
      <c r="C3797" s="118" t="s">
        <v>256</v>
      </c>
      <c r="D3797" s="118" t="s">
        <v>257</v>
      </c>
      <c r="E3797" s="83">
        <v>2025</v>
      </c>
      <c r="F3797" s="116" t="str">
        <f t="shared" si="119"/>
        <v>22710. Proceso integral e integrado de la Vigilancia de la Salud PúblicaVigilancia en salud pública2025</v>
      </c>
      <c r="G3797" s="118" t="s">
        <v>315</v>
      </c>
      <c r="H3797" s="118" t="s">
        <v>259</v>
      </c>
      <c r="I3797" s="118" t="s">
        <v>47</v>
      </c>
      <c r="J3797" s="116" t="s">
        <v>37</v>
      </c>
      <c r="K3797" s="119" t="s">
        <v>38</v>
      </c>
      <c r="L3797" s="119" t="s">
        <v>58</v>
      </c>
      <c r="M3797" s="120" t="s">
        <v>9</v>
      </c>
      <c r="N3797" s="96" t="s">
        <v>3</v>
      </c>
      <c r="O3797" s="116" t="str">
        <f t="shared" si="118"/>
        <v>22710. Proceso integral e integrado de la Vigilancia de la Salud PúblicaVigilancia en salud pública20253_CIUDAD_BOLIVAR4_ABRIL_2026</v>
      </c>
      <c r="P3797" s="121">
        <v>53602144</v>
      </c>
      <c r="Q3797" s="121"/>
      <c r="R3797" s="121"/>
      <c r="S3797" s="122">
        <v>0</v>
      </c>
      <c r="T3797" s="123">
        <v>0</v>
      </c>
    </row>
    <row r="3798" spans="2:20" ht="30.2" hidden="1" customHeight="1">
      <c r="B3798" s="117">
        <v>228</v>
      </c>
      <c r="C3798" s="118" t="s">
        <v>256</v>
      </c>
      <c r="D3798" s="118" t="s">
        <v>257</v>
      </c>
      <c r="E3798" s="83">
        <v>2025</v>
      </c>
      <c r="F3798" s="116" t="str">
        <f t="shared" si="119"/>
        <v>22810. Proceso integral e integrado de la Vigilancia de la Salud PúblicaVigilancia en salud pública2025</v>
      </c>
      <c r="G3798" s="118" t="s">
        <v>316</v>
      </c>
      <c r="H3798" s="118" t="s">
        <v>273</v>
      </c>
      <c r="I3798" s="118" t="s">
        <v>47</v>
      </c>
      <c r="J3798" s="116" t="s">
        <v>37</v>
      </c>
      <c r="K3798" s="119" t="s">
        <v>38</v>
      </c>
      <c r="L3798" s="119" t="s">
        <v>42</v>
      </c>
      <c r="M3798" s="120" t="s">
        <v>9</v>
      </c>
      <c r="N3798" s="96" t="s">
        <v>3</v>
      </c>
      <c r="O3798" s="116" t="str">
        <f t="shared" si="118"/>
        <v>22810. Proceso integral e integrado de la Vigilancia de la Salud PúblicaVigilancia en salud pública20253_CIUDAD_BOLIVAR4_ABRIL_2026</v>
      </c>
      <c r="P3798" s="121">
        <v>3513480</v>
      </c>
      <c r="Q3798" s="121"/>
      <c r="R3798" s="121"/>
      <c r="S3798" s="122">
        <v>0</v>
      </c>
      <c r="T3798" s="123">
        <v>0</v>
      </c>
    </row>
    <row r="3799" spans="2:20" ht="30.2" hidden="1" customHeight="1">
      <c r="B3799" s="117">
        <v>229</v>
      </c>
      <c r="C3799" s="118" t="s">
        <v>256</v>
      </c>
      <c r="D3799" s="118" t="s">
        <v>257</v>
      </c>
      <c r="E3799" s="83">
        <v>2025</v>
      </c>
      <c r="F3799" s="116" t="str">
        <f t="shared" si="119"/>
        <v>22910. Proceso integral e integrado de la Vigilancia de la Salud PúblicaVigilancia en salud pública2025</v>
      </c>
      <c r="G3799" s="118" t="s">
        <v>317</v>
      </c>
      <c r="H3799" s="118" t="s">
        <v>273</v>
      </c>
      <c r="I3799" s="118" t="s">
        <v>47</v>
      </c>
      <c r="J3799" s="116" t="s">
        <v>37</v>
      </c>
      <c r="K3799" s="119" t="s">
        <v>318</v>
      </c>
      <c r="L3799" s="119" t="s">
        <v>39</v>
      </c>
      <c r="M3799" s="120" t="s">
        <v>9</v>
      </c>
      <c r="N3799" s="96" t="s">
        <v>3</v>
      </c>
      <c r="O3799" s="116" t="str">
        <f t="shared" si="118"/>
        <v>22910. Proceso integral e integrado de la Vigilancia de la Salud PúblicaVigilancia en salud pública20253_CIUDAD_BOLIVAR4_ABRIL_2026</v>
      </c>
      <c r="P3799" s="121">
        <v>281936</v>
      </c>
      <c r="Q3799" s="121"/>
      <c r="R3799" s="121"/>
      <c r="S3799" s="122">
        <v>0</v>
      </c>
      <c r="T3799" s="123">
        <v>0</v>
      </c>
    </row>
    <row r="3800" spans="2:20" ht="30.2" hidden="1" customHeight="1">
      <c r="B3800" s="117">
        <v>230</v>
      </c>
      <c r="C3800" s="118" t="s">
        <v>256</v>
      </c>
      <c r="D3800" s="118" t="s">
        <v>257</v>
      </c>
      <c r="E3800" s="83">
        <v>2025</v>
      </c>
      <c r="F3800" s="116" t="str">
        <f t="shared" si="119"/>
        <v>23010. Proceso integral e integrado de la Vigilancia de la Salud PúblicaVigilancia en salud pública2025</v>
      </c>
      <c r="G3800" s="118" t="s">
        <v>319</v>
      </c>
      <c r="H3800" s="118" t="s">
        <v>273</v>
      </c>
      <c r="I3800" s="118" t="s">
        <v>47</v>
      </c>
      <c r="J3800" s="116" t="s">
        <v>37</v>
      </c>
      <c r="K3800" s="119" t="s">
        <v>318</v>
      </c>
      <c r="L3800" s="119" t="s">
        <v>39</v>
      </c>
      <c r="M3800" s="120" t="s">
        <v>9</v>
      </c>
      <c r="N3800" s="96" t="s">
        <v>3</v>
      </c>
      <c r="O3800" s="116" t="str">
        <f t="shared" si="118"/>
        <v>23010. Proceso integral e integrado de la Vigilancia de la Salud PúblicaVigilancia en salud pública20253_CIUDAD_BOLIVAR4_ABRIL_2026</v>
      </c>
      <c r="P3800" s="121">
        <v>244416</v>
      </c>
      <c r="Q3800" s="121"/>
      <c r="R3800" s="121"/>
      <c r="S3800" s="122">
        <v>0</v>
      </c>
      <c r="T3800" s="123">
        <v>0</v>
      </c>
    </row>
    <row r="3801" spans="2:20" ht="30.2" hidden="1" customHeight="1">
      <c r="B3801" s="117">
        <v>231</v>
      </c>
      <c r="C3801" s="118" t="s">
        <v>320</v>
      </c>
      <c r="D3801" s="118" t="s">
        <v>257</v>
      </c>
      <c r="E3801" s="83">
        <v>2025</v>
      </c>
      <c r="F3801" s="116" t="str">
        <f t="shared" si="119"/>
        <v>23111. Proceso integral e integrado de la Vigilancia basada en ComunidadVigilancia en salud pública2025</v>
      </c>
      <c r="G3801" s="118" t="s">
        <v>321</v>
      </c>
      <c r="H3801" s="118" t="s">
        <v>321</v>
      </c>
      <c r="I3801" s="118" t="s">
        <v>47</v>
      </c>
      <c r="J3801" s="116" t="s">
        <v>37</v>
      </c>
      <c r="K3801" s="119" t="s">
        <v>38</v>
      </c>
      <c r="L3801" s="119" t="s">
        <v>39</v>
      </c>
      <c r="M3801" s="120" t="s">
        <v>9</v>
      </c>
      <c r="N3801" s="96" t="s">
        <v>3</v>
      </c>
      <c r="O3801" s="116" t="str">
        <f t="shared" si="118"/>
        <v>23111. Proceso integral e integrado de la Vigilancia basada en ComunidadVigilancia en salud pública20253_CIUDAD_BOLIVAR4_ABRIL_2026</v>
      </c>
      <c r="P3801" s="121">
        <v>25173776</v>
      </c>
      <c r="Q3801" s="121"/>
      <c r="R3801" s="121"/>
      <c r="S3801" s="122"/>
      <c r="T3801" s="123">
        <v>0</v>
      </c>
    </row>
    <row r="3802" spans="2:20" ht="30.2" hidden="1" customHeight="1">
      <c r="B3802" s="117">
        <v>232</v>
      </c>
      <c r="C3802" s="118" t="s">
        <v>320</v>
      </c>
      <c r="D3802" s="118" t="s">
        <v>257</v>
      </c>
      <c r="E3802" s="83">
        <v>2025</v>
      </c>
      <c r="F3802" s="116" t="str">
        <f t="shared" si="119"/>
        <v>23211. Proceso integral e integrado de la Vigilancia basada en ComunidadVigilancia en salud pública2025</v>
      </c>
      <c r="G3802" s="118" t="s">
        <v>322</v>
      </c>
      <c r="H3802" s="118" t="s">
        <v>322</v>
      </c>
      <c r="I3802" s="118" t="s">
        <v>47</v>
      </c>
      <c r="J3802" s="116" t="s">
        <v>37</v>
      </c>
      <c r="K3802" s="119" t="s">
        <v>38</v>
      </c>
      <c r="L3802" s="119" t="s">
        <v>42</v>
      </c>
      <c r="M3802" s="120" t="s">
        <v>9</v>
      </c>
      <c r="N3802" s="96" t="s">
        <v>3</v>
      </c>
      <c r="O3802" s="116" t="str">
        <f t="shared" si="118"/>
        <v>23211. Proceso integral e integrado de la Vigilancia basada en ComunidadVigilancia en salud pública20253_CIUDAD_BOLIVAR4_ABRIL_2026</v>
      </c>
      <c r="P3802" s="121">
        <v>5621568</v>
      </c>
      <c r="Q3802" s="121"/>
      <c r="R3802" s="121"/>
      <c r="S3802" s="122"/>
      <c r="T3802" s="123">
        <v>0</v>
      </c>
    </row>
    <row r="3803" spans="2:20" ht="30.2" hidden="1" customHeight="1">
      <c r="B3803" s="117">
        <v>233</v>
      </c>
      <c r="C3803" s="118" t="s">
        <v>320</v>
      </c>
      <c r="D3803" s="118" t="s">
        <v>257</v>
      </c>
      <c r="E3803" s="83">
        <v>2025</v>
      </c>
      <c r="F3803" s="116" t="str">
        <f t="shared" si="119"/>
        <v>23311. Proceso integral e integrado de la Vigilancia basada en ComunidadVigilancia en salud pública2025</v>
      </c>
      <c r="G3803" s="118" t="s">
        <v>323</v>
      </c>
      <c r="H3803" s="118" t="s">
        <v>322</v>
      </c>
      <c r="I3803" s="118" t="s">
        <v>47</v>
      </c>
      <c r="J3803" s="116" t="s">
        <v>37</v>
      </c>
      <c r="K3803" s="119" t="s">
        <v>38</v>
      </c>
      <c r="L3803" s="119" t="s">
        <v>42</v>
      </c>
      <c r="M3803" s="120" t="s">
        <v>9</v>
      </c>
      <c r="N3803" s="96" t="s">
        <v>3</v>
      </c>
      <c r="O3803" s="116" t="str">
        <f t="shared" si="118"/>
        <v>23311. Proceso integral e integrado de la Vigilancia basada en ComunidadVigilancia en salud pública20253_CIUDAD_BOLIVAR4_ABRIL_2026</v>
      </c>
      <c r="P3803" s="121">
        <v>7026960</v>
      </c>
      <c r="Q3803" s="121"/>
      <c r="R3803" s="121"/>
      <c r="S3803" s="122"/>
      <c r="T3803" s="123">
        <v>0</v>
      </c>
    </row>
    <row r="3804" spans="2:20" ht="30.2" hidden="1" customHeight="1">
      <c r="B3804" s="117">
        <v>234</v>
      </c>
      <c r="C3804" s="118" t="s">
        <v>324</v>
      </c>
      <c r="D3804" s="118" t="s">
        <v>325</v>
      </c>
      <c r="E3804" s="83">
        <v>2025</v>
      </c>
      <c r="F3804" s="116" t="str">
        <f t="shared" si="119"/>
        <v>23413. Proceso integral e integrado de gestión y análisis de políticas para el bienestarAnálisis de Politicas2025</v>
      </c>
      <c r="G3804" s="118" t="s">
        <v>326</v>
      </c>
      <c r="H3804" s="118" t="s">
        <v>327</v>
      </c>
      <c r="I3804" s="118" t="s">
        <v>47</v>
      </c>
      <c r="J3804" s="116" t="s">
        <v>37</v>
      </c>
      <c r="K3804" s="119" t="s">
        <v>38</v>
      </c>
      <c r="L3804" s="119" t="s">
        <v>42</v>
      </c>
      <c r="M3804" s="120" t="s">
        <v>9</v>
      </c>
      <c r="N3804" s="96" t="s">
        <v>3</v>
      </c>
      <c r="O3804" s="116" t="str">
        <f t="shared" si="118"/>
        <v>23413. Proceso integral e integrado de gestión y análisis de políticas para el bienestarAnálisis de Politicas20253_CIUDAD_BOLIVAR4_ABRIL_2026</v>
      </c>
      <c r="P3804" s="121">
        <v>24853248</v>
      </c>
      <c r="Q3804" s="121"/>
      <c r="R3804" s="121"/>
      <c r="S3804" s="122"/>
      <c r="T3804" s="123">
        <v>0</v>
      </c>
    </row>
    <row r="3805" spans="2:20" ht="30.2" hidden="1" customHeight="1">
      <c r="B3805" s="117">
        <v>235</v>
      </c>
      <c r="C3805" s="118" t="s">
        <v>324</v>
      </c>
      <c r="D3805" s="118" t="s">
        <v>325</v>
      </c>
      <c r="E3805" s="83">
        <v>2025</v>
      </c>
      <c r="F3805" s="116" t="str">
        <f t="shared" si="119"/>
        <v>23513. Proceso integral e integrado de gestión y análisis de políticas para el bienestarAnálisis de Politicas2025</v>
      </c>
      <c r="G3805" s="118" t="s">
        <v>328</v>
      </c>
      <c r="H3805" s="118" t="s">
        <v>327</v>
      </c>
      <c r="I3805" s="118" t="s">
        <v>47</v>
      </c>
      <c r="J3805" s="116" t="s">
        <v>37</v>
      </c>
      <c r="K3805" s="119" t="s">
        <v>38</v>
      </c>
      <c r="L3805" s="119" t="s">
        <v>39</v>
      </c>
      <c r="M3805" s="120" t="s">
        <v>9</v>
      </c>
      <c r="N3805" s="96" t="s">
        <v>3</v>
      </c>
      <c r="O3805" s="116" t="str">
        <f t="shared" si="118"/>
        <v>23513. Proceso integral e integrado de gestión y análisis de políticas para el bienestarAnálisis de Politicas20253_CIUDAD_BOLIVAR4_ABRIL_2026</v>
      </c>
      <c r="P3805" s="121">
        <v>7332480</v>
      </c>
      <c r="Q3805" s="121"/>
      <c r="R3805" s="121"/>
      <c r="S3805" s="122"/>
      <c r="T3805" s="123">
        <v>0</v>
      </c>
    </row>
    <row r="3806" spans="2:20" ht="30.2" hidden="1" customHeight="1">
      <c r="B3806" s="117">
        <v>236</v>
      </c>
      <c r="C3806" s="118" t="s">
        <v>324</v>
      </c>
      <c r="D3806" s="118" t="s">
        <v>325</v>
      </c>
      <c r="E3806" s="83">
        <v>2025</v>
      </c>
      <c r="F3806" s="116" t="str">
        <f t="shared" si="119"/>
        <v>23613. Proceso integral e integrado de gestión y análisis de políticas para el bienestarAnálisis de Politicas2025</v>
      </c>
      <c r="G3806" s="118" t="s">
        <v>329</v>
      </c>
      <c r="H3806" s="118" t="s">
        <v>327</v>
      </c>
      <c r="I3806" s="118" t="s">
        <v>47</v>
      </c>
      <c r="J3806" s="116" t="s">
        <v>37</v>
      </c>
      <c r="K3806" s="119" t="s">
        <v>38</v>
      </c>
      <c r="L3806" s="119" t="s">
        <v>58</v>
      </c>
      <c r="M3806" s="120" t="s">
        <v>9</v>
      </c>
      <c r="N3806" s="96" t="s">
        <v>3</v>
      </c>
      <c r="O3806" s="116" t="str">
        <f t="shared" si="118"/>
        <v>23613. Proceso integral e integrado de gestión y análisis de políticas para el bienestarAnálisis de Politicas20253_CIUDAD_BOLIVAR4_ABRIL_2026</v>
      </c>
      <c r="P3806" s="121">
        <v>7332480</v>
      </c>
      <c r="Q3806" s="121"/>
      <c r="R3806" s="121"/>
      <c r="S3806" s="122"/>
      <c r="T3806" s="123">
        <v>0</v>
      </c>
    </row>
    <row r="3807" spans="2:20" ht="30.2" hidden="1" customHeight="1">
      <c r="B3807" s="117">
        <v>237</v>
      </c>
      <c r="C3807" s="118" t="s">
        <v>324</v>
      </c>
      <c r="D3807" s="118" t="s">
        <v>325</v>
      </c>
      <c r="E3807" s="83">
        <v>2025</v>
      </c>
      <c r="F3807" s="116" t="str">
        <f t="shared" si="119"/>
        <v>23713. Proceso integral e integrado de gestión y análisis de políticas para el bienestarAnálisis de Politicas2025</v>
      </c>
      <c r="G3807" s="118" t="s">
        <v>330</v>
      </c>
      <c r="H3807" s="118" t="s">
        <v>327</v>
      </c>
      <c r="I3807" s="118" t="s">
        <v>47</v>
      </c>
      <c r="J3807" s="116" t="s">
        <v>37</v>
      </c>
      <c r="K3807" s="119" t="s">
        <v>38</v>
      </c>
      <c r="L3807" s="119" t="s">
        <v>42</v>
      </c>
      <c r="M3807" s="120" t="s">
        <v>9</v>
      </c>
      <c r="N3807" s="96" t="s">
        <v>3</v>
      </c>
      <c r="O3807" s="116" t="str">
        <f t="shared" si="118"/>
        <v>23713. Proceso integral e integrado de gestión y análisis de políticas para el bienestarAnálisis de Politicas20253_CIUDAD_BOLIVAR4_ABRIL_2026</v>
      </c>
      <c r="P3807" s="121">
        <v>22914000</v>
      </c>
      <c r="Q3807" s="121"/>
      <c r="R3807" s="121"/>
      <c r="S3807" s="122"/>
      <c r="T3807" s="123">
        <v>0</v>
      </c>
    </row>
    <row r="3808" spans="2:20" ht="30.2" hidden="1" customHeight="1">
      <c r="B3808" s="117">
        <v>238</v>
      </c>
      <c r="C3808" s="118" t="s">
        <v>324</v>
      </c>
      <c r="D3808" s="118" t="s">
        <v>325</v>
      </c>
      <c r="E3808" s="83">
        <v>2025</v>
      </c>
      <c r="F3808" s="116" t="str">
        <f t="shared" si="119"/>
        <v>23813. Proceso integral e integrado de gestión y análisis de políticas para el bienestarAnálisis de Politicas2025</v>
      </c>
      <c r="G3808" s="118" t="s">
        <v>331</v>
      </c>
      <c r="H3808" s="118" t="s">
        <v>327</v>
      </c>
      <c r="I3808" s="118" t="s">
        <v>47</v>
      </c>
      <c r="J3808" s="116" t="s">
        <v>37</v>
      </c>
      <c r="K3808" s="119" t="s">
        <v>38</v>
      </c>
      <c r="L3808" s="119" t="s">
        <v>58</v>
      </c>
      <c r="M3808" s="120" t="s">
        <v>9</v>
      </c>
      <c r="N3808" s="96" t="s">
        <v>3</v>
      </c>
      <c r="O3808" s="116" t="str">
        <f t="shared" si="118"/>
        <v>23813. Proceso integral e integrado de gestión y análisis de políticas para el bienestarAnálisis de Politicas20253_CIUDAD_BOLIVAR4_ABRIL_2026</v>
      </c>
      <c r="P3808" s="121">
        <v>29329920</v>
      </c>
      <c r="Q3808" s="121"/>
      <c r="R3808" s="121"/>
      <c r="S3808" s="122"/>
      <c r="T3808" s="123">
        <v>0</v>
      </c>
    </row>
    <row r="3809" spans="1:20" ht="30.2" hidden="1" customHeight="1">
      <c r="B3809" s="117">
        <v>239</v>
      </c>
      <c r="C3809" s="118" t="s">
        <v>324</v>
      </c>
      <c r="D3809" s="118" t="s">
        <v>325</v>
      </c>
      <c r="E3809" s="83">
        <v>2025</v>
      </c>
      <c r="F3809" s="116" t="str">
        <f t="shared" si="119"/>
        <v>23913. Proceso integral e integrado de gestión y análisis de políticas para el bienestarAnálisis de Politicas2025</v>
      </c>
      <c r="G3809" s="118" t="s">
        <v>332</v>
      </c>
      <c r="H3809" s="118" t="s">
        <v>333</v>
      </c>
      <c r="I3809" s="118" t="s">
        <v>47</v>
      </c>
      <c r="J3809" s="116" t="s">
        <v>37</v>
      </c>
      <c r="K3809" s="119" t="s">
        <v>38</v>
      </c>
      <c r="L3809" s="119" t="s">
        <v>42</v>
      </c>
      <c r="M3809" s="120" t="s">
        <v>9</v>
      </c>
      <c r="N3809" s="96" t="s">
        <v>3</v>
      </c>
      <c r="O3809" s="116" t="str">
        <f t="shared" si="118"/>
        <v>23913. Proceso integral e integrado de gestión y análisis de políticas para el bienestarAnálisis de Politicas20253_CIUDAD_BOLIVAR4_ABRIL_2026</v>
      </c>
      <c r="P3809" s="121">
        <v>17086608</v>
      </c>
      <c r="Q3809" s="121"/>
      <c r="R3809" s="121"/>
      <c r="S3809" s="122"/>
      <c r="T3809" s="123">
        <v>0</v>
      </c>
    </row>
    <row r="3810" spans="1:20" ht="30.2" hidden="1" customHeight="1">
      <c r="B3810" s="117">
        <v>240</v>
      </c>
      <c r="C3810" s="118" t="s">
        <v>324</v>
      </c>
      <c r="D3810" s="118" t="s">
        <v>325</v>
      </c>
      <c r="E3810" s="83">
        <v>2025</v>
      </c>
      <c r="F3810" s="116" t="str">
        <f t="shared" si="119"/>
        <v>24013. Proceso integral e integrado de gestión y análisis de políticas para el bienestarAnálisis de Politicas2025</v>
      </c>
      <c r="G3810" s="118" t="s">
        <v>334</v>
      </c>
      <c r="H3810" s="118" t="s">
        <v>333</v>
      </c>
      <c r="I3810" s="118" t="s">
        <v>47</v>
      </c>
      <c r="J3810" s="116" t="s">
        <v>37</v>
      </c>
      <c r="K3810" s="119" t="s">
        <v>38</v>
      </c>
      <c r="L3810" s="119" t="s">
        <v>39</v>
      </c>
      <c r="M3810" s="120" t="s">
        <v>9</v>
      </c>
      <c r="N3810" s="96" t="s">
        <v>3</v>
      </c>
      <c r="O3810" s="116" t="str">
        <f t="shared" si="118"/>
        <v>24013. Proceso integral e integrado de gestión y análisis de políticas para el bienestarAnálisis de Politicas20253_CIUDAD_BOLIVAR4_ABRIL_2026</v>
      </c>
      <c r="P3810" s="121">
        <v>3910656</v>
      </c>
      <c r="Q3810" s="121"/>
      <c r="R3810" s="121"/>
      <c r="S3810" s="122"/>
      <c r="T3810" s="123">
        <v>0</v>
      </c>
    </row>
    <row r="3811" spans="1:20" ht="30.2" hidden="1" customHeight="1">
      <c r="B3811" s="117">
        <v>241</v>
      </c>
      <c r="C3811" s="118" t="s">
        <v>324</v>
      </c>
      <c r="D3811" s="118" t="s">
        <v>325</v>
      </c>
      <c r="E3811" s="83">
        <v>2025</v>
      </c>
      <c r="F3811" s="116" t="str">
        <f t="shared" si="119"/>
        <v>24113. Proceso integral e integrado de gestión y análisis de políticas para el bienestarAnálisis de Politicas2025</v>
      </c>
      <c r="G3811" s="118" t="s">
        <v>335</v>
      </c>
      <c r="H3811" s="118" t="s">
        <v>333</v>
      </c>
      <c r="I3811" s="118" t="s">
        <v>47</v>
      </c>
      <c r="J3811" s="116" t="s">
        <v>37</v>
      </c>
      <c r="K3811" s="119" t="s">
        <v>38</v>
      </c>
      <c r="L3811" s="119" t="s">
        <v>58</v>
      </c>
      <c r="M3811" s="120" t="s">
        <v>9</v>
      </c>
      <c r="N3811" s="96" t="s">
        <v>3</v>
      </c>
      <c r="O3811" s="116" t="str">
        <f t="shared" si="118"/>
        <v>24113. Proceso integral e integrado de gestión y análisis de políticas para el bienestarAnálisis de Politicas20253_CIUDAD_BOLIVAR4_ABRIL_2026</v>
      </c>
      <c r="P3811" s="121">
        <v>3910656</v>
      </c>
      <c r="Q3811" s="121"/>
      <c r="R3811" s="121"/>
      <c r="S3811" s="122"/>
      <c r="T3811" s="123">
        <v>0</v>
      </c>
    </row>
    <row r="3812" spans="1:20" ht="30.2" hidden="1" customHeight="1">
      <c r="B3812" s="117">
        <v>242</v>
      </c>
      <c r="C3812" s="118" t="s">
        <v>324</v>
      </c>
      <c r="D3812" s="118" t="s">
        <v>325</v>
      </c>
      <c r="E3812" s="83">
        <v>2025</v>
      </c>
      <c r="F3812" s="116" t="str">
        <f t="shared" si="119"/>
        <v>24213. Proceso integral e integrado de gestión y análisis de políticas para el bienestarAnálisis de Politicas2025</v>
      </c>
      <c r="G3812" s="118" t="s">
        <v>336</v>
      </c>
      <c r="H3812" s="118" t="s">
        <v>333</v>
      </c>
      <c r="I3812" s="118" t="s">
        <v>47</v>
      </c>
      <c r="J3812" s="116" t="s">
        <v>37</v>
      </c>
      <c r="K3812" s="119" t="s">
        <v>38</v>
      </c>
      <c r="L3812" s="119" t="s">
        <v>42</v>
      </c>
      <c r="M3812" s="120" t="s">
        <v>9</v>
      </c>
      <c r="N3812" s="96" t="s">
        <v>3</v>
      </c>
      <c r="O3812" s="116" t="str">
        <f t="shared" si="118"/>
        <v>24213. Proceso integral e integrado de gestión y análisis de políticas para el bienestarAnálisis de Politicas20253_CIUDAD_BOLIVAR4_ABRIL_2026</v>
      </c>
      <c r="P3812" s="121">
        <v>12220800</v>
      </c>
      <c r="Q3812" s="121"/>
      <c r="R3812" s="121"/>
      <c r="S3812" s="122"/>
      <c r="T3812" s="123">
        <v>0</v>
      </c>
    </row>
    <row r="3813" spans="1:20" ht="30.2" hidden="1" customHeight="1">
      <c r="B3813" s="117">
        <v>243</v>
      </c>
      <c r="C3813" s="118" t="s">
        <v>324</v>
      </c>
      <c r="D3813" s="118" t="s">
        <v>325</v>
      </c>
      <c r="E3813" s="83">
        <v>2025</v>
      </c>
      <c r="F3813" s="116" t="str">
        <f t="shared" si="119"/>
        <v>24313. Proceso integral e integrado de gestión y análisis de políticas para el bienestarAnálisis de Politicas2025</v>
      </c>
      <c r="G3813" s="118" t="s">
        <v>337</v>
      </c>
      <c r="H3813" s="118" t="s">
        <v>333</v>
      </c>
      <c r="I3813" s="118" t="s">
        <v>47</v>
      </c>
      <c r="J3813" s="116" t="s">
        <v>37</v>
      </c>
      <c r="K3813" s="119" t="s">
        <v>61</v>
      </c>
      <c r="L3813" s="119" t="s">
        <v>58</v>
      </c>
      <c r="M3813" s="120" t="s">
        <v>9</v>
      </c>
      <c r="N3813" s="96" t="s">
        <v>3</v>
      </c>
      <c r="O3813" s="116" t="str">
        <f t="shared" si="118"/>
        <v>24313. Proceso integral e integrado de gestión y análisis de políticas para el bienestarAnálisis de Politicas20253_CIUDAD_BOLIVAR4_ABRIL_2026</v>
      </c>
      <c r="P3813" s="121">
        <v>15642624</v>
      </c>
      <c r="Q3813" s="121"/>
      <c r="R3813" s="121"/>
      <c r="S3813" s="122"/>
      <c r="T3813" s="123">
        <v>0</v>
      </c>
    </row>
    <row r="3814" spans="1:20" ht="30.2" hidden="1" customHeight="1">
      <c r="B3814" s="117">
        <v>244</v>
      </c>
      <c r="C3814" s="118" t="s">
        <v>324</v>
      </c>
      <c r="D3814" s="118" t="s">
        <v>325</v>
      </c>
      <c r="E3814" s="83">
        <v>2025</v>
      </c>
      <c r="F3814" s="116" t="str">
        <f t="shared" si="119"/>
        <v>24413. Proceso integral e integrado de gestión y análisis de políticas para el bienestarAnálisis de Politicas2025</v>
      </c>
      <c r="G3814" s="118" t="s">
        <v>338</v>
      </c>
      <c r="H3814" s="118" t="s">
        <v>339</v>
      </c>
      <c r="I3814" s="118" t="s">
        <v>47</v>
      </c>
      <c r="J3814" s="116" t="s">
        <v>37</v>
      </c>
      <c r="K3814" s="119" t="s">
        <v>61</v>
      </c>
      <c r="L3814" s="119" t="s">
        <v>39</v>
      </c>
      <c r="M3814" s="120" t="s">
        <v>9</v>
      </c>
      <c r="N3814" s="96" t="s">
        <v>3</v>
      </c>
      <c r="O3814" s="116" t="str">
        <f t="shared" si="118"/>
        <v>24413. Proceso integral e integrado de gestión y análisis de políticas para el bienestarAnálisis de Politicas20253_CIUDAD_BOLIVAR4_ABRIL_2026</v>
      </c>
      <c r="P3814" s="121">
        <v>20316544</v>
      </c>
      <c r="Q3814" s="121"/>
      <c r="R3814" s="121"/>
      <c r="S3814" s="122"/>
      <c r="T3814" s="123">
        <v>0</v>
      </c>
    </row>
    <row r="3815" spans="1:20" ht="30.2" hidden="1" customHeight="1">
      <c r="B3815" s="117">
        <v>245</v>
      </c>
      <c r="C3815" s="118" t="s">
        <v>324</v>
      </c>
      <c r="D3815" s="118" t="s">
        <v>325</v>
      </c>
      <c r="E3815" s="83">
        <v>2025</v>
      </c>
      <c r="F3815" s="116" t="str">
        <f t="shared" si="119"/>
        <v>24513. Proceso integral e integrado de gestión y análisis de políticas para el bienestarAnálisis de Politicas2025</v>
      </c>
      <c r="G3815" s="118" t="s">
        <v>340</v>
      </c>
      <c r="H3815" s="118" t="s">
        <v>339</v>
      </c>
      <c r="I3815" s="118" t="s">
        <v>47</v>
      </c>
      <c r="J3815" s="116" t="s">
        <v>37</v>
      </c>
      <c r="K3815" s="119" t="s">
        <v>61</v>
      </c>
      <c r="L3815" s="119" t="s">
        <v>58</v>
      </c>
      <c r="M3815" s="120" t="s">
        <v>9</v>
      </c>
      <c r="N3815" s="96" t="s">
        <v>3</v>
      </c>
      <c r="O3815" s="116" t="str">
        <f t="shared" si="118"/>
        <v>24513. Proceso integral e integrado de gestión y análisis de políticas para el bienestarAnálisis de Politicas20253_CIUDAD_BOLIVAR4_ABRIL_2026</v>
      </c>
      <c r="P3815" s="121">
        <v>24729968</v>
      </c>
      <c r="Q3815" s="121"/>
      <c r="R3815" s="121"/>
      <c r="S3815" s="122"/>
      <c r="T3815" s="123">
        <v>0</v>
      </c>
    </row>
    <row r="3816" spans="1:20" ht="30.2" hidden="1" customHeight="1">
      <c r="A3816" s="127"/>
      <c r="B3816" s="117">
        <v>246</v>
      </c>
      <c r="C3816" s="118" t="s">
        <v>324</v>
      </c>
      <c r="D3816" s="118" t="s">
        <v>325</v>
      </c>
      <c r="E3816" s="83">
        <v>2025</v>
      </c>
      <c r="F3816" s="116" t="str">
        <f t="shared" si="119"/>
        <v>24613. Proceso integral e integrado de gestión y análisis de políticas para el bienestarAnálisis de Politicas2025</v>
      </c>
      <c r="G3816" s="118" t="s">
        <v>341</v>
      </c>
      <c r="H3816" s="118" t="s">
        <v>327</v>
      </c>
      <c r="I3816" s="118" t="s">
        <v>47</v>
      </c>
      <c r="J3816" s="116" t="s">
        <v>37</v>
      </c>
      <c r="K3816" s="119" t="s">
        <v>342</v>
      </c>
      <c r="L3816" s="119" t="s">
        <v>58</v>
      </c>
      <c r="M3816" s="120" t="s">
        <v>9</v>
      </c>
      <c r="N3816" s="96" t="s">
        <v>3</v>
      </c>
      <c r="O3816" s="116" t="str">
        <f t="shared" si="118"/>
        <v>24613. Proceso integral e integrado de gestión y análisis de políticas para el bienestarAnálisis de Politicas20253_CIUDAD_BOLIVAR4_ABRIL_2026</v>
      </c>
      <c r="P3816" s="121">
        <v>67458816</v>
      </c>
      <c r="Q3816" s="121"/>
      <c r="R3816" s="121"/>
      <c r="S3816" s="122"/>
      <c r="T3816" s="123">
        <v>0</v>
      </c>
    </row>
    <row r="3817" spans="1:20" ht="30.2" hidden="1" customHeight="1">
      <c r="B3817" s="117">
        <v>1</v>
      </c>
      <c r="C3817" s="118" t="s">
        <v>32</v>
      </c>
      <c r="D3817" s="118" t="s">
        <v>33</v>
      </c>
      <c r="E3817" s="83">
        <v>2025</v>
      </c>
      <c r="F3817" s="116" t="str">
        <f t="shared" si="119"/>
        <v>11. Gestión Territorial para la Atención Primaria Social de los procesos de Gestión de la Salud Pública (GSP) y el Plan de Salud Pública de Intervenciones Colectivas (PSPIC)Gestión Territorial2025</v>
      </c>
      <c r="G3817" s="118" t="s">
        <v>34</v>
      </c>
      <c r="H3817" s="118" t="s">
        <v>35</v>
      </c>
      <c r="I3817" s="118" t="s">
        <v>36</v>
      </c>
      <c r="J3817" s="116" t="s">
        <v>37</v>
      </c>
      <c r="K3817" s="119" t="s">
        <v>38</v>
      </c>
      <c r="L3817" s="119" t="s">
        <v>42</v>
      </c>
      <c r="M3817" s="120" t="s">
        <v>12</v>
      </c>
      <c r="N3817" s="96" t="s">
        <v>3</v>
      </c>
      <c r="O3817" s="116" t="str">
        <f t="shared" si="118"/>
        <v>11. Gestión Territorial para la Atención Primaria Social de los procesos de Gestión de la Salud Pública (GSP) y el Plan de Salud Pública de Intervenciones Colectivas (PSPIC)Gestión Territorial20256_DISTRITO4_ABRIL_2026</v>
      </c>
      <c r="P3817" s="121">
        <v>30277568</v>
      </c>
      <c r="Q3817" s="121"/>
      <c r="R3817" s="121"/>
      <c r="S3817" s="122"/>
      <c r="T3817" s="123">
        <v>0</v>
      </c>
    </row>
    <row r="3818" spans="1:20" ht="30.2" hidden="1" customHeight="1">
      <c r="B3818" s="117">
        <v>3</v>
      </c>
      <c r="C3818" s="118" t="s">
        <v>32</v>
      </c>
      <c r="D3818" s="118" t="s">
        <v>33</v>
      </c>
      <c r="E3818" s="83">
        <v>2025</v>
      </c>
      <c r="F3818" s="116" t="str">
        <f t="shared" si="119"/>
        <v>31. Gestión Territorial para la Atención Primaria Social de los procesos de Gestión de la Salud Pública (GSP) y el Plan de Salud Pública de Intervenciones Colectivas (PSPIC)Gestión Territorial2025</v>
      </c>
      <c r="G3818" s="118" t="s">
        <v>40</v>
      </c>
      <c r="H3818" s="118" t="s">
        <v>35</v>
      </c>
      <c r="I3818" s="118" t="s">
        <v>41</v>
      </c>
      <c r="J3818" s="116" t="s">
        <v>37</v>
      </c>
      <c r="K3818" s="119" t="s">
        <v>38</v>
      </c>
      <c r="L3818" s="119" t="s">
        <v>42</v>
      </c>
      <c r="M3818" s="120" t="s">
        <v>12</v>
      </c>
      <c r="N3818" s="96" t="s">
        <v>3</v>
      </c>
      <c r="O3818" s="116" t="str">
        <f t="shared" si="118"/>
        <v>31. Gestión Territorial para la Atención Primaria Social de los procesos de Gestión de la Salud Pública (GSP) y el Plan de Salud Pública de Intervenciones Colectivas (PSPIC)Gestión Territorial20256_DISTRITO4_ABRIL_2026</v>
      </c>
      <c r="P3818" s="121">
        <v>12204720</v>
      </c>
      <c r="Q3818" s="121"/>
      <c r="R3818" s="121"/>
      <c r="S3818" s="122"/>
      <c r="T3818" s="123">
        <v>0</v>
      </c>
    </row>
    <row r="3819" spans="1:20" ht="30.2" hidden="1" customHeight="1">
      <c r="B3819" s="117">
        <v>4</v>
      </c>
      <c r="C3819" s="118" t="s">
        <v>32</v>
      </c>
      <c r="D3819" s="118" t="s">
        <v>33</v>
      </c>
      <c r="E3819" s="83">
        <v>2025</v>
      </c>
      <c r="F3819" s="116" t="str">
        <f t="shared" si="119"/>
        <v>41. Gestión Territorial para la Atención Primaria Social de los procesos de Gestión de la Salud Pública (GSP) y el Plan de Salud Pública de Intervenciones Colectivas (PSPIC)Gestión Territorial2025</v>
      </c>
      <c r="G3819" s="118" t="s">
        <v>43</v>
      </c>
      <c r="H3819" s="118" t="s">
        <v>35</v>
      </c>
      <c r="I3819" s="118" t="s">
        <v>41</v>
      </c>
      <c r="J3819" s="116" t="s">
        <v>37</v>
      </c>
      <c r="K3819" s="119" t="s">
        <v>38</v>
      </c>
      <c r="L3819" s="119" t="s">
        <v>42</v>
      </c>
      <c r="M3819" s="120" t="s">
        <v>12</v>
      </c>
      <c r="N3819" s="96" t="s">
        <v>3</v>
      </c>
      <c r="O3819" s="116" t="str">
        <f t="shared" si="118"/>
        <v>41. Gestión Territorial para la Atención Primaria Social de los procesos de Gestión de la Salud Pública (GSP) y el Plan de Salud Pública de Intervenciones Colectivas (PSPIC)Gestión Territorial20256_DISTRITO4_ABRIL_2026</v>
      </c>
      <c r="P3819" s="121">
        <v>6484528</v>
      </c>
      <c r="Q3819" s="121"/>
      <c r="R3819" s="121"/>
      <c r="S3819" s="122"/>
      <c r="T3819" s="123">
        <v>0</v>
      </c>
    </row>
    <row r="3820" spans="1:20" ht="30.2" hidden="1" customHeight="1">
      <c r="B3820" s="117">
        <v>5</v>
      </c>
      <c r="C3820" s="118" t="s">
        <v>32</v>
      </c>
      <c r="D3820" s="118" t="s">
        <v>33</v>
      </c>
      <c r="E3820" s="83">
        <v>2025</v>
      </c>
      <c r="F3820" s="116" t="str">
        <f t="shared" si="119"/>
        <v>51. Gestión Territorial para la Atención Primaria Social de los procesos de Gestión de la Salud Pública (GSP) y el Plan de Salud Pública de Intervenciones Colectivas (PSPIC)Gestión Territorial2025</v>
      </c>
      <c r="G3820" s="118" t="s">
        <v>44</v>
      </c>
      <c r="H3820" s="118" t="s">
        <v>35</v>
      </c>
      <c r="I3820" s="118" t="s">
        <v>41</v>
      </c>
      <c r="J3820" s="116" t="s">
        <v>37</v>
      </c>
      <c r="K3820" s="119" t="s">
        <v>38</v>
      </c>
      <c r="L3820" s="119" t="s">
        <v>42</v>
      </c>
      <c r="M3820" s="120" t="s">
        <v>12</v>
      </c>
      <c r="N3820" s="96" t="s">
        <v>3</v>
      </c>
      <c r="O3820" s="116" t="str">
        <f t="shared" si="118"/>
        <v>51. Gestión Territorial para la Atención Primaria Social de los procesos de Gestión de la Salud Pública (GSP) y el Plan de Salud Pública de Intervenciones Colectivas (PSPIC)Gestión Territorial20256_DISTRITO4_ABRIL_2026</v>
      </c>
      <c r="P3820" s="121">
        <v>5621568</v>
      </c>
      <c r="Q3820" s="121"/>
      <c r="R3820" s="121"/>
      <c r="S3820" s="122"/>
      <c r="T3820" s="123">
        <v>0</v>
      </c>
    </row>
    <row r="3821" spans="1:20" ht="30.2" hidden="1" customHeight="1">
      <c r="B3821" s="117">
        <v>6</v>
      </c>
      <c r="C3821" s="118" t="s">
        <v>32</v>
      </c>
      <c r="D3821" s="118" t="s">
        <v>33</v>
      </c>
      <c r="E3821" s="83">
        <v>2025</v>
      </c>
      <c r="F3821" s="116" t="str">
        <f t="shared" si="119"/>
        <v>61. Gestión Territorial para la Atención Primaria Social de los procesos de Gestión de la Salud Pública (GSP) y el Plan de Salud Pública de Intervenciones Colectivas (PSPIC)Gestión Territorial2025</v>
      </c>
      <c r="G3821" s="118" t="s">
        <v>45</v>
      </c>
      <c r="H3821" s="118" t="s">
        <v>35</v>
      </c>
      <c r="I3821" s="118" t="s">
        <v>41</v>
      </c>
      <c r="J3821" s="116" t="s">
        <v>37</v>
      </c>
      <c r="K3821" s="119" t="s">
        <v>38</v>
      </c>
      <c r="L3821" s="119" t="s">
        <v>42</v>
      </c>
      <c r="M3821" s="120" t="s">
        <v>12</v>
      </c>
      <c r="N3821" s="96" t="s">
        <v>3</v>
      </c>
      <c r="O3821" s="116" t="str">
        <f t="shared" si="118"/>
        <v>61. Gestión Territorial para la Atención Primaria Social de los procesos de Gestión de la Salud Pública (GSP) y el Plan de Salud Pública de Intervenciones Colectivas (PSPIC)Gestión Territorial20256_DISTRITO4_ABRIL_2026</v>
      </c>
      <c r="P3821" s="121">
        <v>15132712</v>
      </c>
      <c r="Q3821" s="121"/>
      <c r="R3821" s="121"/>
      <c r="S3821" s="122"/>
      <c r="T3821" s="123">
        <v>0</v>
      </c>
    </row>
    <row r="3822" spans="1:20" ht="30.2" hidden="1" customHeight="1">
      <c r="B3822" s="117">
        <v>7</v>
      </c>
      <c r="C3822" s="118" t="s">
        <v>32</v>
      </c>
      <c r="D3822" s="118" t="s">
        <v>33</v>
      </c>
      <c r="E3822" s="83">
        <v>2025</v>
      </c>
      <c r="F3822" s="116" t="str">
        <f t="shared" si="119"/>
        <v>71. Gestión Territorial para la Atención Primaria Social de los procesos de Gestión de la Salud Pública (GSP) y el Plan de Salud Pública de Intervenciones Colectivas (PSPIC)Gestión Territorial2025</v>
      </c>
      <c r="G3822" s="118" t="s">
        <v>46</v>
      </c>
      <c r="H3822" s="118" t="s">
        <v>35</v>
      </c>
      <c r="I3822" s="118" t="s">
        <v>47</v>
      </c>
      <c r="J3822" s="116" t="s">
        <v>37</v>
      </c>
      <c r="K3822" s="119" t="s">
        <v>38</v>
      </c>
      <c r="L3822" s="119" t="s">
        <v>39</v>
      </c>
      <c r="M3822" s="120" t="s">
        <v>12</v>
      </c>
      <c r="N3822" s="96" t="s">
        <v>3</v>
      </c>
      <c r="O3822" s="116" t="str">
        <f t="shared" si="118"/>
        <v>71. Gestión Territorial para la Atención Primaria Social de los procesos de Gestión de la Salud Pública (GSP) y el Plan de Salud Pública de Intervenciones Colectivas (PSPIC)Gestión Territorial20256_DISTRITO4_ABRIL_2026</v>
      </c>
      <c r="P3822" s="121">
        <v>25617584</v>
      </c>
      <c r="Q3822" s="121"/>
      <c r="R3822" s="121"/>
      <c r="S3822" s="122"/>
      <c r="T3822" s="123">
        <v>0</v>
      </c>
    </row>
    <row r="3823" spans="1:20" ht="30.2" hidden="1" customHeight="1">
      <c r="B3823" s="117">
        <v>8</v>
      </c>
      <c r="C3823" s="118" t="s">
        <v>32</v>
      </c>
      <c r="D3823" s="118" t="s">
        <v>33</v>
      </c>
      <c r="E3823" s="83">
        <v>2025</v>
      </c>
      <c r="F3823" s="116" t="str">
        <f t="shared" si="119"/>
        <v>81. Gestión Territorial para la Atención Primaria Social de los procesos de Gestión de la Salud Pública (GSP) y el Plan de Salud Pública de Intervenciones Colectivas (PSPIC)Gestión Territorial2025</v>
      </c>
      <c r="G3823" s="118" t="s">
        <v>48</v>
      </c>
      <c r="H3823" s="118" t="s">
        <v>35</v>
      </c>
      <c r="I3823" s="118" t="s">
        <v>47</v>
      </c>
      <c r="J3823" s="116" t="s">
        <v>37</v>
      </c>
      <c r="K3823" s="119" t="s">
        <v>38</v>
      </c>
      <c r="L3823" s="119" t="s">
        <v>39</v>
      </c>
      <c r="M3823" s="120" t="s">
        <v>12</v>
      </c>
      <c r="N3823" s="96" t="s">
        <v>3</v>
      </c>
      <c r="O3823" s="116" t="str">
        <f t="shared" si="118"/>
        <v>81. Gestión Territorial para la Atención Primaria Social de los procesos de Gestión de la Salud Pública (GSP) y el Plan de Salud Pública de Intervenciones Colectivas (PSPIC)Gestión Territorial20256_DISTRITO4_ABRIL_2026</v>
      </c>
      <c r="P3823" s="121">
        <v>9098064</v>
      </c>
      <c r="Q3823" s="121"/>
      <c r="R3823" s="121"/>
      <c r="S3823" s="122"/>
      <c r="T3823" s="123">
        <v>0</v>
      </c>
    </row>
    <row r="3824" spans="1:20" ht="30.2" hidden="1" customHeight="1">
      <c r="B3824" s="117">
        <v>9</v>
      </c>
      <c r="C3824" s="118" t="s">
        <v>32</v>
      </c>
      <c r="D3824" s="118" t="s">
        <v>33</v>
      </c>
      <c r="E3824" s="83">
        <v>2025</v>
      </c>
      <c r="F3824" s="116" t="str">
        <f t="shared" si="119"/>
        <v>91. Gestión Territorial para la Atención Primaria Social de los procesos de Gestión de la Salud Pública (GSP) y el Plan de Salud Pública de Intervenciones Colectivas (PSPIC)Gestión Territorial2025</v>
      </c>
      <c r="G3824" s="118" t="s">
        <v>49</v>
      </c>
      <c r="H3824" s="118" t="s">
        <v>35</v>
      </c>
      <c r="I3824" s="118" t="s">
        <v>47</v>
      </c>
      <c r="J3824" s="116" t="s">
        <v>37</v>
      </c>
      <c r="K3824" s="119" t="s">
        <v>38</v>
      </c>
      <c r="L3824" s="119" t="s">
        <v>39</v>
      </c>
      <c r="M3824" s="120" t="s">
        <v>12</v>
      </c>
      <c r="N3824" s="96" t="s">
        <v>3</v>
      </c>
      <c r="O3824" s="116" t="str">
        <f t="shared" si="118"/>
        <v>91. Gestión Territorial para la Atención Primaria Social de los procesos de Gestión de la Salud Pública (GSP) y el Plan de Salud Pública de Intervenciones Colectivas (PSPIC)Gestión Territorial20256_DISTRITO4_ABRIL_2026</v>
      </c>
      <c r="P3824" s="121">
        <v>28674928</v>
      </c>
      <c r="Q3824" s="121"/>
      <c r="R3824" s="121"/>
      <c r="S3824" s="122"/>
      <c r="T3824" s="123">
        <v>0</v>
      </c>
    </row>
    <row r="3825" spans="2:20" ht="30.2" hidden="1" customHeight="1">
      <c r="B3825" s="117">
        <v>10</v>
      </c>
      <c r="C3825" s="118" t="s">
        <v>32</v>
      </c>
      <c r="D3825" s="118" t="s">
        <v>33</v>
      </c>
      <c r="E3825" s="83">
        <v>2025</v>
      </c>
      <c r="F3825" s="116" t="str">
        <f t="shared" si="119"/>
        <v>101. Gestión Territorial para la Atención Primaria Social de los procesos de Gestión de la Salud Pública (GSP) y el Plan de Salud Pública de Intervenciones Colectivas (PSPIC)Gestión Territorial2025</v>
      </c>
      <c r="G3825" s="118" t="s">
        <v>50</v>
      </c>
      <c r="H3825" s="118" t="s">
        <v>35</v>
      </c>
      <c r="I3825" s="118" t="s">
        <v>47</v>
      </c>
      <c r="J3825" s="116" t="s">
        <v>37</v>
      </c>
      <c r="K3825" s="119" t="s">
        <v>38</v>
      </c>
      <c r="L3825" s="119" t="s">
        <v>39</v>
      </c>
      <c r="M3825" s="120" t="s">
        <v>12</v>
      </c>
      <c r="N3825" s="96" t="s">
        <v>3</v>
      </c>
      <c r="O3825" s="116" t="str">
        <f t="shared" si="118"/>
        <v>101. Gestión Territorial para la Atención Primaria Social de los procesos de Gestión de la Salud Pública (GSP) y el Plan de Salud Pública de Intervenciones Colectivas (PSPIC)Gestión Territorial20256_DISTRITO4_ABRIL_2026</v>
      </c>
      <c r="P3825" s="121">
        <v>13092336</v>
      </c>
      <c r="Q3825" s="121"/>
      <c r="R3825" s="121"/>
      <c r="S3825" s="122"/>
      <c r="T3825" s="123">
        <v>0</v>
      </c>
    </row>
    <row r="3826" spans="2:20" ht="30.2" hidden="1" customHeight="1">
      <c r="B3826" s="117">
        <v>11</v>
      </c>
      <c r="C3826" s="118" t="s">
        <v>32</v>
      </c>
      <c r="D3826" s="118" t="s">
        <v>33</v>
      </c>
      <c r="E3826" s="83">
        <v>2025</v>
      </c>
      <c r="F3826" s="116" t="str">
        <f t="shared" si="119"/>
        <v>111. Gestión Territorial para la Atención Primaria Social de los procesos de Gestión de la Salud Pública (GSP) y el Plan de Salud Pública de Intervenciones Colectivas (PSPIC)Gestión Territorial2025</v>
      </c>
      <c r="G3826" s="118" t="s">
        <v>51</v>
      </c>
      <c r="H3826" s="118" t="s">
        <v>35</v>
      </c>
      <c r="I3826" s="118" t="s">
        <v>47</v>
      </c>
      <c r="J3826" s="116" t="s">
        <v>37</v>
      </c>
      <c r="K3826" s="119" t="s">
        <v>38</v>
      </c>
      <c r="L3826" s="119" t="s">
        <v>39</v>
      </c>
      <c r="M3826" s="120" t="s">
        <v>12</v>
      </c>
      <c r="N3826" s="96" t="s">
        <v>3</v>
      </c>
      <c r="O3826" s="116" t="str">
        <f t="shared" si="118"/>
        <v>111. Gestión Territorial para la Atención Primaria Social de los procesos de Gestión de la Salud Pública (GSP) y el Plan de Salud Pública de Intervenciones Colectivas (PSPIC)Gestión Territorial20256_DISTRITO4_ABRIL_2026</v>
      </c>
      <c r="P3826" s="121">
        <v>29389952</v>
      </c>
      <c r="Q3826" s="121"/>
      <c r="R3826" s="121"/>
      <c r="S3826" s="122"/>
      <c r="T3826" s="123">
        <v>0</v>
      </c>
    </row>
    <row r="3827" spans="2:20" ht="30.2" hidden="1" customHeight="1">
      <c r="B3827" s="117">
        <v>12</v>
      </c>
      <c r="C3827" s="118" t="s">
        <v>32</v>
      </c>
      <c r="D3827" s="118" t="s">
        <v>33</v>
      </c>
      <c r="E3827" s="83">
        <v>2025</v>
      </c>
      <c r="F3827" s="116" t="str">
        <f t="shared" si="119"/>
        <v>121. Gestión Territorial para la Atención Primaria Social de los procesos de Gestión de la Salud Pública (GSP) y el Plan de Salud Pública de Intervenciones Colectivas (PSPIC)Gestión Territorial2025</v>
      </c>
      <c r="G3827" s="118" t="s">
        <v>52</v>
      </c>
      <c r="H3827" s="118" t="s">
        <v>53</v>
      </c>
      <c r="I3827" s="118" t="s">
        <v>47</v>
      </c>
      <c r="J3827" s="116" t="s">
        <v>37</v>
      </c>
      <c r="K3827" s="119" t="s">
        <v>38</v>
      </c>
      <c r="L3827" s="119" t="s">
        <v>39</v>
      </c>
      <c r="M3827" s="120" t="s">
        <v>12</v>
      </c>
      <c r="N3827" s="96" t="s">
        <v>3</v>
      </c>
      <c r="O3827" s="116" t="str">
        <f t="shared" si="118"/>
        <v>121. Gestión Territorial para la Atención Primaria Social de los procesos de Gestión de la Salud Pública (GSP) y el Plan de Salud Pública de Intervenciones Colectivas (PSPIC)Gestión Territorial20256_DISTRITO4_ABRIL_2026</v>
      </c>
      <c r="P3827" s="121">
        <v>100029392</v>
      </c>
      <c r="Q3827" s="121"/>
      <c r="R3827" s="121"/>
      <c r="S3827" s="122"/>
      <c r="T3827" s="123">
        <v>0</v>
      </c>
    </row>
    <row r="3828" spans="2:20" ht="30.2" hidden="1" customHeight="1">
      <c r="B3828" s="117">
        <v>13</v>
      </c>
      <c r="C3828" s="118" t="s">
        <v>32</v>
      </c>
      <c r="D3828" s="118" t="s">
        <v>33</v>
      </c>
      <c r="E3828" s="83">
        <v>2025</v>
      </c>
      <c r="F3828" s="116" t="str">
        <f t="shared" si="119"/>
        <v>131. Gestión Territorial para la Atención Primaria Social de los procesos de Gestión de la Salud Pública (GSP) y el Plan de Salud Pública de Intervenciones Colectivas (PSPIC)Gestión Territorial2025</v>
      </c>
      <c r="G3828" s="118" t="s">
        <v>54</v>
      </c>
      <c r="H3828" s="118" t="s">
        <v>53</v>
      </c>
      <c r="I3828" s="118" t="s">
        <v>47</v>
      </c>
      <c r="J3828" s="116" t="s">
        <v>37</v>
      </c>
      <c r="K3828" s="119" t="s">
        <v>38</v>
      </c>
      <c r="L3828" s="119" t="s">
        <v>39</v>
      </c>
      <c r="M3828" s="120" t="s">
        <v>12</v>
      </c>
      <c r="N3828" s="96" t="s">
        <v>3</v>
      </c>
      <c r="O3828" s="116" t="str">
        <f t="shared" si="118"/>
        <v>131. Gestión Territorial para la Atención Primaria Social de los procesos de Gestión de la Salud Pública (GSP) y el Plan de Salud Pública de Intervenciones Colectivas (PSPIC)Gestión Territorial20256_DISTRITO4_ABRIL_2026</v>
      </c>
      <c r="P3828" s="121">
        <v>29833760</v>
      </c>
      <c r="Q3828" s="121"/>
      <c r="R3828" s="121"/>
      <c r="S3828" s="122"/>
      <c r="T3828" s="123">
        <v>0</v>
      </c>
    </row>
    <row r="3829" spans="2:20" ht="30.2" hidden="1" customHeight="1">
      <c r="B3829" s="117">
        <v>14</v>
      </c>
      <c r="C3829" s="118" t="s">
        <v>32</v>
      </c>
      <c r="D3829" s="118" t="s">
        <v>33</v>
      </c>
      <c r="E3829" s="83">
        <v>2025</v>
      </c>
      <c r="F3829" s="116" t="str">
        <f t="shared" si="119"/>
        <v>141. Gestión Territorial para la Atención Primaria Social de los procesos de Gestión de la Salud Pública (GSP) y el Plan de Salud Pública de Intervenciones Colectivas (PSPIC)Gestión Territorial2025</v>
      </c>
      <c r="G3829" s="118" t="s">
        <v>55</v>
      </c>
      <c r="H3829" s="118" t="s">
        <v>53</v>
      </c>
      <c r="I3829" s="118" t="s">
        <v>47</v>
      </c>
      <c r="J3829" s="116" t="s">
        <v>37</v>
      </c>
      <c r="K3829" s="119" t="s">
        <v>38</v>
      </c>
      <c r="L3829" s="119" t="s">
        <v>39</v>
      </c>
      <c r="M3829" s="120" t="s">
        <v>12</v>
      </c>
      <c r="N3829" s="96" t="s">
        <v>3</v>
      </c>
      <c r="O3829" s="116" t="str">
        <f t="shared" si="118"/>
        <v>141. Gestión Territorial para la Atención Primaria Social de los procesos de Gestión de la Salud Pública (GSP) y el Plan de Salud Pública de Intervenciones Colectivas (PSPIC)Gestión Territorial20256_DISTRITO4_ABRIL_2026</v>
      </c>
      <c r="P3829" s="121">
        <v>54021296</v>
      </c>
      <c r="Q3829" s="121"/>
      <c r="R3829" s="121"/>
      <c r="S3829" s="122"/>
      <c r="T3829" s="123">
        <v>0</v>
      </c>
    </row>
    <row r="3830" spans="2:20" ht="30.2" hidden="1" customHeight="1">
      <c r="B3830" s="117">
        <v>15</v>
      </c>
      <c r="C3830" s="118" t="s">
        <v>32</v>
      </c>
      <c r="D3830" s="118" t="s">
        <v>33</v>
      </c>
      <c r="E3830" s="83">
        <v>2025</v>
      </c>
      <c r="F3830" s="116" t="str">
        <f t="shared" si="119"/>
        <v>151. Gestión Territorial para la Atención Primaria Social de los procesos de Gestión de la Salud Pública (GSP) y el Plan de Salud Pública de Intervenciones Colectivas (PSPIC)Gestión Territorial2025</v>
      </c>
      <c r="G3830" s="118" t="s">
        <v>56</v>
      </c>
      <c r="H3830" s="118" t="s">
        <v>53</v>
      </c>
      <c r="I3830" s="118" t="s">
        <v>47</v>
      </c>
      <c r="J3830" s="116" t="s">
        <v>37</v>
      </c>
      <c r="K3830" s="119" t="s">
        <v>38</v>
      </c>
      <c r="L3830" s="119" t="s">
        <v>39</v>
      </c>
      <c r="M3830" s="120" t="s">
        <v>12</v>
      </c>
      <c r="N3830" s="96" t="s">
        <v>3</v>
      </c>
      <c r="O3830" s="116" t="str">
        <f t="shared" si="118"/>
        <v>151. Gestión Territorial para la Atención Primaria Social de los procesos de Gestión de la Salud Pública (GSP) y el Plan de Salud Pública de Intervenciones Colectivas (PSPIC)Gestión Territorial20256_DISTRITO4_ABRIL_2026</v>
      </c>
      <c r="P3830" s="121">
        <v>5621568</v>
      </c>
      <c r="Q3830" s="121"/>
      <c r="R3830" s="121"/>
      <c r="S3830" s="122"/>
      <c r="T3830" s="123">
        <v>0</v>
      </c>
    </row>
    <row r="3831" spans="2:20" ht="30.2" hidden="1" customHeight="1">
      <c r="B3831" s="117">
        <v>16</v>
      </c>
      <c r="C3831" s="118" t="s">
        <v>32</v>
      </c>
      <c r="D3831" s="118" t="s">
        <v>33</v>
      </c>
      <c r="E3831" s="83">
        <v>2025</v>
      </c>
      <c r="F3831" s="116" t="str">
        <f t="shared" si="119"/>
        <v>161. Gestión Territorial para la Atención Primaria Social de los procesos de Gestión de la Salud Pública (GSP) y el Plan de Salud Pública de Intervenciones Colectivas (PSPIC)Gestión Territorial2025</v>
      </c>
      <c r="G3831" s="118" t="s">
        <v>57</v>
      </c>
      <c r="H3831" s="118" t="s">
        <v>53</v>
      </c>
      <c r="I3831" s="118" t="s">
        <v>47</v>
      </c>
      <c r="J3831" s="116" t="s">
        <v>37</v>
      </c>
      <c r="K3831" s="119" t="s">
        <v>38</v>
      </c>
      <c r="L3831" s="119" t="s">
        <v>58</v>
      </c>
      <c r="M3831" s="120" t="s">
        <v>12</v>
      </c>
      <c r="N3831" s="96" t="s">
        <v>3</v>
      </c>
      <c r="O3831" s="116" t="str">
        <f t="shared" si="118"/>
        <v>161. Gestión Territorial para la Atención Primaria Social de los procesos de Gestión de la Salud Pública (GSP) y el Plan de Salud Pública de Intervenciones Colectivas (PSPIC)Gestión Territorial20256_DISTRITO4_ABRIL_2026</v>
      </c>
      <c r="P3831" s="121">
        <v>3994272</v>
      </c>
      <c r="Q3831" s="121"/>
      <c r="R3831" s="121"/>
      <c r="S3831" s="122"/>
      <c r="T3831" s="123">
        <v>0</v>
      </c>
    </row>
    <row r="3832" spans="2:20" ht="30.2" hidden="1" customHeight="1">
      <c r="B3832" s="117">
        <v>17</v>
      </c>
      <c r="C3832" s="118" t="s">
        <v>32</v>
      </c>
      <c r="D3832" s="118" t="s">
        <v>33</v>
      </c>
      <c r="E3832" s="83">
        <v>2025</v>
      </c>
      <c r="F3832" s="116" t="str">
        <f t="shared" si="119"/>
        <v>171. Gestión Territorial para la Atención Primaria Social de los procesos de Gestión de la Salud Pública (GSP) y el Plan de Salud Pública de Intervenciones Colectivas (PSPIC)Gestión Territorial2025</v>
      </c>
      <c r="G3832" s="118" t="s">
        <v>59</v>
      </c>
      <c r="H3832" s="118" t="s">
        <v>60</v>
      </c>
      <c r="I3832" s="118" t="s">
        <v>47</v>
      </c>
      <c r="J3832" s="116" t="s">
        <v>37</v>
      </c>
      <c r="K3832" s="119" t="s">
        <v>61</v>
      </c>
      <c r="L3832" s="119" t="s">
        <v>58</v>
      </c>
      <c r="M3832" s="120" t="s">
        <v>12</v>
      </c>
      <c r="N3832" s="96" t="s">
        <v>3</v>
      </c>
      <c r="O3832" s="116" t="str">
        <f t="shared" si="118"/>
        <v>171. Gestión Territorial para la Atención Primaria Social de los procesos de Gestión de la Salud Pública (GSP) y el Plan de Salud Pública de Intervenciones Colectivas (PSPIC)Gestión Territorial20256_DISTRITO4_ABRIL_2026</v>
      </c>
      <c r="P3832" s="121">
        <v>5621568</v>
      </c>
      <c r="Q3832" s="121"/>
      <c r="R3832" s="121"/>
      <c r="S3832" s="122"/>
      <c r="T3832" s="123">
        <v>0</v>
      </c>
    </row>
    <row r="3833" spans="2:20" ht="30.2" hidden="1" customHeight="1">
      <c r="B3833" s="117">
        <v>18</v>
      </c>
      <c r="C3833" s="118" t="s">
        <v>32</v>
      </c>
      <c r="D3833" s="118" t="s">
        <v>33</v>
      </c>
      <c r="E3833" s="83">
        <v>2025</v>
      </c>
      <c r="F3833" s="116" t="str">
        <f t="shared" si="119"/>
        <v>181. Gestión Territorial para la Atención Primaria Social de los procesos de Gestión de la Salud Pública (GSP) y el Plan de Salud Pública de Intervenciones Colectivas (PSPIC)Gestión Territorial2025</v>
      </c>
      <c r="G3833" s="118" t="s">
        <v>62</v>
      </c>
      <c r="H3833" s="118" t="s">
        <v>60</v>
      </c>
      <c r="I3833" s="118" t="s">
        <v>47</v>
      </c>
      <c r="J3833" s="116" t="s">
        <v>37</v>
      </c>
      <c r="K3833" s="119" t="s">
        <v>61</v>
      </c>
      <c r="L3833" s="119" t="s">
        <v>39</v>
      </c>
      <c r="M3833" s="120" t="s">
        <v>12</v>
      </c>
      <c r="N3833" s="96" t="s">
        <v>3</v>
      </c>
      <c r="O3833" s="116" t="str">
        <f t="shared" si="118"/>
        <v>181. Gestión Territorial para la Atención Primaria Social de los procesos de Gestión de la Salud Pública (GSP) y el Plan de Salud Pública de Intervenciones Colectivas (PSPIC)Gestión Territorial20256_DISTRITO4_ABRIL_2026</v>
      </c>
      <c r="P3833" s="121">
        <v>32422640</v>
      </c>
      <c r="Q3833" s="121"/>
      <c r="R3833" s="121"/>
      <c r="S3833" s="122"/>
      <c r="T3833" s="123">
        <v>0</v>
      </c>
    </row>
    <row r="3834" spans="2:20" ht="30.2" hidden="1" customHeight="1">
      <c r="B3834" s="117">
        <v>19</v>
      </c>
      <c r="C3834" s="118" t="s">
        <v>32</v>
      </c>
      <c r="D3834" s="118" t="s">
        <v>33</v>
      </c>
      <c r="E3834" s="83">
        <v>2025</v>
      </c>
      <c r="F3834" s="116" t="str">
        <f t="shared" si="119"/>
        <v>191. Gestión Territorial para la Atención Primaria Social de los procesos de Gestión de la Salud Pública (GSP) y el Plan de Salud Pública de Intervenciones Colectivas (PSPIC)Gestión Territorial2025</v>
      </c>
      <c r="G3834" s="118" t="s">
        <v>63</v>
      </c>
      <c r="H3834" s="118" t="s">
        <v>60</v>
      </c>
      <c r="I3834" s="118" t="s">
        <v>47</v>
      </c>
      <c r="J3834" s="116" t="s">
        <v>37</v>
      </c>
      <c r="K3834" s="119" t="s">
        <v>61</v>
      </c>
      <c r="L3834" s="119" t="s">
        <v>39</v>
      </c>
      <c r="M3834" s="120" t="s">
        <v>12</v>
      </c>
      <c r="N3834" s="96" t="s">
        <v>3</v>
      </c>
      <c r="O3834" s="116" t="str">
        <f t="shared" si="118"/>
        <v>191. Gestión Territorial para la Atención Primaria Social de los procesos de Gestión de la Salud Pública (GSP) y el Plan de Salud Pública de Intervenciones Colectivas (PSPIC)Gestión Territorial20256_DISTRITO4_ABRIL_2026</v>
      </c>
      <c r="P3834" s="121">
        <v>20316544</v>
      </c>
      <c r="Q3834" s="121"/>
      <c r="R3834" s="121"/>
      <c r="S3834" s="122"/>
      <c r="T3834" s="123">
        <v>0</v>
      </c>
    </row>
    <row r="3835" spans="2:20" ht="30.2" hidden="1" customHeight="1">
      <c r="B3835" s="117">
        <v>20</v>
      </c>
      <c r="C3835" s="118" t="s">
        <v>64</v>
      </c>
      <c r="D3835" s="118" t="s">
        <v>65</v>
      </c>
      <c r="E3835" s="83">
        <v>2025</v>
      </c>
      <c r="F3835" s="116" t="str">
        <f t="shared" si="119"/>
        <v>202. Cuidado Continuo por una vida con bienestarComunitario2025</v>
      </c>
      <c r="G3835" s="118" t="s">
        <v>66</v>
      </c>
      <c r="H3835" s="118" t="s">
        <v>67</v>
      </c>
      <c r="I3835" s="118" t="s">
        <v>68</v>
      </c>
      <c r="J3835" s="116" t="s">
        <v>37</v>
      </c>
      <c r="K3835" s="119" t="s">
        <v>69</v>
      </c>
      <c r="L3835" s="119" t="s">
        <v>42</v>
      </c>
      <c r="M3835" s="120" t="s">
        <v>12</v>
      </c>
      <c r="N3835" s="96" t="s">
        <v>3</v>
      </c>
      <c r="O3835" s="116" t="str">
        <f t="shared" si="118"/>
        <v>202. Cuidado Continuo por una vida con bienestarComunitario20256_DISTRITO4_ABRIL_2026</v>
      </c>
      <c r="P3835" s="121">
        <v>105404</v>
      </c>
      <c r="Q3835" s="121"/>
      <c r="R3835" s="121"/>
      <c r="S3835" s="122"/>
      <c r="T3835" s="123">
        <v>0</v>
      </c>
    </row>
    <row r="3836" spans="2:20" ht="30.2" hidden="1" customHeight="1">
      <c r="B3836" s="117">
        <v>20</v>
      </c>
      <c r="C3836" s="118" t="s">
        <v>64</v>
      </c>
      <c r="D3836" s="118" t="s">
        <v>70</v>
      </c>
      <c r="E3836" s="83">
        <v>2025</v>
      </c>
      <c r="F3836" s="116" t="str">
        <f t="shared" si="119"/>
        <v>202. Cuidado Continuo por una vida con bienestarEducativo 2025</v>
      </c>
      <c r="G3836" s="118" t="s">
        <v>66</v>
      </c>
      <c r="H3836" s="118" t="s">
        <v>67</v>
      </c>
      <c r="I3836" s="118" t="s">
        <v>68</v>
      </c>
      <c r="J3836" s="116" t="s">
        <v>37</v>
      </c>
      <c r="K3836" s="119" t="s">
        <v>69</v>
      </c>
      <c r="L3836" s="119" t="s">
        <v>42</v>
      </c>
      <c r="M3836" s="120" t="s">
        <v>12</v>
      </c>
      <c r="N3836" s="96" t="s">
        <v>3</v>
      </c>
      <c r="O3836" s="116" t="str">
        <f t="shared" si="118"/>
        <v>202. Cuidado Continuo por una vida con bienestarEducativo 20256_DISTRITO4_ABRIL_2026</v>
      </c>
      <c r="P3836" s="121">
        <v>105404</v>
      </c>
      <c r="Q3836" s="121"/>
      <c r="R3836" s="121"/>
      <c r="S3836" s="122"/>
      <c r="T3836" s="123">
        <v>0</v>
      </c>
    </row>
    <row r="3837" spans="2:20" ht="30.2" hidden="1" customHeight="1">
      <c r="B3837" s="117">
        <v>20</v>
      </c>
      <c r="C3837" s="118" t="s">
        <v>64</v>
      </c>
      <c r="D3837" s="118" t="s">
        <v>71</v>
      </c>
      <c r="E3837" s="83">
        <v>2025</v>
      </c>
      <c r="F3837" s="116" t="str">
        <f t="shared" si="119"/>
        <v>202. Cuidado Continuo por una vida con bienestarInstitucional2025</v>
      </c>
      <c r="G3837" s="118" t="s">
        <v>66</v>
      </c>
      <c r="H3837" s="118" t="s">
        <v>67</v>
      </c>
      <c r="I3837" s="118" t="s">
        <v>68</v>
      </c>
      <c r="J3837" s="116" t="s">
        <v>37</v>
      </c>
      <c r="K3837" s="119" t="s">
        <v>69</v>
      </c>
      <c r="L3837" s="119" t="s">
        <v>42</v>
      </c>
      <c r="M3837" s="120" t="s">
        <v>12</v>
      </c>
      <c r="N3837" s="96" t="s">
        <v>3</v>
      </c>
      <c r="O3837" s="116" t="str">
        <f t="shared" si="118"/>
        <v>202. Cuidado Continuo por una vida con bienestarInstitucional20256_DISTRITO4_ABRIL_2026</v>
      </c>
      <c r="P3837" s="121">
        <v>105404</v>
      </c>
      <c r="Q3837" s="121"/>
      <c r="R3837" s="121"/>
      <c r="S3837" s="122"/>
      <c r="T3837" s="123">
        <v>0</v>
      </c>
    </row>
    <row r="3838" spans="2:20" ht="30.2" hidden="1" customHeight="1">
      <c r="B3838" s="117">
        <v>21</v>
      </c>
      <c r="C3838" s="118" t="s">
        <v>64</v>
      </c>
      <c r="D3838" s="118" t="s">
        <v>65</v>
      </c>
      <c r="E3838" s="83">
        <v>2025</v>
      </c>
      <c r="F3838" s="116" t="str">
        <f t="shared" si="119"/>
        <v>212. Cuidado Continuo por una vida con bienestarComunitario2025</v>
      </c>
      <c r="G3838" s="118" t="s">
        <v>72</v>
      </c>
      <c r="H3838" s="118" t="s">
        <v>67</v>
      </c>
      <c r="I3838" s="118" t="s">
        <v>68</v>
      </c>
      <c r="J3838" s="116" t="s">
        <v>37</v>
      </c>
      <c r="K3838" s="119" t="s">
        <v>69</v>
      </c>
      <c r="L3838" s="119" t="s">
        <v>42</v>
      </c>
      <c r="M3838" s="120" t="s">
        <v>12</v>
      </c>
      <c r="N3838" s="96" t="s">
        <v>3</v>
      </c>
      <c r="O3838" s="116" t="str">
        <f t="shared" si="118"/>
        <v>212. Cuidado Continuo por una vida con bienestarComunitario20256_DISTRITO4_ABRIL_2026</v>
      </c>
      <c r="P3838" s="121">
        <v>55938</v>
      </c>
      <c r="Q3838" s="121"/>
      <c r="R3838" s="121"/>
      <c r="S3838" s="122"/>
      <c r="T3838" s="123">
        <v>0</v>
      </c>
    </row>
    <row r="3839" spans="2:20" ht="30.2" hidden="1" customHeight="1">
      <c r="B3839" s="117">
        <v>22</v>
      </c>
      <c r="C3839" s="118" t="s">
        <v>64</v>
      </c>
      <c r="D3839" s="118" t="s">
        <v>65</v>
      </c>
      <c r="E3839" s="83">
        <v>2025</v>
      </c>
      <c r="F3839" s="116" t="str">
        <f t="shared" si="119"/>
        <v>222. Cuidado Continuo por una vida con bienestarComunitario2025</v>
      </c>
      <c r="G3839" s="118" t="s">
        <v>73</v>
      </c>
      <c r="H3839" s="118" t="s">
        <v>67</v>
      </c>
      <c r="I3839" s="118" t="s">
        <v>68</v>
      </c>
      <c r="J3839" s="116" t="s">
        <v>37</v>
      </c>
      <c r="K3839" s="119" t="s">
        <v>69</v>
      </c>
      <c r="L3839" s="119" t="s">
        <v>58</v>
      </c>
      <c r="M3839" s="120" t="s">
        <v>12</v>
      </c>
      <c r="N3839" s="96" t="s">
        <v>3</v>
      </c>
      <c r="O3839" s="116" t="str">
        <f t="shared" si="118"/>
        <v>222. Cuidado Continuo por una vida con bienestarComunitario20256_DISTRITO4_ABRIL_2026</v>
      </c>
      <c r="P3839" s="121">
        <v>105404</v>
      </c>
      <c r="Q3839" s="121"/>
      <c r="R3839" s="121"/>
      <c r="S3839" s="122"/>
      <c r="T3839" s="123">
        <v>0</v>
      </c>
    </row>
    <row r="3840" spans="2:20" ht="30.2" hidden="1" customHeight="1">
      <c r="B3840" s="117">
        <v>23</v>
      </c>
      <c r="C3840" s="118" t="s">
        <v>64</v>
      </c>
      <c r="D3840" s="118" t="s">
        <v>65</v>
      </c>
      <c r="E3840" s="83">
        <v>2025</v>
      </c>
      <c r="F3840" s="116" t="str">
        <f t="shared" si="119"/>
        <v>232. Cuidado Continuo por una vida con bienestarComunitario2025</v>
      </c>
      <c r="G3840" s="118" t="s">
        <v>74</v>
      </c>
      <c r="H3840" s="118" t="s">
        <v>67</v>
      </c>
      <c r="I3840" s="118" t="s">
        <v>68</v>
      </c>
      <c r="J3840" s="116" t="s">
        <v>37</v>
      </c>
      <c r="K3840" s="119" t="s">
        <v>69</v>
      </c>
      <c r="L3840" s="119" t="s">
        <v>58</v>
      </c>
      <c r="M3840" s="120" t="s">
        <v>12</v>
      </c>
      <c r="N3840" s="96" t="s">
        <v>3</v>
      </c>
      <c r="O3840" s="116" t="str">
        <f t="shared" si="118"/>
        <v>232. Cuidado Continuo por una vida con bienestarComunitario20256_DISTRITO4_ABRIL_2026</v>
      </c>
      <c r="P3840" s="121">
        <v>55938</v>
      </c>
      <c r="Q3840" s="121"/>
      <c r="R3840" s="121"/>
      <c r="S3840" s="122"/>
      <c r="T3840" s="123">
        <v>0</v>
      </c>
    </row>
    <row r="3841" spans="2:20" ht="30.2" hidden="1" customHeight="1">
      <c r="B3841" s="117">
        <v>24</v>
      </c>
      <c r="C3841" s="118" t="s">
        <v>64</v>
      </c>
      <c r="D3841" s="118" t="s">
        <v>70</v>
      </c>
      <c r="E3841" s="83">
        <v>2025</v>
      </c>
      <c r="F3841" s="116" t="str">
        <f t="shared" si="119"/>
        <v>242. Cuidado Continuo por una vida con bienestarEducativo 2025</v>
      </c>
      <c r="G3841" s="118" t="s">
        <v>75</v>
      </c>
      <c r="H3841" s="118" t="s">
        <v>67</v>
      </c>
      <c r="I3841" s="118" t="s">
        <v>68</v>
      </c>
      <c r="J3841" s="116" t="s">
        <v>37</v>
      </c>
      <c r="K3841" s="119" t="s">
        <v>69</v>
      </c>
      <c r="L3841" s="119" t="s">
        <v>42</v>
      </c>
      <c r="M3841" s="120" t="s">
        <v>12</v>
      </c>
      <c r="N3841" s="96" t="s">
        <v>3</v>
      </c>
      <c r="O3841" s="116" t="str">
        <f t="shared" si="118"/>
        <v>242. Cuidado Continuo por una vida con bienestarEducativo 20256_DISTRITO4_ABRIL_2026</v>
      </c>
      <c r="P3841" s="121">
        <v>180297</v>
      </c>
      <c r="Q3841" s="121"/>
      <c r="R3841" s="121"/>
      <c r="S3841" s="122"/>
      <c r="T3841" s="123">
        <v>0</v>
      </c>
    </row>
    <row r="3842" spans="2:20" ht="30.2" hidden="1" customHeight="1">
      <c r="B3842" s="117">
        <v>25</v>
      </c>
      <c r="C3842" s="118" t="s">
        <v>64</v>
      </c>
      <c r="D3842" s="118" t="s">
        <v>76</v>
      </c>
      <c r="E3842" s="83">
        <v>2025</v>
      </c>
      <c r="F3842" s="116" t="str">
        <f t="shared" si="119"/>
        <v>252. Cuidado Continuo por una vida con bienestarLaboral2025</v>
      </c>
      <c r="G3842" s="118" t="s">
        <v>77</v>
      </c>
      <c r="H3842" s="118" t="s">
        <v>67</v>
      </c>
      <c r="I3842" s="118" t="s">
        <v>68</v>
      </c>
      <c r="J3842" s="116" t="s">
        <v>37</v>
      </c>
      <c r="K3842" s="119" t="s">
        <v>69</v>
      </c>
      <c r="L3842" s="119" t="s">
        <v>42</v>
      </c>
      <c r="M3842" s="120" t="s">
        <v>12</v>
      </c>
      <c r="N3842" s="96" t="s">
        <v>3</v>
      </c>
      <c r="O3842" s="116" t="str">
        <f t="shared" si="118"/>
        <v>252. Cuidado Continuo por una vida con bienestarLaboral20256_DISTRITO4_ABRIL_2026</v>
      </c>
      <c r="P3842" s="121">
        <v>210809</v>
      </c>
      <c r="Q3842" s="121"/>
      <c r="R3842" s="121"/>
      <c r="S3842" s="122"/>
      <c r="T3842" s="123">
        <v>0</v>
      </c>
    </row>
    <row r="3843" spans="2:20" ht="30.2" hidden="1" customHeight="1">
      <c r="B3843" s="117">
        <v>26</v>
      </c>
      <c r="C3843" s="118" t="s">
        <v>64</v>
      </c>
      <c r="D3843" s="118" t="s">
        <v>65</v>
      </c>
      <c r="E3843" s="83">
        <v>2025</v>
      </c>
      <c r="F3843" s="116" t="str">
        <f t="shared" si="119"/>
        <v>262. Cuidado Continuo por una vida con bienestarComunitario2025</v>
      </c>
      <c r="G3843" s="118" t="s">
        <v>78</v>
      </c>
      <c r="H3843" s="118" t="s">
        <v>67</v>
      </c>
      <c r="I3843" s="118" t="s">
        <v>68</v>
      </c>
      <c r="J3843" s="116" t="s">
        <v>37</v>
      </c>
      <c r="K3843" s="119" t="s">
        <v>69</v>
      </c>
      <c r="L3843" s="119" t="s">
        <v>42</v>
      </c>
      <c r="M3843" s="120" t="s">
        <v>12</v>
      </c>
      <c r="N3843" s="96" t="s">
        <v>3</v>
      </c>
      <c r="O3843" s="116" t="str">
        <f t="shared" si="118"/>
        <v>262. Cuidado Continuo por una vida con bienestarComunitario20256_DISTRITO4_ABRIL_2026</v>
      </c>
      <c r="P3843" s="121">
        <v>140539</v>
      </c>
      <c r="Q3843" s="121"/>
      <c r="R3843" s="121"/>
      <c r="S3843" s="122"/>
      <c r="T3843" s="123">
        <v>0</v>
      </c>
    </row>
    <row r="3844" spans="2:20" ht="30.2" hidden="1" customHeight="1">
      <c r="B3844" s="117">
        <v>27</v>
      </c>
      <c r="C3844" s="118" t="s">
        <v>64</v>
      </c>
      <c r="D3844" s="118" t="s">
        <v>65</v>
      </c>
      <c r="E3844" s="83">
        <v>2025</v>
      </c>
      <c r="F3844" s="116" t="str">
        <f t="shared" si="119"/>
        <v>272. Cuidado Continuo por una vida con bienestarComunitario2025</v>
      </c>
      <c r="G3844" s="118" t="s">
        <v>79</v>
      </c>
      <c r="H3844" s="118" t="s">
        <v>67</v>
      </c>
      <c r="I3844" s="118" t="s">
        <v>68</v>
      </c>
      <c r="J3844" s="116" t="s">
        <v>37</v>
      </c>
      <c r="K3844" s="119" t="s">
        <v>69</v>
      </c>
      <c r="L3844" s="119" t="s">
        <v>42</v>
      </c>
      <c r="M3844" s="120" t="s">
        <v>12</v>
      </c>
      <c r="N3844" s="96" t="s">
        <v>3</v>
      </c>
      <c r="O3844" s="116" t="str">
        <f t="shared" si="118"/>
        <v>272. Cuidado Continuo por una vida con bienestarComunitario20256_DISTRITO4_ABRIL_2026</v>
      </c>
      <c r="P3844" s="121">
        <v>74584</v>
      </c>
      <c r="Q3844" s="121"/>
      <c r="R3844" s="121"/>
      <c r="S3844" s="122"/>
      <c r="T3844" s="123">
        <v>0</v>
      </c>
    </row>
    <row r="3845" spans="2:20" ht="30.2" hidden="1" customHeight="1">
      <c r="B3845" s="117">
        <v>28</v>
      </c>
      <c r="C3845" s="118" t="s">
        <v>64</v>
      </c>
      <c r="D3845" s="118" t="s">
        <v>65</v>
      </c>
      <c r="E3845" s="83">
        <v>2025</v>
      </c>
      <c r="F3845" s="116" t="str">
        <f t="shared" si="119"/>
        <v>282. Cuidado Continuo por una vida con bienestarComunitario2025</v>
      </c>
      <c r="G3845" s="118" t="s">
        <v>80</v>
      </c>
      <c r="H3845" s="118" t="s">
        <v>67</v>
      </c>
      <c r="I3845" s="118" t="s">
        <v>68</v>
      </c>
      <c r="J3845" s="116" t="s">
        <v>37</v>
      </c>
      <c r="K3845" s="119" t="s">
        <v>69</v>
      </c>
      <c r="L3845" s="119" t="s">
        <v>42</v>
      </c>
      <c r="M3845" s="120" t="s">
        <v>12</v>
      </c>
      <c r="N3845" s="96" t="s">
        <v>3</v>
      </c>
      <c r="O3845" s="116" t="str">
        <f t="shared" si="118"/>
        <v>282. Cuidado Continuo por una vida con bienestarComunitario20256_DISTRITO4_ABRIL_2026</v>
      </c>
      <c r="P3845" s="121">
        <v>215123</v>
      </c>
      <c r="Q3845" s="121"/>
      <c r="R3845" s="121"/>
      <c r="S3845" s="122"/>
      <c r="T3845" s="123">
        <v>0</v>
      </c>
    </row>
    <row r="3846" spans="2:20" ht="30.2" hidden="1" customHeight="1">
      <c r="B3846" s="117">
        <v>29</v>
      </c>
      <c r="C3846" s="118" t="s">
        <v>64</v>
      </c>
      <c r="D3846" s="118" t="s">
        <v>65</v>
      </c>
      <c r="E3846" s="83">
        <v>2025</v>
      </c>
      <c r="F3846" s="116" t="str">
        <f t="shared" si="119"/>
        <v>292. Cuidado Continuo por una vida con bienestarComunitario2025</v>
      </c>
      <c r="G3846" s="118" t="s">
        <v>81</v>
      </c>
      <c r="H3846" s="118" t="s">
        <v>67</v>
      </c>
      <c r="I3846" s="118" t="s">
        <v>68</v>
      </c>
      <c r="J3846" s="116" t="s">
        <v>37</v>
      </c>
      <c r="K3846" s="119" t="s">
        <v>69</v>
      </c>
      <c r="L3846" s="119" t="s">
        <v>58</v>
      </c>
      <c r="M3846" s="120" t="s">
        <v>12</v>
      </c>
      <c r="N3846" s="96" t="s">
        <v>3</v>
      </c>
      <c r="O3846" s="116" t="str">
        <f t="shared" si="118"/>
        <v>292. Cuidado Continuo por una vida con bienestarComunitario20256_DISTRITO4_ABRIL_2026</v>
      </c>
      <c r="P3846" s="121">
        <v>140539</v>
      </c>
      <c r="Q3846" s="121"/>
      <c r="R3846" s="121"/>
      <c r="S3846" s="122"/>
      <c r="T3846" s="123">
        <v>0</v>
      </c>
    </row>
    <row r="3847" spans="2:20" ht="30.2" hidden="1" customHeight="1">
      <c r="B3847" s="117">
        <v>30</v>
      </c>
      <c r="C3847" s="118" t="s">
        <v>64</v>
      </c>
      <c r="D3847" s="118" t="s">
        <v>65</v>
      </c>
      <c r="E3847" s="83">
        <v>2025</v>
      </c>
      <c r="F3847" s="116" t="str">
        <f t="shared" si="119"/>
        <v>302. Cuidado Continuo por una vida con bienestarComunitario2025</v>
      </c>
      <c r="G3847" s="118" t="s">
        <v>82</v>
      </c>
      <c r="H3847" s="118" t="s">
        <v>67</v>
      </c>
      <c r="I3847" s="118" t="s">
        <v>68</v>
      </c>
      <c r="J3847" s="116" t="s">
        <v>37</v>
      </c>
      <c r="K3847" s="119" t="s">
        <v>69</v>
      </c>
      <c r="L3847" s="119" t="s">
        <v>58</v>
      </c>
      <c r="M3847" s="120" t="s">
        <v>12</v>
      </c>
      <c r="N3847" s="96" t="s">
        <v>3</v>
      </c>
      <c r="O3847" s="116" t="str">
        <f t="shared" ref="O3847:O3910" si="120">+F3847&amp;M3847&amp;N3847</f>
        <v>302. Cuidado Continuo por una vida con bienestarComunitario20256_DISTRITO4_ABRIL_2026</v>
      </c>
      <c r="P3847" s="121">
        <v>74584</v>
      </c>
      <c r="Q3847" s="121"/>
      <c r="R3847" s="121"/>
      <c r="S3847" s="122"/>
      <c r="T3847" s="123">
        <v>0</v>
      </c>
    </row>
    <row r="3848" spans="2:20" ht="30.2" hidden="1" customHeight="1">
      <c r="B3848" s="117">
        <v>31</v>
      </c>
      <c r="C3848" s="118" t="s">
        <v>64</v>
      </c>
      <c r="D3848" s="118" t="s">
        <v>65</v>
      </c>
      <c r="E3848" s="83">
        <v>2025</v>
      </c>
      <c r="F3848" s="116" t="str">
        <f t="shared" ref="F3848:F3911" si="121">B3848&amp;C3848&amp;D3848&amp;E3848</f>
        <v>312. Cuidado Continuo por una vida con bienestarComunitario2025</v>
      </c>
      <c r="G3848" s="118" t="s">
        <v>83</v>
      </c>
      <c r="H3848" s="118" t="s">
        <v>67</v>
      </c>
      <c r="I3848" s="118" t="s">
        <v>68</v>
      </c>
      <c r="J3848" s="116" t="s">
        <v>37</v>
      </c>
      <c r="K3848" s="119" t="s">
        <v>69</v>
      </c>
      <c r="L3848" s="119" t="s">
        <v>42</v>
      </c>
      <c r="M3848" s="120" t="s">
        <v>12</v>
      </c>
      <c r="N3848" s="96" t="s">
        <v>3</v>
      </c>
      <c r="O3848" s="116" t="str">
        <f t="shared" si="120"/>
        <v>312. Cuidado Continuo por una vida con bienestarComunitario20256_DISTRITO4_ABRIL_2026</v>
      </c>
      <c r="P3848" s="121">
        <v>215123</v>
      </c>
      <c r="Q3848" s="121"/>
      <c r="R3848" s="121"/>
      <c r="S3848" s="122"/>
      <c r="T3848" s="123">
        <v>0</v>
      </c>
    </row>
    <row r="3849" spans="2:20" ht="30.2" hidden="1" customHeight="1">
      <c r="B3849" s="117">
        <v>31</v>
      </c>
      <c r="C3849" s="118" t="s">
        <v>64</v>
      </c>
      <c r="D3849" s="118" t="s">
        <v>70</v>
      </c>
      <c r="E3849" s="83">
        <v>2025</v>
      </c>
      <c r="F3849" s="116" t="str">
        <f t="shared" si="121"/>
        <v>312. Cuidado Continuo por una vida con bienestarEducativo 2025</v>
      </c>
      <c r="G3849" s="118" t="s">
        <v>83</v>
      </c>
      <c r="H3849" s="118" t="s">
        <v>67</v>
      </c>
      <c r="I3849" s="118" t="s">
        <v>68</v>
      </c>
      <c r="J3849" s="116" t="s">
        <v>37</v>
      </c>
      <c r="K3849" s="119" t="s">
        <v>69</v>
      </c>
      <c r="L3849" s="119" t="s">
        <v>42</v>
      </c>
      <c r="M3849" s="120" t="s">
        <v>12</v>
      </c>
      <c r="N3849" s="96" t="s">
        <v>3</v>
      </c>
      <c r="O3849" s="116" t="str">
        <f t="shared" si="120"/>
        <v>312. Cuidado Continuo por una vida con bienestarEducativo 20256_DISTRITO4_ABRIL_2026</v>
      </c>
      <c r="P3849" s="121">
        <v>215123</v>
      </c>
      <c r="Q3849" s="121"/>
      <c r="R3849" s="121"/>
      <c r="S3849" s="122"/>
      <c r="T3849" s="123">
        <v>0</v>
      </c>
    </row>
    <row r="3850" spans="2:20" ht="30.2" hidden="1" customHeight="1">
      <c r="B3850" s="117">
        <v>31</v>
      </c>
      <c r="C3850" s="118" t="s">
        <v>64</v>
      </c>
      <c r="D3850" s="118" t="s">
        <v>76</v>
      </c>
      <c r="E3850" s="83">
        <v>2025</v>
      </c>
      <c r="F3850" s="116" t="str">
        <f t="shared" si="121"/>
        <v>312. Cuidado Continuo por una vida con bienestarLaboral2025</v>
      </c>
      <c r="G3850" s="118" t="s">
        <v>83</v>
      </c>
      <c r="H3850" s="118" t="s">
        <v>67</v>
      </c>
      <c r="I3850" s="118" t="s">
        <v>68</v>
      </c>
      <c r="J3850" s="116" t="s">
        <v>37</v>
      </c>
      <c r="K3850" s="119" t="s">
        <v>69</v>
      </c>
      <c r="L3850" s="119" t="s">
        <v>42</v>
      </c>
      <c r="M3850" s="120" t="s">
        <v>12</v>
      </c>
      <c r="N3850" s="96" t="s">
        <v>3</v>
      </c>
      <c r="O3850" s="116" t="str">
        <f t="shared" si="120"/>
        <v>312. Cuidado Continuo por una vida con bienestarLaboral20256_DISTRITO4_ABRIL_2026</v>
      </c>
      <c r="P3850" s="121">
        <v>215123</v>
      </c>
      <c r="Q3850" s="121"/>
      <c r="R3850" s="121"/>
      <c r="S3850" s="122"/>
      <c r="T3850" s="123">
        <v>0</v>
      </c>
    </row>
    <row r="3851" spans="2:20" ht="30.2" hidden="1" customHeight="1">
      <c r="B3851" s="117">
        <v>31</v>
      </c>
      <c r="C3851" s="118" t="s">
        <v>64</v>
      </c>
      <c r="D3851" s="118" t="s">
        <v>71</v>
      </c>
      <c r="E3851" s="83">
        <v>2025</v>
      </c>
      <c r="F3851" s="116" t="str">
        <f t="shared" si="121"/>
        <v>312. Cuidado Continuo por una vida con bienestarInstitucional2025</v>
      </c>
      <c r="G3851" s="118" t="s">
        <v>83</v>
      </c>
      <c r="H3851" s="118" t="s">
        <v>67</v>
      </c>
      <c r="I3851" s="118" t="s">
        <v>68</v>
      </c>
      <c r="J3851" s="116" t="s">
        <v>37</v>
      </c>
      <c r="K3851" s="119" t="s">
        <v>69</v>
      </c>
      <c r="L3851" s="119" t="s">
        <v>42</v>
      </c>
      <c r="M3851" s="120" t="s">
        <v>12</v>
      </c>
      <c r="N3851" s="96" t="s">
        <v>3</v>
      </c>
      <c r="O3851" s="116" t="str">
        <f t="shared" si="120"/>
        <v>312. Cuidado Continuo por una vida con bienestarInstitucional20256_DISTRITO4_ABRIL_2026</v>
      </c>
      <c r="P3851" s="121">
        <v>215123</v>
      </c>
      <c r="Q3851" s="121"/>
      <c r="R3851" s="121"/>
      <c r="S3851" s="122"/>
      <c r="T3851" s="123">
        <v>0</v>
      </c>
    </row>
    <row r="3852" spans="2:20" ht="30.2" hidden="1" customHeight="1">
      <c r="B3852" s="117">
        <v>32</v>
      </c>
      <c r="C3852" s="118" t="s">
        <v>64</v>
      </c>
      <c r="D3852" s="118" t="s">
        <v>70</v>
      </c>
      <c r="E3852" s="83">
        <v>2025</v>
      </c>
      <c r="F3852" s="116" t="str">
        <f t="shared" si="121"/>
        <v>322. Cuidado Continuo por una vida con bienestarEducativo 2025</v>
      </c>
      <c r="G3852" s="118" t="s">
        <v>84</v>
      </c>
      <c r="H3852" s="118" t="s">
        <v>67</v>
      </c>
      <c r="I3852" s="118" t="s">
        <v>68</v>
      </c>
      <c r="J3852" s="116" t="s">
        <v>37</v>
      </c>
      <c r="K3852" s="119" t="s">
        <v>69</v>
      </c>
      <c r="L3852" s="119" t="s">
        <v>42</v>
      </c>
      <c r="M3852" s="120" t="s">
        <v>12</v>
      </c>
      <c r="N3852" s="96" t="s">
        <v>3</v>
      </c>
      <c r="O3852" s="116" t="str">
        <f t="shared" si="120"/>
        <v>322. Cuidado Continuo por una vida con bienestarEducativo 20256_DISTRITO4_ABRIL_2026</v>
      </c>
      <c r="P3852" s="121">
        <v>281078</v>
      </c>
      <c r="Q3852" s="121"/>
      <c r="R3852" s="121"/>
      <c r="S3852" s="122"/>
      <c r="T3852" s="123">
        <v>0</v>
      </c>
    </row>
    <row r="3853" spans="2:20" ht="30.2" hidden="1" customHeight="1">
      <c r="B3853" s="117">
        <v>33</v>
      </c>
      <c r="C3853" s="118" t="s">
        <v>64</v>
      </c>
      <c r="D3853" s="118" t="s">
        <v>76</v>
      </c>
      <c r="E3853" s="83">
        <v>2025</v>
      </c>
      <c r="F3853" s="116" t="str">
        <f t="shared" si="121"/>
        <v>332. Cuidado Continuo por una vida con bienestarLaboral2025</v>
      </c>
      <c r="G3853" s="118" t="s">
        <v>85</v>
      </c>
      <c r="H3853" s="118" t="s">
        <v>67</v>
      </c>
      <c r="I3853" s="118" t="s">
        <v>68</v>
      </c>
      <c r="J3853" s="116" t="s">
        <v>37</v>
      </c>
      <c r="K3853" s="119" t="s">
        <v>86</v>
      </c>
      <c r="L3853" s="119" t="s">
        <v>42</v>
      </c>
      <c r="M3853" s="120" t="s">
        <v>12</v>
      </c>
      <c r="N3853" s="96" t="s">
        <v>3</v>
      </c>
      <c r="O3853" s="116" t="str">
        <f t="shared" si="120"/>
        <v>332. Cuidado Continuo por una vida con bienestarLaboral20256_DISTRITO4_ABRIL_2026</v>
      </c>
      <c r="P3853" s="121">
        <v>1094110</v>
      </c>
      <c r="Q3853" s="121"/>
      <c r="R3853" s="121"/>
      <c r="S3853" s="122"/>
      <c r="T3853" s="123">
        <v>0</v>
      </c>
    </row>
    <row r="3854" spans="2:20" ht="30.2" hidden="1" customHeight="1">
      <c r="B3854" s="117">
        <v>34</v>
      </c>
      <c r="C3854" s="118" t="s">
        <v>64</v>
      </c>
      <c r="D3854" s="118" t="s">
        <v>65</v>
      </c>
      <c r="E3854" s="83">
        <v>2025</v>
      </c>
      <c r="F3854" s="116" t="str">
        <f t="shared" si="121"/>
        <v>342. Cuidado Continuo por una vida con bienestarComunitario2025</v>
      </c>
      <c r="G3854" s="118" t="s">
        <v>87</v>
      </c>
      <c r="H3854" s="118" t="s">
        <v>88</v>
      </c>
      <c r="I3854" s="118" t="s">
        <v>68</v>
      </c>
      <c r="J3854" s="116" t="s">
        <v>37</v>
      </c>
      <c r="K3854" s="119" t="s">
        <v>69</v>
      </c>
      <c r="L3854" s="119" t="s">
        <v>42</v>
      </c>
      <c r="M3854" s="120" t="s">
        <v>12</v>
      </c>
      <c r="N3854" s="96" t="s">
        <v>3</v>
      </c>
      <c r="O3854" s="116" t="str">
        <f t="shared" si="120"/>
        <v>342. Cuidado Continuo por una vida con bienestarComunitario20256_DISTRITO4_ABRIL_2026</v>
      </c>
      <c r="P3854" s="121">
        <v>161342</v>
      </c>
      <c r="Q3854" s="121"/>
      <c r="R3854" s="121"/>
      <c r="S3854" s="122"/>
      <c r="T3854" s="123">
        <v>0</v>
      </c>
    </row>
    <row r="3855" spans="2:20" ht="30.2" hidden="1" customHeight="1">
      <c r="B3855" s="117">
        <v>35</v>
      </c>
      <c r="C3855" s="118" t="s">
        <v>64</v>
      </c>
      <c r="D3855" s="118" t="s">
        <v>65</v>
      </c>
      <c r="E3855" s="83">
        <v>2025</v>
      </c>
      <c r="F3855" s="116" t="str">
        <f t="shared" si="121"/>
        <v>352. Cuidado Continuo por una vida con bienestarComunitario2025</v>
      </c>
      <c r="G3855" s="118" t="s">
        <v>89</v>
      </c>
      <c r="H3855" s="118" t="s">
        <v>67</v>
      </c>
      <c r="I3855" s="118" t="s">
        <v>68</v>
      </c>
      <c r="J3855" s="116" t="s">
        <v>37</v>
      </c>
      <c r="K3855" s="119" t="s">
        <v>69</v>
      </c>
      <c r="L3855" s="119" t="s">
        <v>42</v>
      </c>
      <c r="M3855" s="120" t="s">
        <v>12</v>
      </c>
      <c r="N3855" s="96" t="s">
        <v>3</v>
      </c>
      <c r="O3855" s="116" t="str">
        <f t="shared" si="120"/>
        <v>352. Cuidado Continuo por una vida con bienestarComunitario20256_DISTRITO4_ABRIL_2026</v>
      </c>
      <c r="P3855" s="121">
        <v>215123</v>
      </c>
      <c r="Q3855" s="121"/>
      <c r="R3855" s="121"/>
      <c r="S3855" s="122"/>
      <c r="T3855" s="123">
        <v>0</v>
      </c>
    </row>
    <row r="3856" spans="2:20" ht="30.2" hidden="1" customHeight="1">
      <c r="B3856" s="117">
        <v>36</v>
      </c>
      <c r="C3856" s="118" t="s">
        <v>64</v>
      </c>
      <c r="D3856" s="118" t="s">
        <v>65</v>
      </c>
      <c r="E3856" s="83">
        <v>2025</v>
      </c>
      <c r="F3856" s="116" t="str">
        <f t="shared" si="121"/>
        <v>362. Cuidado Continuo por una vida con bienestarComunitario2025</v>
      </c>
      <c r="G3856" s="118" t="s">
        <v>90</v>
      </c>
      <c r="H3856" s="118" t="s">
        <v>67</v>
      </c>
      <c r="I3856" s="118" t="s">
        <v>68</v>
      </c>
      <c r="J3856" s="116" t="s">
        <v>37</v>
      </c>
      <c r="K3856" s="119" t="s">
        <v>69</v>
      </c>
      <c r="L3856" s="119" t="s">
        <v>58</v>
      </c>
      <c r="M3856" s="120" t="s">
        <v>12</v>
      </c>
      <c r="N3856" s="96" t="s">
        <v>3</v>
      </c>
      <c r="O3856" s="116" t="str">
        <f t="shared" si="120"/>
        <v>362. Cuidado Continuo por una vida con bienestarComunitario20256_DISTRITO4_ABRIL_2026</v>
      </c>
      <c r="P3856" s="121">
        <v>140539</v>
      </c>
      <c r="Q3856" s="121"/>
      <c r="R3856" s="121"/>
      <c r="S3856" s="122"/>
      <c r="T3856" s="123">
        <v>0</v>
      </c>
    </row>
    <row r="3857" spans="2:20" ht="30.2" hidden="1" customHeight="1">
      <c r="B3857" s="117">
        <v>37</v>
      </c>
      <c r="C3857" s="118" t="s">
        <v>64</v>
      </c>
      <c r="D3857" s="118" t="s">
        <v>65</v>
      </c>
      <c r="E3857" s="83">
        <v>2025</v>
      </c>
      <c r="F3857" s="116" t="str">
        <f t="shared" si="121"/>
        <v>372. Cuidado Continuo por una vida con bienestarComunitario2025</v>
      </c>
      <c r="G3857" s="118" t="s">
        <v>91</v>
      </c>
      <c r="H3857" s="118" t="s">
        <v>67</v>
      </c>
      <c r="I3857" s="118" t="s">
        <v>68</v>
      </c>
      <c r="J3857" s="116" t="s">
        <v>37</v>
      </c>
      <c r="K3857" s="119" t="s">
        <v>69</v>
      </c>
      <c r="L3857" s="119" t="s">
        <v>58</v>
      </c>
      <c r="M3857" s="120" t="s">
        <v>12</v>
      </c>
      <c r="N3857" s="96" t="s">
        <v>3</v>
      </c>
      <c r="O3857" s="116" t="str">
        <f t="shared" si="120"/>
        <v>372. Cuidado Continuo por una vida con bienestarComunitario20256_DISTRITO4_ABRIL_2026</v>
      </c>
      <c r="P3857" s="121">
        <v>74584</v>
      </c>
      <c r="Q3857" s="121"/>
      <c r="R3857" s="121"/>
      <c r="S3857" s="122"/>
      <c r="T3857" s="123">
        <v>0</v>
      </c>
    </row>
    <row r="3858" spans="2:20" ht="30.2" hidden="1" customHeight="1">
      <c r="B3858" s="117">
        <v>38</v>
      </c>
      <c r="C3858" s="118" t="s">
        <v>64</v>
      </c>
      <c r="D3858" s="118" t="s">
        <v>65</v>
      </c>
      <c r="E3858" s="83">
        <v>2025</v>
      </c>
      <c r="F3858" s="116" t="str">
        <f t="shared" si="121"/>
        <v>382. Cuidado Continuo por una vida con bienestarComunitario2025</v>
      </c>
      <c r="G3858" s="118" t="s">
        <v>92</v>
      </c>
      <c r="H3858" s="118" t="s">
        <v>67</v>
      </c>
      <c r="I3858" s="118" t="s">
        <v>68</v>
      </c>
      <c r="J3858" s="116" t="s">
        <v>37</v>
      </c>
      <c r="K3858" s="119" t="s">
        <v>69</v>
      </c>
      <c r="L3858" s="119" t="s">
        <v>42</v>
      </c>
      <c r="M3858" s="120" t="s">
        <v>12</v>
      </c>
      <c r="N3858" s="96" t="s">
        <v>3</v>
      </c>
      <c r="O3858" s="116" t="str">
        <f t="shared" si="120"/>
        <v>382. Cuidado Continuo por una vida con bienestarComunitario20256_DISTRITO4_ABRIL_2026</v>
      </c>
      <c r="P3858" s="121">
        <v>355662</v>
      </c>
      <c r="Q3858" s="121"/>
      <c r="R3858" s="121"/>
      <c r="S3858" s="122"/>
      <c r="T3858" s="123">
        <v>0</v>
      </c>
    </row>
    <row r="3859" spans="2:20" ht="30.2" hidden="1" customHeight="1">
      <c r="B3859" s="117">
        <v>39</v>
      </c>
      <c r="C3859" s="118" t="s">
        <v>64</v>
      </c>
      <c r="D3859" s="118" t="s">
        <v>65</v>
      </c>
      <c r="E3859" s="83">
        <v>2025</v>
      </c>
      <c r="F3859" s="116" t="str">
        <f t="shared" si="121"/>
        <v>392. Cuidado Continuo por una vida con bienestarComunitario2025</v>
      </c>
      <c r="G3859" s="118" t="s">
        <v>93</v>
      </c>
      <c r="H3859" s="118" t="s">
        <v>67</v>
      </c>
      <c r="I3859" s="118" t="s">
        <v>68</v>
      </c>
      <c r="J3859" s="116" t="s">
        <v>37</v>
      </c>
      <c r="K3859" s="119" t="s">
        <v>69</v>
      </c>
      <c r="L3859" s="119" t="s">
        <v>42</v>
      </c>
      <c r="M3859" s="120" t="s">
        <v>12</v>
      </c>
      <c r="N3859" s="96" t="s">
        <v>3</v>
      </c>
      <c r="O3859" s="116" t="str">
        <f t="shared" si="120"/>
        <v>392. Cuidado Continuo por una vida con bienestarComunitario20256_DISTRITO4_ABRIL_2026</v>
      </c>
      <c r="P3859" s="121">
        <v>140539</v>
      </c>
      <c r="Q3859" s="121"/>
      <c r="R3859" s="121"/>
      <c r="S3859" s="122"/>
      <c r="T3859" s="123">
        <v>0</v>
      </c>
    </row>
    <row r="3860" spans="2:20" ht="30.2" hidden="1" customHeight="1">
      <c r="B3860" s="117">
        <v>40</v>
      </c>
      <c r="C3860" s="118" t="s">
        <v>64</v>
      </c>
      <c r="D3860" s="118" t="s">
        <v>65</v>
      </c>
      <c r="E3860" s="83">
        <v>2025</v>
      </c>
      <c r="F3860" s="116" t="str">
        <f t="shared" si="121"/>
        <v>402. Cuidado Continuo por una vida con bienestarComunitario2025</v>
      </c>
      <c r="G3860" s="118" t="s">
        <v>94</v>
      </c>
      <c r="H3860" s="118" t="s">
        <v>67</v>
      </c>
      <c r="I3860" s="118" t="s">
        <v>68</v>
      </c>
      <c r="J3860" s="116" t="s">
        <v>37</v>
      </c>
      <c r="K3860" s="119" t="s">
        <v>69</v>
      </c>
      <c r="L3860" s="119" t="s">
        <v>42</v>
      </c>
      <c r="M3860" s="120" t="s">
        <v>12</v>
      </c>
      <c r="N3860" s="96" t="s">
        <v>3</v>
      </c>
      <c r="O3860" s="116" t="str">
        <f t="shared" si="120"/>
        <v>402. Cuidado Continuo por una vida con bienestarComunitario20256_DISTRITO4_ABRIL_2026</v>
      </c>
      <c r="P3860" s="121">
        <v>74584</v>
      </c>
      <c r="Q3860" s="121"/>
      <c r="R3860" s="121"/>
      <c r="S3860" s="122"/>
      <c r="T3860" s="123">
        <v>0</v>
      </c>
    </row>
    <row r="3861" spans="2:20" ht="30.2" hidden="1" customHeight="1">
      <c r="B3861" s="117">
        <v>41</v>
      </c>
      <c r="C3861" s="118" t="s">
        <v>64</v>
      </c>
      <c r="D3861" s="118" t="s">
        <v>65</v>
      </c>
      <c r="E3861" s="83">
        <v>2025</v>
      </c>
      <c r="F3861" s="116" t="str">
        <f t="shared" si="121"/>
        <v>412. Cuidado Continuo por una vida con bienestarComunitario2025</v>
      </c>
      <c r="G3861" s="118" t="s">
        <v>95</v>
      </c>
      <c r="H3861" s="118" t="s">
        <v>96</v>
      </c>
      <c r="I3861" s="118" t="s">
        <v>68</v>
      </c>
      <c r="J3861" s="116" t="s">
        <v>37</v>
      </c>
      <c r="K3861" s="119" t="s">
        <v>97</v>
      </c>
      <c r="L3861" s="119" t="s">
        <v>42</v>
      </c>
      <c r="M3861" s="120" t="s">
        <v>12</v>
      </c>
      <c r="N3861" s="96" t="s">
        <v>3</v>
      </c>
      <c r="O3861" s="116" t="str">
        <f t="shared" si="120"/>
        <v>412. Cuidado Continuo por una vida con bienestarComunitario20256_DISTRITO4_ABRIL_2026</v>
      </c>
      <c r="P3861" s="121">
        <v>621332</v>
      </c>
      <c r="Q3861" s="121"/>
      <c r="R3861" s="121"/>
      <c r="S3861" s="122"/>
      <c r="T3861" s="123">
        <v>0</v>
      </c>
    </row>
    <row r="3862" spans="2:20" ht="30.2" hidden="1" customHeight="1">
      <c r="B3862" s="117">
        <v>42</v>
      </c>
      <c r="C3862" s="118" t="s">
        <v>64</v>
      </c>
      <c r="D3862" s="118" t="s">
        <v>65</v>
      </c>
      <c r="E3862" s="83">
        <v>2025</v>
      </c>
      <c r="F3862" s="116" t="str">
        <f t="shared" si="121"/>
        <v>422. Cuidado Continuo por una vida con bienestarComunitario2025</v>
      </c>
      <c r="G3862" s="118" t="s">
        <v>98</v>
      </c>
      <c r="H3862" s="118" t="s">
        <v>67</v>
      </c>
      <c r="I3862" s="118" t="s">
        <v>68</v>
      </c>
      <c r="J3862" s="116" t="s">
        <v>37</v>
      </c>
      <c r="K3862" s="119" t="s">
        <v>97</v>
      </c>
      <c r="L3862" s="119" t="s">
        <v>42</v>
      </c>
      <c r="M3862" s="120" t="s">
        <v>12</v>
      </c>
      <c r="N3862" s="96" t="s">
        <v>3</v>
      </c>
      <c r="O3862" s="116" t="str">
        <f t="shared" si="120"/>
        <v>422. Cuidado Continuo por una vida con bienestarComunitario20256_DISTRITO4_ABRIL_2026</v>
      </c>
      <c r="P3862" s="121">
        <v>340253</v>
      </c>
      <c r="Q3862" s="121"/>
      <c r="R3862" s="121"/>
      <c r="S3862" s="122"/>
      <c r="T3862" s="123">
        <v>0</v>
      </c>
    </row>
    <row r="3863" spans="2:20" ht="30.2" hidden="1" customHeight="1">
      <c r="B3863" s="117">
        <v>43</v>
      </c>
      <c r="C3863" s="118" t="s">
        <v>64</v>
      </c>
      <c r="D3863" s="118" t="s">
        <v>65</v>
      </c>
      <c r="E3863" s="83">
        <v>2025</v>
      </c>
      <c r="F3863" s="116" t="str">
        <f t="shared" si="121"/>
        <v>432. Cuidado Continuo por una vida con bienestarComunitario2025</v>
      </c>
      <c r="G3863" s="118" t="s">
        <v>99</v>
      </c>
      <c r="H3863" s="118" t="s">
        <v>96</v>
      </c>
      <c r="I3863" s="118" t="s">
        <v>68</v>
      </c>
      <c r="J3863" s="116" t="s">
        <v>37</v>
      </c>
      <c r="K3863" s="119" t="s">
        <v>97</v>
      </c>
      <c r="L3863" s="119" t="s">
        <v>42</v>
      </c>
      <c r="M3863" s="120" t="s">
        <v>12</v>
      </c>
      <c r="N3863" s="96" t="s">
        <v>3</v>
      </c>
      <c r="O3863" s="116" t="str">
        <f t="shared" si="120"/>
        <v>432. Cuidado Continuo por una vida con bienestarComunitario20256_DISTRITO4_ABRIL_2026</v>
      </c>
      <c r="P3863" s="121">
        <v>548596</v>
      </c>
      <c r="Q3863" s="121"/>
      <c r="R3863" s="121"/>
      <c r="S3863" s="122"/>
      <c r="T3863" s="123">
        <v>0</v>
      </c>
    </row>
    <row r="3864" spans="2:20" ht="30.2" hidden="1" customHeight="1">
      <c r="B3864" s="117">
        <v>44</v>
      </c>
      <c r="C3864" s="118" t="s">
        <v>64</v>
      </c>
      <c r="D3864" s="118" t="s">
        <v>65</v>
      </c>
      <c r="E3864" s="83">
        <v>2025</v>
      </c>
      <c r="F3864" s="116" t="str">
        <f t="shared" si="121"/>
        <v>442. Cuidado Continuo por una vida con bienestarComunitario2025</v>
      </c>
      <c r="G3864" s="118" t="s">
        <v>100</v>
      </c>
      <c r="H3864" s="118" t="s">
        <v>67</v>
      </c>
      <c r="I3864" s="118" t="s">
        <v>68</v>
      </c>
      <c r="J3864" s="116" t="s">
        <v>37</v>
      </c>
      <c r="K3864" s="119" t="s">
        <v>97</v>
      </c>
      <c r="L3864" s="119" t="s">
        <v>42</v>
      </c>
      <c r="M3864" s="120" t="s">
        <v>12</v>
      </c>
      <c r="N3864" s="96" t="s">
        <v>3</v>
      </c>
      <c r="O3864" s="116" t="str">
        <f t="shared" si="120"/>
        <v>442. Cuidado Continuo por una vida con bienestarComunitario20256_DISTRITO4_ABRIL_2026</v>
      </c>
      <c r="P3864" s="121">
        <v>711326</v>
      </c>
      <c r="Q3864" s="121"/>
      <c r="R3864" s="121"/>
      <c r="S3864" s="122"/>
      <c r="T3864" s="123">
        <v>0</v>
      </c>
    </row>
    <row r="3865" spans="2:20" ht="30.2" hidden="1" customHeight="1">
      <c r="B3865" s="117">
        <v>45</v>
      </c>
      <c r="C3865" s="118" t="s">
        <v>64</v>
      </c>
      <c r="D3865" s="118" t="s">
        <v>65</v>
      </c>
      <c r="E3865" s="83">
        <v>2025</v>
      </c>
      <c r="F3865" s="116" t="str">
        <f t="shared" si="121"/>
        <v>452. Cuidado Continuo por una vida con bienestarComunitario2025</v>
      </c>
      <c r="G3865" s="118" t="s">
        <v>101</v>
      </c>
      <c r="H3865" s="118" t="s">
        <v>96</v>
      </c>
      <c r="I3865" s="118" t="s">
        <v>68</v>
      </c>
      <c r="J3865" s="116" t="s">
        <v>37</v>
      </c>
      <c r="K3865" s="119" t="s">
        <v>97</v>
      </c>
      <c r="L3865" s="119" t="s">
        <v>42</v>
      </c>
      <c r="M3865" s="120" t="s">
        <v>12</v>
      </c>
      <c r="N3865" s="96" t="s">
        <v>3</v>
      </c>
      <c r="O3865" s="116" t="str">
        <f t="shared" si="120"/>
        <v>452. Cuidado Continuo por una vida con bienestarComunitario20256_DISTRITO4_ABRIL_2026</v>
      </c>
      <c r="P3865" s="121">
        <v>281078</v>
      </c>
      <c r="Q3865" s="121"/>
      <c r="R3865" s="121"/>
      <c r="S3865" s="122"/>
      <c r="T3865" s="123">
        <v>0</v>
      </c>
    </row>
    <row r="3866" spans="2:20" ht="30.2" hidden="1" customHeight="1">
      <c r="B3866" s="117">
        <v>46</v>
      </c>
      <c r="C3866" s="118" t="s">
        <v>64</v>
      </c>
      <c r="D3866" s="118" t="s">
        <v>70</v>
      </c>
      <c r="E3866" s="83">
        <v>2025</v>
      </c>
      <c r="F3866" s="116" t="str">
        <f t="shared" si="121"/>
        <v>462. Cuidado Continuo por una vida con bienestarEducativo 2025</v>
      </c>
      <c r="G3866" s="118" t="s">
        <v>102</v>
      </c>
      <c r="H3866" s="118" t="s">
        <v>67</v>
      </c>
      <c r="I3866" s="118" t="s">
        <v>68</v>
      </c>
      <c r="J3866" s="116" t="s">
        <v>37</v>
      </c>
      <c r="K3866" s="119" t="s">
        <v>97</v>
      </c>
      <c r="L3866" s="119" t="s">
        <v>42</v>
      </c>
      <c r="M3866" s="120" t="s">
        <v>12</v>
      </c>
      <c r="N3866" s="96" t="s">
        <v>3</v>
      </c>
      <c r="O3866" s="116" t="str">
        <f t="shared" si="120"/>
        <v>462. Cuidado Continuo por una vida con bienestarEducativo 20256_DISTRITO4_ABRIL_2026</v>
      </c>
      <c r="P3866" s="121">
        <v>2366976</v>
      </c>
      <c r="Q3866" s="121"/>
      <c r="R3866" s="121"/>
      <c r="S3866" s="122"/>
      <c r="T3866" s="123">
        <v>0</v>
      </c>
    </row>
    <row r="3867" spans="2:20" ht="30.2" hidden="1" customHeight="1">
      <c r="B3867" s="117">
        <v>47</v>
      </c>
      <c r="C3867" s="118" t="s">
        <v>64</v>
      </c>
      <c r="D3867" s="118" t="s">
        <v>76</v>
      </c>
      <c r="E3867" s="83">
        <v>2025</v>
      </c>
      <c r="F3867" s="116" t="str">
        <f t="shared" si="121"/>
        <v>472. Cuidado Continuo por una vida con bienestarLaboral2025</v>
      </c>
      <c r="G3867" s="118" t="s">
        <v>103</v>
      </c>
      <c r="H3867" s="118" t="s">
        <v>67</v>
      </c>
      <c r="I3867" s="118" t="s">
        <v>68</v>
      </c>
      <c r="J3867" s="116" t="s">
        <v>37</v>
      </c>
      <c r="K3867" s="119" t="s">
        <v>97</v>
      </c>
      <c r="L3867" s="119" t="s">
        <v>42</v>
      </c>
      <c r="M3867" s="120" t="s">
        <v>12</v>
      </c>
      <c r="N3867" s="96" t="s">
        <v>3</v>
      </c>
      <c r="O3867" s="116" t="str">
        <f t="shared" si="120"/>
        <v>472. Cuidado Continuo por una vida con bienestarLaboral20256_DISTRITO4_ABRIL_2026</v>
      </c>
      <c r="P3867" s="121">
        <v>110336</v>
      </c>
      <c r="Q3867" s="121"/>
      <c r="R3867" s="121"/>
      <c r="S3867" s="122"/>
      <c r="T3867" s="123">
        <v>0</v>
      </c>
    </row>
    <row r="3868" spans="2:20" ht="30.2" hidden="1" customHeight="1">
      <c r="B3868" s="117">
        <v>48</v>
      </c>
      <c r="C3868" s="118" t="s">
        <v>64</v>
      </c>
      <c r="D3868" s="118" t="s">
        <v>65</v>
      </c>
      <c r="E3868" s="83">
        <v>2025</v>
      </c>
      <c r="F3868" s="116" t="str">
        <f t="shared" si="121"/>
        <v>482. Cuidado Continuo por una vida con bienestarComunitario2025</v>
      </c>
      <c r="G3868" s="118" t="s">
        <v>104</v>
      </c>
      <c r="H3868" s="118" t="s">
        <v>67</v>
      </c>
      <c r="I3868" s="118" t="s">
        <v>68</v>
      </c>
      <c r="J3868" s="116" t="s">
        <v>37</v>
      </c>
      <c r="K3868" s="119" t="s">
        <v>97</v>
      </c>
      <c r="L3868" s="119" t="s">
        <v>42</v>
      </c>
      <c r="M3868" s="120" t="s">
        <v>12</v>
      </c>
      <c r="N3868" s="96" t="s">
        <v>3</v>
      </c>
      <c r="O3868" s="116" t="str">
        <f t="shared" si="120"/>
        <v>482. Cuidado Continuo por una vida con bienestarComunitario20256_DISTRITO4_ABRIL_2026</v>
      </c>
      <c r="P3868" s="121">
        <v>430247</v>
      </c>
      <c r="Q3868" s="121"/>
      <c r="R3868" s="121"/>
      <c r="S3868" s="122"/>
      <c r="T3868" s="123">
        <v>0</v>
      </c>
    </row>
    <row r="3869" spans="2:20" ht="30.2" hidden="1" customHeight="1">
      <c r="B3869" s="117">
        <v>49</v>
      </c>
      <c r="C3869" s="118" t="s">
        <v>64</v>
      </c>
      <c r="D3869" s="118" t="s">
        <v>65</v>
      </c>
      <c r="E3869" s="83">
        <v>2025</v>
      </c>
      <c r="F3869" s="116" t="str">
        <f t="shared" si="121"/>
        <v>492. Cuidado Continuo por una vida con bienestarComunitario2025</v>
      </c>
      <c r="G3869" s="118" t="s">
        <v>105</v>
      </c>
      <c r="H3869" s="118" t="s">
        <v>67</v>
      </c>
      <c r="I3869" s="118" t="s">
        <v>68</v>
      </c>
      <c r="J3869" s="116" t="s">
        <v>37</v>
      </c>
      <c r="K3869" s="119" t="s">
        <v>97</v>
      </c>
      <c r="L3869" s="119" t="s">
        <v>42</v>
      </c>
      <c r="M3869" s="120" t="s">
        <v>12</v>
      </c>
      <c r="N3869" s="96" t="s">
        <v>3</v>
      </c>
      <c r="O3869" s="116" t="str">
        <f t="shared" si="120"/>
        <v>492. Cuidado Continuo por una vida con bienestarComunitario20256_DISTRITO4_ABRIL_2026</v>
      </c>
      <c r="P3869" s="121">
        <v>711326</v>
      </c>
      <c r="Q3869" s="121"/>
      <c r="R3869" s="121"/>
      <c r="S3869" s="122"/>
      <c r="T3869" s="123">
        <v>0</v>
      </c>
    </row>
    <row r="3870" spans="2:20" ht="30.2" hidden="1" customHeight="1">
      <c r="B3870" s="117">
        <v>50</v>
      </c>
      <c r="C3870" s="118" t="s">
        <v>64</v>
      </c>
      <c r="D3870" s="118" t="s">
        <v>65</v>
      </c>
      <c r="E3870" s="83">
        <v>2025</v>
      </c>
      <c r="F3870" s="116" t="str">
        <f t="shared" si="121"/>
        <v>502. Cuidado Continuo por una vida con bienestarComunitario2025</v>
      </c>
      <c r="G3870" s="118" t="s">
        <v>106</v>
      </c>
      <c r="H3870" s="118" t="s">
        <v>67</v>
      </c>
      <c r="I3870" s="118" t="s">
        <v>68</v>
      </c>
      <c r="J3870" s="116" t="s">
        <v>37</v>
      </c>
      <c r="K3870" s="119" t="s">
        <v>69</v>
      </c>
      <c r="L3870" s="119" t="s">
        <v>42</v>
      </c>
      <c r="M3870" s="120" t="s">
        <v>12</v>
      </c>
      <c r="N3870" s="96" t="s">
        <v>3</v>
      </c>
      <c r="O3870" s="116" t="str">
        <f t="shared" si="120"/>
        <v>502. Cuidado Continuo por una vida con bienestarComunitario20256_DISTRITO4_ABRIL_2026</v>
      </c>
      <c r="P3870" s="121">
        <v>266747</v>
      </c>
      <c r="Q3870" s="121"/>
      <c r="R3870" s="121"/>
      <c r="S3870" s="122"/>
      <c r="T3870" s="123">
        <v>0</v>
      </c>
    </row>
    <row r="3871" spans="2:20" ht="30.2" hidden="1" customHeight="1">
      <c r="B3871" s="117">
        <v>51</v>
      </c>
      <c r="C3871" s="118" t="s">
        <v>64</v>
      </c>
      <c r="D3871" s="118" t="s">
        <v>65</v>
      </c>
      <c r="E3871" s="83">
        <v>2025</v>
      </c>
      <c r="F3871" s="116" t="str">
        <f t="shared" si="121"/>
        <v>512. Cuidado Continuo por una vida con bienestarComunitario2025</v>
      </c>
      <c r="G3871" s="118" t="s">
        <v>107</v>
      </c>
      <c r="H3871" s="118" t="s">
        <v>67</v>
      </c>
      <c r="I3871" s="118" t="s">
        <v>68</v>
      </c>
      <c r="J3871" s="116" t="s">
        <v>37</v>
      </c>
      <c r="K3871" s="119" t="s">
        <v>38</v>
      </c>
      <c r="L3871" s="119" t="s">
        <v>58</v>
      </c>
      <c r="M3871" s="120" t="s">
        <v>12</v>
      </c>
      <c r="N3871" s="96" t="s">
        <v>3</v>
      </c>
      <c r="O3871" s="116" t="str">
        <f t="shared" si="120"/>
        <v>512. Cuidado Continuo por una vida con bienestarComunitario20256_DISTRITO4_ABRIL_2026</v>
      </c>
      <c r="P3871" s="121">
        <v>5621568</v>
      </c>
      <c r="Q3871" s="121"/>
      <c r="R3871" s="121"/>
      <c r="S3871" s="122"/>
      <c r="T3871" s="123">
        <v>0</v>
      </c>
    </row>
    <row r="3872" spans="2:20" ht="30.2" hidden="1" customHeight="1">
      <c r="B3872" s="117">
        <v>52</v>
      </c>
      <c r="C3872" s="118" t="s">
        <v>64</v>
      </c>
      <c r="D3872" s="118" t="s">
        <v>65</v>
      </c>
      <c r="E3872" s="83">
        <v>2025</v>
      </c>
      <c r="F3872" s="116" t="str">
        <f t="shared" si="121"/>
        <v>522. Cuidado Continuo por una vida con bienestarComunitario2025</v>
      </c>
      <c r="G3872" s="118" t="s">
        <v>108</v>
      </c>
      <c r="H3872" s="118" t="s">
        <v>88</v>
      </c>
      <c r="I3872" s="118" t="s">
        <v>68</v>
      </c>
      <c r="J3872" s="116" t="s">
        <v>37</v>
      </c>
      <c r="K3872" s="119" t="s">
        <v>97</v>
      </c>
      <c r="L3872" s="119" t="s">
        <v>42</v>
      </c>
      <c r="M3872" s="120" t="s">
        <v>12</v>
      </c>
      <c r="N3872" s="96" t="s">
        <v>3</v>
      </c>
      <c r="O3872" s="116" t="str">
        <f t="shared" si="120"/>
        <v>522. Cuidado Continuo por una vida con bienestarComunitario20256_DISTRITO4_ABRIL_2026</v>
      </c>
      <c r="P3872" s="121">
        <v>711326</v>
      </c>
      <c r="Q3872" s="121"/>
      <c r="R3872" s="121"/>
      <c r="S3872" s="122"/>
      <c r="T3872" s="123">
        <v>0</v>
      </c>
    </row>
    <row r="3873" spans="2:20" ht="30.2" hidden="1" customHeight="1">
      <c r="B3873" s="117">
        <v>53</v>
      </c>
      <c r="C3873" s="118" t="s">
        <v>64</v>
      </c>
      <c r="D3873" s="118" t="s">
        <v>65</v>
      </c>
      <c r="E3873" s="83">
        <v>2025</v>
      </c>
      <c r="F3873" s="116" t="str">
        <f t="shared" si="121"/>
        <v>532. Cuidado Continuo por una vida con bienestarComunitario2025</v>
      </c>
      <c r="G3873" s="118" t="s">
        <v>109</v>
      </c>
      <c r="H3873" s="118" t="s">
        <v>67</v>
      </c>
      <c r="I3873" s="118" t="s">
        <v>68</v>
      </c>
      <c r="J3873" s="116" t="s">
        <v>37</v>
      </c>
      <c r="K3873" s="119" t="s">
        <v>38</v>
      </c>
      <c r="L3873" s="119" t="s">
        <v>39</v>
      </c>
      <c r="M3873" s="120" t="s">
        <v>12</v>
      </c>
      <c r="N3873" s="96" t="s">
        <v>3</v>
      </c>
      <c r="O3873" s="116" t="str">
        <f t="shared" si="120"/>
        <v>532. Cuidado Continuo por una vida con bienestarComunitario20256_DISTRITO4_ABRIL_2026</v>
      </c>
      <c r="P3873" s="121">
        <v>5621568</v>
      </c>
      <c r="Q3873" s="121"/>
      <c r="R3873" s="121"/>
      <c r="S3873" s="122"/>
      <c r="T3873" s="123">
        <v>0</v>
      </c>
    </row>
    <row r="3874" spans="2:20" ht="30.2" hidden="1" customHeight="1">
      <c r="B3874" s="117">
        <v>54</v>
      </c>
      <c r="C3874" s="118" t="s">
        <v>64</v>
      </c>
      <c r="D3874" s="118" t="s">
        <v>65</v>
      </c>
      <c r="E3874" s="83">
        <v>2025</v>
      </c>
      <c r="F3874" s="116" t="str">
        <f t="shared" si="121"/>
        <v>542. Cuidado Continuo por una vida con bienestarComunitario2025</v>
      </c>
      <c r="G3874" s="118" t="s">
        <v>110</v>
      </c>
      <c r="H3874" s="118" t="s">
        <v>67</v>
      </c>
      <c r="I3874" s="118" t="s">
        <v>68</v>
      </c>
      <c r="J3874" s="116" t="s">
        <v>37</v>
      </c>
      <c r="K3874" s="119" t="s">
        <v>69</v>
      </c>
      <c r="L3874" s="119" t="s">
        <v>42</v>
      </c>
      <c r="M3874" s="120" t="s">
        <v>12</v>
      </c>
      <c r="N3874" s="96" t="s">
        <v>3</v>
      </c>
      <c r="O3874" s="116" t="str">
        <f t="shared" si="120"/>
        <v>542. Cuidado Continuo por una vida con bienestarComunitario20256_DISTRITO4_ABRIL_2026</v>
      </c>
      <c r="P3874" s="121">
        <v>285702</v>
      </c>
      <c r="Q3874" s="121"/>
      <c r="R3874" s="121"/>
      <c r="S3874" s="122"/>
      <c r="T3874" s="123">
        <v>0</v>
      </c>
    </row>
    <row r="3875" spans="2:20" ht="30.2" hidden="1" customHeight="1">
      <c r="B3875" s="117">
        <v>55</v>
      </c>
      <c r="C3875" s="118" t="s">
        <v>64</v>
      </c>
      <c r="D3875" s="118" t="s">
        <v>65</v>
      </c>
      <c r="E3875" s="83">
        <v>2025</v>
      </c>
      <c r="F3875" s="116" t="str">
        <f t="shared" si="121"/>
        <v>552. Cuidado Continuo por una vida con bienestarComunitario2025</v>
      </c>
      <c r="G3875" s="118" t="s">
        <v>111</v>
      </c>
      <c r="H3875" s="118" t="s">
        <v>67</v>
      </c>
      <c r="I3875" s="118" t="s">
        <v>68</v>
      </c>
      <c r="J3875" s="116" t="s">
        <v>37</v>
      </c>
      <c r="K3875" s="119" t="s">
        <v>69</v>
      </c>
      <c r="L3875" s="119" t="s">
        <v>42</v>
      </c>
      <c r="M3875" s="120" t="s">
        <v>12</v>
      </c>
      <c r="N3875" s="96" t="s">
        <v>3</v>
      </c>
      <c r="O3875" s="116" t="str">
        <f t="shared" si="120"/>
        <v>552. Cuidado Continuo por una vida con bienestarComunitario20256_DISTRITO4_ABRIL_2026</v>
      </c>
      <c r="P3875" s="121">
        <v>380935</v>
      </c>
      <c r="Q3875" s="121"/>
      <c r="R3875" s="121"/>
      <c r="S3875" s="122"/>
      <c r="T3875" s="123">
        <v>0</v>
      </c>
    </row>
    <row r="3876" spans="2:20" ht="30.2" hidden="1" customHeight="1">
      <c r="B3876" s="117">
        <v>56</v>
      </c>
      <c r="C3876" s="118" t="s">
        <v>64</v>
      </c>
      <c r="D3876" s="118" t="s">
        <v>65</v>
      </c>
      <c r="E3876" s="83">
        <v>2025</v>
      </c>
      <c r="F3876" s="116" t="str">
        <f t="shared" si="121"/>
        <v>562. Cuidado Continuo por una vida con bienestarComunitario2025</v>
      </c>
      <c r="G3876" s="118" t="s">
        <v>112</v>
      </c>
      <c r="H3876" s="118" t="s">
        <v>67</v>
      </c>
      <c r="I3876" s="118" t="s">
        <v>68</v>
      </c>
      <c r="J3876" s="116" t="s">
        <v>37</v>
      </c>
      <c r="K3876" s="119" t="s">
        <v>69</v>
      </c>
      <c r="L3876" s="119" t="s">
        <v>42</v>
      </c>
      <c r="M3876" s="120" t="s">
        <v>12</v>
      </c>
      <c r="N3876" s="96" t="s">
        <v>3</v>
      </c>
      <c r="O3876" s="116" t="str">
        <f t="shared" si="120"/>
        <v>562. Cuidado Continuo por una vida con bienestarComunitario20256_DISTRITO4_ABRIL_2026</v>
      </c>
      <c r="P3876" s="121">
        <v>266747</v>
      </c>
      <c r="Q3876" s="121"/>
      <c r="R3876" s="121"/>
      <c r="S3876" s="122"/>
      <c r="T3876" s="123">
        <v>0</v>
      </c>
    </row>
    <row r="3877" spans="2:20" ht="30.2" hidden="1" customHeight="1">
      <c r="B3877" s="117">
        <v>57</v>
      </c>
      <c r="C3877" s="118" t="s">
        <v>64</v>
      </c>
      <c r="D3877" s="118" t="s">
        <v>65</v>
      </c>
      <c r="E3877" s="83">
        <v>2025</v>
      </c>
      <c r="F3877" s="116" t="str">
        <f t="shared" si="121"/>
        <v>572. Cuidado Continuo por una vida con bienestarComunitario2025</v>
      </c>
      <c r="G3877" s="118" t="s">
        <v>113</v>
      </c>
      <c r="H3877" s="118" t="s">
        <v>88</v>
      </c>
      <c r="I3877" s="118" t="s">
        <v>68</v>
      </c>
      <c r="J3877" s="116" t="s">
        <v>37</v>
      </c>
      <c r="K3877" s="119" t="s">
        <v>69</v>
      </c>
      <c r="L3877" s="119" t="s">
        <v>42</v>
      </c>
      <c r="M3877" s="120" t="s">
        <v>12</v>
      </c>
      <c r="N3877" s="96" t="s">
        <v>3</v>
      </c>
      <c r="O3877" s="116" t="str">
        <f t="shared" si="120"/>
        <v>572. Cuidado Continuo por una vida con bienestarComunitario20256_DISTRITO4_ABRIL_2026</v>
      </c>
      <c r="P3877" s="121">
        <v>88916</v>
      </c>
      <c r="Q3877" s="121"/>
      <c r="R3877" s="121"/>
      <c r="S3877" s="122"/>
      <c r="T3877" s="123">
        <v>0</v>
      </c>
    </row>
    <row r="3878" spans="2:20" ht="30.2" hidden="1" customHeight="1">
      <c r="B3878" s="117">
        <v>58</v>
      </c>
      <c r="C3878" s="118" t="s">
        <v>64</v>
      </c>
      <c r="D3878" s="118" t="s">
        <v>70</v>
      </c>
      <c r="E3878" s="83">
        <v>2025</v>
      </c>
      <c r="F3878" s="116" t="str">
        <f t="shared" si="121"/>
        <v>582. Cuidado Continuo por una vida con bienestarEducativo 2025</v>
      </c>
      <c r="G3878" s="118" t="s">
        <v>114</v>
      </c>
      <c r="H3878" s="118" t="s">
        <v>67</v>
      </c>
      <c r="I3878" s="118" t="s">
        <v>68</v>
      </c>
      <c r="J3878" s="116" t="s">
        <v>37</v>
      </c>
      <c r="K3878" s="119" t="s">
        <v>115</v>
      </c>
      <c r="L3878" s="119" t="s">
        <v>42</v>
      </c>
      <c r="M3878" s="120" t="s">
        <v>12</v>
      </c>
      <c r="N3878" s="96" t="s">
        <v>3</v>
      </c>
      <c r="O3878" s="116" t="str">
        <f t="shared" si="120"/>
        <v>582. Cuidado Continuo por una vida con bienestarEducativo 20256_DISTRITO4_ABRIL_2026</v>
      </c>
      <c r="P3878" s="121">
        <v>562157</v>
      </c>
      <c r="Q3878" s="121"/>
      <c r="R3878" s="121"/>
      <c r="S3878" s="122"/>
      <c r="T3878" s="123">
        <v>0</v>
      </c>
    </row>
    <row r="3879" spans="2:20" ht="30.2" hidden="1" customHeight="1">
      <c r="B3879" s="117">
        <v>59</v>
      </c>
      <c r="C3879" s="118" t="s">
        <v>64</v>
      </c>
      <c r="D3879" s="118" t="s">
        <v>70</v>
      </c>
      <c r="E3879" s="83">
        <v>2025</v>
      </c>
      <c r="F3879" s="116" t="str">
        <f t="shared" si="121"/>
        <v>592. Cuidado Continuo por una vida con bienestarEducativo 2025</v>
      </c>
      <c r="G3879" s="118" t="s">
        <v>116</v>
      </c>
      <c r="H3879" s="118" t="s">
        <v>67</v>
      </c>
      <c r="I3879" s="118" t="s">
        <v>68</v>
      </c>
      <c r="J3879" s="116" t="s">
        <v>37</v>
      </c>
      <c r="K3879" s="119" t="s">
        <v>38</v>
      </c>
      <c r="L3879" s="119" t="s">
        <v>39</v>
      </c>
      <c r="M3879" s="120" t="s">
        <v>12</v>
      </c>
      <c r="N3879" s="96" t="s">
        <v>3</v>
      </c>
      <c r="O3879" s="116" t="str">
        <f t="shared" si="120"/>
        <v>592. Cuidado Continuo por una vida con bienestarEducativo 20256_DISTRITO4_ABRIL_2026</v>
      </c>
      <c r="P3879" s="121">
        <v>14226512</v>
      </c>
      <c r="Q3879" s="121"/>
      <c r="R3879" s="121"/>
      <c r="S3879" s="122"/>
      <c r="T3879" s="123">
        <v>0</v>
      </c>
    </row>
    <row r="3880" spans="2:20" ht="30.2" hidden="1" customHeight="1">
      <c r="B3880" s="117">
        <v>60</v>
      </c>
      <c r="C3880" s="118" t="s">
        <v>64</v>
      </c>
      <c r="D3880" s="118" t="s">
        <v>70</v>
      </c>
      <c r="E3880" s="83">
        <v>2025</v>
      </c>
      <c r="F3880" s="116" t="str">
        <f t="shared" si="121"/>
        <v>602. Cuidado Continuo por una vida con bienestarEducativo 2025</v>
      </c>
      <c r="G3880" s="118" t="s">
        <v>117</v>
      </c>
      <c r="H3880" s="118" t="s">
        <v>67</v>
      </c>
      <c r="I3880" s="118" t="s">
        <v>68</v>
      </c>
      <c r="J3880" s="116" t="s">
        <v>37</v>
      </c>
      <c r="K3880" s="119" t="s">
        <v>69</v>
      </c>
      <c r="L3880" s="119" t="s">
        <v>42</v>
      </c>
      <c r="M3880" s="120" t="s">
        <v>12</v>
      </c>
      <c r="N3880" s="96" t="s">
        <v>3</v>
      </c>
      <c r="O3880" s="116" t="str">
        <f t="shared" si="120"/>
        <v>602. Cuidado Continuo por una vida con bienestarEducativo 20256_DISTRITO4_ABRIL_2026</v>
      </c>
      <c r="P3880" s="121">
        <v>105404</v>
      </c>
      <c r="Q3880" s="121"/>
      <c r="R3880" s="121"/>
      <c r="S3880" s="122"/>
      <c r="T3880" s="123">
        <v>0</v>
      </c>
    </row>
    <row r="3881" spans="2:20" ht="30.2" hidden="1" customHeight="1">
      <c r="B3881" s="117">
        <v>61</v>
      </c>
      <c r="C3881" s="118" t="s">
        <v>64</v>
      </c>
      <c r="D3881" s="118" t="s">
        <v>70</v>
      </c>
      <c r="E3881" s="83">
        <v>2025</v>
      </c>
      <c r="F3881" s="116" t="str">
        <f t="shared" si="121"/>
        <v>612. Cuidado Continuo por una vida con bienestarEducativo 2025</v>
      </c>
      <c r="G3881" s="118" t="s">
        <v>118</v>
      </c>
      <c r="H3881" s="118" t="s">
        <v>67</v>
      </c>
      <c r="I3881" s="118" t="s">
        <v>68</v>
      </c>
      <c r="J3881" s="116" t="s">
        <v>37</v>
      </c>
      <c r="K3881" s="119" t="s">
        <v>69</v>
      </c>
      <c r="L3881" s="119" t="s">
        <v>42</v>
      </c>
      <c r="M3881" s="120" t="s">
        <v>12</v>
      </c>
      <c r="N3881" s="96" t="s">
        <v>3</v>
      </c>
      <c r="O3881" s="116" t="str">
        <f t="shared" si="120"/>
        <v>612. Cuidado Continuo por una vida con bienestarEducativo 20256_DISTRITO4_ABRIL_2026</v>
      </c>
      <c r="P3881" s="121">
        <v>266747</v>
      </c>
      <c r="Q3881" s="121"/>
      <c r="R3881" s="121"/>
      <c r="S3881" s="122"/>
      <c r="T3881" s="123">
        <v>0</v>
      </c>
    </row>
    <row r="3882" spans="2:20" ht="30.2" hidden="1" customHeight="1">
      <c r="B3882" s="117">
        <v>62</v>
      </c>
      <c r="C3882" s="118" t="s">
        <v>64</v>
      </c>
      <c r="D3882" s="118" t="s">
        <v>70</v>
      </c>
      <c r="E3882" s="83">
        <v>2025</v>
      </c>
      <c r="F3882" s="116" t="str">
        <f t="shared" si="121"/>
        <v>622. Cuidado Continuo por una vida con bienestarEducativo 2025</v>
      </c>
      <c r="G3882" s="118" t="s">
        <v>119</v>
      </c>
      <c r="H3882" s="118" t="s">
        <v>96</v>
      </c>
      <c r="I3882" s="118" t="s">
        <v>68</v>
      </c>
      <c r="J3882" s="116" t="s">
        <v>37</v>
      </c>
      <c r="K3882" s="119" t="s">
        <v>38</v>
      </c>
      <c r="L3882" s="119" t="s">
        <v>39</v>
      </c>
      <c r="M3882" s="120" t="s">
        <v>12</v>
      </c>
      <c r="N3882" s="96" t="s">
        <v>3</v>
      </c>
      <c r="O3882" s="116" t="str">
        <f t="shared" si="120"/>
        <v>622. Cuidado Continuo por una vida con bienestarEducativo 20256_DISTRITO4_ABRIL_2026</v>
      </c>
      <c r="P3882" s="121">
        <v>13610112</v>
      </c>
      <c r="Q3882" s="121"/>
      <c r="R3882" s="121"/>
      <c r="S3882" s="122"/>
      <c r="T3882" s="123">
        <v>0</v>
      </c>
    </row>
    <row r="3883" spans="2:20" ht="30.2" hidden="1" customHeight="1">
      <c r="B3883" s="117">
        <v>63</v>
      </c>
      <c r="C3883" s="118" t="s">
        <v>64</v>
      </c>
      <c r="D3883" s="118" t="s">
        <v>70</v>
      </c>
      <c r="E3883" s="83">
        <v>2025</v>
      </c>
      <c r="F3883" s="116" t="str">
        <f t="shared" si="121"/>
        <v>632. Cuidado Continuo por una vida con bienestarEducativo 2025</v>
      </c>
      <c r="G3883" s="118" t="s">
        <v>120</v>
      </c>
      <c r="H3883" s="118" t="s">
        <v>96</v>
      </c>
      <c r="I3883" s="118" t="s">
        <v>68</v>
      </c>
      <c r="J3883" s="116" t="s">
        <v>37</v>
      </c>
      <c r="K3883" s="119" t="s">
        <v>69</v>
      </c>
      <c r="L3883" s="119" t="s">
        <v>42</v>
      </c>
      <c r="M3883" s="120" t="s">
        <v>12</v>
      </c>
      <c r="N3883" s="96" t="s">
        <v>3</v>
      </c>
      <c r="O3883" s="116" t="str">
        <f t="shared" si="120"/>
        <v>632. Cuidado Continuo por una vida con bienestarEducativo 20256_DISTRITO4_ABRIL_2026</v>
      </c>
      <c r="P3883" s="121">
        <v>105404</v>
      </c>
      <c r="Q3883" s="121"/>
      <c r="R3883" s="121"/>
      <c r="S3883" s="122"/>
      <c r="T3883" s="123">
        <v>0</v>
      </c>
    </row>
    <row r="3884" spans="2:20" ht="30.2" hidden="1" customHeight="1">
      <c r="B3884" s="117">
        <v>64</v>
      </c>
      <c r="C3884" s="118" t="s">
        <v>64</v>
      </c>
      <c r="D3884" s="118" t="s">
        <v>70</v>
      </c>
      <c r="E3884" s="83">
        <v>2025</v>
      </c>
      <c r="F3884" s="116" t="str">
        <f t="shared" si="121"/>
        <v>642. Cuidado Continuo por una vida con bienestarEducativo 2025</v>
      </c>
      <c r="G3884" s="118" t="s">
        <v>121</v>
      </c>
      <c r="H3884" s="118" t="s">
        <v>88</v>
      </c>
      <c r="I3884" s="118" t="s">
        <v>68</v>
      </c>
      <c r="J3884" s="116" t="s">
        <v>37</v>
      </c>
      <c r="K3884" s="119" t="s">
        <v>69</v>
      </c>
      <c r="L3884" s="119" t="s">
        <v>42</v>
      </c>
      <c r="M3884" s="120" t="s">
        <v>12</v>
      </c>
      <c r="N3884" s="96" t="s">
        <v>3</v>
      </c>
      <c r="O3884" s="116" t="str">
        <f t="shared" si="120"/>
        <v>642. Cuidado Continuo por una vida con bienestarEducativo 20256_DISTRITO4_ABRIL_2026</v>
      </c>
      <c r="P3884" s="121">
        <v>137765</v>
      </c>
      <c r="Q3884" s="121"/>
      <c r="R3884" s="121"/>
      <c r="S3884" s="122"/>
      <c r="T3884" s="123">
        <v>0</v>
      </c>
    </row>
    <row r="3885" spans="2:20" ht="30.2" hidden="1" customHeight="1">
      <c r="B3885" s="117">
        <v>65</v>
      </c>
      <c r="C3885" s="118" t="s">
        <v>64</v>
      </c>
      <c r="D3885" s="118" t="s">
        <v>70</v>
      </c>
      <c r="E3885" s="83">
        <v>2025</v>
      </c>
      <c r="F3885" s="116" t="str">
        <f t="shared" si="121"/>
        <v>652. Cuidado Continuo por una vida con bienestarEducativo 2025</v>
      </c>
      <c r="G3885" s="118" t="s">
        <v>122</v>
      </c>
      <c r="H3885" s="118" t="s">
        <v>88</v>
      </c>
      <c r="I3885" s="118" t="s">
        <v>68</v>
      </c>
      <c r="J3885" s="116" t="s">
        <v>37</v>
      </c>
      <c r="K3885" s="119" t="s">
        <v>69</v>
      </c>
      <c r="L3885" s="119" t="s">
        <v>42</v>
      </c>
      <c r="M3885" s="120" t="s">
        <v>12</v>
      </c>
      <c r="N3885" s="96" t="s">
        <v>3</v>
      </c>
      <c r="O3885" s="116" t="str">
        <f t="shared" si="120"/>
        <v>652. Cuidado Continuo por una vida con bienestarEducativo 20256_DISTRITO4_ABRIL_2026</v>
      </c>
      <c r="P3885" s="121">
        <v>105404</v>
      </c>
      <c r="Q3885" s="121"/>
      <c r="R3885" s="121"/>
      <c r="S3885" s="122"/>
      <c r="T3885" s="123">
        <v>0</v>
      </c>
    </row>
    <row r="3886" spans="2:20" ht="30.2" hidden="1" customHeight="1">
      <c r="B3886" s="117">
        <v>66</v>
      </c>
      <c r="C3886" s="118" t="s">
        <v>64</v>
      </c>
      <c r="D3886" s="118" t="s">
        <v>70</v>
      </c>
      <c r="E3886" s="83">
        <v>2025</v>
      </c>
      <c r="F3886" s="116" t="str">
        <f t="shared" si="121"/>
        <v>662. Cuidado Continuo por una vida con bienestarEducativo 2025</v>
      </c>
      <c r="G3886" s="118" t="s">
        <v>123</v>
      </c>
      <c r="H3886" s="118" t="s">
        <v>88</v>
      </c>
      <c r="I3886" s="118" t="s">
        <v>68</v>
      </c>
      <c r="J3886" s="116" t="s">
        <v>37</v>
      </c>
      <c r="K3886" s="119" t="s">
        <v>97</v>
      </c>
      <c r="L3886" s="119" t="s">
        <v>42</v>
      </c>
      <c r="M3886" s="120" t="s">
        <v>12</v>
      </c>
      <c r="N3886" s="96" t="s">
        <v>3</v>
      </c>
      <c r="O3886" s="116" t="str">
        <f t="shared" si="120"/>
        <v>662. Cuidado Continuo por una vida con bienestarEducativo 20256_DISTRITO4_ABRIL_2026</v>
      </c>
      <c r="P3886" s="121">
        <v>199714</v>
      </c>
      <c r="Q3886" s="121"/>
      <c r="R3886" s="121"/>
      <c r="S3886" s="122"/>
      <c r="T3886" s="123">
        <v>0</v>
      </c>
    </row>
    <row r="3887" spans="2:20" ht="30.2" hidden="1" customHeight="1">
      <c r="B3887" s="117">
        <v>67</v>
      </c>
      <c r="C3887" s="118" t="s">
        <v>64</v>
      </c>
      <c r="D3887" s="118" t="s">
        <v>70</v>
      </c>
      <c r="E3887" s="83">
        <v>2025</v>
      </c>
      <c r="F3887" s="116" t="str">
        <f t="shared" si="121"/>
        <v>672. Cuidado Continuo por una vida con bienestarEducativo 2025</v>
      </c>
      <c r="G3887" s="118" t="s">
        <v>124</v>
      </c>
      <c r="H3887" s="118" t="s">
        <v>88</v>
      </c>
      <c r="I3887" s="118" t="s">
        <v>68</v>
      </c>
      <c r="J3887" s="116" t="s">
        <v>37</v>
      </c>
      <c r="K3887" s="119" t="s">
        <v>69</v>
      </c>
      <c r="L3887" s="119" t="s">
        <v>42</v>
      </c>
      <c r="M3887" s="120" t="s">
        <v>12</v>
      </c>
      <c r="N3887" s="96" t="s">
        <v>3</v>
      </c>
      <c r="O3887" s="116" t="str">
        <f t="shared" si="120"/>
        <v>672. Cuidado Continuo por una vida con bienestarEducativo 20256_DISTRITO4_ABRIL_2026</v>
      </c>
      <c r="P3887" s="121">
        <v>88916</v>
      </c>
      <c r="Q3887" s="121"/>
      <c r="R3887" s="121"/>
      <c r="S3887" s="122"/>
      <c r="T3887" s="123">
        <v>0</v>
      </c>
    </row>
    <row r="3888" spans="2:20" ht="30.2" hidden="1" customHeight="1">
      <c r="B3888" s="117">
        <v>68</v>
      </c>
      <c r="C3888" s="118" t="s">
        <v>64</v>
      </c>
      <c r="D3888" s="118" t="s">
        <v>71</v>
      </c>
      <c r="E3888" s="83">
        <v>2025</v>
      </c>
      <c r="F3888" s="116" t="str">
        <f t="shared" si="121"/>
        <v>682. Cuidado Continuo por una vida con bienestarInstitucional2025</v>
      </c>
      <c r="G3888" s="118" t="s">
        <v>125</v>
      </c>
      <c r="H3888" s="118" t="s">
        <v>88</v>
      </c>
      <c r="I3888" s="118" t="s">
        <v>68</v>
      </c>
      <c r="J3888" s="116" t="s">
        <v>37</v>
      </c>
      <c r="K3888" s="119" t="s">
        <v>69</v>
      </c>
      <c r="L3888" s="119" t="s">
        <v>42</v>
      </c>
      <c r="M3888" s="120" t="s">
        <v>12</v>
      </c>
      <c r="N3888" s="96" t="s">
        <v>3</v>
      </c>
      <c r="O3888" s="116" t="str">
        <f t="shared" si="120"/>
        <v>682. Cuidado Continuo por una vida con bienestarInstitucional20256_DISTRITO4_ABRIL_2026</v>
      </c>
      <c r="P3888" s="121">
        <v>105404</v>
      </c>
      <c r="Q3888" s="121"/>
      <c r="R3888" s="121"/>
      <c r="S3888" s="122"/>
      <c r="T3888" s="123">
        <v>0</v>
      </c>
    </row>
    <row r="3889" spans="2:20" ht="30.2" hidden="1" customHeight="1">
      <c r="B3889" s="117">
        <v>69</v>
      </c>
      <c r="C3889" s="118" t="s">
        <v>64</v>
      </c>
      <c r="D3889" s="118" t="s">
        <v>71</v>
      </c>
      <c r="E3889" s="83">
        <v>2025</v>
      </c>
      <c r="F3889" s="116" t="str">
        <f t="shared" si="121"/>
        <v>692. Cuidado Continuo por una vida con bienestarInstitucional2025</v>
      </c>
      <c r="G3889" s="118" t="s">
        <v>126</v>
      </c>
      <c r="H3889" s="118" t="s">
        <v>96</v>
      </c>
      <c r="I3889" s="118" t="s">
        <v>68</v>
      </c>
      <c r="J3889" s="116" t="s">
        <v>37</v>
      </c>
      <c r="K3889" s="119" t="s">
        <v>69</v>
      </c>
      <c r="L3889" s="119" t="s">
        <v>42</v>
      </c>
      <c r="M3889" s="120" t="s">
        <v>12</v>
      </c>
      <c r="N3889" s="96" t="s">
        <v>3</v>
      </c>
      <c r="O3889" s="116" t="str">
        <f t="shared" si="120"/>
        <v>692. Cuidado Continuo por una vida con bienestarInstitucional20256_DISTRITO4_ABRIL_2026</v>
      </c>
      <c r="P3889" s="121">
        <v>105404</v>
      </c>
      <c r="Q3889" s="121"/>
      <c r="R3889" s="121"/>
      <c r="S3889" s="122"/>
      <c r="T3889" s="123">
        <v>0</v>
      </c>
    </row>
    <row r="3890" spans="2:20" ht="30.2" hidden="1" customHeight="1">
      <c r="B3890" s="117">
        <v>70</v>
      </c>
      <c r="C3890" s="118" t="s">
        <v>64</v>
      </c>
      <c r="D3890" s="118" t="s">
        <v>71</v>
      </c>
      <c r="E3890" s="83">
        <v>2025</v>
      </c>
      <c r="F3890" s="116" t="str">
        <f t="shared" si="121"/>
        <v>702. Cuidado Continuo por una vida con bienestarInstitucional2025</v>
      </c>
      <c r="G3890" s="118" t="s">
        <v>127</v>
      </c>
      <c r="H3890" s="118" t="s">
        <v>67</v>
      </c>
      <c r="I3890" s="118" t="s">
        <v>68</v>
      </c>
      <c r="J3890" s="116" t="s">
        <v>37</v>
      </c>
      <c r="K3890" s="119" t="s">
        <v>69</v>
      </c>
      <c r="L3890" s="119" t="s">
        <v>42</v>
      </c>
      <c r="M3890" s="120" t="s">
        <v>12</v>
      </c>
      <c r="N3890" s="96" t="s">
        <v>3</v>
      </c>
      <c r="O3890" s="116" t="str">
        <f t="shared" si="120"/>
        <v>702. Cuidado Continuo por una vida con bienestarInstitucional20256_DISTRITO4_ABRIL_2026</v>
      </c>
      <c r="P3890" s="121">
        <v>74893</v>
      </c>
      <c r="Q3890" s="121"/>
      <c r="R3890" s="121"/>
      <c r="S3890" s="122"/>
      <c r="T3890" s="123">
        <v>0</v>
      </c>
    </row>
    <row r="3891" spans="2:20" ht="30.2" hidden="1" customHeight="1">
      <c r="B3891" s="117">
        <v>71</v>
      </c>
      <c r="C3891" s="118" t="s">
        <v>64</v>
      </c>
      <c r="D3891" s="118" t="s">
        <v>76</v>
      </c>
      <c r="E3891" s="83">
        <v>2025</v>
      </c>
      <c r="F3891" s="116" t="str">
        <f t="shared" si="121"/>
        <v>712. Cuidado Continuo por una vida con bienestarLaboral2025</v>
      </c>
      <c r="G3891" s="118" t="s">
        <v>128</v>
      </c>
      <c r="H3891" s="118" t="s">
        <v>88</v>
      </c>
      <c r="I3891" s="118" t="s">
        <v>68</v>
      </c>
      <c r="J3891" s="116" t="s">
        <v>37</v>
      </c>
      <c r="K3891" s="119" t="s">
        <v>129</v>
      </c>
      <c r="L3891" s="119" t="s">
        <v>42</v>
      </c>
      <c r="M3891" s="120" t="s">
        <v>12</v>
      </c>
      <c r="N3891" s="96" t="s">
        <v>3</v>
      </c>
      <c r="O3891" s="116" t="str">
        <f t="shared" si="120"/>
        <v>712. Cuidado Continuo por una vida con bienestarLaboral20256_DISTRITO4_ABRIL_2026</v>
      </c>
      <c r="P3891" s="121">
        <v>59965</v>
      </c>
      <c r="Q3891" s="121"/>
      <c r="R3891" s="121"/>
      <c r="S3891" s="122"/>
      <c r="T3891" s="123">
        <v>0</v>
      </c>
    </row>
    <row r="3892" spans="2:20" ht="30.2" hidden="1" customHeight="1">
      <c r="B3892" s="117">
        <v>72</v>
      </c>
      <c r="C3892" s="118" t="s">
        <v>64</v>
      </c>
      <c r="D3892" s="118" t="s">
        <v>76</v>
      </c>
      <c r="E3892" s="83">
        <v>2025</v>
      </c>
      <c r="F3892" s="116" t="str">
        <f t="shared" si="121"/>
        <v>722. Cuidado Continuo por una vida con bienestarLaboral2025</v>
      </c>
      <c r="G3892" s="118" t="s">
        <v>130</v>
      </c>
      <c r="H3892" s="118" t="s">
        <v>88</v>
      </c>
      <c r="I3892" s="118" t="s">
        <v>68</v>
      </c>
      <c r="J3892" s="116" t="s">
        <v>37</v>
      </c>
      <c r="K3892" s="119" t="s">
        <v>129</v>
      </c>
      <c r="L3892" s="119" t="s">
        <v>42</v>
      </c>
      <c r="M3892" s="120" t="s">
        <v>12</v>
      </c>
      <c r="N3892" s="96" t="s">
        <v>3</v>
      </c>
      <c r="O3892" s="116" t="str">
        <f t="shared" si="120"/>
        <v>722. Cuidado Continuo por una vida con bienestarLaboral20256_DISTRITO4_ABRIL_2026</v>
      </c>
      <c r="P3892" s="121">
        <v>99830</v>
      </c>
      <c r="Q3892" s="121"/>
      <c r="R3892" s="121"/>
      <c r="S3892" s="122"/>
      <c r="T3892" s="123">
        <v>0</v>
      </c>
    </row>
    <row r="3893" spans="2:20" ht="30.2" hidden="1" customHeight="1">
      <c r="B3893" s="117">
        <v>73</v>
      </c>
      <c r="C3893" s="118" t="s">
        <v>64</v>
      </c>
      <c r="D3893" s="118" t="s">
        <v>76</v>
      </c>
      <c r="E3893" s="83">
        <v>2025</v>
      </c>
      <c r="F3893" s="116" t="str">
        <f t="shared" si="121"/>
        <v>732. Cuidado Continuo por una vida con bienestarLaboral2025</v>
      </c>
      <c r="G3893" s="118" t="s">
        <v>131</v>
      </c>
      <c r="H3893" s="118" t="s">
        <v>88</v>
      </c>
      <c r="I3893" s="118" t="s">
        <v>68</v>
      </c>
      <c r="J3893" s="116" t="s">
        <v>37</v>
      </c>
      <c r="K3893" s="119" t="s">
        <v>132</v>
      </c>
      <c r="L3893" s="119" t="s">
        <v>42</v>
      </c>
      <c r="M3893" s="120" t="s">
        <v>12</v>
      </c>
      <c r="N3893" s="96" t="s">
        <v>3</v>
      </c>
      <c r="O3893" s="116" t="str">
        <f t="shared" si="120"/>
        <v>732. Cuidado Continuo por una vida con bienestarLaboral20256_DISTRITO4_ABRIL_2026</v>
      </c>
      <c r="P3893" s="121">
        <v>220671</v>
      </c>
      <c r="Q3893" s="121"/>
      <c r="R3893" s="121"/>
      <c r="S3893" s="122"/>
      <c r="T3893" s="123">
        <v>0</v>
      </c>
    </row>
    <row r="3894" spans="2:20" ht="30.2" hidden="1" customHeight="1">
      <c r="B3894" s="117">
        <v>74</v>
      </c>
      <c r="C3894" s="118" t="s">
        <v>64</v>
      </c>
      <c r="D3894" s="118" t="s">
        <v>76</v>
      </c>
      <c r="E3894" s="83">
        <v>2025</v>
      </c>
      <c r="F3894" s="116" t="str">
        <f t="shared" si="121"/>
        <v>742. Cuidado Continuo por una vida con bienestarLaboral2025</v>
      </c>
      <c r="G3894" s="118" t="s">
        <v>133</v>
      </c>
      <c r="H3894" s="118" t="s">
        <v>88</v>
      </c>
      <c r="I3894" s="118" t="s">
        <v>68</v>
      </c>
      <c r="J3894" s="116" t="s">
        <v>37</v>
      </c>
      <c r="K3894" s="119" t="s">
        <v>132</v>
      </c>
      <c r="L3894" s="119" t="s">
        <v>42</v>
      </c>
      <c r="M3894" s="120" t="s">
        <v>12</v>
      </c>
      <c r="N3894" s="96" t="s">
        <v>3</v>
      </c>
      <c r="O3894" s="116" t="str">
        <f t="shared" si="120"/>
        <v>742. Cuidado Continuo por una vida con bienestarLaboral20256_DISTRITO4_ABRIL_2026</v>
      </c>
      <c r="P3894" s="121">
        <v>367374</v>
      </c>
      <c r="Q3894" s="121"/>
      <c r="R3894" s="121"/>
      <c r="S3894" s="122"/>
      <c r="T3894" s="123">
        <v>0</v>
      </c>
    </row>
    <row r="3895" spans="2:20" ht="30.2" hidden="1" customHeight="1">
      <c r="B3895" s="117">
        <v>75</v>
      </c>
      <c r="C3895" s="118" t="s">
        <v>64</v>
      </c>
      <c r="D3895" s="118" t="s">
        <v>76</v>
      </c>
      <c r="E3895" s="83">
        <v>2025</v>
      </c>
      <c r="F3895" s="116" t="str">
        <f t="shared" si="121"/>
        <v>752. Cuidado Continuo por una vida con bienestarLaboral2025</v>
      </c>
      <c r="G3895" s="118" t="s">
        <v>134</v>
      </c>
      <c r="H3895" s="118" t="s">
        <v>88</v>
      </c>
      <c r="I3895" s="118" t="s">
        <v>68</v>
      </c>
      <c r="J3895" s="116" t="s">
        <v>37</v>
      </c>
      <c r="K3895" s="119" t="s">
        <v>135</v>
      </c>
      <c r="L3895" s="119" t="s">
        <v>42</v>
      </c>
      <c r="M3895" s="120" t="s">
        <v>12</v>
      </c>
      <c r="N3895" s="96" t="s">
        <v>3</v>
      </c>
      <c r="O3895" s="116" t="str">
        <f t="shared" si="120"/>
        <v>752. Cuidado Continuo por una vida con bienestarLaboral20256_DISTRITO4_ABRIL_2026</v>
      </c>
      <c r="P3895" s="121">
        <v>210809</v>
      </c>
      <c r="Q3895" s="121"/>
      <c r="R3895" s="121"/>
      <c r="S3895" s="122"/>
      <c r="T3895" s="123">
        <v>0</v>
      </c>
    </row>
    <row r="3896" spans="2:20" ht="30.2" hidden="1" customHeight="1">
      <c r="B3896" s="117">
        <v>76</v>
      </c>
      <c r="C3896" s="118" t="s">
        <v>64</v>
      </c>
      <c r="D3896" s="118" t="s">
        <v>76</v>
      </c>
      <c r="E3896" s="83">
        <v>2025</v>
      </c>
      <c r="F3896" s="116" t="str">
        <f t="shared" si="121"/>
        <v>762. Cuidado Continuo por una vida con bienestarLaboral2025</v>
      </c>
      <c r="G3896" s="118" t="s">
        <v>136</v>
      </c>
      <c r="H3896" s="118" t="s">
        <v>88</v>
      </c>
      <c r="I3896" s="118" t="s">
        <v>68</v>
      </c>
      <c r="J3896" s="116" t="s">
        <v>37</v>
      </c>
      <c r="K3896" s="119" t="s">
        <v>135</v>
      </c>
      <c r="L3896" s="119" t="s">
        <v>42</v>
      </c>
      <c r="M3896" s="120" t="s">
        <v>12</v>
      </c>
      <c r="N3896" s="96" t="s">
        <v>3</v>
      </c>
      <c r="O3896" s="116" t="str">
        <f t="shared" si="120"/>
        <v>762. Cuidado Continuo por una vida con bienestarLaboral20256_DISTRITO4_ABRIL_2026</v>
      </c>
      <c r="P3896" s="121">
        <v>55168</v>
      </c>
      <c r="Q3896" s="121"/>
      <c r="R3896" s="121"/>
      <c r="S3896" s="122"/>
      <c r="T3896" s="123">
        <v>0</v>
      </c>
    </row>
    <row r="3897" spans="2:20" ht="30.2" hidden="1" customHeight="1">
      <c r="B3897" s="117">
        <v>77</v>
      </c>
      <c r="C3897" s="118" t="s">
        <v>64</v>
      </c>
      <c r="D3897" s="118" t="s">
        <v>76</v>
      </c>
      <c r="E3897" s="83">
        <v>2025</v>
      </c>
      <c r="F3897" s="116" t="str">
        <f t="shared" si="121"/>
        <v>772. Cuidado Continuo por una vida con bienestarLaboral2025</v>
      </c>
      <c r="G3897" s="118" t="s">
        <v>137</v>
      </c>
      <c r="H3897" s="118" t="s">
        <v>88</v>
      </c>
      <c r="I3897" s="118" t="s">
        <v>68</v>
      </c>
      <c r="J3897" s="116" t="s">
        <v>37</v>
      </c>
      <c r="K3897" s="119" t="s">
        <v>135</v>
      </c>
      <c r="L3897" s="119" t="s">
        <v>58</v>
      </c>
      <c r="M3897" s="120" t="s">
        <v>12</v>
      </c>
      <c r="N3897" s="96" t="s">
        <v>3</v>
      </c>
      <c r="O3897" s="116" t="str">
        <f t="shared" si="120"/>
        <v>772. Cuidado Continuo por una vida con bienestarLaboral20256_DISTRITO4_ABRIL_2026</v>
      </c>
      <c r="P3897" s="121">
        <v>91844</v>
      </c>
      <c r="Q3897" s="121"/>
      <c r="R3897" s="121"/>
      <c r="S3897" s="122"/>
      <c r="T3897" s="123">
        <v>0</v>
      </c>
    </row>
    <row r="3898" spans="2:20" ht="30.2" hidden="1" customHeight="1">
      <c r="B3898" s="117">
        <v>78</v>
      </c>
      <c r="C3898" s="118" t="s">
        <v>64</v>
      </c>
      <c r="D3898" s="118" t="s">
        <v>76</v>
      </c>
      <c r="E3898" s="83">
        <v>2025</v>
      </c>
      <c r="F3898" s="116" t="str">
        <f t="shared" si="121"/>
        <v>782. Cuidado Continuo por una vida con bienestarLaboral2025</v>
      </c>
      <c r="G3898" s="118" t="s">
        <v>138</v>
      </c>
      <c r="H3898" s="118" t="s">
        <v>88</v>
      </c>
      <c r="I3898" s="118" t="s">
        <v>68</v>
      </c>
      <c r="J3898" s="116" t="s">
        <v>37</v>
      </c>
      <c r="K3898" s="119" t="s">
        <v>135</v>
      </c>
      <c r="L3898" s="119" t="s">
        <v>58</v>
      </c>
      <c r="M3898" s="120" t="s">
        <v>12</v>
      </c>
      <c r="N3898" s="96" t="s">
        <v>3</v>
      </c>
      <c r="O3898" s="116" t="str">
        <f t="shared" si="120"/>
        <v>782. Cuidado Continuo por una vida con bienestarLaboral20256_DISTRITO4_ABRIL_2026</v>
      </c>
      <c r="P3898" s="121">
        <v>121585</v>
      </c>
      <c r="Q3898" s="121"/>
      <c r="R3898" s="121"/>
      <c r="S3898" s="122"/>
      <c r="T3898" s="123">
        <v>0</v>
      </c>
    </row>
    <row r="3899" spans="2:20" ht="30.2" hidden="1" customHeight="1">
      <c r="B3899" s="117">
        <v>79</v>
      </c>
      <c r="C3899" s="118" t="s">
        <v>64</v>
      </c>
      <c r="D3899" s="118" t="s">
        <v>76</v>
      </c>
      <c r="E3899" s="83">
        <v>2025</v>
      </c>
      <c r="F3899" s="116" t="str">
        <f t="shared" si="121"/>
        <v>792. Cuidado Continuo por una vida con bienestarLaboral2025</v>
      </c>
      <c r="G3899" s="118" t="s">
        <v>139</v>
      </c>
      <c r="H3899" s="118" t="s">
        <v>88</v>
      </c>
      <c r="I3899" s="118" t="s">
        <v>68</v>
      </c>
      <c r="J3899" s="116" t="s">
        <v>37</v>
      </c>
      <c r="K3899" s="119" t="s">
        <v>135</v>
      </c>
      <c r="L3899" s="119" t="s">
        <v>42</v>
      </c>
      <c r="M3899" s="120" t="s">
        <v>12</v>
      </c>
      <c r="N3899" s="96" t="s">
        <v>3</v>
      </c>
      <c r="O3899" s="116" t="str">
        <f t="shared" si="120"/>
        <v>792. Cuidado Continuo por una vida con bienestarLaboral20256_DISTRITO4_ABRIL_2026</v>
      </c>
      <c r="P3899" s="121">
        <v>125438</v>
      </c>
      <c r="Q3899" s="121"/>
      <c r="R3899" s="121"/>
      <c r="S3899" s="122"/>
      <c r="T3899" s="123">
        <v>0</v>
      </c>
    </row>
    <row r="3900" spans="2:20" ht="30.2" hidden="1" customHeight="1">
      <c r="B3900" s="117">
        <v>80</v>
      </c>
      <c r="C3900" s="118" t="s">
        <v>64</v>
      </c>
      <c r="D3900" s="118" t="s">
        <v>76</v>
      </c>
      <c r="E3900" s="83">
        <v>2025</v>
      </c>
      <c r="F3900" s="116" t="str">
        <f t="shared" si="121"/>
        <v>802. Cuidado Continuo por una vida con bienestarLaboral2025</v>
      </c>
      <c r="G3900" s="118" t="s">
        <v>140</v>
      </c>
      <c r="H3900" s="118" t="s">
        <v>88</v>
      </c>
      <c r="I3900" s="118" t="s">
        <v>68</v>
      </c>
      <c r="J3900" s="116" t="s">
        <v>37</v>
      </c>
      <c r="K3900" s="119" t="s">
        <v>141</v>
      </c>
      <c r="L3900" s="119" t="s">
        <v>39</v>
      </c>
      <c r="M3900" s="120" t="s">
        <v>12</v>
      </c>
      <c r="N3900" s="96" t="s">
        <v>3</v>
      </c>
      <c r="O3900" s="116" t="str">
        <f t="shared" si="120"/>
        <v>802. Cuidado Continuo por una vida con bienestarLaboral20256_DISTRITO4_ABRIL_2026</v>
      </c>
      <c r="P3900" s="121">
        <v>53781</v>
      </c>
      <c r="Q3900" s="121"/>
      <c r="R3900" s="121"/>
      <c r="S3900" s="122"/>
      <c r="T3900" s="123">
        <v>0</v>
      </c>
    </row>
    <row r="3901" spans="2:20" ht="30.2" hidden="1" customHeight="1">
      <c r="B3901" s="117">
        <v>81</v>
      </c>
      <c r="C3901" s="118" t="s">
        <v>64</v>
      </c>
      <c r="D3901" s="118" t="s">
        <v>76</v>
      </c>
      <c r="E3901" s="83">
        <v>2025</v>
      </c>
      <c r="F3901" s="116" t="str">
        <f t="shared" si="121"/>
        <v>812. Cuidado Continuo por una vida con bienestarLaboral2025</v>
      </c>
      <c r="G3901" s="118" t="s">
        <v>142</v>
      </c>
      <c r="H3901" s="118" t="s">
        <v>88</v>
      </c>
      <c r="I3901" s="118" t="s">
        <v>68</v>
      </c>
      <c r="J3901" s="116" t="s">
        <v>37</v>
      </c>
      <c r="K3901" s="119" t="s">
        <v>129</v>
      </c>
      <c r="L3901" s="119" t="s">
        <v>42</v>
      </c>
      <c r="M3901" s="120" t="s">
        <v>12</v>
      </c>
      <c r="N3901" s="96" t="s">
        <v>3</v>
      </c>
      <c r="O3901" s="116" t="str">
        <f t="shared" si="120"/>
        <v>812. Cuidado Continuo por una vida con bienestarLaboral20256_DISTRITO4_ABRIL_2026</v>
      </c>
      <c r="P3901" s="121">
        <v>82752</v>
      </c>
      <c r="Q3901" s="121"/>
      <c r="R3901" s="121"/>
      <c r="S3901" s="122"/>
      <c r="T3901" s="123">
        <v>0</v>
      </c>
    </row>
    <row r="3902" spans="2:20" ht="30.2" hidden="1" customHeight="1">
      <c r="B3902" s="117">
        <v>82</v>
      </c>
      <c r="C3902" s="118" t="s">
        <v>64</v>
      </c>
      <c r="D3902" s="118" t="s">
        <v>76</v>
      </c>
      <c r="E3902" s="83">
        <v>2025</v>
      </c>
      <c r="F3902" s="116" t="str">
        <f t="shared" si="121"/>
        <v>822. Cuidado Continuo por una vida con bienestarLaboral2025</v>
      </c>
      <c r="G3902" s="118" t="s">
        <v>143</v>
      </c>
      <c r="H3902" s="118" t="s">
        <v>88</v>
      </c>
      <c r="I3902" s="118" t="s">
        <v>68</v>
      </c>
      <c r="J3902" s="116" t="s">
        <v>37</v>
      </c>
      <c r="K3902" s="119" t="s">
        <v>144</v>
      </c>
      <c r="L3902" s="119" t="s">
        <v>42</v>
      </c>
      <c r="M3902" s="120" t="s">
        <v>12</v>
      </c>
      <c r="N3902" s="96" t="s">
        <v>3</v>
      </c>
      <c r="O3902" s="116" t="str">
        <f t="shared" si="120"/>
        <v>822. Cuidado Continuo por una vida con bienestarLaboral20256_DISTRITO4_ABRIL_2026</v>
      </c>
      <c r="P3902" s="121">
        <v>281078</v>
      </c>
      <c r="Q3902" s="121"/>
      <c r="R3902" s="121"/>
      <c r="S3902" s="122"/>
      <c r="T3902" s="123">
        <v>0</v>
      </c>
    </row>
    <row r="3903" spans="2:20" ht="30.2" hidden="1" customHeight="1">
      <c r="B3903" s="117">
        <v>83</v>
      </c>
      <c r="C3903" s="118" t="s">
        <v>64</v>
      </c>
      <c r="D3903" s="118" t="s">
        <v>76</v>
      </c>
      <c r="E3903" s="83">
        <v>2025</v>
      </c>
      <c r="F3903" s="116" t="str">
        <f t="shared" si="121"/>
        <v>832. Cuidado Continuo por una vida con bienestarLaboral2025</v>
      </c>
      <c r="G3903" s="118" t="s">
        <v>145</v>
      </c>
      <c r="H3903" s="118" t="s">
        <v>88</v>
      </c>
      <c r="I3903" s="118" t="s">
        <v>68</v>
      </c>
      <c r="J3903" s="116" t="s">
        <v>37</v>
      </c>
      <c r="K3903" s="119" t="s">
        <v>135</v>
      </c>
      <c r="L3903" s="119" t="s">
        <v>42</v>
      </c>
      <c r="M3903" s="120" t="s">
        <v>12</v>
      </c>
      <c r="N3903" s="96" t="s">
        <v>3</v>
      </c>
      <c r="O3903" s="116" t="str">
        <f t="shared" si="120"/>
        <v>832. Cuidado Continuo por una vida con bienestarLaboral20256_DISTRITO4_ABRIL_2026</v>
      </c>
      <c r="P3903" s="121">
        <v>70270</v>
      </c>
      <c r="Q3903" s="121"/>
      <c r="R3903" s="121"/>
      <c r="S3903" s="122"/>
      <c r="T3903" s="123">
        <v>0</v>
      </c>
    </row>
    <row r="3904" spans="2:20" ht="30.2" hidden="1" customHeight="1">
      <c r="B3904" s="117">
        <v>84</v>
      </c>
      <c r="C3904" s="118" t="s">
        <v>64</v>
      </c>
      <c r="D3904" s="118" t="s">
        <v>76</v>
      </c>
      <c r="E3904" s="83">
        <v>2025</v>
      </c>
      <c r="F3904" s="116" t="str">
        <f t="shared" si="121"/>
        <v>842. Cuidado Continuo por una vida con bienestarLaboral2025</v>
      </c>
      <c r="G3904" s="118" t="s">
        <v>146</v>
      </c>
      <c r="H3904" s="118" t="s">
        <v>88</v>
      </c>
      <c r="I3904" s="118" t="s">
        <v>68</v>
      </c>
      <c r="J3904" s="116" t="s">
        <v>37</v>
      </c>
      <c r="K3904" s="119" t="s">
        <v>135</v>
      </c>
      <c r="L3904" s="119" t="s">
        <v>42</v>
      </c>
      <c r="M3904" s="120" t="s">
        <v>12</v>
      </c>
      <c r="N3904" s="96" t="s">
        <v>3</v>
      </c>
      <c r="O3904" s="116" t="str">
        <f t="shared" si="120"/>
        <v>842. Cuidado Continuo por una vida con bienestarLaboral20256_DISTRITO4_ABRIL_2026</v>
      </c>
      <c r="P3904" s="121">
        <v>105404</v>
      </c>
      <c r="Q3904" s="121"/>
      <c r="R3904" s="121"/>
      <c r="S3904" s="122"/>
      <c r="T3904" s="123">
        <v>0</v>
      </c>
    </row>
    <row r="3905" spans="2:20" ht="30.2" hidden="1" customHeight="1">
      <c r="B3905" s="117">
        <v>85</v>
      </c>
      <c r="C3905" s="118" t="s">
        <v>64</v>
      </c>
      <c r="D3905" s="118" t="s">
        <v>76</v>
      </c>
      <c r="E3905" s="83">
        <v>2025</v>
      </c>
      <c r="F3905" s="116" t="str">
        <f t="shared" si="121"/>
        <v>852. Cuidado Continuo por una vida con bienestarLaboral2025</v>
      </c>
      <c r="G3905" s="118" t="s">
        <v>147</v>
      </c>
      <c r="H3905" s="118" t="s">
        <v>88</v>
      </c>
      <c r="I3905" s="118" t="s">
        <v>68</v>
      </c>
      <c r="J3905" s="116" t="s">
        <v>37</v>
      </c>
      <c r="K3905" s="119" t="s">
        <v>141</v>
      </c>
      <c r="L3905" s="119" t="s">
        <v>39</v>
      </c>
      <c r="M3905" s="120" t="s">
        <v>12</v>
      </c>
      <c r="N3905" s="96" t="s">
        <v>3</v>
      </c>
      <c r="O3905" s="116" t="str">
        <f t="shared" si="120"/>
        <v>852. Cuidado Continuo por una vida con bienestarLaboral20256_DISTRITO4_ABRIL_2026</v>
      </c>
      <c r="P3905" s="121">
        <v>35135</v>
      </c>
      <c r="Q3905" s="121"/>
      <c r="R3905" s="121"/>
      <c r="S3905" s="122"/>
      <c r="T3905" s="123">
        <v>0</v>
      </c>
    </row>
    <row r="3906" spans="2:20" ht="30.2" hidden="1" customHeight="1">
      <c r="B3906" s="117">
        <v>87</v>
      </c>
      <c r="C3906" s="118" t="s">
        <v>148</v>
      </c>
      <c r="D3906" s="118" t="s">
        <v>65</v>
      </c>
      <c r="E3906" s="83">
        <v>2025</v>
      </c>
      <c r="F3906" s="116" t="str">
        <f t="shared" si="121"/>
        <v>873. Cuidado Continuo por una vida con bienestar con enfoque diferencial étnicoComunitario2025</v>
      </c>
      <c r="G3906" s="118" t="s">
        <v>149</v>
      </c>
      <c r="H3906" s="118" t="s">
        <v>67</v>
      </c>
      <c r="I3906" s="118" t="s">
        <v>68</v>
      </c>
      <c r="J3906" s="116" t="s">
        <v>37</v>
      </c>
      <c r="K3906" s="119" t="s">
        <v>38</v>
      </c>
      <c r="L3906" s="119" t="s">
        <v>58</v>
      </c>
      <c r="M3906" s="120" t="s">
        <v>12</v>
      </c>
      <c r="N3906" s="96" t="s">
        <v>3</v>
      </c>
      <c r="O3906" s="116" t="str">
        <f t="shared" si="120"/>
        <v>873. Cuidado Continuo por una vida con bienestar con enfoque diferencial étnicoComunitario20256_DISTRITO4_ABRIL_2026</v>
      </c>
      <c r="P3906" s="121">
        <v>25814832</v>
      </c>
      <c r="Q3906" s="121"/>
      <c r="R3906" s="121"/>
      <c r="S3906" s="122"/>
      <c r="T3906" s="123">
        <v>0</v>
      </c>
    </row>
    <row r="3907" spans="2:20" ht="30.2" hidden="1" customHeight="1">
      <c r="B3907" s="117">
        <v>88</v>
      </c>
      <c r="C3907" s="118" t="s">
        <v>148</v>
      </c>
      <c r="D3907" s="118" t="s">
        <v>65</v>
      </c>
      <c r="E3907" s="83">
        <v>2025</v>
      </c>
      <c r="F3907" s="116" t="str">
        <f t="shared" si="121"/>
        <v>883. Cuidado Continuo por una vida con bienestar con enfoque diferencial étnicoComunitario2025</v>
      </c>
      <c r="G3907" s="118" t="s">
        <v>150</v>
      </c>
      <c r="H3907" s="118" t="s">
        <v>67</v>
      </c>
      <c r="I3907" s="118" t="s">
        <v>68</v>
      </c>
      <c r="J3907" s="116" t="s">
        <v>37</v>
      </c>
      <c r="K3907" s="119" t="s">
        <v>38</v>
      </c>
      <c r="L3907" s="119" t="s">
        <v>58</v>
      </c>
      <c r="M3907" s="120" t="s">
        <v>12</v>
      </c>
      <c r="N3907" s="96" t="s">
        <v>3</v>
      </c>
      <c r="O3907" s="116" t="str">
        <f t="shared" si="120"/>
        <v>883. Cuidado Continuo por una vida con bienestar con enfoque diferencial étnicoComunitario20256_DISTRITO4_ABRIL_2026</v>
      </c>
      <c r="P3907" s="121">
        <v>19848080</v>
      </c>
      <c r="Q3907" s="121"/>
      <c r="R3907" s="121"/>
      <c r="S3907" s="122"/>
      <c r="T3907" s="123">
        <v>0</v>
      </c>
    </row>
    <row r="3908" spans="2:20" ht="30.2" hidden="1" customHeight="1">
      <c r="B3908" s="117">
        <v>89</v>
      </c>
      <c r="C3908" s="118" t="s">
        <v>148</v>
      </c>
      <c r="D3908" s="118" t="s">
        <v>65</v>
      </c>
      <c r="E3908" s="83">
        <v>2025</v>
      </c>
      <c r="F3908" s="116" t="str">
        <f t="shared" si="121"/>
        <v>893. Cuidado Continuo por una vida con bienestar con enfoque diferencial étnicoComunitario2025</v>
      </c>
      <c r="G3908" s="118" t="s">
        <v>151</v>
      </c>
      <c r="H3908" s="118" t="s">
        <v>67</v>
      </c>
      <c r="I3908" s="118" t="s">
        <v>68</v>
      </c>
      <c r="J3908" s="116" t="s">
        <v>37</v>
      </c>
      <c r="K3908" s="119" t="s">
        <v>38</v>
      </c>
      <c r="L3908" s="119" t="s">
        <v>58</v>
      </c>
      <c r="M3908" s="120" t="s">
        <v>12</v>
      </c>
      <c r="N3908" s="96" t="s">
        <v>3</v>
      </c>
      <c r="O3908" s="116" t="str">
        <f t="shared" si="120"/>
        <v>893. Cuidado Continuo por una vida con bienestar con enfoque diferencial étnicoComunitario20256_DISTRITO4_ABRIL_2026</v>
      </c>
      <c r="P3908" s="121">
        <v>33729408</v>
      </c>
      <c r="Q3908" s="121"/>
      <c r="R3908" s="121"/>
      <c r="S3908" s="122"/>
      <c r="T3908" s="123">
        <v>0</v>
      </c>
    </row>
    <row r="3909" spans="2:20" ht="30.2" hidden="1" customHeight="1">
      <c r="B3909" s="117">
        <v>90</v>
      </c>
      <c r="C3909" s="118" t="s">
        <v>148</v>
      </c>
      <c r="D3909" s="118" t="s">
        <v>65</v>
      </c>
      <c r="E3909" s="83">
        <v>2025</v>
      </c>
      <c r="F3909" s="116" t="str">
        <f t="shared" si="121"/>
        <v>903. Cuidado Continuo por una vida con bienestar con enfoque diferencial étnicoComunitario2025</v>
      </c>
      <c r="G3909" s="118" t="s">
        <v>152</v>
      </c>
      <c r="H3909" s="118" t="s">
        <v>67</v>
      </c>
      <c r="I3909" s="118" t="s">
        <v>68</v>
      </c>
      <c r="J3909" s="116" t="s">
        <v>37</v>
      </c>
      <c r="K3909" s="119" t="s">
        <v>38</v>
      </c>
      <c r="L3909" s="119" t="s">
        <v>58</v>
      </c>
      <c r="M3909" s="120" t="s">
        <v>12</v>
      </c>
      <c r="N3909" s="96" t="s">
        <v>3</v>
      </c>
      <c r="O3909" s="116" t="str">
        <f t="shared" si="120"/>
        <v>903. Cuidado Continuo por una vida con bienestar con enfoque diferencial étnicoComunitario20256_DISTRITO4_ABRIL_2026</v>
      </c>
      <c r="P3909" s="121">
        <v>11243136</v>
      </c>
      <c r="Q3909" s="121"/>
      <c r="R3909" s="121"/>
      <c r="S3909" s="122"/>
      <c r="T3909" s="123">
        <v>0</v>
      </c>
    </row>
    <row r="3910" spans="2:20" ht="30.2" hidden="1" customHeight="1">
      <c r="B3910" s="117">
        <v>91</v>
      </c>
      <c r="C3910" s="118" t="s">
        <v>148</v>
      </c>
      <c r="D3910" s="118" t="s">
        <v>65</v>
      </c>
      <c r="E3910" s="83">
        <v>2025</v>
      </c>
      <c r="F3910" s="116" t="str">
        <f t="shared" si="121"/>
        <v>913. Cuidado Continuo por una vida con bienestar con enfoque diferencial étnicoComunitario2025</v>
      </c>
      <c r="G3910" s="118" t="s">
        <v>153</v>
      </c>
      <c r="H3910" s="118" t="s">
        <v>67</v>
      </c>
      <c r="I3910" s="118" t="s">
        <v>68</v>
      </c>
      <c r="J3910" s="116" t="s">
        <v>37</v>
      </c>
      <c r="K3910" s="119" t="s">
        <v>38</v>
      </c>
      <c r="L3910" s="119" t="s">
        <v>58</v>
      </c>
      <c r="M3910" s="120" t="s">
        <v>12</v>
      </c>
      <c r="N3910" s="96" t="s">
        <v>3</v>
      </c>
      <c r="O3910" s="116" t="str">
        <f t="shared" si="120"/>
        <v>913. Cuidado Continuo por una vida con bienestar con enfoque diferencial étnicoComunitario20256_DISTRITO4_ABRIL_2026</v>
      </c>
      <c r="P3910" s="121">
        <v>19305648</v>
      </c>
      <c r="Q3910" s="121"/>
      <c r="R3910" s="121"/>
      <c r="S3910" s="122"/>
      <c r="T3910" s="123">
        <v>0</v>
      </c>
    </row>
    <row r="3911" spans="2:20" ht="30.2" hidden="1" customHeight="1">
      <c r="B3911" s="117">
        <v>92</v>
      </c>
      <c r="C3911" s="118" t="s">
        <v>154</v>
      </c>
      <c r="D3911" s="118" t="s">
        <v>65</v>
      </c>
      <c r="E3911" s="83">
        <v>2025</v>
      </c>
      <c r="F3911" s="116" t="str">
        <f t="shared" si="121"/>
        <v>924. Cuidado Continuo por una vida con bienestar con enfoque GéneroComunitario2025</v>
      </c>
      <c r="G3911" s="118" t="s">
        <v>155</v>
      </c>
      <c r="H3911" s="118" t="s">
        <v>67</v>
      </c>
      <c r="I3911" s="118" t="s">
        <v>68</v>
      </c>
      <c r="J3911" s="116" t="s">
        <v>37</v>
      </c>
      <c r="K3911" s="119" t="s">
        <v>69</v>
      </c>
      <c r="L3911" s="119" t="s">
        <v>42</v>
      </c>
      <c r="M3911" s="120" t="s">
        <v>12</v>
      </c>
      <c r="N3911" s="96" t="s">
        <v>3</v>
      </c>
      <c r="O3911" s="116" t="str">
        <f t="shared" ref="O3911:O3974" si="122">+F3911&amp;M3911&amp;N3911</f>
        <v>924. Cuidado Continuo por una vida con bienestar con enfoque GéneroComunitario20256_DISTRITO4_ABRIL_2026</v>
      </c>
      <c r="P3911" s="121">
        <v>372151</v>
      </c>
      <c r="Q3911" s="121"/>
      <c r="R3911" s="121"/>
      <c r="S3911" s="122"/>
      <c r="T3911" s="123">
        <v>0</v>
      </c>
    </row>
    <row r="3912" spans="2:20" ht="30.2" hidden="1" customHeight="1">
      <c r="B3912" s="117">
        <v>93</v>
      </c>
      <c r="C3912" s="118" t="s">
        <v>154</v>
      </c>
      <c r="D3912" s="118" t="s">
        <v>65</v>
      </c>
      <c r="E3912" s="83">
        <v>2025</v>
      </c>
      <c r="F3912" s="116" t="str">
        <f t="shared" ref="F3912:F3975" si="123">B3912&amp;C3912&amp;D3912&amp;E3912</f>
        <v>934. Cuidado Continuo por una vida con bienestar con enfoque GéneroComunitario2025</v>
      </c>
      <c r="G3912" s="118" t="s">
        <v>156</v>
      </c>
      <c r="H3912" s="118" t="s">
        <v>88</v>
      </c>
      <c r="I3912" s="118" t="s">
        <v>68</v>
      </c>
      <c r="J3912" s="116" t="s">
        <v>37</v>
      </c>
      <c r="K3912" s="119" t="s">
        <v>69</v>
      </c>
      <c r="L3912" s="119" t="s">
        <v>42</v>
      </c>
      <c r="M3912" s="120" t="s">
        <v>12</v>
      </c>
      <c r="N3912" s="96" t="s">
        <v>3</v>
      </c>
      <c r="O3912" s="116" t="str">
        <f t="shared" si="122"/>
        <v>934. Cuidado Continuo por una vida con bienestar con enfoque GéneroComunitario20256_DISTRITO4_ABRIL_2026</v>
      </c>
      <c r="P3912" s="121">
        <v>372151</v>
      </c>
      <c r="Q3912" s="121"/>
      <c r="R3912" s="121"/>
      <c r="S3912" s="122"/>
      <c r="T3912" s="123">
        <v>0</v>
      </c>
    </row>
    <row r="3913" spans="2:20" ht="30.2" hidden="1" customHeight="1">
      <c r="B3913" s="117">
        <v>94</v>
      </c>
      <c r="C3913" s="118" t="s">
        <v>154</v>
      </c>
      <c r="D3913" s="118" t="s">
        <v>65</v>
      </c>
      <c r="E3913" s="83">
        <v>2025</v>
      </c>
      <c r="F3913" s="116" t="str">
        <f t="shared" si="123"/>
        <v>944. Cuidado Continuo por una vida con bienestar con enfoque GéneroComunitario2025</v>
      </c>
      <c r="G3913" s="118" t="s">
        <v>157</v>
      </c>
      <c r="H3913" s="118" t="s">
        <v>67</v>
      </c>
      <c r="I3913" s="118" t="s">
        <v>68</v>
      </c>
      <c r="J3913" s="116" t="s">
        <v>37</v>
      </c>
      <c r="K3913" s="119" t="s">
        <v>69</v>
      </c>
      <c r="L3913" s="119" t="s">
        <v>42</v>
      </c>
      <c r="M3913" s="120" t="s">
        <v>12</v>
      </c>
      <c r="N3913" s="96" t="s">
        <v>3</v>
      </c>
      <c r="O3913" s="116" t="str">
        <f t="shared" si="122"/>
        <v>944. Cuidado Continuo por una vida con bienestar con enfoque GéneroComunitario20256_DISTRITO4_ABRIL_2026</v>
      </c>
      <c r="P3913" s="121">
        <v>372151</v>
      </c>
      <c r="Q3913" s="121"/>
      <c r="R3913" s="121"/>
      <c r="S3913" s="122"/>
      <c r="T3913" s="123">
        <v>0</v>
      </c>
    </row>
    <row r="3914" spans="2:20" ht="30.2" hidden="1" customHeight="1">
      <c r="B3914" s="117">
        <v>95</v>
      </c>
      <c r="C3914" s="118" t="s">
        <v>154</v>
      </c>
      <c r="D3914" s="118" t="s">
        <v>65</v>
      </c>
      <c r="E3914" s="83">
        <v>2025</v>
      </c>
      <c r="F3914" s="116" t="str">
        <f t="shared" si="123"/>
        <v>954. Cuidado Continuo por una vida con bienestar con enfoque GéneroComunitario2025</v>
      </c>
      <c r="G3914" s="118" t="s">
        <v>158</v>
      </c>
      <c r="H3914" s="118" t="s">
        <v>88</v>
      </c>
      <c r="I3914" s="118" t="s">
        <v>68</v>
      </c>
      <c r="J3914" s="116" t="s">
        <v>37</v>
      </c>
      <c r="K3914" s="119" t="s">
        <v>69</v>
      </c>
      <c r="L3914" s="119" t="s">
        <v>42</v>
      </c>
      <c r="M3914" s="120" t="s">
        <v>12</v>
      </c>
      <c r="N3914" s="96" t="s">
        <v>3</v>
      </c>
      <c r="O3914" s="116" t="str">
        <f t="shared" si="122"/>
        <v>954. Cuidado Continuo por una vida con bienestar con enfoque GéneroComunitario20256_DISTRITO4_ABRIL_2026</v>
      </c>
      <c r="P3914" s="121">
        <v>70270</v>
      </c>
      <c r="Q3914" s="121"/>
      <c r="R3914" s="121"/>
      <c r="S3914" s="122"/>
      <c r="T3914" s="123">
        <v>0</v>
      </c>
    </row>
    <row r="3915" spans="2:20" ht="30.2" hidden="1" customHeight="1">
      <c r="B3915" s="117">
        <v>96</v>
      </c>
      <c r="C3915" s="118" t="s">
        <v>154</v>
      </c>
      <c r="D3915" s="118" t="s">
        <v>65</v>
      </c>
      <c r="E3915" s="83">
        <v>2025</v>
      </c>
      <c r="F3915" s="116" t="str">
        <f t="shared" si="123"/>
        <v>964. Cuidado Continuo por una vida con bienestar con enfoque GéneroComunitario2025</v>
      </c>
      <c r="G3915" s="118" t="s">
        <v>159</v>
      </c>
      <c r="H3915" s="118" t="s">
        <v>88</v>
      </c>
      <c r="I3915" s="118" t="s">
        <v>68</v>
      </c>
      <c r="J3915" s="116" t="s">
        <v>37</v>
      </c>
      <c r="K3915" s="119" t="s">
        <v>69</v>
      </c>
      <c r="L3915" s="119" t="s">
        <v>42</v>
      </c>
      <c r="M3915" s="120" t="s">
        <v>12</v>
      </c>
      <c r="N3915" s="96" t="s">
        <v>3</v>
      </c>
      <c r="O3915" s="116" t="str">
        <f t="shared" si="122"/>
        <v>964. Cuidado Continuo por una vida con bienestar con enfoque GéneroComunitario20256_DISTRITO4_ABRIL_2026</v>
      </c>
      <c r="P3915" s="121">
        <v>70270</v>
      </c>
      <c r="Q3915" s="121"/>
      <c r="R3915" s="121"/>
      <c r="S3915" s="122"/>
      <c r="T3915" s="123">
        <v>0</v>
      </c>
    </row>
    <row r="3916" spans="2:20" ht="30.2" hidden="1" customHeight="1">
      <c r="B3916" s="117">
        <v>97</v>
      </c>
      <c r="C3916" s="118" t="s">
        <v>154</v>
      </c>
      <c r="D3916" s="118" t="s">
        <v>65</v>
      </c>
      <c r="E3916" s="83">
        <v>2025</v>
      </c>
      <c r="F3916" s="116" t="str">
        <f t="shared" si="123"/>
        <v>974. Cuidado Continuo por una vida con bienestar con enfoque GéneroComunitario2025</v>
      </c>
      <c r="G3916" s="118" t="s">
        <v>160</v>
      </c>
      <c r="H3916" s="118" t="s">
        <v>67</v>
      </c>
      <c r="I3916" s="118" t="s">
        <v>68</v>
      </c>
      <c r="J3916" s="116" t="s">
        <v>37</v>
      </c>
      <c r="K3916" s="119" t="s">
        <v>69</v>
      </c>
      <c r="L3916" s="119" t="s">
        <v>42</v>
      </c>
      <c r="M3916" s="120" t="s">
        <v>12</v>
      </c>
      <c r="N3916" s="96" t="s">
        <v>3</v>
      </c>
      <c r="O3916" s="116" t="str">
        <f t="shared" si="122"/>
        <v>974. Cuidado Continuo por una vida con bienestar con enfoque GéneroComunitario20256_DISTRITO4_ABRIL_2026</v>
      </c>
      <c r="P3916" s="121">
        <v>215123</v>
      </c>
      <c r="Q3916" s="121"/>
      <c r="R3916" s="121"/>
      <c r="S3916" s="122"/>
      <c r="T3916" s="123">
        <v>0</v>
      </c>
    </row>
    <row r="3917" spans="2:20" ht="30.2" hidden="1" customHeight="1">
      <c r="B3917" s="117">
        <v>98</v>
      </c>
      <c r="C3917" s="118" t="s">
        <v>154</v>
      </c>
      <c r="D3917" s="118" t="s">
        <v>65</v>
      </c>
      <c r="E3917" s="83">
        <v>2025</v>
      </c>
      <c r="F3917" s="116" t="str">
        <f t="shared" si="123"/>
        <v>984. Cuidado Continuo por una vida con bienestar con enfoque GéneroComunitario2025</v>
      </c>
      <c r="G3917" s="118" t="s">
        <v>161</v>
      </c>
      <c r="H3917" s="118" t="s">
        <v>88</v>
      </c>
      <c r="I3917" s="118" t="s">
        <v>68</v>
      </c>
      <c r="J3917" s="116" t="s">
        <v>37</v>
      </c>
      <c r="K3917" s="119" t="s">
        <v>69</v>
      </c>
      <c r="L3917" s="119" t="s">
        <v>42</v>
      </c>
      <c r="M3917" s="120" t="s">
        <v>12</v>
      </c>
      <c r="N3917" s="96" t="s">
        <v>3</v>
      </c>
      <c r="O3917" s="116" t="str">
        <f t="shared" si="122"/>
        <v>984. Cuidado Continuo por una vida con bienestar con enfoque GéneroComunitario20256_DISTRITO4_ABRIL_2026</v>
      </c>
      <c r="P3917" s="121">
        <v>161342</v>
      </c>
      <c r="Q3917" s="121"/>
      <c r="R3917" s="121"/>
      <c r="S3917" s="122"/>
      <c r="T3917" s="123">
        <v>0</v>
      </c>
    </row>
    <row r="3918" spans="2:20" ht="30.2" hidden="1" customHeight="1">
      <c r="B3918" s="117">
        <v>99</v>
      </c>
      <c r="C3918" s="118" t="s">
        <v>154</v>
      </c>
      <c r="D3918" s="118" t="s">
        <v>65</v>
      </c>
      <c r="E3918" s="83">
        <v>2025</v>
      </c>
      <c r="F3918" s="116" t="str">
        <f t="shared" si="123"/>
        <v>994. Cuidado Continuo por una vida con bienestar con enfoque GéneroComunitario2025</v>
      </c>
      <c r="G3918" s="118" t="s">
        <v>162</v>
      </c>
      <c r="H3918" s="118" t="s">
        <v>88</v>
      </c>
      <c r="I3918" s="118" t="s">
        <v>68</v>
      </c>
      <c r="J3918" s="116" t="s">
        <v>37</v>
      </c>
      <c r="K3918" s="119" t="s">
        <v>38</v>
      </c>
      <c r="L3918" s="119" t="s">
        <v>58</v>
      </c>
      <c r="M3918" s="120" t="s">
        <v>12</v>
      </c>
      <c r="N3918" s="96" t="s">
        <v>3</v>
      </c>
      <c r="O3918" s="116" t="str">
        <f t="shared" si="122"/>
        <v>994. Cuidado Continuo por una vida con bienestar con enfoque GéneroComunitario20256_DISTRITO4_ABRIL_2026</v>
      </c>
      <c r="P3918" s="121">
        <v>5621568</v>
      </c>
      <c r="Q3918" s="121"/>
      <c r="R3918" s="121"/>
      <c r="S3918" s="122"/>
      <c r="T3918" s="123">
        <v>0</v>
      </c>
    </row>
    <row r="3919" spans="2:20" ht="30.2" hidden="1" customHeight="1">
      <c r="B3919" s="117">
        <v>100</v>
      </c>
      <c r="C3919" s="118" t="s">
        <v>154</v>
      </c>
      <c r="D3919" s="118" t="s">
        <v>65</v>
      </c>
      <c r="E3919" s="83">
        <v>2025</v>
      </c>
      <c r="F3919" s="116" t="str">
        <f t="shared" si="123"/>
        <v>1004. Cuidado Continuo por una vida con bienestar con enfoque GéneroComunitario2025</v>
      </c>
      <c r="G3919" s="118" t="s">
        <v>163</v>
      </c>
      <c r="H3919" s="118" t="s">
        <v>96</v>
      </c>
      <c r="I3919" s="118" t="s">
        <v>68</v>
      </c>
      <c r="J3919" s="116" t="s">
        <v>37</v>
      </c>
      <c r="K3919" s="119" t="s">
        <v>97</v>
      </c>
      <c r="L3919" s="119" t="s">
        <v>42</v>
      </c>
      <c r="M3919" s="120" t="s">
        <v>12</v>
      </c>
      <c r="N3919" s="96" t="s">
        <v>3</v>
      </c>
      <c r="O3919" s="116" t="str">
        <f t="shared" si="122"/>
        <v>1004. Cuidado Continuo por una vida con bienestar con enfoque GéneroComunitario20256_DISTRITO4_ABRIL_2026</v>
      </c>
      <c r="P3919" s="121">
        <v>199714</v>
      </c>
      <c r="Q3919" s="121"/>
      <c r="R3919" s="121"/>
      <c r="S3919" s="122"/>
      <c r="T3919" s="123">
        <v>0</v>
      </c>
    </row>
    <row r="3920" spans="2:20" ht="30.2" hidden="1" customHeight="1">
      <c r="B3920" s="117">
        <v>101</v>
      </c>
      <c r="C3920" s="118" t="s">
        <v>164</v>
      </c>
      <c r="D3920" s="118" t="s">
        <v>65</v>
      </c>
      <c r="E3920" s="83">
        <v>2025</v>
      </c>
      <c r="F3920" s="116" t="str">
        <f t="shared" si="123"/>
        <v>1015. Cuidado Continuo por una vida con bienestar con enfoque Población para formas extremas de exclusión:Comunitario2025</v>
      </c>
      <c r="G3920" s="118" t="s">
        <v>165</v>
      </c>
      <c r="H3920" s="118" t="s">
        <v>67</v>
      </c>
      <c r="I3920" s="118" t="s">
        <v>68</v>
      </c>
      <c r="J3920" s="116" t="s">
        <v>37</v>
      </c>
      <c r="K3920" s="119" t="s">
        <v>69</v>
      </c>
      <c r="L3920" s="119" t="s">
        <v>58</v>
      </c>
      <c r="M3920" s="120" t="s">
        <v>12</v>
      </c>
      <c r="N3920" s="96" t="s">
        <v>3</v>
      </c>
      <c r="O3920" s="116" t="str">
        <f t="shared" si="122"/>
        <v>1015. Cuidado Continuo por una vida con bienestar con enfoque Población para formas extremas de exclusión:Comunitario20256_DISTRITO4_ABRIL_2026</v>
      </c>
      <c r="P3920" s="121">
        <v>322686</v>
      </c>
      <c r="Q3920" s="121"/>
      <c r="R3920" s="121"/>
      <c r="S3920" s="122"/>
      <c r="T3920" s="123">
        <v>0</v>
      </c>
    </row>
    <row r="3921" spans="2:20" ht="30.2" hidden="1" customHeight="1">
      <c r="B3921" s="117">
        <v>102</v>
      </c>
      <c r="C3921" s="118" t="s">
        <v>164</v>
      </c>
      <c r="D3921" s="118" t="s">
        <v>65</v>
      </c>
      <c r="E3921" s="83">
        <v>2025</v>
      </c>
      <c r="F3921" s="116" t="str">
        <f t="shared" si="123"/>
        <v>1025. Cuidado Continuo por una vida con bienestar con enfoque Población para formas extremas de exclusión:Comunitario2025</v>
      </c>
      <c r="G3921" s="118" t="s">
        <v>166</v>
      </c>
      <c r="H3921" s="118" t="s">
        <v>88</v>
      </c>
      <c r="I3921" s="118" t="s">
        <v>68</v>
      </c>
      <c r="J3921" s="116" t="s">
        <v>37</v>
      </c>
      <c r="K3921" s="119" t="s">
        <v>69</v>
      </c>
      <c r="L3921" s="119" t="s">
        <v>58</v>
      </c>
      <c r="M3921" s="120" t="s">
        <v>12</v>
      </c>
      <c r="N3921" s="96" t="s">
        <v>3</v>
      </c>
      <c r="O3921" s="116" t="str">
        <f t="shared" si="122"/>
        <v>1025. Cuidado Continuo por una vida con bienestar con enfoque Población para formas extremas de exclusión:Comunitario20256_DISTRITO4_ABRIL_2026</v>
      </c>
      <c r="P3921" s="121">
        <v>322686</v>
      </c>
      <c r="Q3921" s="121"/>
      <c r="R3921" s="121"/>
      <c r="S3921" s="122"/>
      <c r="T3921" s="123">
        <v>0</v>
      </c>
    </row>
    <row r="3922" spans="2:20" ht="30.2" hidden="1" customHeight="1">
      <c r="B3922" s="117">
        <v>103</v>
      </c>
      <c r="C3922" s="118" t="s">
        <v>164</v>
      </c>
      <c r="D3922" s="118" t="s">
        <v>65</v>
      </c>
      <c r="E3922" s="83">
        <v>2025</v>
      </c>
      <c r="F3922" s="116" t="str">
        <f t="shared" si="123"/>
        <v>1035. Cuidado Continuo por una vida con bienestar con enfoque Población para formas extremas de exclusión:Comunitario2025</v>
      </c>
      <c r="G3922" s="118" t="s">
        <v>167</v>
      </c>
      <c r="H3922" s="118" t="s">
        <v>96</v>
      </c>
      <c r="I3922" s="118" t="s">
        <v>68</v>
      </c>
      <c r="J3922" s="116" t="s">
        <v>37</v>
      </c>
      <c r="K3922" s="119" t="s">
        <v>69</v>
      </c>
      <c r="L3922" s="119" t="s">
        <v>58</v>
      </c>
      <c r="M3922" s="120" t="s">
        <v>12</v>
      </c>
      <c r="N3922" s="96" t="s">
        <v>3</v>
      </c>
      <c r="O3922" s="116" t="str">
        <f t="shared" si="122"/>
        <v>1035. Cuidado Continuo por una vida con bienestar con enfoque Población para formas extremas de exclusión:Comunitario20256_DISTRITO4_ABRIL_2026</v>
      </c>
      <c r="P3922" s="121">
        <v>53781</v>
      </c>
      <c r="Q3922" s="121"/>
      <c r="R3922" s="121"/>
      <c r="S3922" s="122"/>
      <c r="T3922" s="123">
        <v>0</v>
      </c>
    </row>
    <row r="3923" spans="2:20" ht="30.2" hidden="1" customHeight="1">
      <c r="B3923" s="117">
        <v>104</v>
      </c>
      <c r="C3923" s="118" t="s">
        <v>164</v>
      </c>
      <c r="D3923" s="118" t="s">
        <v>65</v>
      </c>
      <c r="E3923" s="83">
        <v>2025</v>
      </c>
      <c r="F3923" s="116" t="str">
        <f t="shared" si="123"/>
        <v>1045. Cuidado Continuo por una vida con bienestar con enfoque Población para formas extremas de exclusión:Comunitario2025</v>
      </c>
      <c r="G3923" s="118" t="s">
        <v>168</v>
      </c>
      <c r="H3923" s="118" t="s">
        <v>67</v>
      </c>
      <c r="I3923" s="118" t="s">
        <v>68</v>
      </c>
      <c r="J3923" s="116" t="s">
        <v>37</v>
      </c>
      <c r="K3923" s="119" t="s">
        <v>69</v>
      </c>
      <c r="L3923" s="119" t="s">
        <v>58</v>
      </c>
      <c r="M3923" s="120" t="s">
        <v>12</v>
      </c>
      <c r="N3923" s="96" t="s">
        <v>3</v>
      </c>
      <c r="O3923" s="116" t="str">
        <f t="shared" si="122"/>
        <v>1045. Cuidado Continuo por una vida con bienestar con enfoque Población para formas extremas de exclusión:Comunitario20256_DISTRITO4_ABRIL_2026</v>
      </c>
      <c r="P3923" s="121">
        <v>210809</v>
      </c>
      <c r="Q3923" s="121"/>
      <c r="R3923" s="121"/>
      <c r="S3923" s="122"/>
      <c r="T3923" s="123">
        <v>0</v>
      </c>
    </row>
    <row r="3924" spans="2:20" ht="30.2" hidden="1" customHeight="1">
      <c r="B3924" s="117">
        <v>105</v>
      </c>
      <c r="C3924" s="118" t="s">
        <v>164</v>
      </c>
      <c r="D3924" s="118" t="s">
        <v>65</v>
      </c>
      <c r="E3924" s="83">
        <v>2025</v>
      </c>
      <c r="F3924" s="116" t="str">
        <f t="shared" si="123"/>
        <v>1055. Cuidado Continuo por una vida con bienestar con enfoque Población para formas extremas de exclusión:Comunitario2025</v>
      </c>
      <c r="G3924" s="118" t="s">
        <v>169</v>
      </c>
      <c r="H3924" s="118" t="s">
        <v>96</v>
      </c>
      <c r="I3924" s="118" t="s">
        <v>68</v>
      </c>
      <c r="J3924" s="116" t="s">
        <v>37</v>
      </c>
      <c r="K3924" s="119" t="s">
        <v>97</v>
      </c>
      <c r="L3924" s="119" t="s">
        <v>58</v>
      </c>
      <c r="M3924" s="120" t="s">
        <v>12</v>
      </c>
      <c r="N3924" s="96" t="s">
        <v>3</v>
      </c>
      <c r="O3924" s="116" t="str">
        <f t="shared" si="122"/>
        <v>1055. Cuidado Continuo por una vida con bienestar con enfoque Población para formas extremas de exclusión:Comunitario20256_DISTRITO4_ABRIL_2026</v>
      </c>
      <c r="P3924" s="121">
        <v>281078</v>
      </c>
      <c r="Q3924" s="121"/>
      <c r="R3924" s="121"/>
      <c r="S3924" s="122"/>
      <c r="T3924" s="123">
        <v>0</v>
      </c>
    </row>
    <row r="3925" spans="2:20" ht="30.2" hidden="1" customHeight="1">
      <c r="B3925" s="117">
        <v>106</v>
      </c>
      <c r="C3925" s="118" t="s">
        <v>164</v>
      </c>
      <c r="D3925" s="118" t="s">
        <v>65</v>
      </c>
      <c r="E3925" s="83">
        <v>2025</v>
      </c>
      <c r="F3925" s="116" t="str">
        <f t="shared" si="123"/>
        <v>1065. Cuidado Continuo por una vida con bienestar con enfoque Población para formas extremas de exclusión:Comunitario2025</v>
      </c>
      <c r="G3925" s="118" t="s">
        <v>170</v>
      </c>
      <c r="H3925" s="118" t="s">
        <v>67</v>
      </c>
      <c r="I3925" s="118" t="s">
        <v>68</v>
      </c>
      <c r="J3925" s="116" t="s">
        <v>37</v>
      </c>
      <c r="K3925" s="119" t="s">
        <v>69</v>
      </c>
      <c r="L3925" s="119" t="s">
        <v>42</v>
      </c>
      <c r="M3925" s="120" t="s">
        <v>12</v>
      </c>
      <c r="N3925" s="96" t="s">
        <v>3</v>
      </c>
      <c r="O3925" s="116" t="str">
        <f t="shared" si="122"/>
        <v>1065. Cuidado Continuo por una vida con bienestar con enfoque Población para formas extremas de exclusión:Comunitario20256_DISTRITO4_ABRIL_2026</v>
      </c>
      <c r="P3925" s="121">
        <v>210809</v>
      </c>
      <c r="Q3925" s="121"/>
      <c r="R3925" s="121"/>
      <c r="S3925" s="122"/>
      <c r="T3925" s="123">
        <v>0</v>
      </c>
    </row>
    <row r="3926" spans="2:20" ht="30.2" hidden="1" customHeight="1">
      <c r="B3926" s="117">
        <v>107</v>
      </c>
      <c r="C3926" s="118" t="s">
        <v>164</v>
      </c>
      <c r="D3926" s="118" t="s">
        <v>65</v>
      </c>
      <c r="E3926" s="83">
        <v>2025</v>
      </c>
      <c r="F3926" s="116" t="str">
        <f t="shared" si="123"/>
        <v>1075. Cuidado Continuo por una vida con bienestar con enfoque Población para formas extremas de exclusión:Comunitario2025</v>
      </c>
      <c r="G3926" s="118" t="s">
        <v>171</v>
      </c>
      <c r="H3926" s="118" t="s">
        <v>88</v>
      </c>
      <c r="I3926" s="118" t="s">
        <v>68</v>
      </c>
      <c r="J3926" s="116" t="s">
        <v>37</v>
      </c>
      <c r="K3926" s="119" t="s">
        <v>69</v>
      </c>
      <c r="L3926" s="119" t="s">
        <v>42</v>
      </c>
      <c r="M3926" s="120" t="s">
        <v>12</v>
      </c>
      <c r="N3926" s="96" t="s">
        <v>3</v>
      </c>
      <c r="O3926" s="116" t="str">
        <f t="shared" si="122"/>
        <v>1075. Cuidado Continuo por una vida con bienestar con enfoque Población para formas extremas de exclusión:Comunitario20256_DISTRITO4_ABRIL_2026</v>
      </c>
      <c r="P3926" s="121">
        <v>55938</v>
      </c>
      <c r="Q3926" s="121"/>
      <c r="R3926" s="121"/>
      <c r="S3926" s="122"/>
      <c r="T3926" s="123">
        <v>0</v>
      </c>
    </row>
    <row r="3927" spans="2:20" ht="30.2" hidden="1" customHeight="1">
      <c r="B3927" s="117">
        <v>108</v>
      </c>
      <c r="C3927" s="118" t="s">
        <v>164</v>
      </c>
      <c r="D3927" s="118" t="s">
        <v>65</v>
      </c>
      <c r="E3927" s="83">
        <v>2025</v>
      </c>
      <c r="F3927" s="116" t="str">
        <f t="shared" si="123"/>
        <v>1085. Cuidado Continuo por una vida con bienestar con enfoque Población para formas extremas de exclusión:Comunitario2025</v>
      </c>
      <c r="G3927" s="118" t="s">
        <v>172</v>
      </c>
      <c r="H3927" s="118" t="s">
        <v>88</v>
      </c>
      <c r="I3927" s="118" t="s">
        <v>68</v>
      </c>
      <c r="J3927" s="116" t="s">
        <v>37</v>
      </c>
      <c r="K3927" s="119" t="s">
        <v>69</v>
      </c>
      <c r="L3927" s="119" t="s">
        <v>42</v>
      </c>
      <c r="M3927" s="120" t="s">
        <v>12</v>
      </c>
      <c r="N3927" s="96" t="s">
        <v>3</v>
      </c>
      <c r="O3927" s="116" t="str">
        <f t="shared" si="122"/>
        <v>1085. Cuidado Continuo por una vida con bienestar con enfoque Población para formas extremas de exclusión:Comunitario20256_DISTRITO4_ABRIL_2026</v>
      </c>
      <c r="P3927" s="121">
        <v>210809</v>
      </c>
      <c r="Q3927" s="121"/>
      <c r="R3927" s="121"/>
      <c r="S3927" s="122"/>
      <c r="T3927" s="123">
        <v>0</v>
      </c>
    </row>
    <row r="3928" spans="2:20" ht="30.2" hidden="1" customHeight="1">
      <c r="B3928" s="117">
        <v>109</v>
      </c>
      <c r="C3928" s="118" t="s">
        <v>164</v>
      </c>
      <c r="D3928" s="118" t="s">
        <v>65</v>
      </c>
      <c r="E3928" s="83">
        <v>2025</v>
      </c>
      <c r="F3928" s="116" t="str">
        <f t="shared" si="123"/>
        <v>1095. Cuidado Continuo por una vida con bienestar con enfoque Población para formas extremas de exclusión:Comunitario2025</v>
      </c>
      <c r="G3928" s="118" t="s">
        <v>173</v>
      </c>
      <c r="H3928" s="118" t="s">
        <v>96</v>
      </c>
      <c r="I3928" s="118" t="s">
        <v>68</v>
      </c>
      <c r="J3928" s="116" t="s">
        <v>37</v>
      </c>
      <c r="K3928" s="119" t="s">
        <v>97</v>
      </c>
      <c r="L3928" s="119" t="s">
        <v>42</v>
      </c>
      <c r="M3928" s="120" t="s">
        <v>12</v>
      </c>
      <c r="N3928" s="96" t="s">
        <v>3</v>
      </c>
      <c r="O3928" s="116" t="str">
        <f t="shared" si="122"/>
        <v>1095. Cuidado Continuo por una vida con bienestar con enfoque Población para formas extremas de exclusión:Comunitario20256_DISTRITO4_ABRIL_2026</v>
      </c>
      <c r="P3928" s="121">
        <v>199714</v>
      </c>
      <c r="Q3928" s="121"/>
      <c r="R3928" s="121"/>
      <c r="S3928" s="122"/>
      <c r="T3928" s="123">
        <v>0</v>
      </c>
    </row>
    <row r="3929" spans="2:20" ht="30.2" hidden="1" customHeight="1">
      <c r="B3929" s="117">
        <v>110</v>
      </c>
      <c r="C3929" s="118" t="s">
        <v>164</v>
      </c>
      <c r="D3929" s="118" t="s">
        <v>76</v>
      </c>
      <c r="E3929" s="83">
        <v>2025</v>
      </c>
      <c r="F3929" s="116" t="str">
        <f t="shared" si="123"/>
        <v>1105. Cuidado Continuo por una vida con bienestar con enfoque Población para formas extremas de exclusión:Laboral2025</v>
      </c>
      <c r="G3929" s="118" t="s">
        <v>174</v>
      </c>
      <c r="H3929" s="118" t="s">
        <v>67</v>
      </c>
      <c r="I3929" s="118" t="s">
        <v>68</v>
      </c>
      <c r="J3929" s="116" t="s">
        <v>37</v>
      </c>
      <c r="K3929" s="119" t="s">
        <v>69</v>
      </c>
      <c r="L3929" s="119" t="s">
        <v>42</v>
      </c>
      <c r="M3929" s="120" t="s">
        <v>12</v>
      </c>
      <c r="N3929" s="96" t="s">
        <v>3</v>
      </c>
      <c r="O3929" s="116" t="str">
        <f t="shared" si="122"/>
        <v>1105. Cuidado Continuo por una vida con bienestar con enfoque Población para formas extremas de exclusión:Laboral20256_DISTRITO4_ABRIL_2026</v>
      </c>
      <c r="P3929" s="121">
        <v>316213</v>
      </c>
      <c r="Q3929" s="121"/>
      <c r="R3929" s="121"/>
      <c r="S3929" s="122"/>
      <c r="T3929" s="123">
        <v>0</v>
      </c>
    </row>
    <row r="3930" spans="2:20" ht="30.2" hidden="1" customHeight="1">
      <c r="B3930" s="117">
        <v>111</v>
      </c>
      <c r="C3930" s="118" t="s">
        <v>164</v>
      </c>
      <c r="D3930" s="118" t="s">
        <v>76</v>
      </c>
      <c r="E3930" s="83">
        <v>2025</v>
      </c>
      <c r="F3930" s="116" t="str">
        <f t="shared" si="123"/>
        <v>1115. Cuidado Continuo por una vida con bienestar con enfoque Población para formas extremas de exclusión:Laboral2025</v>
      </c>
      <c r="G3930" s="118" t="s">
        <v>175</v>
      </c>
      <c r="H3930" s="118" t="s">
        <v>88</v>
      </c>
      <c r="I3930" s="118" t="s">
        <v>68</v>
      </c>
      <c r="J3930" s="116" t="s">
        <v>37</v>
      </c>
      <c r="K3930" s="119" t="s">
        <v>176</v>
      </c>
      <c r="L3930" s="119" t="s">
        <v>42</v>
      </c>
      <c r="M3930" s="120" t="s">
        <v>12</v>
      </c>
      <c r="N3930" s="96" t="s">
        <v>3</v>
      </c>
      <c r="O3930" s="116" t="str">
        <f t="shared" si="122"/>
        <v>1115. Cuidado Continuo por una vida con bienestar con enfoque Población para formas extremas de exclusión:Laboral20256_DISTRITO4_ABRIL_2026</v>
      </c>
      <c r="P3930" s="121">
        <v>421618</v>
      </c>
      <c r="Q3930" s="121"/>
      <c r="R3930" s="121"/>
      <c r="S3930" s="122"/>
      <c r="T3930" s="123">
        <v>0</v>
      </c>
    </row>
    <row r="3931" spans="2:20" ht="30.2" hidden="1" customHeight="1">
      <c r="B3931" s="117">
        <v>112</v>
      </c>
      <c r="C3931" s="118" t="s">
        <v>164</v>
      </c>
      <c r="D3931" s="118" t="s">
        <v>76</v>
      </c>
      <c r="E3931" s="83">
        <v>2025</v>
      </c>
      <c r="F3931" s="116" t="str">
        <f t="shared" si="123"/>
        <v>1125. Cuidado Continuo por una vida con bienestar con enfoque Población para formas extremas de exclusión:Laboral2025</v>
      </c>
      <c r="G3931" s="118" t="s">
        <v>177</v>
      </c>
      <c r="H3931" s="118" t="s">
        <v>67</v>
      </c>
      <c r="I3931" s="118" t="s">
        <v>68</v>
      </c>
      <c r="J3931" s="116" t="s">
        <v>37</v>
      </c>
      <c r="K3931" s="119" t="s">
        <v>69</v>
      </c>
      <c r="L3931" s="119" t="s">
        <v>42</v>
      </c>
      <c r="M3931" s="120" t="s">
        <v>12</v>
      </c>
      <c r="N3931" s="96" t="s">
        <v>3</v>
      </c>
      <c r="O3931" s="116" t="str">
        <f t="shared" si="122"/>
        <v>1125. Cuidado Continuo por una vida con bienestar con enfoque Población para formas extremas de exclusión:Laboral20256_DISTRITO4_ABRIL_2026</v>
      </c>
      <c r="P3931" s="121">
        <v>140539</v>
      </c>
      <c r="Q3931" s="121"/>
      <c r="R3931" s="121"/>
      <c r="S3931" s="122"/>
      <c r="T3931" s="123">
        <v>0</v>
      </c>
    </row>
    <row r="3932" spans="2:20" ht="30.2" hidden="1" customHeight="1">
      <c r="B3932" s="117">
        <v>113</v>
      </c>
      <c r="C3932" s="118" t="s">
        <v>164</v>
      </c>
      <c r="D3932" s="118" t="s">
        <v>76</v>
      </c>
      <c r="E3932" s="83">
        <v>2025</v>
      </c>
      <c r="F3932" s="116" t="str">
        <f t="shared" si="123"/>
        <v>1135. Cuidado Continuo por una vida con bienestar con enfoque Población para formas extremas de exclusión:Laboral2025</v>
      </c>
      <c r="G3932" s="118" t="s">
        <v>178</v>
      </c>
      <c r="H3932" s="118" t="s">
        <v>88</v>
      </c>
      <c r="I3932" s="118" t="s">
        <v>68</v>
      </c>
      <c r="J3932" s="116" t="s">
        <v>37</v>
      </c>
      <c r="K3932" s="119" t="s">
        <v>135</v>
      </c>
      <c r="L3932" s="119" t="s">
        <v>42</v>
      </c>
      <c r="M3932" s="120" t="s">
        <v>12</v>
      </c>
      <c r="N3932" s="96" t="s">
        <v>3</v>
      </c>
      <c r="O3932" s="116" t="str">
        <f t="shared" si="122"/>
        <v>1135. Cuidado Continuo por una vida con bienestar con enfoque Población para formas extremas de exclusión:Laboral20256_DISTRITO4_ABRIL_2026</v>
      </c>
      <c r="P3932" s="121">
        <v>70270</v>
      </c>
      <c r="Q3932" s="121"/>
      <c r="R3932" s="121"/>
      <c r="S3932" s="122"/>
      <c r="T3932" s="123">
        <v>0</v>
      </c>
    </row>
    <row r="3933" spans="2:20" ht="30.2" hidden="1" customHeight="1">
      <c r="B3933" s="117">
        <v>114</v>
      </c>
      <c r="C3933" s="118" t="s">
        <v>164</v>
      </c>
      <c r="D3933" s="118" t="s">
        <v>76</v>
      </c>
      <c r="E3933" s="83">
        <v>2025</v>
      </c>
      <c r="F3933" s="116" t="str">
        <f t="shared" si="123"/>
        <v>1145. Cuidado Continuo por una vida con bienestar con enfoque Población para formas extremas de exclusión:Laboral2025</v>
      </c>
      <c r="G3933" s="118" t="s">
        <v>179</v>
      </c>
      <c r="H3933" s="118" t="s">
        <v>96</v>
      </c>
      <c r="I3933" s="118" t="s">
        <v>68</v>
      </c>
      <c r="J3933" s="116" t="s">
        <v>37</v>
      </c>
      <c r="K3933" s="119" t="s">
        <v>180</v>
      </c>
      <c r="L3933" s="119" t="s">
        <v>42</v>
      </c>
      <c r="M3933" s="120" t="s">
        <v>12</v>
      </c>
      <c r="N3933" s="96" t="s">
        <v>3</v>
      </c>
      <c r="O3933" s="116" t="str">
        <f t="shared" si="122"/>
        <v>1145. Cuidado Continuo por una vida con bienestar con enfoque Población para formas extremas de exclusión:Laboral20256_DISTRITO4_ABRIL_2026</v>
      </c>
      <c r="P3933" s="121">
        <v>19971</v>
      </c>
      <c r="Q3933" s="121"/>
      <c r="R3933" s="121"/>
      <c r="S3933" s="122"/>
      <c r="T3933" s="123">
        <v>0</v>
      </c>
    </row>
    <row r="3934" spans="2:20" ht="30.2" hidden="1" customHeight="1">
      <c r="B3934" s="117">
        <v>115</v>
      </c>
      <c r="C3934" s="118" t="s">
        <v>164</v>
      </c>
      <c r="D3934" s="118" t="s">
        <v>76</v>
      </c>
      <c r="E3934" s="83">
        <v>2025</v>
      </c>
      <c r="F3934" s="116" t="str">
        <f t="shared" si="123"/>
        <v>1155. Cuidado Continuo por una vida con bienestar con enfoque Población para formas extremas de exclusión:Laboral2025</v>
      </c>
      <c r="G3934" s="118" t="s">
        <v>181</v>
      </c>
      <c r="H3934" s="118" t="s">
        <v>88</v>
      </c>
      <c r="I3934" s="118" t="s">
        <v>68</v>
      </c>
      <c r="J3934" s="116" t="s">
        <v>37</v>
      </c>
      <c r="K3934" s="119" t="s">
        <v>182</v>
      </c>
      <c r="L3934" s="119" t="s">
        <v>42</v>
      </c>
      <c r="M3934" s="120" t="s">
        <v>12</v>
      </c>
      <c r="N3934" s="96" t="s">
        <v>3</v>
      </c>
      <c r="O3934" s="116" t="str">
        <f t="shared" si="122"/>
        <v>1155. Cuidado Continuo por una vida con bienestar con enfoque Población para formas extremas de exclusión:Laboral20256_DISTRITO4_ABRIL_2026</v>
      </c>
      <c r="P3934" s="121">
        <v>70270</v>
      </c>
      <c r="Q3934" s="121"/>
      <c r="R3934" s="121"/>
      <c r="S3934" s="122"/>
      <c r="T3934" s="123">
        <v>0</v>
      </c>
    </row>
    <row r="3935" spans="2:20" ht="30.2" hidden="1" customHeight="1">
      <c r="B3935" s="117">
        <v>116</v>
      </c>
      <c r="C3935" s="118" t="s">
        <v>183</v>
      </c>
      <c r="D3935" s="118" t="s">
        <v>70</v>
      </c>
      <c r="E3935" s="83">
        <v>2025</v>
      </c>
      <c r="F3935" s="116" t="str">
        <f t="shared" si="123"/>
        <v>1166. Cuidado Continuo por una vida con bienestar para la población migrante internacional de BogotáEducativo 2025</v>
      </c>
      <c r="G3935" s="118" t="s">
        <v>184</v>
      </c>
      <c r="H3935" s="118" t="s">
        <v>67</v>
      </c>
      <c r="I3935" s="118" t="s">
        <v>68</v>
      </c>
      <c r="J3935" s="116" t="s">
        <v>37</v>
      </c>
      <c r="K3935" s="119" t="s">
        <v>69</v>
      </c>
      <c r="L3935" s="119" t="s">
        <v>42</v>
      </c>
      <c r="M3935" s="120" t="s">
        <v>12</v>
      </c>
      <c r="N3935" s="96" t="s">
        <v>3</v>
      </c>
      <c r="O3935" s="116" t="str">
        <f t="shared" si="122"/>
        <v>1166. Cuidado Continuo por una vida con bienestar para la población migrante internacional de BogotáEducativo 20256_DISTRITO4_ABRIL_2026</v>
      </c>
      <c r="P3935" s="121">
        <v>105404</v>
      </c>
      <c r="Q3935" s="121"/>
      <c r="R3935" s="121"/>
      <c r="S3935" s="122"/>
      <c r="T3935" s="123">
        <v>0</v>
      </c>
    </row>
    <row r="3936" spans="2:20" ht="30.2" hidden="1" customHeight="1">
      <c r="B3936" s="117">
        <v>117</v>
      </c>
      <c r="C3936" s="118" t="s">
        <v>185</v>
      </c>
      <c r="D3936" s="118" t="s">
        <v>70</v>
      </c>
      <c r="E3936" s="83">
        <v>2025</v>
      </c>
      <c r="F3936" s="116" t="str">
        <f t="shared" si="123"/>
        <v>1177. Cuidado Continuo por una vida con bienestar para la población con discapacidadEducativo 2025</v>
      </c>
      <c r="G3936" s="118" t="s">
        <v>186</v>
      </c>
      <c r="H3936" s="118" t="s">
        <v>67</v>
      </c>
      <c r="I3936" s="118" t="s">
        <v>68</v>
      </c>
      <c r="J3936" s="116" t="s">
        <v>37</v>
      </c>
      <c r="K3936" s="119" t="s">
        <v>69</v>
      </c>
      <c r="L3936" s="119" t="s">
        <v>42</v>
      </c>
      <c r="M3936" s="120" t="s">
        <v>12</v>
      </c>
      <c r="N3936" s="96" t="s">
        <v>3</v>
      </c>
      <c r="O3936" s="116" t="str">
        <f t="shared" si="122"/>
        <v>1177. Cuidado Continuo por una vida con bienestar para la población con discapacidadEducativo 20256_DISTRITO4_ABRIL_2026</v>
      </c>
      <c r="P3936" s="121">
        <v>161342</v>
      </c>
      <c r="Q3936" s="121"/>
      <c r="R3936" s="121"/>
      <c r="S3936" s="122"/>
      <c r="T3936" s="123">
        <v>0</v>
      </c>
    </row>
    <row r="3937" spans="2:20" ht="30.2" hidden="1" customHeight="1">
      <c r="B3937" s="117">
        <v>117</v>
      </c>
      <c r="C3937" s="118" t="s">
        <v>185</v>
      </c>
      <c r="D3937" s="118" t="s">
        <v>76</v>
      </c>
      <c r="E3937" s="83">
        <v>2025</v>
      </c>
      <c r="F3937" s="116" t="str">
        <f t="shared" si="123"/>
        <v>1177. Cuidado Continuo por una vida con bienestar para la población con discapacidadLaboral2025</v>
      </c>
      <c r="G3937" s="118" t="s">
        <v>186</v>
      </c>
      <c r="H3937" s="118" t="s">
        <v>67</v>
      </c>
      <c r="I3937" s="118" t="s">
        <v>68</v>
      </c>
      <c r="J3937" s="116" t="s">
        <v>37</v>
      </c>
      <c r="K3937" s="119" t="s">
        <v>69</v>
      </c>
      <c r="L3937" s="119" t="s">
        <v>39</v>
      </c>
      <c r="M3937" s="120" t="s">
        <v>12</v>
      </c>
      <c r="N3937" s="96" t="s">
        <v>3</v>
      </c>
      <c r="O3937" s="116" t="str">
        <f t="shared" si="122"/>
        <v>1177. Cuidado Continuo por una vida con bienestar para la población con discapacidadLaboral20256_DISTRITO4_ABRIL_2026</v>
      </c>
      <c r="P3937" s="121">
        <v>161342</v>
      </c>
      <c r="Q3937" s="121"/>
      <c r="R3937" s="121"/>
      <c r="S3937" s="122"/>
      <c r="T3937" s="123">
        <v>0</v>
      </c>
    </row>
    <row r="3938" spans="2:20" ht="30.2" hidden="1" customHeight="1">
      <c r="B3938" s="117">
        <v>118</v>
      </c>
      <c r="C3938" s="118" t="s">
        <v>185</v>
      </c>
      <c r="D3938" s="118" t="s">
        <v>65</v>
      </c>
      <c r="E3938" s="83">
        <v>2025</v>
      </c>
      <c r="F3938" s="116" t="str">
        <f t="shared" si="123"/>
        <v>1187. Cuidado Continuo por una vida con bienestar para la población con discapacidadComunitario2025</v>
      </c>
      <c r="G3938" s="118" t="s">
        <v>187</v>
      </c>
      <c r="H3938" s="118" t="s">
        <v>67</v>
      </c>
      <c r="I3938" s="118" t="s">
        <v>68</v>
      </c>
      <c r="J3938" s="116" t="s">
        <v>37</v>
      </c>
      <c r="K3938" s="119" t="s">
        <v>86</v>
      </c>
      <c r="L3938" s="119" t="s">
        <v>42</v>
      </c>
      <c r="M3938" s="120" t="s">
        <v>12</v>
      </c>
      <c r="N3938" s="96" t="s">
        <v>3</v>
      </c>
      <c r="O3938" s="116" t="str">
        <f t="shared" si="122"/>
        <v>1187. Cuidado Continuo por una vida con bienestar para la población con discapacidadComunitario20256_DISTRITO4_ABRIL_2026</v>
      </c>
      <c r="P3938" s="121">
        <v>992404</v>
      </c>
      <c r="Q3938" s="121"/>
      <c r="R3938" s="121"/>
      <c r="S3938" s="122"/>
      <c r="T3938" s="123">
        <v>0</v>
      </c>
    </row>
    <row r="3939" spans="2:20" ht="30.2" hidden="1" customHeight="1">
      <c r="B3939" s="117">
        <v>119</v>
      </c>
      <c r="C3939" s="118" t="s">
        <v>185</v>
      </c>
      <c r="D3939" s="118" t="s">
        <v>65</v>
      </c>
      <c r="E3939" s="83">
        <v>2025</v>
      </c>
      <c r="F3939" s="116" t="str">
        <f t="shared" si="123"/>
        <v>1197. Cuidado Continuo por una vida con bienestar para la población con discapacidadComunitario2025</v>
      </c>
      <c r="G3939" s="118" t="s">
        <v>188</v>
      </c>
      <c r="H3939" s="118" t="s">
        <v>67</v>
      </c>
      <c r="I3939" s="118" t="s">
        <v>68</v>
      </c>
      <c r="J3939" s="116" t="s">
        <v>37</v>
      </c>
      <c r="K3939" s="119" t="s">
        <v>69</v>
      </c>
      <c r="L3939" s="119" t="s">
        <v>42</v>
      </c>
      <c r="M3939" s="120" t="s">
        <v>12</v>
      </c>
      <c r="N3939" s="96" t="s">
        <v>3</v>
      </c>
      <c r="O3939" s="116" t="str">
        <f t="shared" si="122"/>
        <v>1197. Cuidado Continuo por una vida con bienestar para la población con discapacidadComunitario20256_DISTRITO4_ABRIL_2026</v>
      </c>
      <c r="P3939" s="121">
        <v>355662</v>
      </c>
      <c r="Q3939" s="121"/>
      <c r="R3939" s="121"/>
      <c r="S3939" s="122"/>
      <c r="T3939" s="123">
        <v>0</v>
      </c>
    </row>
    <row r="3940" spans="2:20" ht="30.2" hidden="1" customHeight="1">
      <c r="B3940" s="117">
        <v>120</v>
      </c>
      <c r="C3940" s="118" t="s">
        <v>185</v>
      </c>
      <c r="D3940" s="118" t="s">
        <v>65</v>
      </c>
      <c r="E3940" s="83">
        <v>2025</v>
      </c>
      <c r="F3940" s="116" t="str">
        <f t="shared" si="123"/>
        <v>1207. Cuidado Continuo por una vida con bienestar para la población con discapacidadComunitario2025</v>
      </c>
      <c r="G3940" s="118" t="s">
        <v>189</v>
      </c>
      <c r="H3940" s="118" t="s">
        <v>67</v>
      </c>
      <c r="I3940" s="118" t="s">
        <v>68</v>
      </c>
      <c r="J3940" s="116" t="s">
        <v>37</v>
      </c>
      <c r="K3940" s="119" t="s">
        <v>190</v>
      </c>
      <c r="L3940" s="119" t="s">
        <v>42</v>
      </c>
      <c r="M3940" s="120" t="s">
        <v>12</v>
      </c>
      <c r="N3940" s="96" t="s">
        <v>3</v>
      </c>
      <c r="O3940" s="116" t="str">
        <f t="shared" si="122"/>
        <v>1207. Cuidado Continuo por una vida con bienestar para la población con discapacidadComunitario20256_DISTRITO4_ABRIL_2026</v>
      </c>
      <c r="P3940" s="121">
        <v>1422652</v>
      </c>
      <c r="Q3940" s="121"/>
      <c r="R3940" s="121"/>
      <c r="S3940" s="122"/>
      <c r="T3940" s="123">
        <v>0</v>
      </c>
    </row>
    <row r="3941" spans="2:20" ht="30.2" hidden="1" customHeight="1">
      <c r="B3941" s="117">
        <v>121</v>
      </c>
      <c r="C3941" s="118" t="s">
        <v>185</v>
      </c>
      <c r="D3941" s="118" t="s">
        <v>65</v>
      </c>
      <c r="E3941" s="83">
        <v>2025</v>
      </c>
      <c r="F3941" s="116" t="str">
        <f t="shared" si="123"/>
        <v>1217. Cuidado Continuo por una vida con bienestar para la población con discapacidadComunitario2025</v>
      </c>
      <c r="G3941" s="118" t="s">
        <v>191</v>
      </c>
      <c r="H3941" s="118" t="s">
        <v>96</v>
      </c>
      <c r="I3941" s="118" t="s">
        <v>68</v>
      </c>
      <c r="J3941" s="116" t="s">
        <v>37</v>
      </c>
      <c r="K3941" s="119" t="s">
        <v>135</v>
      </c>
      <c r="L3941" s="119" t="s">
        <v>42</v>
      </c>
      <c r="M3941" s="120" t="s">
        <v>12</v>
      </c>
      <c r="N3941" s="96" t="s">
        <v>3</v>
      </c>
      <c r="O3941" s="116" t="str">
        <f t="shared" si="122"/>
        <v>1217. Cuidado Continuo por una vida con bienestar para la población con discapacidadComunitario20256_DISTRITO4_ABRIL_2026</v>
      </c>
      <c r="P3941" s="121">
        <v>35135</v>
      </c>
      <c r="Q3941" s="121"/>
      <c r="R3941" s="121"/>
      <c r="S3941" s="122"/>
      <c r="T3941" s="123">
        <v>0</v>
      </c>
    </row>
    <row r="3942" spans="2:20" ht="30.2" hidden="1" customHeight="1">
      <c r="B3942" s="117">
        <v>122</v>
      </c>
      <c r="C3942" s="118" t="s">
        <v>185</v>
      </c>
      <c r="D3942" s="118" t="s">
        <v>65</v>
      </c>
      <c r="E3942" s="83">
        <v>2025</v>
      </c>
      <c r="F3942" s="116" t="str">
        <f t="shared" si="123"/>
        <v>1227. Cuidado Continuo por una vida con bienestar para la población con discapacidadComunitario2025</v>
      </c>
      <c r="G3942" s="118" t="s">
        <v>192</v>
      </c>
      <c r="H3942" s="118" t="s">
        <v>88</v>
      </c>
      <c r="I3942" s="118" t="s">
        <v>68</v>
      </c>
      <c r="J3942" s="116" t="s">
        <v>37</v>
      </c>
      <c r="K3942" s="119" t="s">
        <v>193</v>
      </c>
      <c r="L3942" s="119" t="s">
        <v>42</v>
      </c>
      <c r="M3942" s="120" t="s">
        <v>12</v>
      </c>
      <c r="N3942" s="96" t="s">
        <v>3</v>
      </c>
      <c r="O3942" s="116" t="str">
        <f t="shared" si="122"/>
        <v>1227. Cuidado Continuo por una vida con bienestar para la población con discapacidadComunitario20256_DISTRITO4_ABRIL_2026</v>
      </c>
      <c r="P3942" s="121">
        <v>53781</v>
      </c>
      <c r="Q3942" s="121"/>
      <c r="R3942" s="121"/>
      <c r="S3942" s="122"/>
      <c r="T3942" s="123">
        <v>0</v>
      </c>
    </row>
    <row r="3943" spans="2:20" ht="30.2" hidden="1" customHeight="1">
      <c r="B3943" s="117">
        <v>123</v>
      </c>
      <c r="C3943" s="118" t="s">
        <v>185</v>
      </c>
      <c r="D3943" s="118" t="s">
        <v>71</v>
      </c>
      <c r="E3943" s="83">
        <v>2025</v>
      </c>
      <c r="F3943" s="116" t="str">
        <f t="shared" si="123"/>
        <v>1237. Cuidado Continuo por una vida con bienestar para la población con discapacidadInstitucional2025</v>
      </c>
      <c r="G3943" s="118" t="s">
        <v>194</v>
      </c>
      <c r="H3943" s="118" t="s">
        <v>67</v>
      </c>
      <c r="I3943" s="118" t="s">
        <v>68</v>
      </c>
      <c r="J3943" s="116" t="s">
        <v>37</v>
      </c>
      <c r="K3943" s="119" t="s">
        <v>69</v>
      </c>
      <c r="L3943" s="119" t="s">
        <v>42</v>
      </c>
      <c r="M3943" s="120" t="s">
        <v>12</v>
      </c>
      <c r="N3943" s="96" t="s">
        <v>3</v>
      </c>
      <c r="O3943" s="116" t="str">
        <f t="shared" si="122"/>
        <v>1237. Cuidado Continuo por una vida con bienestar para la población con discapacidadInstitucional20256_DISTRITO4_ABRIL_2026</v>
      </c>
      <c r="P3943" s="121">
        <v>266747</v>
      </c>
      <c r="Q3943" s="121"/>
      <c r="R3943" s="121"/>
      <c r="S3943" s="122"/>
      <c r="T3943" s="123">
        <v>0</v>
      </c>
    </row>
    <row r="3944" spans="2:20" ht="30.2" hidden="1" customHeight="1">
      <c r="B3944" s="117">
        <v>124</v>
      </c>
      <c r="C3944" s="118" t="s">
        <v>185</v>
      </c>
      <c r="D3944" s="118" t="s">
        <v>65</v>
      </c>
      <c r="E3944" s="83">
        <v>2025</v>
      </c>
      <c r="F3944" s="116" t="str">
        <f t="shared" si="123"/>
        <v>1247. Cuidado Continuo por una vida con bienestar para la población con discapacidadComunitario2025</v>
      </c>
      <c r="G3944" s="118" t="s">
        <v>195</v>
      </c>
      <c r="H3944" s="118" t="s">
        <v>67</v>
      </c>
      <c r="I3944" s="118" t="s">
        <v>68</v>
      </c>
      <c r="J3944" s="116" t="s">
        <v>37</v>
      </c>
      <c r="K3944" s="119" t="s">
        <v>196</v>
      </c>
      <c r="L3944" s="119" t="s">
        <v>42</v>
      </c>
      <c r="M3944" s="120" t="s">
        <v>12</v>
      </c>
      <c r="N3944" s="96" t="s">
        <v>3</v>
      </c>
      <c r="O3944" s="116" t="str">
        <f t="shared" si="122"/>
        <v>1247. Cuidado Continuo por una vida con bienestar para la población con discapacidadComunitario20256_DISTRITO4_ABRIL_2026</v>
      </c>
      <c r="P3944" s="121">
        <v>851865</v>
      </c>
      <c r="Q3944" s="121"/>
      <c r="R3944" s="121"/>
      <c r="S3944" s="122"/>
      <c r="T3944" s="123">
        <v>0</v>
      </c>
    </row>
    <row r="3945" spans="2:20" ht="30.2" hidden="1" customHeight="1">
      <c r="B3945" s="117">
        <v>125</v>
      </c>
      <c r="C3945" s="118" t="s">
        <v>185</v>
      </c>
      <c r="D3945" s="118" t="s">
        <v>65</v>
      </c>
      <c r="E3945" s="83">
        <v>2025</v>
      </c>
      <c r="F3945" s="116" t="str">
        <f t="shared" si="123"/>
        <v>1257. Cuidado Continuo por una vida con bienestar para la población con discapacidadComunitario2025</v>
      </c>
      <c r="G3945" s="118" t="s">
        <v>197</v>
      </c>
      <c r="H3945" s="118" t="s">
        <v>67</v>
      </c>
      <c r="I3945" s="118" t="s">
        <v>68</v>
      </c>
      <c r="J3945" s="116" t="s">
        <v>37</v>
      </c>
      <c r="K3945" s="119" t="s">
        <v>38</v>
      </c>
      <c r="L3945" s="119" t="s">
        <v>58</v>
      </c>
      <c r="M3945" s="120" t="s">
        <v>12</v>
      </c>
      <c r="N3945" s="96" t="s">
        <v>3</v>
      </c>
      <c r="O3945" s="116" t="str">
        <f t="shared" si="122"/>
        <v>1257. Cuidado Continuo por una vida con bienestar para la población con discapacidadComunitario20256_DISTRITO4_ABRIL_2026</v>
      </c>
      <c r="P3945" s="121">
        <v>12879544</v>
      </c>
      <c r="Q3945" s="121"/>
      <c r="R3945" s="121"/>
      <c r="S3945" s="122"/>
      <c r="T3945" s="123">
        <v>0</v>
      </c>
    </row>
    <row r="3946" spans="2:20" ht="30.2" hidden="1" customHeight="1">
      <c r="B3946" s="117">
        <v>126</v>
      </c>
      <c r="C3946" s="118" t="s">
        <v>198</v>
      </c>
      <c r="D3946" s="118" t="s">
        <v>65</v>
      </c>
      <c r="E3946" s="83">
        <v>2025</v>
      </c>
      <c r="F3946" s="116" t="str">
        <f t="shared" si="123"/>
        <v>1268. Cuidado Continuo por una vida con bienestar para la ruralidad de BogotáComunitario2025</v>
      </c>
      <c r="G3946" s="118" t="s">
        <v>199</v>
      </c>
      <c r="H3946" s="118" t="s">
        <v>67</v>
      </c>
      <c r="I3946" s="118" t="s">
        <v>68</v>
      </c>
      <c r="J3946" s="116" t="s">
        <v>37</v>
      </c>
      <c r="K3946" s="119" t="s">
        <v>69</v>
      </c>
      <c r="L3946" s="119" t="s">
        <v>58</v>
      </c>
      <c r="M3946" s="120" t="s">
        <v>12</v>
      </c>
      <c r="N3946" s="96" t="s">
        <v>3</v>
      </c>
      <c r="O3946" s="116" t="str">
        <f t="shared" si="122"/>
        <v>1268. Cuidado Continuo por una vida con bienestar para la ruralidad de BogotáComunitario20256_DISTRITO4_ABRIL_2026</v>
      </c>
      <c r="P3946" s="121">
        <v>175674</v>
      </c>
      <c r="Q3946" s="121"/>
      <c r="R3946" s="121"/>
      <c r="S3946" s="122"/>
      <c r="T3946" s="123">
        <v>0</v>
      </c>
    </row>
    <row r="3947" spans="2:20" ht="30.2" hidden="1" customHeight="1">
      <c r="B3947" s="117">
        <v>127</v>
      </c>
      <c r="C3947" s="118" t="s">
        <v>198</v>
      </c>
      <c r="D3947" s="118" t="s">
        <v>65</v>
      </c>
      <c r="E3947" s="83">
        <v>2025</v>
      </c>
      <c r="F3947" s="116" t="str">
        <f t="shared" si="123"/>
        <v>1278. Cuidado Continuo por una vida con bienestar para la ruralidad de BogotáComunitario2025</v>
      </c>
      <c r="G3947" s="118" t="s">
        <v>200</v>
      </c>
      <c r="H3947" s="118" t="s">
        <v>67</v>
      </c>
      <c r="I3947" s="118" t="s">
        <v>68</v>
      </c>
      <c r="J3947" s="116" t="s">
        <v>37</v>
      </c>
      <c r="K3947" s="119" t="s">
        <v>69</v>
      </c>
      <c r="L3947" s="119" t="s">
        <v>42</v>
      </c>
      <c r="M3947" s="120" t="s">
        <v>12</v>
      </c>
      <c r="N3947" s="96" t="s">
        <v>3</v>
      </c>
      <c r="O3947" s="116" t="str">
        <f t="shared" si="122"/>
        <v>1278. Cuidado Continuo por una vida con bienestar para la ruralidad de BogotáComunitario20256_DISTRITO4_ABRIL_2026</v>
      </c>
      <c r="P3947" s="121">
        <v>468320</v>
      </c>
      <c r="Q3947" s="121"/>
      <c r="R3947" s="121"/>
      <c r="S3947" s="122"/>
      <c r="T3947" s="123">
        <v>0</v>
      </c>
    </row>
    <row r="3948" spans="2:20" ht="30.2" hidden="1" customHeight="1">
      <c r="B3948" s="117">
        <v>127</v>
      </c>
      <c r="C3948" s="118" t="s">
        <v>198</v>
      </c>
      <c r="D3948" s="118" t="s">
        <v>70</v>
      </c>
      <c r="E3948" s="83">
        <v>2025</v>
      </c>
      <c r="F3948" s="116" t="str">
        <f t="shared" si="123"/>
        <v>1278. Cuidado Continuo por una vida con bienestar para la ruralidad de BogotáEducativo 2025</v>
      </c>
      <c r="G3948" s="118" t="s">
        <v>200</v>
      </c>
      <c r="H3948" s="118" t="s">
        <v>67</v>
      </c>
      <c r="I3948" s="118" t="s">
        <v>68</v>
      </c>
      <c r="J3948" s="116" t="s">
        <v>37</v>
      </c>
      <c r="K3948" s="119" t="s">
        <v>69</v>
      </c>
      <c r="L3948" s="119" t="s">
        <v>42</v>
      </c>
      <c r="M3948" s="120" t="s">
        <v>12</v>
      </c>
      <c r="N3948" s="96" t="s">
        <v>3</v>
      </c>
      <c r="O3948" s="116" t="str">
        <f t="shared" si="122"/>
        <v>1278. Cuidado Continuo por una vida con bienestar para la ruralidad de BogotáEducativo 20256_DISTRITO4_ABRIL_2026</v>
      </c>
      <c r="P3948" s="121">
        <v>468320</v>
      </c>
      <c r="Q3948" s="121"/>
      <c r="R3948" s="121"/>
      <c r="S3948" s="122"/>
      <c r="T3948" s="123">
        <v>0</v>
      </c>
    </row>
    <row r="3949" spans="2:20" ht="30.2" hidden="1" customHeight="1">
      <c r="B3949" s="117">
        <v>127</v>
      </c>
      <c r="C3949" s="118" t="s">
        <v>198</v>
      </c>
      <c r="D3949" s="118" t="s">
        <v>71</v>
      </c>
      <c r="E3949" s="83">
        <v>2025</v>
      </c>
      <c r="F3949" s="116" t="str">
        <f t="shared" si="123"/>
        <v>1278. Cuidado Continuo por una vida con bienestar para la ruralidad de BogotáInstitucional2025</v>
      </c>
      <c r="G3949" s="118" t="s">
        <v>200</v>
      </c>
      <c r="H3949" s="118" t="s">
        <v>67</v>
      </c>
      <c r="I3949" s="118" t="s">
        <v>68</v>
      </c>
      <c r="J3949" s="116" t="s">
        <v>37</v>
      </c>
      <c r="K3949" s="119" t="s">
        <v>69</v>
      </c>
      <c r="L3949" s="119" t="s">
        <v>42</v>
      </c>
      <c r="M3949" s="120" t="s">
        <v>12</v>
      </c>
      <c r="N3949" s="96" t="s">
        <v>3</v>
      </c>
      <c r="O3949" s="116" t="str">
        <f t="shared" si="122"/>
        <v>1278. Cuidado Continuo por una vida con bienestar para la ruralidad de BogotáInstitucional20256_DISTRITO4_ABRIL_2026</v>
      </c>
      <c r="P3949" s="121">
        <v>468320</v>
      </c>
      <c r="Q3949" s="121"/>
      <c r="R3949" s="121"/>
      <c r="S3949" s="122"/>
      <c r="T3949" s="123">
        <v>0</v>
      </c>
    </row>
    <row r="3950" spans="2:20" ht="30.2" hidden="1" customHeight="1">
      <c r="B3950" s="117">
        <v>128</v>
      </c>
      <c r="C3950" s="118" t="s">
        <v>198</v>
      </c>
      <c r="D3950" s="118" t="s">
        <v>65</v>
      </c>
      <c r="E3950" s="83">
        <v>2025</v>
      </c>
      <c r="F3950" s="116" t="str">
        <f t="shared" si="123"/>
        <v>1288. Cuidado Continuo por una vida con bienestar para la ruralidad de BogotáComunitario2025</v>
      </c>
      <c r="G3950" s="118" t="s">
        <v>201</v>
      </c>
      <c r="H3950" s="118" t="s">
        <v>67</v>
      </c>
      <c r="I3950" s="118" t="s">
        <v>68</v>
      </c>
      <c r="J3950" s="116" t="s">
        <v>37</v>
      </c>
      <c r="K3950" s="119" t="s">
        <v>69</v>
      </c>
      <c r="L3950" s="119" t="s">
        <v>58</v>
      </c>
      <c r="M3950" s="120" t="s">
        <v>12</v>
      </c>
      <c r="N3950" s="96" t="s">
        <v>3</v>
      </c>
      <c r="O3950" s="116" t="str">
        <f t="shared" si="122"/>
        <v>1288. Cuidado Continuo por una vida con bienestar para la ruralidad de BogotáComunitario20256_DISTRITO4_ABRIL_2026</v>
      </c>
      <c r="P3950" s="121">
        <v>140539</v>
      </c>
      <c r="Q3950" s="121"/>
      <c r="R3950" s="121"/>
      <c r="S3950" s="122"/>
      <c r="T3950" s="123">
        <v>0</v>
      </c>
    </row>
    <row r="3951" spans="2:20" ht="30.2" hidden="1" customHeight="1">
      <c r="B3951" s="117">
        <v>128</v>
      </c>
      <c r="C3951" s="118" t="s">
        <v>198</v>
      </c>
      <c r="D3951" s="118" t="s">
        <v>70</v>
      </c>
      <c r="E3951" s="83">
        <v>2025</v>
      </c>
      <c r="F3951" s="116" t="str">
        <f t="shared" si="123"/>
        <v>1288. Cuidado Continuo por una vida con bienestar para la ruralidad de BogotáEducativo 2025</v>
      </c>
      <c r="G3951" s="118" t="s">
        <v>201</v>
      </c>
      <c r="H3951" s="118" t="s">
        <v>67</v>
      </c>
      <c r="I3951" s="118" t="s">
        <v>68</v>
      </c>
      <c r="J3951" s="116" t="s">
        <v>37</v>
      </c>
      <c r="K3951" s="119" t="s">
        <v>69</v>
      </c>
      <c r="L3951" s="119" t="s">
        <v>58</v>
      </c>
      <c r="M3951" s="120" t="s">
        <v>12</v>
      </c>
      <c r="N3951" s="96" t="s">
        <v>3</v>
      </c>
      <c r="O3951" s="116" t="str">
        <f t="shared" si="122"/>
        <v>1288. Cuidado Continuo por una vida con bienestar para la ruralidad de BogotáEducativo 20256_DISTRITO4_ABRIL_2026</v>
      </c>
      <c r="P3951" s="121">
        <v>140539</v>
      </c>
      <c r="Q3951" s="121"/>
      <c r="R3951" s="121"/>
      <c r="S3951" s="122"/>
      <c r="T3951" s="123">
        <v>0</v>
      </c>
    </row>
    <row r="3952" spans="2:20" ht="30.2" hidden="1" customHeight="1">
      <c r="B3952" s="117">
        <v>129</v>
      </c>
      <c r="C3952" s="118" t="s">
        <v>198</v>
      </c>
      <c r="D3952" s="118" t="s">
        <v>65</v>
      </c>
      <c r="E3952" s="83">
        <v>2025</v>
      </c>
      <c r="F3952" s="116" t="str">
        <f t="shared" si="123"/>
        <v>1298. Cuidado Continuo por una vida con bienestar para la ruralidad de BogotáComunitario2025</v>
      </c>
      <c r="G3952" s="118" t="s">
        <v>202</v>
      </c>
      <c r="H3952" s="118" t="s">
        <v>67</v>
      </c>
      <c r="I3952" s="118" t="s">
        <v>68</v>
      </c>
      <c r="J3952" s="116" t="s">
        <v>37</v>
      </c>
      <c r="K3952" s="119" t="s">
        <v>69</v>
      </c>
      <c r="L3952" s="119" t="s">
        <v>42</v>
      </c>
      <c r="M3952" s="120" t="s">
        <v>12</v>
      </c>
      <c r="N3952" s="96" t="s">
        <v>3</v>
      </c>
      <c r="O3952" s="116" t="str">
        <f t="shared" si="122"/>
        <v>1298. Cuidado Continuo por una vida con bienestar para la ruralidad de BogotáComunitario20256_DISTRITO4_ABRIL_2026</v>
      </c>
      <c r="P3952" s="121">
        <v>175674</v>
      </c>
      <c r="Q3952" s="121"/>
      <c r="R3952" s="121"/>
      <c r="S3952" s="122"/>
      <c r="T3952" s="123">
        <v>0</v>
      </c>
    </row>
    <row r="3953" spans="2:20" ht="30.2" hidden="1" customHeight="1">
      <c r="B3953" s="117">
        <v>130</v>
      </c>
      <c r="C3953" s="118" t="s">
        <v>198</v>
      </c>
      <c r="D3953" s="118" t="s">
        <v>65</v>
      </c>
      <c r="E3953" s="83">
        <v>2025</v>
      </c>
      <c r="F3953" s="116" t="str">
        <f t="shared" si="123"/>
        <v>1308. Cuidado Continuo por una vida con bienestar para la ruralidad de BogotáComunitario2025</v>
      </c>
      <c r="G3953" s="118" t="s">
        <v>203</v>
      </c>
      <c r="H3953" s="118" t="s">
        <v>67</v>
      </c>
      <c r="I3953" s="118" t="s">
        <v>68</v>
      </c>
      <c r="J3953" s="116" t="s">
        <v>37</v>
      </c>
      <c r="K3953" s="119" t="s">
        <v>69</v>
      </c>
      <c r="L3953" s="119" t="s">
        <v>58</v>
      </c>
      <c r="M3953" s="120" t="s">
        <v>12</v>
      </c>
      <c r="N3953" s="96" t="s">
        <v>3</v>
      </c>
      <c r="O3953" s="116" t="str">
        <f t="shared" si="122"/>
        <v>1308. Cuidado Continuo por una vida con bienestar para la ruralidad de BogotáComunitario20256_DISTRITO4_ABRIL_2026</v>
      </c>
      <c r="P3953" s="121">
        <v>140539</v>
      </c>
      <c r="Q3953" s="121"/>
      <c r="R3953" s="121"/>
      <c r="S3953" s="122"/>
      <c r="T3953" s="123">
        <v>0</v>
      </c>
    </row>
    <row r="3954" spans="2:20" ht="30.2" hidden="1" customHeight="1">
      <c r="B3954" s="117">
        <v>131</v>
      </c>
      <c r="C3954" s="118" t="s">
        <v>198</v>
      </c>
      <c r="D3954" s="118" t="s">
        <v>76</v>
      </c>
      <c r="E3954" s="83">
        <v>2025</v>
      </c>
      <c r="F3954" s="116" t="str">
        <f t="shared" si="123"/>
        <v>1318. Cuidado Continuo por una vida con bienestar para la ruralidad de BogotáLaboral2025</v>
      </c>
      <c r="G3954" s="118" t="s">
        <v>204</v>
      </c>
      <c r="H3954" s="118" t="s">
        <v>88</v>
      </c>
      <c r="I3954" s="118" t="s">
        <v>68</v>
      </c>
      <c r="J3954" s="116" t="s">
        <v>37</v>
      </c>
      <c r="K3954" s="119" t="s">
        <v>132</v>
      </c>
      <c r="L3954" s="119" t="s">
        <v>42</v>
      </c>
      <c r="M3954" s="120" t="s">
        <v>12</v>
      </c>
      <c r="N3954" s="96" t="s">
        <v>3</v>
      </c>
      <c r="O3954" s="116" t="str">
        <f t="shared" si="122"/>
        <v>1318. Cuidado Continuo por una vida con bienestar para la ruralidad de BogotáLaboral20256_DISTRITO4_ABRIL_2026</v>
      </c>
      <c r="P3954" s="121">
        <v>940787</v>
      </c>
      <c r="Q3954" s="121"/>
      <c r="R3954" s="121"/>
      <c r="S3954" s="122"/>
      <c r="T3954" s="123">
        <v>0</v>
      </c>
    </row>
    <row r="3955" spans="2:20" ht="30.2" hidden="1" customHeight="1">
      <c r="B3955" s="117">
        <v>132</v>
      </c>
      <c r="C3955" s="118" t="s">
        <v>198</v>
      </c>
      <c r="D3955" s="118" t="s">
        <v>76</v>
      </c>
      <c r="E3955" s="83">
        <v>2025</v>
      </c>
      <c r="F3955" s="116" t="str">
        <f t="shared" si="123"/>
        <v>1328. Cuidado Continuo por una vida con bienestar para la ruralidad de BogotáLaboral2025</v>
      </c>
      <c r="G3955" s="118" t="s">
        <v>205</v>
      </c>
      <c r="H3955" s="118" t="s">
        <v>88</v>
      </c>
      <c r="I3955" s="118" t="s">
        <v>68</v>
      </c>
      <c r="J3955" s="116" t="s">
        <v>37</v>
      </c>
      <c r="K3955" s="119" t="s">
        <v>206</v>
      </c>
      <c r="L3955" s="119" t="s">
        <v>58</v>
      </c>
      <c r="M3955" s="120" t="s">
        <v>12</v>
      </c>
      <c r="N3955" s="96" t="s">
        <v>3</v>
      </c>
      <c r="O3955" s="116" t="str">
        <f t="shared" si="122"/>
        <v>1328. Cuidado Continuo por una vida con bienestar para la ruralidad de BogotáLaboral20256_DISTRITO4_ABRIL_2026</v>
      </c>
      <c r="P3955" s="121">
        <v>250875</v>
      </c>
      <c r="Q3955" s="121"/>
      <c r="R3955" s="121"/>
      <c r="S3955" s="122"/>
      <c r="T3955" s="123">
        <v>0</v>
      </c>
    </row>
    <row r="3956" spans="2:20" ht="30.2" hidden="1" customHeight="1">
      <c r="B3956" s="117">
        <v>133</v>
      </c>
      <c r="C3956" s="118" t="s">
        <v>198</v>
      </c>
      <c r="D3956" s="118" t="s">
        <v>76</v>
      </c>
      <c r="E3956" s="83">
        <v>2025</v>
      </c>
      <c r="F3956" s="116" t="str">
        <f t="shared" si="123"/>
        <v>1338. Cuidado Continuo por una vida con bienestar para la ruralidad de BogotáLaboral2025</v>
      </c>
      <c r="G3956" s="118" t="s">
        <v>207</v>
      </c>
      <c r="H3956" s="118" t="s">
        <v>88</v>
      </c>
      <c r="I3956" s="118" t="s">
        <v>68</v>
      </c>
      <c r="J3956" s="116" t="s">
        <v>37</v>
      </c>
      <c r="K3956" s="119" t="s">
        <v>206</v>
      </c>
      <c r="L3956" s="119" t="s">
        <v>58</v>
      </c>
      <c r="M3956" s="120" t="s">
        <v>12</v>
      </c>
      <c r="N3956" s="96" t="s">
        <v>3</v>
      </c>
      <c r="O3956" s="116" t="str">
        <f t="shared" si="122"/>
        <v>1338. Cuidado Continuo por una vida con bienestar para la ruralidad de BogotáLaboral20256_DISTRITO4_ABRIL_2026</v>
      </c>
      <c r="P3956" s="121">
        <v>183687</v>
      </c>
      <c r="Q3956" s="121"/>
      <c r="R3956" s="121"/>
      <c r="S3956" s="122"/>
      <c r="T3956" s="123">
        <v>0</v>
      </c>
    </row>
    <row r="3957" spans="2:20" ht="30.2" hidden="1" customHeight="1">
      <c r="B3957" s="117">
        <v>134</v>
      </c>
      <c r="C3957" s="118" t="s">
        <v>198</v>
      </c>
      <c r="D3957" s="118" t="s">
        <v>76</v>
      </c>
      <c r="E3957" s="83">
        <v>2025</v>
      </c>
      <c r="F3957" s="116" t="str">
        <f t="shared" si="123"/>
        <v>1348. Cuidado Continuo por una vida con bienestar para la ruralidad de BogotáLaboral2025</v>
      </c>
      <c r="G3957" s="118" t="s">
        <v>208</v>
      </c>
      <c r="H3957" s="118" t="s">
        <v>88</v>
      </c>
      <c r="I3957" s="118" t="s">
        <v>68</v>
      </c>
      <c r="J3957" s="116" t="s">
        <v>37</v>
      </c>
      <c r="K3957" s="119" t="s">
        <v>129</v>
      </c>
      <c r="L3957" s="119" t="s">
        <v>58</v>
      </c>
      <c r="M3957" s="120" t="s">
        <v>12</v>
      </c>
      <c r="N3957" s="96" t="s">
        <v>3</v>
      </c>
      <c r="O3957" s="116" t="str">
        <f t="shared" si="122"/>
        <v>1348. Cuidado Continuo por una vida con bienestar para la ruralidad de BogotáLaboral20256_DISTRITO4_ABRIL_2026</v>
      </c>
      <c r="P3957" s="121">
        <v>110336</v>
      </c>
      <c r="Q3957" s="121"/>
      <c r="R3957" s="121"/>
      <c r="S3957" s="122"/>
      <c r="T3957" s="123">
        <v>0</v>
      </c>
    </row>
    <row r="3958" spans="2:20" ht="30.2" hidden="1" customHeight="1">
      <c r="B3958" s="117">
        <v>135</v>
      </c>
      <c r="C3958" s="118" t="s">
        <v>198</v>
      </c>
      <c r="D3958" s="118" t="s">
        <v>76</v>
      </c>
      <c r="E3958" s="83">
        <v>2025</v>
      </c>
      <c r="F3958" s="116" t="str">
        <f t="shared" si="123"/>
        <v>1358. Cuidado Continuo por una vida con bienestar para la ruralidad de BogotáLaboral2025</v>
      </c>
      <c r="G3958" s="118" t="s">
        <v>209</v>
      </c>
      <c r="H3958" s="118" t="s">
        <v>88</v>
      </c>
      <c r="I3958" s="118" t="s">
        <v>68</v>
      </c>
      <c r="J3958" s="116" t="s">
        <v>37</v>
      </c>
      <c r="K3958" s="119" t="s">
        <v>129</v>
      </c>
      <c r="L3958" s="119" t="s">
        <v>42</v>
      </c>
      <c r="M3958" s="120" t="s">
        <v>12</v>
      </c>
      <c r="N3958" s="96" t="s">
        <v>3</v>
      </c>
      <c r="O3958" s="116" t="str">
        <f t="shared" si="122"/>
        <v>1358. Cuidado Continuo por una vida con bienestar para la ruralidad de BogotáLaboral20256_DISTRITO4_ABRIL_2026</v>
      </c>
      <c r="P3958" s="121">
        <v>137922</v>
      </c>
      <c r="Q3958" s="121"/>
      <c r="R3958" s="121"/>
      <c r="S3958" s="122"/>
      <c r="T3958" s="123">
        <v>0</v>
      </c>
    </row>
    <row r="3959" spans="2:20" ht="30.2" hidden="1" customHeight="1">
      <c r="B3959" s="117">
        <v>86</v>
      </c>
      <c r="C3959" s="118" t="s">
        <v>210</v>
      </c>
      <c r="D3959" s="118" t="s">
        <v>211</v>
      </c>
      <c r="E3959" s="83">
        <v>2025</v>
      </c>
      <c r="F3959" s="116" t="str">
        <f t="shared" si="123"/>
        <v>869. Gestión de Programas Estrategias y Planes para el BienestarGestión Integral Estrategias y Programas2025</v>
      </c>
      <c r="G3959" s="118" t="s">
        <v>212</v>
      </c>
      <c r="H3959" s="118" t="s">
        <v>213</v>
      </c>
      <c r="I3959" s="118" t="s">
        <v>68</v>
      </c>
      <c r="J3959" s="116" t="s">
        <v>37</v>
      </c>
      <c r="K3959" s="119" t="s">
        <v>196</v>
      </c>
      <c r="L3959" s="119" t="s">
        <v>39</v>
      </c>
      <c r="M3959" s="120" t="s">
        <v>12</v>
      </c>
      <c r="N3959" s="96" t="s">
        <v>3</v>
      </c>
      <c r="O3959" s="116" t="str">
        <f t="shared" si="122"/>
        <v>869. Gestión de Programas Estrategias y Planes para el BienestarGestión Integral Estrategias y Programas20256_DISTRITO4_ABRIL_2026</v>
      </c>
      <c r="P3959" s="121">
        <v>73474880</v>
      </c>
      <c r="Q3959" s="121"/>
      <c r="R3959" s="121"/>
      <c r="S3959" s="122"/>
      <c r="T3959" s="123">
        <v>0</v>
      </c>
    </row>
    <row r="3960" spans="2:20" ht="30.2" hidden="1" customHeight="1">
      <c r="B3960" s="117">
        <v>136</v>
      </c>
      <c r="C3960" s="118" t="s">
        <v>210</v>
      </c>
      <c r="D3960" s="118" t="s">
        <v>211</v>
      </c>
      <c r="E3960" s="83">
        <v>2025</v>
      </c>
      <c r="F3960" s="116" t="str">
        <f t="shared" si="123"/>
        <v>1369. Gestión de Programas Estrategias y Planes para el BienestarGestión Integral Estrategias y Programas2025</v>
      </c>
      <c r="G3960" s="118" t="s">
        <v>214</v>
      </c>
      <c r="H3960" s="118" t="s">
        <v>215</v>
      </c>
      <c r="I3960" s="118" t="s">
        <v>47</v>
      </c>
      <c r="J3960" s="116" t="s">
        <v>37</v>
      </c>
      <c r="K3960" s="119" t="s">
        <v>38</v>
      </c>
      <c r="L3960" s="119" t="s">
        <v>39</v>
      </c>
      <c r="M3960" s="120" t="s">
        <v>12</v>
      </c>
      <c r="N3960" s="96" t="s">
        <v>3</v>
      </c>
      <c r="O3960" s="116" t="str">
        <f t="shared" si="122"/>
        <v>1369. Gestión de Programas Estrategias y Planes para el BienestarGestión Integral Estrategias y Programas20256_DISTRITO4_ABRIL_2026</v>
      </c>
      <c r="P3960" s="121">
        <v>5621568</v>
      </c>
      <c r="Q3960" s="121"/>
      <c r="R3960" s="121"/>
      <c r="S3960" s="122"/>
      <c r="T3960" s="123">
        <v>0</v>
      </c>
    </row>
    <row r="3961" spans="2:20" ht="30.2" hidden="1" customHeight="1">
      <c r="B3961" s="117">
        <v>137</v>
      </c>
      <c r="C3961" s="118" t="s">
        <v>210</v>
      </c>
      <c r="D3961" s="118" t="s">
        <v>211</v>
      </c>
      <c r="E3961" s="83">
        <v>2025</v>
      </c>
      <c r="F3961" s="116" t="str">
        <f t="shared" si="123"/>
        <v>1379. Gestión de Programas Estrategias y Planes para el BienestarGestión Integral Estrategias y Programas2025</v>
      </c>
      <c r="G3961" s="118" t="s">
        <v>216</v>
      </c>
      <c r="H3961" s="118" t="s">
        <v>215</v>
      </c>
      <c r="I3961" s="118" t="s">
        <v>47</v>
      </c>
      <c r="J3961" s="116" t="s">
        <v>37</v>
      </c>
      <c r="K3961" s="119" t="s">
        <v>38</v>
      </c>
      <c r="L3961" s="119" t="s">
        <v>39</v>
      </c>
      <c r="M3961" s="120" t="s">
        <v>12</v>
      </c>
      <c r="N3961" s="96" t="s">
        <v>3</v>
      </c>
      <c r="O3961" s="116" t="str">
        <f t="shared" si="122"/>
        <v>1379. Gestión de Programas Estrategias y Planes para el BienestarGestión Integral Estrategias y Programas20256_DISTRITO4_ABRIL_2026</v>
      </c>
      <c r="P3961" s="121">
        <v>3994272</v>
      </c>
      <c r="Q3961" s="121"/>
      <c r="R3961" s="121"/>
      <c r="S3961" s="122"/>
      <c r="T3961" s="123">
        <v>0</v>
      </c>
    </row>
    <row r="3962" spans="2:20" ht="30.2" hidden="1" customHeight="1">
      <c r="B3962" s="117">
        <v>138</v>
      </c>
      <c r="C3962" s="118" t="s">
        <v>210</v>
      </c>
      <c r="D3962" s="118" t="s">
        <v>211</v>
      </c>
      <c r="E3962" s="83">
        <v>2025</v>
      </c>
      <c r="F3962" s="116" t="str">
        <f t="shared" si="123"/>
        <v>1389. Gestión de Programas Estrategias y Planes para el BienestarGestión Integral Estrategias y Programas2025</v>
      </c>
      <c r="G3962" s="118" t="s">
        <v>217</v>
      </c>
      <c r="H3962" s="118" t="s">
        <v>215</v>
      </c>
      <c r="I3962" s="118" t="s">
        <v>47</v>
      </c>
      <c r="J3962" s="116" t="s">
        <v>37</v>
      </c>
      <c r="K3962" s="119" t="s">
        <v>38</v>
      </c>
      <c r="L3962" s="119" t="s">
        <v>39</v>
      </c>
      <c r="M3962" s="120" t="s">
        <v>12</v>
      </c>
      <c r="N3962" s="96" t="s">
        <v>3</v>
      </c>
      <c r="O3962" s="116" t="str">
        <f t="shared" si="122"/>
        <v>1389. Gestión de Programas Estrategias y Planes para el BienestarGestión Integral Estrategias y Programas20256_DISTRITO4_ABRIL_2026</v>
      </c>
      <c r="P3962" s="121">
        <v>12969056</v>
      </c>
      <c r="Q3962" s="121"/>
      <c r="R3962" s="121"/>
      <c r="S3962" s="122"/>
      <c r="T3962" s="123">
        <v>0</v>
      </c>
    </row>
    <row r="3963" spans="2:20" ht="30.2" hidden="1" customHeight="1">
      <c r="B3963" s="117">
        <v>139</v>
      </c>
      <c r="C3963" s="118" t="s">
        <v>210</v>
      </c>
      <c r="D3963" s="118" t="s">
        <v>211</v>
      </c>
      <c r="E3963" s="83">
        <v>2025</v>
      </c>
      <c r="F3963" s="116" t="str">
        <f t="shared" si="123"/>
        <v>1399. Gestión de Programas Estrategias y Planes para el BienestarGestión Integral Estrategias y Programas2025</v>
      </c>
      <c r="G3963" s="118" t="s">
        <v>218</v>
      </c>
      <c r="H3963" s="118" t="s">
        <v>215</v>
      </c>
      <c r="I3963" s="118" t="s">
        <v>47</v>
      </c>
      <c r="J3963" s="116" t="s">
        <v>37</v>
      </c>
      <c r="K3963" s="119" t="s">
        <v>38</v>
      </c>
      <c r="L3963" s="119" t="s">
        <v>39</v>
      </c>
      <c r="M3963" s="120" t="s">
        <v>12</v>
      </c>
      <c r="N3963" s="96" t="s">
        <v>3</v>
      </c>
      <c r="O3963" s="116" t="str">
        <f t="shared" si="122"/>
        <v>1399. Gestión de Programas Estrategias y Planes para el BienestarGestión Integral Estrategias y Programas20256_DISTRITO4_ABRIL_2026</v>
      </c>
      <c r="P3963" s="121">
        <v>3994272</v>
      </c>
      <c r="Q3963" s="121"/>
      <c r="R3963" s="121"/>
      <c r="S3963" s="122"/>
      <c r="T3963" s="123">
        <v>0</v>
      </c>
    </row>
    <row r="3964" spans="2:20" ht="30.2" hidden="1" customHeight="1">
      <c r="B3964" s="117">
        <v>140</v>
      </c>
      <c r="C3964" s="118" t="s">
        <v>210</v>
      </c>
      <c r="D3964" s="118" t="s">
        <v>211</v>
      </c>
      <c r="E3964" s="83">
        <v>2025</v>
      </c>
      <c r="F3964" s="116" t="str">
        <f t="shared" si="123"/>
        <v>1409. Gestión de Programas Estrategias y Planes para el BienestarGestión Integral Estrategias y Programas2025</v>
      </c>
      <c r="G3964" s="118" t="s">
        <v>219</v>
      </c>
      <c r="H3964" s="118" t="s">
        <v>215</v>
      </c>
      <c r="I3964" s="118" t="s">
        <v>47</v>
      </c>
      <c r="J3964" s="116" t="s">
        <v>37</v>
      </c>
      <c r="K3964" s="119" t="s">
        <v>38</v>
      </c>
      <c r="L3964" s="119" t="s">
        <v>39</v>
      </c>
      <c r="M3964" s="120" t="s">
        <v>12</v>
      </c>
      <c r="N3964" s="96" t="s">
        <v>3</v>
      </c>
      <c r="O3964" s="116" t="str">
        <f t="shared" si="122"/>
        <v>1409. Gestión de Programas Estrategias y Planes para el BienestarGestión Integral Estrategias y Programas20256_DISTRITO4_ABRIL_2026</v>
      </c>
      <c r="P3964" s="121">
        <v>5621568</v>
      </c>
      <c r="Q3964" s="121"/>
      <c r="R3964" s="121"/>
      <c r="S3964" s="122"/>
      <c r="T3964" s="123">
        <v>0</v>
      </c>
    </row>
    <row r="3965" spans="2:20" ht="30.2" hidden="1" customHeight="1">
      <c r="B3965" s="117">
        <v>141</v>
      </c>
      <c r="C3965" s="118" t="s">
        <v>210</v>
      </c>
      <c r="D3965" s="118" t="s">
        <v>211</v>
      </c>
      <c r="E3965" s="83">
        <v>2025</v>
      </c>
      <c r="F3965" s="116" t="str">
        <f t="shared" si="123"/>
        <v>1419. Gestión de Programas Estrategias y Planes para el BienestarGestión Integral Estrategias y Programas2025</v>
      </c>
      <c r="G3965" s="118" t="s">
        <v>220</v>
      </c>
      <c r="H3965" s="118" t="s">
        <v>215</v>
      </c>
      <c r="I3965" s="118" t="s">
        <v>47</v>
      </c>
      <c r="J3965" s="116" t="s">
        <v>37</v>
      </c>
      <c r="K3965" s="119" t="s">
        <v>38</v>
      </c>
      <c r="L3965" s="119" t="s">
        <v>39</v>
      </c>
      <c r="M3965" s="120" t="s">
        <v>12</v>
      </c>
      <c r="N3965" s="96" t="s">
        <v>3</v>
      </c>
      <c r="O3965" s="116" t="str">
        <f t="shared" si="122"/>
        <v>1419. Gestión de Programas Estrategias y Planes para el BienestarGestión Integral Estrategias y Programas20256_DISTRITO4_ABRIL_2026</v>
      </c>
      <c r="P3965" s="121">
        <v>3994272</v>
      </c>
      <c r="Q3965" s="121"/>
      <c r="R3965" s="121"/>
      <c r="S3965" s="122"/>
      <c r="T3965" s="123">
        <v>0</v>
      </c>
    </row>
    <row r="3966" spans="2:20" ht="30.2" hidden="1" customHeight="1">
      <c r="B3966" s="117">
        <v>142</v>
      </c>
      <c r="C3966" s="118" t="s">
        <v>210</v>
      </c>
      <c r="D3966" s="118" t="s">
        <v>211</v>
      </c>
      <c r="E3966" s="83">
        <v>2025</v>
      </c>
      <c r="F3966" s="116" t="str">
        <f t="shared" si="123"/>
        <v>1429. Gestión de Programas Estrategias y Planes para el BienestarGestión Integral Estrategias y Programas2025</v>
      </c>
      <c r="G3966" s="118" t="s">
        <v>221</v>
      </c>
      <c r="H3966" s="118" t="s">
        <v>215</v>
      </c>
      <c r="I3966" s="118" t="s">
        <v>47</v>
      </c>
      <c r="J3966" s="116" t="s">
        <v>37</v>
      </c>
      <c r="K3966" s="119" t="s">
        <v>38</v>
      </c>
      <c r="L3966" s="119" t="s">
        <v>58</v>
      </c>
      <c r="M3966" s="120" t="s">
        <v>12</v>
      </c>
      <c r="N3966" s="96" t="s">
        <v>3</v>
      </c>
      <c r="O3966" s="116" t="str">
        <f t="shared" si="122"/>
        <v>1429. Gestión de Programas Estrategias y Planes para el BienestarGestión Integral Estrategias y Programas20256_DISTRITO4_ABRIL_2026</v>
      </c>
      <c r="P3966" s="121">
        <v>3994272</v>
      </c>
      <c r="Q3966" s="121"/>
      <c r="R3966" s="121"/>
      <c r="S3966" s="122"/>
      <c r="T3966" s="123">
        <v>0</v>
      </c>
    </row>
    <row r="3967" spans="2:20" ht="30.2" hidden="1" customHeight="1">
      <c r="B3967" s="117">
        <v>143</v>
      </c>
      <c r="C3967" s="118" t="s">
        <v>210</v>
      </c>
      <c r="D3967" s="118" t="s">
        <v>211</v>
      </c>
      <c r="E3967" s="83">
        <v>2025</v>
      </c>
      <c r="F3967" s="116" t="str">
        <f t="shared" si="123"/>
        <v>1439. Gestión de Programas Estrategias y Planes para el BienestarGestión Integral Estrategias y Programas2025</v>
      </c>
      <c r="G3967" s="118" t="s">
        <v>222</v>
      </c>
      <c r="H3967" s="118" t="s">
        <v>223</v>
      </c>
      <c r="I3967" s="118" t="s">
        <v>47</v>
      </c>
      <c r="J3967" s="116" t="s">
        <v>37</v>
      </c>
      <c r="K3967" s="119" t="s">
        <v>38</v>
      </c>
      <c r="L3967" s="119" t="s">
        <v>39</v>
      </c>
      <c r="M3967" s="120" t="s">
        <v>12</v>
      </c>
      <c r="N3967" s="96" t="s">
        <v>3</v>
      </c>
      <c r="O3967" s="116" t="str">
        <f t="shared" si="122"/>
        <v>1439. Gestión de Programas Estrategias y Planes para el BienestarGestión Integral Estrategias y Programas20256_DISTRITO4_ABRIL_2026</v>
      </c>
      <c r="P3967" s="121">
        <v>7508288</v>
      </c>
      <c r="Q3967" s="121"/>
      <c r="R3967" s="121"/>
      <c r="S3967" s="122"/>
      <c r="T3967" s="123">
        <v>0</v>
      </c>
    </row>
    <row r="3968" spans="2:20" ht="30.2" hidden="1" customHeight="1">
      <c r="B3968" s="117">
        <v>144</v>
      </c>
      <c r="C3968" s="118" t="s">
        <v>210</v>
      </c>
      <c r="D3968" s="118" t="s">
        <v>211</v>
      </c>
      <c r="E3968" s="83">
        <v>2025</v>
      </c>
      <c r="F3968" s="116" t="str">
        <f t="shared" si="123"/>
        <v>1449. Gestión de Programas Estrategias y Planes para el BienestarGestión Integral Estrategias y Programas2025</v>
      </c>
      <c r="G3968" s="118" t="s">
        <v>224</v>
      </c>
      <c r="H3968" s="118" t="s">
        <v>223</v>
      </c>
      <c r="I3968" s="118" t="s">
        <v>47</v>
      </c>
      <c r="J3968" s="116" t="s">
        <v>37</v>
      </c>
      <c r="K3968" s="119" t="s">
        <v>38</v>
      </c>
      <c r="L3968" s="119" t="s">
        <v>39</v>
      </c>
      <c r="M3968" s="120" t="s">
        <v>12</v>
      </c>
      <c r="N3968" s="96" t="s">
        <v>3</v>
      </c>
      <c r="O3968" s="116" t="str">
        <f t="shared" si="122"/>
        <v>1449. Gestión de Programas Estrategias y Planes para el BienestarGestión Integral Estrategias y Programas20256_DISTRITO4_ABRIL_2026</v>
      </c>
      <c r="P3968" s="121">
        <v>7508288</v>
      </c>
      <c r="Q3968" s="121"/>
      <c r="R3968" s="121"/>
      <c r="S3968" s="122"/>
      <c r="T3968" s="123">
        <v>0</v>
      </c>
    </row>
    <row r="3969" spans="2:20" ht="30.2" hidden="1" customHeight="1">
      <c r="B3969" s="117">
        <v>145</v>
      </c>
      <c r="C3969" s="118" t="s">
        <v>210</v>
      </c>
      <c r="D3969" s="118" t="s">
        <v>211</v>
      </c>
      <c r="E3969" s="83">
        <v>2025</v>
      </c>
      <c r="F3969" s="116" t="str">
        <f t="shared" si="123"/>
        <v>1459. Gestión de Programas Estrategias y Planes para el BienestarGestión Integral Estrategias y Programas2025</v>
      </c>
      <c r="G3969" s="118" t="s">
        <v>225</v>
      </c>
      <c r="H3969" s="118" t="s">
        <v>223</v>
      </c>
      <c r="I3969" s="118" t="s">
        <v>47</v>
      </c>
      <c r="J3969" s="116" t="s">
        <v>37</v>
      </c>
      <c r="K3969" s="119" t="s">
        <v>38</v>
      </c>
      <c r="L3969" s="119" t="s">
        <v>39</v>
      </c>
      <c r="M3969" s="120" t="s">
        <v>12</v>
      </c>
      <c r="N3969" s="96" t="s">
        <v>3</v>
      </c>
      <c r="O3969" s="116" t="str">
        <f t="shared" si="122"/>
        <v>1459. Gestión de Programas Estrategias y Planes para el BienestarGestión Integral Estrategias y Programas20256_DISTRITO4_ABRIL_2026</v>
      </c>
      <c r="P3969" s="121">
        <v>5299968</v>
      </c>
      <c r="Q3969" s="121"/>
      <c r="R3969" s="121"/>
      <c r="S3969" s="122"/>
      <c r="T3969" s="123">
        <v>0</v>
      </c>
    </row>
    <row r="3970" spans="2:20" ht="30.2" hidden="1" customHeight="1">
      <c r="B3970" s="117">
        <v>146</v>
      </c>
      <c r="C3970" s="118" t="s">
        <v>210</v>
      </c>
      <c r="D3970" s="118" t="s">
        <v>211</v>
      </c>
      <c r="E3970" s="83">
        <v>2025</v>
      </c>
      <c r="F3970" s="116" t="str">
        <f t="shared" si="123"/>
        <v>1469. Gestión de Programas Estrategias y Planes para el BienestarGestión Integral Estrategias y Programas2025</v>
      </c>
      <c r="G3970" s="118" t="s">
        <v>226</v>
      </c>
      <c r="H3970" s="118" t="s">
        <v>223</v>
      </c>
      <c r="I3970" s="118" t="s">
        <v>47</v>
      </c>
      <c r="J3970" s="116" t="s">
        <v>37</v>
      </c>
      <c r="K3970" s="119" t="s">
        <v>69</v>
      </c>
      <c r="L3970" s="119" t="s">
        <v>58</v>
      </c>
      <c r="M3970" s="120" t="s">
        <v>12</v>
      </c>
      <c r="N3970" s="96" t="s">
        <v>3</v>
      </c>
      <c r="O3970" s="116" t="str">
        <f t="shared" si="122"/>
        <v>1469. Gestión de Programas Estrategias y Planes para el BienestarGestión Integral Estrategias y Programas20256_DISTRITO4_ABRIL_2026</v>
      </c>
      <c r="P3970" s="121">
        <v>122208</v>
      </c>
      <c r="Q3970" s="121"/>
      <c r="R3970" s="121"/>
      <c r="S3970" s="122"/>
      <c r="T3970" s="123">
        <v>0</v>
      </c>
    </row>
    <row r="3971" spans="2:20" ht="30.2" hidden="1" customHeight="1">
      <c r="B3971" s="117">
        <v>147</v>
      </c>
      <c r="C3971" s="118" t="s">
        <v>210</v>
      </c>
      <c r="D3971" s="118" t="s">
        <v>211</v>
      </c>
      <c r="E3971" s="83">
        <v>2025</v>
      </c>
      <c r="F3971" s="116" t="str">
        <f t="shared" si="123"/>
        <v>1479. Gestión de Programas Estrategias y Planes para el BienestarGestión Integral Estrategias y Programas2025</v>
      </c>
      <c r="G3971" s="118" t="s">
        <v>227</v>
      </c>
      <c r="H3971" s="118" t="s">
        <v>223</v>
      </c>
      <c r="I3971" s="118" t="s">
        <v>47</v>
      </c>
      <c r="J3971" s="116" t="s">
        <v>37</v>
      </c>
      <c r="K3971" s="119" t="s">
        <v>193</v>
      </c>
      <c r="L3971" s="119" t="s">
        <v>58</v>
      </c>
      <c r="M3971" s="120" t="s">
        <v>12</v>
      </c>
      <c r="N3971" s="96" t="s">
        <v>3</v>
      </c>
      <c r="O3971" s="116" t="str">
        <f t="shared" si="122"/>
        <v>1479. Gestión de Programas Estrategias y Planes para el BienestarGestión Integral Estrategias y Programas20256_DISTRITO4_ABRIL_2026</v>
      </c>
      <c r="P3971" s="121">
        <v>30552</v>
      </c>
      <c r="Q3971" s="121"/>
      <c r="R3971" s="121"/>
      <c r="S3971" s="122"/>
      <c r="T3971" s="123">
        <v>0</v>
      </c>
    </row>
    <row r="3972" spans="2:20" ht="30.2" hidden="1" customHeight="1">
      <c r="B3972" s="117">
        <v>148</v>
      </c>
      <c r="C3972" s="118" t="s">
        <v>210</v>
      </c>
      <c r="D3972" s="118" t="s">
        <v>211</v>
      </c>
      <c r="E3972" s="83">
        <v>2025</v>
      </c>
      <c r="F3972" s="116" t="str">
        <f t="shared" si="123"/>
        <v>1489. Gestión de Programas Estrategias y Planes para el BienestarGestión Integral Estrategias y Programas2025</v>
      </c>
      <c r="G3972" s="118" t="s">
        <v>228</v>
      </c>
      <c r="H3972" s="118" t="s">
        <v>223</v>
      </c>
      <c r="I3972" s="118" t="s">
        <v>47</v>
      </c>
      <c r="J3972" s="116" t="s">
        <v>37</v>
      </c>
      <c r="K3972" s="119" t="s">
        <v>69</v>
      </c>
      <c r="L3972" s="119" t="s">
        <v>58</v>
      </c>
      <c r="M3972" s="120" t="s">
        <v>12</v>
      </c>
      <c r="N3972" s="96" t="s">
        <v>3</v>
      </c>
      <c r="O3972" s="116" t="str">
        <f t="shared" si="122"/>
        <v>1489. Gestión de Programas Estrategias y Planes para el BienestarGestión Integral Estrategias y Programas20256_DISTRITO4_ABRIL_2026</v>
      </c>
      <c r="P3972" s="121">
        <v>122208</v>
      </c>
      <c r="Q3972" s="121"/>
      <c r="R3972" s="121"/>
      <c r="S3972" s="122"/>
      <c r="T3972" s="123">
        <v>0</v>
      </c>
    </row>
    <row r="3973" spans="2:20" ht="30.2" hidden="1" customHeight="1">
      <c r="B3973" s="117">
        <v>149</v>
      </c>
      <c r="C3973" s="118" t="s">
        <v>210</v>
      </c>
      <c r="D3973" s="118" t="s">
        <v>211</v>
      </c>
      <c r="E3973" s="83">
        <v>2025</v>
      </c>
      <c r="F3973" s="116" t="str">
        <f t="shared" si="123"/>
        <v>1499. Gestión de Programas Estrategias y Planes para el BienestarGestión Integral Estrategias y Programas2025</v>
      </c>
      <c r="G3973" s="118" t="s">
        <v>229</v>
      </c>
      <c r="H3973" s="118" t="s">
        <v>223</v>
      </c>
      <c r="I3973" s="118" t="s">
        <v>47</v>
      </c>
      <c r="J3973" s="116" t="s">
        <v>37</v>
      </c>
      <c r="K3973" s="119" t="s">
        <v>38</v>
      </c>
      <c r="L3973" s="119" t="s">
        <v>39</v>
      </c>
      <c r="M3973" s="120" t="s">
        <v>12</v>
      </c>
      <c r="N3973" s="96" t="s">
        <v>3</v>
      </c>
      <c r="O3973" s="116" t="str">
        <f t="shared" si="122"/>
        <v>1499. Gestión de Programas Estrategias y Planes para el BienestarGestión Integral Estrategias y Programas20256_DISTRITO4_ABRIL_2026</v>
      </c>
      <c r="P3973" s="121">
        <v>3665168</v>
      </c>
      <c r="Q3973" s="121"/>
      <c r="R3973" s="121"/>
      <c r="S3973" s="122"/>
      <c r="T3973" s="123">
        <v>0</v>
      </c>
    </row>
    <row r="3974" spans="2:20" ht="30.2" hidden="1" customHeight="1">
      <c r="B3974" s="117">
        <v>150</v>
      </c>
      <c r="C3974" s="118" t="s">
        <v>210</v>
      </c>
      <c r="D3974" s="118" t="s">
        <v>211</v>
      </c>
      <c r="E3974" s="83">
        <v>2025</v>
      </c>
      <c r="F3974" s="116" t="str">
        <f t="shared" si="123"/>
        <v>1509. Gestión de Programas Estrategias y Planes para el BienestarGestión Integral Estrategias y Programas2025</v>
      </c>
      <c r="G3974" s="118" t="s">
        <v>230</v>
      </c>
      <c r="H3974" s="118" t="s">
        <v>223</v>
      </c>
      <c r="I3974" s="118" t="s">
        <v>47</v>
      </c>
      <c r="J3974" s="116" t="s">
        <v>37</v>
      </c>
      <c r="K3974" s="119" t="s">
        <v>38</v>
      </c>
      <c r="L3974" s="119" t="s">
        <v>39</v>
      </c>
      <c r="M3974" s="120" t="s">
        <v>12</v>
      </c>
      <c r="N3974" s="96" t="s">
        <v>3</v>
      </c>
      <c r="O3974" s="116" t="str">
        <f t="shared" si="122"/>
        <v>1509. Gestión de Programas Estrategias y Planes para el BienestarGestión Integral Estrategias y Programas20256_DISTRITO4_ABRIL_2026</v>
      </c>
      <c r="P3974" s="121">
        <v>1057260</v>
      </c>
      <c r="Q3974" s="121"/>
      <c r="R3974" s="121"/>
      <c r="S3974" s="122"/>
      <c r="T3974" s="123">
        <v>0</v>
      </c>
    </row>
    <row r="3975" spans="2:20" ht="30.2" hidden="1" customHeight="1">
      <c r="B3975" s="117">
        <v>151</v>
      </c>
      <c r="C3975" s="118" t="s">
        <v>210</v>
      </c>
      <c r="D3975" s="118" t="s">
        <v>211</v>
      </c>
      <c r="E3975" s="83">
        <v>2025</v>
      </c>
      <c r="F3975" s="116" t="str">
        <f t="shared" si="123"/>
        <v>1519. Gestión de Programas Estrategias y Planes para el BienestarGestión Integral Estrategias y Programas2025</v>
      </c>
      <c r="G3975" s="118" t="s">
        <v>231</v>
      </c>
      <c r="H3975" s="118" t="s">
        <v>223</v>
      </c>
      <c r="I3975" s="118" t="s">
        <v>47</v>
      </c>
      <c r="J3975" s="116" t="s">
        <v>37</v>
      </c>
      <c r="K3975" s="119" t="s">
        <v>38</v>
      </c>
      <c r="L3975" s="119" t="s">
        <v>39</v>
      </c>
      <c r="M3975" s="120" t="s">
        <v>12</v>
      </c>
      <c r="N3975" s="96" t="s">
        <v>3</v>
      </c>
      <c r="O3975" s="116" t="str">
        <f t="shared" ref="O3975:O4038" si="124">+F3975&amp;M3975&amp;N3975</f>
        <v>1519. Gestión de Programas Estrategias y Planes para el BienestarGestión Integral Estrategias y Programas20256_DISTRITO4_ABRIL_2026</v>
      </c>
      <c r="P3975" s="121">
        <v>1409680</v>
      </c>
      <c r="Q3975" s="121"/>
      <c r="R3975" s="121"/>
      <c r="S3975" s="122"/>
      <c r="T3975" s="123">
        <v>0</v>
      </c>
    </row>
    <row r="3976" spans="2:20" ht="30.2" hidden="1" customHeight="1">
      <c r="B3976" s="117">
        <v>152</v>
      </c>
      <c r="C3976" s="118" t="s">
        <v>210</v>
      </c>
      <c r="D3976" s="118" t="s">
        <v>211</v>
      </c>
      <c r="E3976" s="83">
        <v>2025</v>
      </c>
      <c r="F3976" s="116" t="str">
        <f t="shared" ref="F3976:F4039" si="125">B3976&amp;C3976&amp;D3976&amp;E3976</f>
        <v>1529. Gestión de Programas Estrategias y Planes para el BienestarGestión Integral Estrategias y Programas2025</v>
      </c>
      <c r="G3976" s="118" t="s">
        <v>232</v>
      </c>
      <c r="H3976" s="118" t="s">
        <v>223</v>
      </c>
      <c r="I3976" s="118" t="s">
        <v>47</v>
      </c>
      <c r="J3976" s="116" t="s">
        <v>37</v>
      </c>
      <c r="K3976" s="119" t="s">
        <v>38</v>
      </c>
      <c r="L3976" s="119" t="s">
        <v>39</v>
      </c>
      <c r="M3976" s="120" t="s">
        <v>12</v>
      </c>
      <c r="N3976" s="96" t="s">
        <v>3</v>
      </c>
      <c r="O3976" s="116" t="str">
        <f t="shared" si="124"/>
        <v>1529. Gestión de Programas Estrategias y Planes para el BienestarGestión Integral Estrategias y Programas20256_DISTRITO4_ABRIL_2026</v>
      </c>
      <c r="P3976" s="121">
        <v>352420</v>
      </c>
      <c r="Q3976" s="121"/>
      <c r="R3976" s="121"/>
      <c r="S3976" s="122"/>
      <c r="T3976" s="123">
        <v>0</v>
      </c>
    </row>
    <row r="3977" spans="2:20" ht="30.2" hidden="1" customHeight="1">
      <c r="B3977" s="117">
        <v>153</v>
      </c>
      <c r="C3977" s="118" t="s">
        <v>210</v>
      </c>
      <c r="D3977" s="118" t="s">
        <v>211</v>
      </c>
      <c r="E3977" s="83">
        <v>2025</v>
      </c>
      <c r="F3977" s="116" t="str">
        <f t="shared" si="125"/>
        <v>1539. Gestión de Programas Estrategias y Planes para el BienestarGestión Integral Estrategias y Programas2025</v>
      </c>
      <c r="G3977" s="118" t="s">
        <v>233</v>
      </c>
      <c r="H3977" s="118" t="s">
        <v>213</v>
      </c>
      <c r="I3977" s="118" t="s">
        <v>47</v>
      </c>
      <c r="J3977" s="116" t="s">
        <v>37</v>
      </c>
      <c r="K3977" s="119" t="s">
        <v>38</v>
      </c>
      <c r="L3977" s="119" t="s">
        <v>39</v>
      </c>
      <c r="M3977" s="120" t="s">
        <v>12</v>
      </c>
      <c r="N3977" s="96" t="s">
        <v>3</v>
      </c>
      <c r="O3977" s="116" t="str">
        <f t="shared" si="124"/>
        <v>1539. Gestión de Programas Estrategias y Planes para el BienestarGestión Integral Estrategias y Programas20256_DISTRITO4_ABRIL_2026</v>
      </c>
      <c r="P3977" s="121">
        <v>7347488</v>
      </c>
      <c r="Q3977" s="121"/>
      <c r="R3977" s="121"/>
      <c r="S3977" s="122"/>
      <c r="T3977" s="123">
        <v>0</v>
      </c>
    </row>
    <row r="3978" spans="2:20" ht="30.2" hidden="1" customHeight="1">
      <c r="B3978" s="117">
        <v>154</v>
      </c>
      <c r="C3978" s="118" t="s">
        <v>210</v>
      </c>
      <c r="D3978" s="118" t="s">
        <v>211</v>
      </c>
      <c r="E3978" s="83">
        <v>2025</v>
      </c>
      <c r="F3978" s="116" t="str">
        <f t="shared" si="125"/>
        <v>1549. Gestión de Programas Estrategias y Planes para el BienestarGestión Integral Estrategias y Programas2025</v>
      </c>
      <c r="G3978" s="118" t="s">
        <v>234</v>
      </c>
      <c r="H3978" s="118" t="s">
        <v>213</v>
      </c>
      <c r="I3978" s="118" t="s">
        <v>47</v>
      </c>
      <c r="J3978" s="116" t="s">
        <v>37</v>
      </c>
      <c r="K3978" s="119" t="s">
        <v>38</v>
      </c>
      <c r="L3978" s="119" t="s">
        <v>39</v>
      </c>
      <c r="M3978" s="120" t="s">
        <v>12</v>
      </c>
      <c r="N3978" s="96" t="s">
        <v>3</v>
      </c>
      <c r="O3978" s="116" t="str">
        <f t="shared" si="124"/>
        <v>1549. Gestión de Programas Estrategias y Planes para el BienestarGestión Integral Estrategias y Programas20256_DISTRITO4_ABRIL_2026</v>
      </c>
      <c r="P3978" s="121">
        <v>7347488</v>
      </c>
      <c r="Q3978" s="121"/>
      <c r="R3978" s="121"/>
      <c r="S3978" s="122"/>
      <c r="T3978" s="123">
        <v>0</v>
      </c>
    </row>
    <row r="3979" spans="2:20" ht="30.2" hidden="1" customHeight="1">
      <c r="B3979" s="117">
        <v>155</v>
      </c>
      <c r="C3979" s="118" t="s">
        <v>210</v>
      </c>
      <c r="D3979" s="118" t="s">
        <v>211</v>
      </c>
      <c r="E3979" s="83">
        <v>2025</v>
      </c>
      <c r="F3979" s="116" t="str">
        <f t="shared" si="125"/>
        <v>1559. Gestión de Programas Estrategias y Planes para el BienestarGestión Integral Estrategias y Programas2025</v>
      </c>
      <c r="G3979" s="118" t="s">
        <v>235</v>
      </c>
      <c r="H3979" s="118" t="s">
        <v>213</v>
      </c>
      <c r="I3979" s="118" t="s">
        <v>47</v>
      </c>
      <c r="J3979" s="116" t="s">
        <v>37</v>
      </c>
      <c r="K3979" s="119" t="s">
        <v>38</v>
      </c>
      <c r="L3979" s="119" t="s">
        <v>39</v>
      </c>
      <c r="M3979" s="120" t="s">
        <v>12</v>
      </c>
      <c r="N3979" s="96" t="s">
        <v>3</v>
      </c>
      <c r="O3979" s="116" t="str">
        <f t="shared" si="124"/>
        <v>1559. Gestión de Programas Estrategias y Planes para el BienestarGestión Integral Estrategias y Programas20256_DISTRITO4_ABRIL_2026</v>
      </c>
      <c r="P3979" s="121">
        <v>7347488</v>
      </c>
      <c r="Q3979" s="121"/>
      <c r="R3979" s="121"/>
      <c r="S3979" s="122"/>
      <c r="T3979" s="123">
        <v>0</v>
      </c>
    </row>
    <row r="3980" spans="2:20" ht="30.2" hidden="1" customHeight="1">
      <c r="B3980" s="117">
        <v>156</v>
      </c>
      <c r="C3980" s="118" t="s">
        <v>210</v>
      </c>
      <c r="D3980" s="118" t="s">
        <v>211</v>
      </c>
      <c r="E3980" s="83">
        <v>2025</v>
      </c>
      <c r="F3980" s="116" t="str">
        <f t="shared" si="125"/>
        <v>1569. Gestión de Programas Estrategias y Planes para el BienestarGestión Integral Estrategias y Programas2025</v>
      </c>
      <c r="G3980" s="118" t="s">
        <v>236</v>
      </c>
      <c r="H3980" s="118" t="s">
        <v>213</v>
      </c>
      <c r="I3980" s="118" t="s">
        <v>47</v>
      </c>
      <c r="J3980" s="116" t="s">
        <v>37</v>
      </c>
      <c r="K3980" s="119" t="s">
        <v>38</v>
      </c>
      <c r="L3980" s="119" t="s">
        <v>39</v>
      </c>
      <c r="M3980" s="120" t="s">
        <v>12</v>
      </c>
      <c r="N3980" s="96" t="s">
        <v>3</v>
      </c>
      <c r="O3980" s="116" t="str">
        <f t="shared" si="124"/>
        <v>1569. Gestión de Programas Estrategias y Planes para el BienestarGestión Integral Estrategias y Programas20256_DISTRITO4_ABRIL_2026</v>
      </c>
      <c r="P3980" s="121">
        <v>13832016</v>
      </c>
      <c r="Q3980" s="121"/>
      <c r="R3980" s="121"/>
      <c r="S3980" s="122"/>
      <c r="T3980" s="123">
        <v>0</v>
      </c>
    </row>
    <row r="3981" spans="2:20" ht="30.2" hidden="1" customHeight="1">
      <c r="B3981" s="117">
        <v>157</v>
      </c>
      <c r="C3981" s="118" t="s">
        <v>210</v>
      </c>
      <c r="D3981" s="118" t="s">
        <v>211</v>
      </c>
      <c r="E3981" s="83">
        <v>2025</v>
      </c>
      <c r="F3981" s="116" t="str">
        <f t="shared" si="125"/>
        <v>1579. Gestión de Programas Estrategias y Planes para el BienestarGestión Integral Estrategias y Programas2025</v>
      </c>
      <c r="G3981" s="118" t="s">
        <v>237</v>
      </c>
      <c r="H3981" s="118" t="s">
        <v>213</v>
      </c>
      <c r="I3981" s="118" t="s">
        <v>47</v>
      </c>
      <c r="J3981" s="116" t="s">
        <v>37</v>
      </c>
      <c r="K3981" s="119" t="s">
        <v>38</v>
      </c>
      <c r="L3981" s="119" t="s">
        <v>39</v>
      </c>
      <c r="M3981" s="120" t="s">
        <v>12</v>
      </c>
      <c r="N3981" s="96" t="s">
        <v>3</v>
      </c>
      <c r="O3981" s="116" t="str">
        <f t="shared" si="124"/>
        <v>1579. Gestión de Programas Estrategias y Planes para el BienestarGestión Integral Estrategias y Programas20256_DISTRITO4_ABRIL_2026</v>
      </c>
      <c r="P3981" s="121">
        <v>13832016</v>
      </c>
      <c r="Q3981" s="121"/>
      <c r="R3981" s="121"/>
      <c r="S3981" s="122"/>
      <c r="T3981" s="123">
        <v>0</v>
      </c>
    </row>
    <row r="3982" spans="2:20" ht="30.2" hidden="1" customHeight="1">
      <c r="B3982" s="117">
        <v>158</v>
      </c>
      <c r="C3982" s="118" t="s">
        <v>210</v>
      </c>
      <c r="D3982" s="118" t="s">
        <v>211</v>
      </c>
      <c r="E3982" s="83">
        <v>2025</v>
      </c>
      <c r="F3982" s="116" t="str">
        <f t="shared" si="125"/>
        <v>1589. Gestión de Programas Estrategias y Planes para el BienestarGestión Integral Estrategias y Programas2025</v>
      </c>
      <c r="G3982" s="118" t="s">
        <v>238</v>
      </c>
      <c r="H3982" s="118" t="s">
        <v>213</v>
      </c>
      <c r="I3982" s="118" t="s">
        <v>47</v>
      </c>
      <c r="J3982" s="116" t="s">
        <v>37</v>
      </c>
      <c r="K3982" s="119" t="s">
        <v>69</v>
      </c>
      <c r="L3982" s="119" t="s">
        <v>39</v>
      </c>
      <c r="M3982" s="120" t="s">
        <v>12</v>
      </c>
      <c r="N3982" s="96" t="s">
        <v>3</v>
      </c>
      <c r="O3982" s="116" t="str">
        <f t="shared" si="124"/>
        <v>1589. Gestión de Programas Estrategias y Planes para el BienestarGestión Integral Estrategias y Programas20256_DISTRITO4_ABRIL_2026</v>
      </c>
      <c r="P3982" s="121">
        <v>2114520</v>
      </c>
      <c r="Q3982" s="121"/>
      <c r="R3982" s="121"/>
      <c r="S3982" s="122"/>
      <c r="T3982" s="123">
        <v>0</v>
      </c>
    </row>
    <row r="3983" spans="2:20" ht="30.2" hidden="1" customHeight="1">
      <c r="B3983" s="117">
        <v>159</v>
      </c>
      <c r="C3983" s="118" t="s">
        <v>210</v>
      </c>
      <c r="D3983" s="118" t="s">
        <v>211</v>
      </c>
      <c r="E3983" s="83">
        <v>2025</v>
      </c>
      <c r="F3983" s="116" t="str">
        <f t="shared" si="125"/>
        <v>1599. Gestión de Programas Estrategias y Planes para el BienestarGestión Integral Estrategias y Programas2025</v>
      </c>
      <c r="G3983" s="118" t="s">
        <v>239</v>
      </c>
      <c r="H3983" s="118" t="s">
        <v>213</v>
      </c>
      <c r="I3983" s="118" t="s">
        <v>47</v>
      </c>
      <c r="J3983" s="116" t="s">
        <v>37</v>
      </c>
      <c r="K3983" s="119" t="s">
        <v>38</v>
      </c>
      <c r="L3983" s="119" t="s">
        <v>39</v>
      </c>
      <c r="M3983" s="120" t="s">
        <v>12</v>
      </c>
      <c r="N3983" s="96" t="s">
        <v>3</v>
      </c>
      <c r="O3983" s="116" t="str">
        <f t="shared" si="124"/>
        <v>1599. Gestión de Programas Estrategias y Planes para el BienestarGestión Integral Estrategias y Programas20256_DISTRITO4_ABRIL_2026</v>
      </c>
      <c r="P3983" s="121">
        <v>4370008</v>
      </c>
      <c r="Q3983" s="121"/>
      <c r="R3983" s="121"/>
      <c r="S3983" s="122"/>
      <c r="T3983" s="123">
        <v>0</v>
      </c>
    </row>
    <row r="3984" spans="2:20" ht="30.2" hidden="1" customHeight="1">
      <c r="B3984" s="117">
        <v>160</v>
      </c>
      <c r="C3984" s="118" t="s">
        <v>210</v>
      </c>
      <c r="D3984" s="118" t="s">
        <v>211</v>
      </c>
      <c r="E3984" s="83">
        <v>2025</v>
      </c>
      <c r="F3984" s="116" t="str">
        <f t="shared" si="125"/>
        <v>1609. Gestión de Programas Estrategias y Planes para el BienestarGestión Integral Estrategias y Programas2025</v>
      </c>
      <c r="G3984" s="118" t="s">
        <v>240</v>
      </c>
      <c r="H3984" s="118" t="s">
        <v>213</v>
      </c>
      <c r="I3984" s="118" t="s">
        <v>47</v>
      </c>
      <c r="J3984" s="116" t="s">
        <v>37</v>
      </c>
      <c r="K3984" s="119" t="s">
        <v>38</v>
      </c>
      <c r="L3984" s="119" t="s">
        <v>39</v>
      </c>
      <c r="M3984" s="120" t="s">
        <v>12</v>
      </c>
      <c r="N3984" s="96" t="s">
        <v>3</v>
      </c>
      <c r="O3984" s="116" t="str">
        <f t="shared" si="124"/>
        <v>1609. Gestión de Programas Estrategias y Planes para el BienestarGestión Integral Estrategias y Programas20256_DISTRITO4_ABRIL_2026</v>
      </c>
      <c r="P3984" s="121">
        <v>3994272</v>
      </c>
      <c r="Q3984" s="121"/>
      <c r="R3984" s="121"/>
      <c r="S3984" s="122"/>
      <c r="T3984" s="123">
        <v>0</v>
      </c>
    </row>
    <row r="3985" spans="2:20" ht="30.2" hidden="1" customHeight="1">
      <c r="B3985" s="117">
        <v>161</v>
      </c>
      <c r="C3985" s="118" t="s">
        <v>210</v>
      </c>
      <c r="D3985" s="118" t="s">
        <v>211</v>
      </c>
      <c r="E3985" s="83">
        <v>2025</v>
      </c>
      <c r="F3985" s="116" t="str">
        <f t="shared" si="125"/>
        <v>1619. Gestión de Programas Estrategias y Planes para el BienestarGestión Integral Estrategias y Programas2025</v>
      </c>
      <c r="G3985" s="118" t="s">
        <v>241</v>
      </c>
      <c r="H3985" s="118" t="s">
        <v>215</v>
      </c>
      <c r="I3985" s="118" t="s">
        <v>47</v>
      </c>
      <c r="J3985" s="116" t="s">
        <v>37</v>
      </c>
      <c r="K3985" s="119" t="s">
        <v>38</v>
      </c>
      <c r="L3985" s="119" t="s">
        <v>39</v>
      </c>
      <c r="M3985" s="120" t="s">
        <v>12</v>
      </c>
      <c r="N3985" s="96" t="s">
        <v>3</v>
      </c>
      <c r="O3985" s="116" t="str">
        <f t="shared" si="124"/>
        <v>1619. Gestión de Programas Estrategias y Planes para el BienestarGestión Integral Estrategias y Programas20256_DISTRITO4_ABRIL_2026</v>
      </c>
      <c r="P3985" s="121">
        <v>7347488</v>
      </c>
      <c r="Q3985" s="121"/>
      <c r="R3985" s="121"/>
      <c r="S3985" s="122"/>
      <c r="T3985" s="123">
        <v>0</v>
      </c>
    </row>
    <row r="3986" spans="2:20" ht="30.2" hidden="1" customHeight="1">
      <c r="B3986" s="117">
        <v>162</v>
      </c>
      <c r="C3986" s="118" t="s">
        <v>210</v>
      </c>
      <c r="D3986" s="118" t="s">
        <v>211</v>
      </c>
      <c r="E3986" s="83">
        <v>2025</v>
      </c>
      <c r="F3986" s="116" t="str">
        <f t="shared" si="125"/>
        <v>1629. Gestión de Programas Estrategias y Planes para el BienestarGestión Integral Estrategias y Programas2025</v>
      </c>
      <c r="G3986" s="118" t="s">
        <v>242</v>
      </c>
      <c r="H3986" s="118" t="s">
        <v>215</v>
      </c>
      <c r="I3986" s="118" t="s">
        <v>47</v>
      </c>
      <c r="J3986" s="116" t="s">
        <v>37</v>
      </c>
      <c r="K3986" s="119" t="s">
        <v>38</v>
      </c>
      <c r="L3986" s="119" t="s">
        <v>39</v>
      </c>
      <c r="M3986" s="120" t="s">
        <v>12</v>
      </c>
      <c r="N3986" s="96" t="s">
        <v>3</v>
      </c>
      <c r="O3986" s="116" t="str">
        <f t="shared" si="124"/>
        <v>1629. Gestión de Programas Estrategias y Planes para el BienestarGestión Integral Estrategias y Programas20256_DISTRITO4_ABRIL_2026</v>
      </c>
      <c r="P3986" s="121">
        <v>10478800</v>
      </c>
      <c r="Q3986" s="121"/>
      <c r="R3986" s="121"/>
      <c r="S3986" s="122"/>
      <c r="T3986" s="123">
        <v>0</v>
      </c>
    </row>
    <row r="3987" spans="2:20" ht="30.2" hidden="1" customHeight="1">
      <c r="B3987" s="117">
        <v>163</v>
      </c>
      <c r="C3987" s="118" t="s">
        <v>210</v>
      </c>
      <c r="D3987" s="118" t="s">
        <v>211</v>
      </c>
      <c r="E3987" s="83">
        <v>2025</v>
      </c>
      <c r="F3987" s="116" t="str">
        <f t="shared" si="125"/>
        <v>1639. Gestión de Programas Estrategias y Planes para el BienestarGestión Integral Estrategias y Programas2025</v>
      </c>
      <c r="G3987" s="118" t="s">
        <v>243</v>
      </c>
      <c r="H3987" s="118" t="s">
        <v>215</v>
      </c>
      <c r="I3987" s="118" t="s">
        <v>47</v>
      </c>
      <c r="J3987" s="116" t="s">
        <v>37</v>
      </c>
      <c r="K3987" s="119" t="s">
        <v>38</v>
      </c>
      <c r="L3987" s="119" t="s">
        <v>39</v>
      </c>
      <c r="M3987" s="120" t="s">
        <v>12</v>
      </c>
      <c r="N3987" s="96" t="s">
        <v>3</v>
      </c>
      <c r="O3987" s="116" t="str">
        <f t="shared" si="124"/>
        <v>1639. Gestión de Programas Estrategias y Planes para el BienestarGestión Integral Estrategias y Programas20256_DISTRITO4_ABRIL_2026</v>
      </c>
      <c r="P3987" s="121">
        <v>3994272</v>
      </c>
      <c r="Q3987" s="121"/>
      <c r="R3987" s="121"/>
      <c r="S3987" s="122"/>
      <c r="T3987" s="123">
        <v>0</v>
      </c>
    </row>
    <row r="3988" spans="2:20" ht="30.2" hidden="1" customHeight="1">
      <c r="B3988" s="117">
        <v>164</v>
      </c>
      <c r="C3988" s="118" t="s">
        <v>210</v>
      </c>
      <c r="D3988" s="118" t="s">
        <v>211</v>
      </c>
      <c r="E3988" s="83">
        <v>2025</v>
      </c>
      <c r="F3988" s="116" t="str">
        <f t="shared" si="125"/>
        <v>1649. Gestión de Programas Estrategias y Planes para el BienestarGestión Integral Estrategias y Programas2025</v>
      </c>
      <c r="G3988" s="118" t="s">
        <v>244</v>
      </c>
      <c r="H3988" s="118" t="s">
        <v>215</v>
      </c>
      <c r="I3988" s="118" t="s">
        <v>47</v>
      </c>
      <c r="J3988" s="116" t="s">
        <v>37</v>
      </c>
      <c r="K3988" s="119" t="s">
        <v>38</v>
      </c>
      <c r="L3988" s="119" t="s">
        <v>39</v>
      </c>
      <c r="M3988" s="120" t="s">
        <v>12</v>
      </c>
      <c r="N3988" s="96" t="s">
        <v>3</v>
      </c>
      <c r="O3988" s="116" t="str">
        <f t="shared" si="124"/>
        <v>1649. Gestión de Programas Estrategias y Planes para el BienestarGestión Integral Estrategias y Programas20256_DISTRITO4_ABRIL_2026</v>
      </c>
      <c r="P3988" s="121">
        <v>6484528</v>
      </c>
      <c r="Q3988" s="121"/>
      <c r="R3988" s="121"/>
      <c r="S3988" s="122"/>
      <c r="T3988" s="123">
        <v>0</v>
      </c>
    </row>
    <row r="3989" spans="2:20" ht="30.2" hidden="1" customHeight="1">
      <c r="B3989" s="117">
        <v>165</v>
      </c>
      <c r="C3989" s="118" t="s">
        <v>210</v>
      </c>
      <c r="D3989" s="118" t="s">
        <v>211</v>
      </c>
      <c r="E3989" s="83">
        <v>2025</v>
      </c>
      <c r="F3989" s="116" t="str">
        <f t="shared" si="125"/>
        <v>1659. Gestión de Programas Estrategias y Planes para el BienestarGestión Integral Estrategias y Programas2025</v>
      </c>
      <c r="G3989" s="118" t="s">
        <v>245</v>
      </c>
      <c r="H3989" s="118" t="s">
        <v>215</v>
      </c>
      <c r="I3989" s="118" t="s">
        <v>47</v>
      </c>
      <c r="J3989" s="116" t="s">
        <v>37</v>
      </c>
      <c r="K3989" s="119" t="s">
        <v>38</v>
      </c>
      <c r="L3989" s="119" t="s">
        <v>39</v>
      </c>
      <c r="M3989" s="120" t="s">
        <v>12</v>
      </c>
      <c r="N3989" s="96" t="s">
        <v>3</v>
      </c>
      <c r="O3989" s="116" t="str">
        <f t="shared" si="124"/>
        <v>1659. Gestión de Programas Estrategias y Planes para el BienestarGestión Integral Estrategias y Programas20256_DISTRITO4_ABRIL_2026</v>
      </c>
      <c r="P3989" s="121">
        <v>3994272</v>
      </c>
      <c r="Q3989" s="121"/>
      <c r="R3989" s="121"/>
      <c r="S3989" s="122"/>
      <c r="T3989" s="123">
        <v>0</v>
      </c>
    </row>
    <row r="3990" spans="2:20" ht="30.2" hidden="1" customHeight="1">
      <c r="B3990" s="117">
        <v>166</v>
      </c>
      <c r="C3990" s="118" t="s">
        <v>210</v>
      </c>
      <c r="D3990" s="118" t="s">
        <v>211</v>
      </c>
      <c r="E3990" s="83">
        <v>2025</v>
      </c>
      <c r="F3990" s="116" t="str">
        <f t="shared" si="125"/>
        <v>1669. Gestión de Programas Estrategias y Planes para el BienestarGestión Integral Estrategias y Programas2025</v>
      </c>
      <c r="G3990" s="118" t="s">
        <v>246</v>
      </c>
      <c r="H3990" s="118" t="s">
        <v>215</v>
      </c>
      <c r="I3990" s="118" t="s">
        <v>47</v>
      </c>
      <c r="J3990" s="116" t="s">
        <v>37</v>
      </c>
      <c r="K3990" s="119" t="s">
        <v>38</v>
      </c>
      <c r="L3990" s="119" t="s">
        <v>39</v>
      </c>
      <c r="M3990" s="120" t="s">
        <v>12</v>
      </c>
      <c r="N3990" s="96" t="s">
        <v>3</v>
      </c>
      <c r="O3990" s="116" t="str">
        <f t="shared" si="124"/>
        <v>1669. Gestión de Programas Estrategias y Planes para el BienestarGestión Integral Estrategias y Programas20256_DISTRITO4_ABRIL_2026</v>
      </c>
      <c r="P3990" s="121">
        <v>2983376</v>
      </c>
      <c r="Q3990" s="121"/>
      <c r="R3990" s="121"/>
      <c r="S3990" s="122"/>
      <c r="T3990" s="123">
        <v>0</v>
      </c>
    </row>
    <row r="3991" spans="2:20" ht="30.2" hidden="1" customHeight="1">
      <c r="B3991" s="117">
        <v>167</v>
      </c>
      <c r="C3991" s="118" t="s">
        <v>210</v>
      </c>
      <c r="D3991" s="118" t="s">
        <v>211</v>
      </c>
      <c r="E3991" s="83">
        <v>2025</v>
      </c>
      <c r="F3991" s="116" t="str">
        <f t="shared" si="125"/>
        <v>1679. Gestión de Programas Estrategias y Planes para el BienestarGestión Integral Estrategias y Programas2025</v>
      </c>
      <c r="G3991" s="118" t="s">
        <v>247</v>
      </c>
      <c r="H3991" s="118" t="s">
        <v>215</v>
      </c>
      <c r="I3991" s="118" t="s">
        <v>47</v>
      </c>
      <c r="J3991" s="116" t="s">
        <v>37</v>
      </c>
      <c r="K3991" s="119" t="s">
        <v>38</v>
      </c>
      <c r="L3991" s="119" t="s">
        <v>39</v>
      </c>
      <c r="M3991" s="120" t="s">
        <v>12</v>
      </c>
      <c r="N3991" s="96" t="s">
        <v>3</v>
      </c>
      <c r="O3991" s="116" t="str">
        <f t="shared" si="124"/>
        <v>1679. Gestión de Programas Estrategias y Planes para el BienestarGestión Integral Estrategias y Programas20256_DISTRITO4_ABRIL_2026</v>
      </c>
      <c r="P3991" s="121">
        <v>6484528</v>
      </c>
      <c r="Q3991" s="121"/>
      <c r="R3991" s="121"/>
      <c r="S3991" s="122"/>
      <c r="T3991" s="123">
        <v>0</v>
      </c>
    </row>
    <row r="3992" spans="2:20" ht="30.2" hidden="1" customHeight="1">
      <c r="B3992" s="117">
        <v>168</v>
      </c>
      <c r="C3992" s="118" t="s">
        <v>210</v>
      </c>
      <c r="D3992" s="118" t="s">
        <v>211</v>
      </c>
      <c r="E3992" s="83">
        <v>2025</v>
      </c>
      <c r="F3992" s="116" t="str">
        <f t="shared" si="125"/>
        <v>1689. Gestión de Programas Estrategias y Planes para el BienestarGestión Integral Estrategias y Programas2025</v>
      </c>
      <c r="G3992" s="118" t="s">
        <v>248</v>
      </c>
      <c r="H3992" s="118" t="s">
        <v>215</v>
      </c>
      <c r="I3992" s="118" t="s">
        <v>47</v>
      </c>
      <c r="J3992" s="116" t="s">
        <v>37</v>
      </c>
      <c r="K3992" s="119" t="s">
        <v>38</v>
      </c>
      <c r="L3992" s="119" t="s">
        <v>39</v>
      </c>
      <c r="M3992" s="120" t="s">
        <v>12</v>
      </c>
      <c r="N3992" s="96" t="s">
        <v>3</v>
      </c>
      <c r="O3992" s="116" t="str">
        <f t="shared" si="124"/>
        <v>1689. Gestión de Programas Estrategias y Planes para el BienestarGestión Integral Estrategias y Programas20256_DISTRITO4_ABRIL_2026</v>
      </c>
      <c r="P3992" s="121">
        <v>3994272</v>
      </c>
      <c r="Q3992" s="121"/>
      <c r="R3992" s="121"/>
      <c r="S3992" s="122"/>
      <c r="T3992" s="123">
        <v>0</v>
      </c>
    </row>
    <row r="3993" spans="2:20" ht="30.2" hidden="1" customHeight="1">
      <c r="B3993" s="117">
        <v>169</v>
      </c>
      <c r="C3993" s="118" t="s">
        <v>210</v>
      </c>
      <c r="D3993" s="118" t="s">
        <v>211</v>
      </c>
      <c r="E3993" s="83">
        <v>2025</v>
      </c>
      <c r="F3993" s="116" t="str">
        <f t="shared" si="125"/>
        <v>1699. Gestión de Programas Estrategias y Planes para el BienestarGestión Integral Estrategias y Programas2025</v>
      </c>
      <c r="G3993" s="118" t="s">
        <v>249</v>
      </c>
      <c r="H3993" s="118" t="s">
        <v>215</v>
      </c>
      <c r="I3993" s="118" t="s">
        <v>47</v>
      </c>
      <c r="J3993" s="116" t="s">
        <v>37</v>
      </c>
      <c r="K3993" s="119" t="s">
        <v>38</v>
      </c>
      <c r="L3993" s="119" t="s">
        <v>39</v>
      </c>
      <c r="M3993" s="120" t="s">
        <v>12</v>
      </c>
      <c r="N3993" s="96" t="s">
        <v>3</v>
      </c>
      <c r="O3993" s="116" t="str">
        <f t="shared" si="124"/>
        <v>1699. Gestión de Programas Estrategias y Planes para el BienestarGestión Integral Estrategias y Programas20256_DISTRITO4_ABRIL_2026</v>
      </c>
      <c r="P3993" s="121">
        <v>3994272</v>
      </c>
      <c r="Q3993" s="121"/>
      <c r="R3993" s="121"/>
      <c r="S3993" s="122"/>
      <c r="T3993" s="123">
        <v>0</v>
      </c>
    </row>
    <row r="3994" spans="2:20" ht="30.2" hidden="1" customHeight="1">
      <c r="B3994" s="117">
        <v>170</v>
      </c>
      <c r="C3994" s="118" t="s">
        <v>210</v>
      </c>
      <c r="D3994" s="118" t="s">
        <v>211</v>
      </c>
      <c r="E3994" s="83">
        <v>2025</v>
      </c>
      <c r="F3994" s="116" t="str">
        <f t="shared" si="125"/>
        <v>1709. Gestión de Programas Estrategias y Planes para el BienestarGestión Integral Estrategias y Programas2025</v>
      </c>
      <c r="G3994" s="118" t="s">
        <v>250</v>
      </c>
      <c r="H3994" s="118" t="s">
        <v>215</v>
      </c>
      <c r="I3994" s="118" t="s">
        <v>47</v>
      </c>
      <c r="J3994" s="116" t="s">
        <v>37</v>
      </c>
      <c r="K3994" s="119" t="s">
        <v>251</v>
      </c>
      <c r="L3994" s="119" t="s">
        <v>39</v>
      </c>
      <c r="M3994" s="120" t="s">
        <v>12</v>
      </c>
      <c r="N3994" s="96" t="s">
        <v>3</v>
      </c>
      <c r="O3994" s="116" t="str">
        <f t="shared" si="124"/>
        <v>1709. Gestión de Programas Estrategias y Planes para el BienestarGestión Integral Estrategias y Programas20256_DISTRITO4_ABRIL_2026</v>
      </c>
      <c r="P3994" s="121">
        <v>19450000</v>
      </c>
      <c r="Q3994" s="121"/>
      <c r="R3994" s="121"/>
      <c r="S3994" s="122"/>
      <c r="T3994" s="123">
        <v>0</v>
      </c>
    </row>
    <row r="3995" spans="2:20" ht="30.2" hidden="1" customHeight="1">
      <c r="B3995" s="117">
        <v>171</v>
      </c>
      <c r="C3995" s="118" t="s">
        <v>210</v>
      </c>
      <c r="D3995" s="118" t="s">
        <v>211</v>
      </c>
      <c r="E3995" s="83">
        <v>2025</v>
      </c>
      <c r="F3995" s="116" t="str">
        <f t="shared" si="125"/>
        <v>1719. Gestión de Programas Estrategias y Planes para el BienestarGestión Integral Estrategias y Programas2025</v>
      </c>
      <c r="G3995" s="118" t="s">
        <v>252</v>
      </c>
      <c r="H3995" s="118" t="s">
        <v>215</v>
      </c>
      <c r="I3995" s="118" t="s">
        <v>47</v>
      </c>
      <c r="J3995" s="116" t="s">
        <v>37</v>
      </c>
      <c r="K3995" s="119" t="s">
        <v>253</v>
      </c>
      <c r="L3995" s="119" t="s">
        <v>39</v>
      </c>
      <c r="M3995" s="120" t="s">
        <v>12</v>
      </c>
      <c r="N3995" s="96" t="s">
        <v>3</v>
      </c>
      <c r="O3995" s="116" t="str">
        <f t="shared" si="124"/>
        <v>1719. Gestión de Programas Estrategias y Planes para el BienestarGestión Integral Estrategias y Programas20256_DISTRITO4_ABRIL_2026</v>
      </c>
      <c r="P3995" s="121">
        <v>3994272</v>
      </c>
      <c r="Q3995" s="121"/>
      <c r="R3995" s="121"/>
      <c r="S3995" s="122"/>
      <c r="T3995" s="123">
        <v>0</v>
      </c>
    </row>
    <row r="3996" spans="2:20" ht="30.2" hidden="1" customHeight="1">
      <c r="B3996" s="117">
        <v>172</v>
      </c>
      <c r="C3996" s="118" t="s">
        <v>210</v>
      </c>
      <c r="D3996" s="118" t="s">
        <v>211</v>
      </c>
      <c r="E3996" s="83">
        <v>2025</v>
      </c>
      <c r="F3996" s="116" t="str">
        <f t="shared" si="125"/>
        <v>1729. Gestión de Programas Estrategias y Planes para el BienestarGestión Integral Estrategias y Programas2025</v>
      </c>
      <c r="G3996" s="118" t="s">
        <v>254</v>
      </c>
      <c r="H3996" s="118" t="s">
        <v>215</v>
      </c>
      <c r="I3996" s="118" t="s">
        <v>47</v>
      </c>
      <c r="J3996" s="116" t="s">
        <v>37</v>
      </c>
      <c r="K3996" s="119" t="s">
        <v>38</v>
      </c>
      <c r="L3996" s="119" t="s">
        <v>39</v>
      </c>
      <c r="M3996" s="120" t="s">
        <v>12</v>
      </c>
      <c r="N3996" s="96" t="s">
        <v>3</v>
      </c>
      <c r="O3996" s="116" t="str">
        <f t="shared" si="124"/>
        <v>1729. Gestión de Programas Estrategias y Planes para el BienestarGestión Integral Estrategias y Programas20256_DISTRITO4_ABRIL_2026</v>
      </c>
      <c r="P3996" s="121">
        <v>9985680</v>
      </c>
      <c r="Q3996" s="121"/>
      <c r="R3996" s="121"/>
      <c r="S3996" s="122"/>
      <c r="T3996" s="123">
        <v>0</v>
      </c>
    </row>
    <row r="3997" spans="2:20" ht="30.2" hidden="1" customHeight="1">
      <c r="B3997" s="117">
        <v>173</v>
      </c>
      <c r="C3997" s="118" t="s">
        <v>210</v>
      </c>
      <c r="D3997" s="118" t="s">
        <v>211</v>
      </c>
      <c r="E3997" s="83">
        <v>2025</v>
      </c>
      <c r="F3997" s="116" t="str">
        <f t="shared" si="125"/>
        <v>1739. Gestión de Programas Estrategias y Planes para el BienestarGestión Integral Estrategias y Programas2025</v>
      </c>
      <c r="G3997" s="118" t="s">
        <v>255</v>
      </c>
      <c r="H3997" s="118" t="s">
        <v>215</v>
      </c>
      <c r="I3997" s="118" t="s">
        <v>47</v>
      </c>
      <c r="J3997" s="116" t="s">
        <v>37</v>
      </c>
      <c r="K3997" s="119" t="s">
        <v>38</v>
      </c>
      <c r="L3997" s="119" t="s">
        <v>39</v>
      </c>
      <c r="M3997" s="120" t="s">
        <v>12</v>
      </c>
      <c r="N3997" s="96" t="s">
        <v>3</v>
      </c>
      <c r="O3997" s="116" t="str">
        <f t="shared" si="124"/>
        <v>1739. Gestión de Programas Estrategias y Planes para el BienestarGestión Integral Estrategias y Programas20256_DISTRITO4_ABRIL_2026</v>
      </c>
      <c r="P3997" s="121">
        <v>2983376</v>
      </c>
      <c r="Q3997" s="121"/>
      <c r="R3997" s="121"/>
      <c r="S3997" s="122"/>
      <c r="T3997" s="123">
        <v>0</v>
      </c>
    </row>
    <row r="3998" spans="2:20" ht="30.2" hidden="1" customHeight="1">
      <c r="B3998" s="117">
        <v>174</v>
      </c>
      <c r="C3998" s="118" t="s">
        <v>256</v>
      </c>
      <c r="D3998" s="118" t="s">
        <v>257</v>
      </c>
      <c r="E3998" s="83">
        <v>2025</v>
      </c>
      <c r="F3998" s="116" t="str">
        <f t="shared" si="125"/>
        <v>17410. Proceso integral e integrado de la Vigilancia de la Salud PúblicaVigilancia en salud pública2025</v>
      </c>
      <c r="G3998" s="118" t="s">
        <v>258</v>
      </c>
      <c r="H3998" s="118" t="s">
        <v>259</v>
      </c>
      <c r="I3998" s="118" t="s">
        <v>47</v>
      </c>
      <c r="J3998" s="116" t="s">
        <v>37</v>
      </c>
      <c r="K3998" s="119" t="s">
        <v>38</v>
      </c>
      <c r="L3998" s="119" t="s">
        <v>39</v>
      </c>
      <c r="M3998" s="120" t="s">
        <v>12</v>
      </c>
      <c r="N3998" s="96" t="s">
        <v>3</v>
      </c>
      <c r="O3998" s="116" t="str">
        <f t="shared" si="124"/>
        <v>17410. Proceso integral e integrado de la Vigilancia de la Salud PúblicaVigilancia en salud pública20256_DISTRITO4_ABRIL_2026</v>
      </c>
      <c r="P3998" s="121">
        <v>37920928</v>
      </c>
      <c r="Q3998" s="121"/>
      <c r="R3998" s="121"/>
      <c r="S3998" s="122">
        <v>0</v>
      </c>
      <c r="T3998" s="123">
        <v>0</v>
      </c>
    </row>
    <row r="3999" spans="2:20" ht="30.2" hidden="1" customHeight="1">
      <c r="B3999" s="117">
        <v>175</v>
      </c>
      <c r="C3999" s="118" t="s">
        <v>256</v>
      </c>
      <c r="D3999" s="118" t="s">
        <v>257</v>
      </c>
      <c r="E3999" s="83">
        <v>2025</v>
      </c>
      <c r="F3999" s="116" t="str">
        <f t="shared" si="125"/>
        <v>17510. Proceso integral e integrado de la Vigilancia de la Salud PúblicaVigilancia en salud pública2025</v>
      </c>
      <c r="G3999" s="118" t="s">
        <v>260</v>
      </c>
      <c r="H3999" s="118" t="s">
        <v>259</v>
      </c>
      <c r="I3999" s="118" t="s">
        <v>47</v>
      </c>
      <c r="J3999" s="116" t="s">
        <v>37</v>
      </c>
      <c r="K3999" s="119" t="s">
        <v>38</v>
      </c>
      <c r="L3999" s="119" t="s">
        <v>39</v>
      </c>
      <c r="M3999" s="120" t="s">
        <v>12</v>
      </c>
      <c r="N3999" s="96" t="s">
        <v>3</v>
      </c>
      <c r="O3999" s="116" t="str">
        <f t="shared" si="124"/>
        <v>17510. Proceso integral e integrado de la Vigilancia de la Salud PúblicaVigilancia en salud pública20256_DISTRITO4_ABRIL_2026</v>
      </c>
      <c r="P3999" s="121">
        <v>26899696</v>
      </c>
      <c r="Q3999" s="121"/>
      <c r="R3999" s="121"/>
      <c r="S3999" s="122">
        <v>0</v>
      </c>
      <c r="T3999" s="123">
        <v>0</v>
      </c>
    </row>
    <row r="4000" spans="2:20" ht="30.2" hidden="1" customHeight="1">
      <c r="B4000" s="117">
        <v>176</v>
      </c>
      <c r="C4000" s="118" t="s">
        <v>256</v>
      </c>
      <c r="D4000" s="118" t="s">
        <v>257</v>
      </c>
      <c r="E4000" s="83">
        <v>2025</v>
      </c>
      <c r="F4000" s="116" t="str">
        <f t="shared" si="125"/>
        <v>17610. Proceso integral e integrado de la Vigilancia de la Salud PúblicaVigilancia en salud pública2025</v>
      </c>
      <c r="G4000" s="118" t="s">
        <v>261</v>
      </c>
      <c r="H4000" s="118" t="s">
        <v>259</v>
      </c>
      <c r="I4000" s="118" t="s">
        <v>47</v>
      </c>
      <c r="J4000" s="116" t="s">
        <v>37</v>
      </c>
      <c r="K4000" s="119" t="s">
        <v>38</v>
      </c>
      <c r="L4000" s="119" t="s">
        <v>58</v>
      </c>
      <c r="M4000" s="120" t="s">
        <v>12</v>
      </c>
      <c r="N4000" s="96" t="s">
        <v>3</v>
      </c>
      <c r="O4000" s="116" t="str">
        <f t="shared" si="124"/>
        <v>17610. Proceso integral e integrado de la Vigilancia de la Salud PúblicaVigilancia en salud pública20256_DISTRITO4_ABRIL_2026</v>
      </c>
      <c r="P4000" s="121">
        <v>28206464</v>
      </c>
      <c r="Q4000" s="121"/>
      <c r="R4000" s="121"/>
      <c r="S4000" s="122">
        <v>0</v>
      </c>
      <c r="T4000" s="123">
        <v>0</v>
      </c>
    </row>
    <row r="4001" spans="2:20" ht="30.2" hidden="1" customHeight="1">
      <c r="B4001" s="117">
        <v>177</v>
      </c>
      <c r="C4001" s="118" t="s">
        <v>256</v>
      </c>
      <c r="D4001" s="118" t="s">
        <v>257</v>
      </c>
      <c r="E4001" s="83">
        <v>2025</v>
      </c>
      <c r="F4001" s="116" t="str">
        <f t="shared" si="125"/>
        <v>17710. Proceso integral e integrado de la Vigilancia de la Salud PúblicaVigilancia en salud pública2025</v>
      </c>
      <c r="G4001" s="118" t="s">
        <v>262</v>
      </c>
      <c r="H4001" s="118" t="s">
        <v>259</v>
      </c>
      <c r="I4001" s="118" t="s">
        <v>47</v>
      </c>
      <c r="J4001" s="116" t="s">
        <v>37</v>
      </c>
      <c r="K4001" s="119" t="s">
        <v>38</v>
      </c>
      <c r="L4001" s="119" t="s">
        <v>58</v>
      </c>
      <c r="M4001" s="120" t="s">
        <v>12</v>
      </c>
      <c r="N4001" s="96" t="s">
        <v>3</v>
      </c>
      <c r="O4001" s="116" t="str">
        <f t="shared" si="124"/>
        <v>17710. Proceso integral e integrado de la Vigilancia de la Salud PúblicaVigilancia en salud pública20256_DISTRITO4_ABRIL_2026</v>
      </c>
      <c r="P4001" s="121">
        <v>37181248</v>
      </c>
      <c r="Q4001" s="121"/>
      <c r="R4001" s="121"/>
      <c r="S4001" s="122">
        <v>0</v>
      </c>
      <c r="T4001" s="123">
        <v>0</v>
      </c>
    </row>
    <row r="4002" spans="2:20" ht="30.2" hidden="1" customHeight="1">
      <c r="B4002" s="117">
        <v>178</v>
      </c>
      <c r="C4002" s="118" t="s">
        <v>256</v>
      </c>
      <c r="D4002" s="118" t="s">
        <v>257</v>
      </c>
      <c r="E4002" s="83">
        <v>2025</v>
      </c>
      <c r="F4002" s="116" t="str">
        <f t="shared" si="125"/>
        <v>17810. Proceso integral e integrado de la Vigilancia de la Salud PúblicaVigilancia en salud pública2025</v>
      </c>
      <c r="G4002" s="118" t="s">
        <v>263</v>
      </c>
      <c r="H4002" s="118" t="s">
        <v>259</v>
      </c>
      <c r="I4002" s="118" t="s">
        <v>47</v>
      </c>
      <c r="J4002" s="116" t="s">
        <v>37</v>
      </c>
      <c r="K4002" s="119" t="s">
        <v>38</v>
      </c>
      <c r="L4002" s="119" t="s">
        <v>39</v>
      </c>
      <c r="M4002" s="120" t="s">
        <v>12</v>
      </c>
      <c r="N4002" s="96" t="s">
        <v>3</v>
      </c>
      <c r="O4002" s="116" t="str">
        <f t="shared" si="124"/>
        <v>17810. Proceso integral e integrado de la Vigilancia de la Salud PúblicaVigilancia en salud pública20256_DISTRITO4_ABRIL_2026</v>
      </c>
      <c r="P4002" s="121">
        <v>7347488</v>
      </c>
      <c r="Q4002" s="121"/>
      <c r="R4002" s="121"/>
      <c r="S4002" s="122">
        <v>0</v>
      </c>
      <c r="T4002" s="123">
        <v>0</v>
      </c>
    </row>
    <row r="4003" spans="2:20" ht="30.2" hidden="1" customHeight="1">
      <c r="B4003" s="117">
        <v>179</v>
      </c>
      <c r="C4003" s="118" t="s">
        <v>256</v>
      </c>
      <c r="D4003" s="118" t="s">
        <v>257</v>
      </c>
      <c r="E4003" s="83">
        <v>2025</v>
      </c>
      <c r="F4003" s="116" t="str">
        <f t="shared" si="125"/>
        <v>17910. Proceso integral e integrado de la Vigilancia de la Salud PúblicaVigilancia en salud pública2025</v>
      </c>
      <c r="G4003" s="118" t="s">
        <v>264</v>
      </c>
      <c r="H4003" s="118" t="s">
        <v>259</v>
      </c>
      <c r="I4003" s="118" t="s">
        <v>47</v>
      </c>
      <c r="J4003" s="116" t="s">
        <v>37</v>
      </c>
      <c r="K4003" s="119" t="s">
        <v>38</v>
      </c>
      <c r="L4003" s="119" t="s">
        <v>39</v>
      </c>
      <c r="M4003" s="120" t="s">
        <v>12</v>
      </c>
      <c r="N4003" s="96" t="s">
        <v>3</v>
      </c>
      <c r="O4003" s="116" t="str">
        <f t="shared" si="124"/>
        <v>17910. Proceso integral e integrado de la Vigilancia de la Salud PúblicaVigilancia en salud pública20256_DISTRITO4_ABRIL_2026</v>
      </c>
      <c r="P4003" s="121">
        <v>3673744</v>
      </c>
      <c r="Q4003" s="121"/>
      <c r="R4003" s="121"/>
      <c r="S4003" s="122">
        <v>0</v>
      </c>
      <c r="T4003" s="123">
        <v>0</v>
      </c>
    </row>
    <row r="4004" spans="2:20" ht="30.2" hidden="1" customHeight="1">
      <c r="B4004" s="117">
        <v>180</v>
      </c>
      <c r="C4004" s="118" t="s">
        <v>256</v>
      </c>
      <c r="D4004" s="118" t="s">
        <v>257</v>
      </c>
      <c r="E4004" s="83">
        <v>2025</v>
      </c>
      <c r="F4004" s="116" t="str">
        <f t="shared" si="125"/>
        <v>18010. Proceso integral e integrado de la Vigilancia de la Salud PúblicaVigilancia en salud pública2025</v>
      </c>
      <c r="G4004" s="118" t="s">
        <v>265</v>
      </c>
      <c r="H4004" s="118" t="s">
        <v>259</v>
      </c>
      <c r="I4004" s="118" t="s">
        <v>47</v>
      </c>
      <c r="J4004" s="116" t="s">
        <v>37</v>
      </c>
      <c r="K4004" s="119" t="s">
        <v>38</v>
      </c>
      <c r="L4004" s="119" t="s">
        <v>39</v>
      </c>
      <c r="M4004" s="120" t="s">
        <v>12</v>
      </c>
      <c r="N4004" s="96" t="s">
        <v>3</v>
      </c>
      <c r="O4004" s="116" t="str">
        <f t="shared" si="124"/>
        <v>18010. Proceso integral e integrado de la Vigilancia de la Salud PúblicaVigilancia en salud pública20256_DISTRITO4_ABRIL_2026</v>
      </c>
      <c r="P4004" s="121">
        <v>3673744</v>
      </c>
      <c r="Q4004" s="121"/>
      <c r="R4004" s="121"/>
      <c r="S4004" s="122">
        <v>0</v>
      </c>
      <c r="T4004" s="123">
        <v>0</v>
      </c>
    </row>
    <row r="4005" spans="2:20" ht="30.2" hidden="1" customHeight="1">
      <c r="B4005" s="117">
        <v>181</v>
      </c>
      <c r="C4005" s="118" t="s">
        <v>256</v>
      </c>
      <c r="D4005" s="118" t="s">
        <v>257</v>
      </c>
      <c r="E4005" s="83">
        <v>2025</v>
      </c>
      <c r="F4005" s="116" t="str">
        <f t="shared" si="125"/>
        <v>18110. Proceso integral e integrado de la Vigilancia de la Salud PúblicaVigilancia en salud pública2025</v>
      </c>
      <c r="G4005" s="118" t="s">
        <v>266</v>
      </c>
      <c r="H4005" s="118" t="s">
        <v>259</v>
      </c>
      <c r="I4005" s="118" t="s">
        <v>47</v>
      </c>
      <c r="J4005" s="116" t="s">
        <v>37</v>
      </c>
      <c r="K4005" s="119" t="s">
        <v>38</v>
      </c>
      <c r="L4005" s="119" t="s">
        <v>39</v>
      </c>
      <c r="M4005" s="120" t="s">
        <v>12</v>
      </c>
      <c r="N4005" s="96" t="s">
        <v>3</v>
      </c>
      <c r="O4005" s="116" t="str">
        <f t="shared" si="124"/>
        <v>18110. Proceso integral e integrado de la Vigilancia de la Salud PúblicaVigilancia en salud pública20256_DISTRITO4_ABRIL_2026</v>
      </c>
      <c r="P4005" s="121">
        <v>87405520</v>
      </c>
      <c r="Q4005" s="121"/>
      <c r="R4005" s="121"/>
      <c r="S4005" s="122">
        <v>0</v>
      </c>
      <c r="T4005" s="123">
        <v>0</v>
      </c>
    </row>
    <row r="4006" spans="2:20" ht="30.2" hidden="1" customHeight="1">
      <c r="B4006" s="117">
        <v>182</v>
      </c>
      <c r="C4006" s="118" t="s">
        <v>256</v>
      </c>
      <c r="D4006" s="118" t="s">
        <v>257</v>
      </c>
      <c r="E4006" s="83">
        <v>2025</v>
      </c>
      <c r="F4006" s="116" t="str">
        <f t="shared" si="125"/>
        <v>18210. Proceso integral e integrado de la Vigilancia de la Salud PúblicaVigilancia en salud pública2025</v>
      </c>
      <c r="G4006" s="118" t="s">
        <v>267</v>
      </c>
      <c r="H4006" s="118" t="s">
        <v>259</v>
      </c>
      <c r="I4006" s="118" t="s">
        <v>47</v>
      </c>
      <c r="J4006" s="116" t="s">
        <v>37</v>
      </c>
      <c r="K4006" s="119" t="s">
        <v>38</v>
      </c>
      <c r="L4006" s="119" t="s">
        <v>39</v>
      </c>
      <c r="M4006" s="120" t="s">
        <v>12</v>
      </c>
      <c r="N4006" s="96" t="s">
        <v>3</v>
      </c>
      <c r="O4006" s="116" t="str">
        <f t="shared" si="124"/>
        <v>18210. Proceso integral e integrado de la Vigilancia de la Salud PúblicaVigilancia en salud pública20256_DISTRITO4_ABRIL_2026</v>
      </c>
      <c r="P4006" s="121">
        <v>17288787</v>
      </c>
      <c r="Q4006" s="121"/>
      <c r="R4006" s="121"/>
      <c r="S4006" s="122">
        <v>0</v>
      </c>
      <c r="T4006" s="123">
        <v>0</v>
      </c>
    </row>
    <row r="4007" spans="2:20" ht="30.2" hidden="1" customHeight="1">
      <c r="B4007" s="117">
        <v>183</v>
      </c>
      <c r="C4007" s="118" t="s">
        <v>256</v>
      </c>
      <c r="D4007" s="118" t="s">
        <v>257</v>
      </c>
      <c r="E4007" s="83">
        <v>2025</v>
      </c>
      <c r="F4007" s="116" t="str">
        <f t="shared" si="125"/>
        <v>18310. Proceso integral e integrado de la Vigilancia de la Salud PúblicaVigilancia en salud pública2025</v>
      </c>
      <c r="G4007" s="118" t="s">
        <v>268</v>
      </c>
      <c r="H4007" s="118" t="s">
        <v>259</v>
      </c>
      <c r="I4007" s="118" t="s">
        <v>47</v>
      </c>
      <c r="J4007" s="116" t="s">
        <v>37</v>
      </c>
      <c r="K4007" s="119" t="s">
        <v>38</v>
      </c>
      <c r="L4007" s="119" t="s">
        <v>39</v>
      </c>
      <c r="M4007" s="120" t="s">
        <v>12</v>
      </c>
      <c r="N4007" s="96" t="s">
        <v>3</v>
      </c>
      <c r="O4007" s="116" t="str">
        <f t="shared" si="124"/>
        <v>18310. Proceso integral e integrado de la Vigilancia de la Salud PúblicaVigilancia en salud pública20256_DISTRITO4_ABRIL_2026</v>
      </c>
      <c r="P4007" s="121">
        <v>61146880</v>
      </c>
      <c r="Q4007" s="121"/>
      <c r="R4007" s="121"/>
      <c r="S4007" s="122">
        <v>0</v>
      </c>
      <c r="T4007" s="123">
        <v>0</v>
      </c>
    </row>
    <row r="4008" spans="2:20" ht="30.2" hidden="1" customHeight="1">
      <c r="B4008" s="117">
        <v>184</v>
      </c>
      <c r="C4008" s="118" t="s">
        <v>256</v>
      </c>
      <c r="D4008" s="118" t="s">
        <v>257</v>
      </c>
      <c r="E4008" s="83">
        <v>2025</v>
      </c>
      <c r="F4008" s="116" t="str">
        <f t="shared" si="125"/>
        <v>18410. Proceso integral e integrado de la Vigilancia de la Salud PúblicaVigilancia en salud pública2025</v>
      </c>
      <c r="G4008" s="118" t="s">
        <v>269</v>
      </c>
      <c r="H4008" s="118" t="s">
        <v>259</v>
      </c>
      <c r="I4008" s="118" t="s">
        <v>47</v>
      </c>
      <c r="J4008" s="116" t="s">
        <v>37</v>
      </c>
      <c r="K4008" s="119" t="s">
        <v>38</v>
      </c>
      <c r="L4008" s="119" t="s">
        <v>39</v>
      </c>
      <c r="M4008" s="120" t="s">
        <v>12</v>
      </c>
      <c r="N4008" s="96" t="s">
        <v>3</v>
      </c>
      <c r="O4008" s="116" t="str">
        <f t="shared" si="124"/>
        <v>18410. Proceso integral e integrado de la Vigilancia de la Salud PúblicaVigilancia en salud pública20256_DISTRITO4_ABRIL_2026</v>
      </c>
      <c r="P4008" s="121">
        <v>9941299</v>
      </c>
      <c r="Q4008" s="121"/>
      <c r="R4008" s="121"/>
      <c r="S4008" s="122">
        <v>0</v>
      </c>
      <c r="T4008" s="123">
        <v>0</v>
      </c>
    </row>
    <row r="4009" spans="2:20" ht="30.2" hidden="1" customHeight="1">
      <c r="B4009" s="117">
        <v>185</v>
      </c>
      <c r="C4009" s="118" t="s">
        <v>256</v>
      </c>
      <c r="D4009" s="118" t="s">
        <v>257</v>
      </c>
      <c r="E4009" s="83">
        <v>2025</v>
      </c>
      <c r="F4009" s="116" t="str">
        <f t="shared" si="125"/>
        <v>18510. Proceso integral e integrado de la Vigilancia de la Salud PúblicaVigilancia en salud pública2025</v>
      </c>
      <c r="G4009" s="118" t="s">
        <v>270</v>
      </c>
      <c r="H4009" s="118" t="s">
        <v>259</v>
      </c>
      <c r="I4009" s="118" t="s">
        <v>47</v>
      </c>
      <c r="J4009" s="116" t="s">
        <v>37</v>
      </c>
      <c r="K4009" s="119" t="s">
        <v>38</v>
      </c>
      <c r="L4009" s="119" t="s">
        <v>39</v>
      </c>
      <c r="M4009" s="120" t="s">
        <v>12</v>
      </c>
      <c r="N4009" s="96" t="s">
        <v>3</v>
      </c>
      <c r="O4009" s="116" t="str">
        <f t="shared" si="124"/>
        <v>18510. Proceso integral e integrado de la Vigilancia de la Salud PúblicaVigilancia en salud pública20256_DISTRITO4_ABRIL_2026</v>
      </c>
      <c r="P4009" s="121">
        <v>40189280</v>
      </c>
      <c r="Q4009" s="121"/>
      <c r="R4009" s="121"/>
      <c r="S4009" s="122">
        <v>0</v>
      </c>
      <c r="T4009" s="123">
        <v>0</v>
      </c>
    </row>
    <row r="4010" spans="2:20" ht="30.2" hidden="1" customHeight="1">
      <c r="B4010" s="117">
        <v>186</v>
      </c>
      <c r="C4010" s="118" t="s">
        <v>256</v>
      </c>
      <c r="D4010" s="118" t="s">
        <v>257</v>
      </c>
      <c r="E4010" s="83">
        <v>2025</v>
      </c>
      <c r="F4010" s="116" t="str">
        <f t="shared" si="125"/>
        <v>18610. Proceso integral e integrado de la Vigilancia de la Salud PúblicaVigilancia en salud pública2025</v>
      </c>
      <c r="G4010" s="118" t="s">
        <v>271</v>
      </c>
      <c r="H4010" s="118" t="s">
        <v>259</v>
      </c>
      <c r="I4010" s="118" t="s">
        <v>47</v>
      </c>
      <c r="J4010" s="116" t="s">
        <v>37</v>
      </c>
      <c r="K4010" s="119" t="s">
        <v>38</v>
      </c>
      <c r="L4010" s="119" t="s">
        <v>58</v>
      </c>
      <c r="M4010" s="120" t="s">
        <v>12</v>
      </c>
      <c r="N4010" s="96" t="s">
        <v>3</v>
      </c>
      <c r="O4010" s="116" t="str">
        <f t="shared" si="124"/>
        <v>18610. Proceso integral e integrado de la Vigilancia de la Salud PúblicaVigilancia en salud pública20256_DISTRITO4_ABRIL_2026</v>
      </c>
      <c r="P4010" s="121">
        <v>7347488</v>
      </c>
      <c r="Q4010" s="121"/>
      <c r="R4010" s="121"/>
      <c r="S4010" s="122">
        <v>0</v>
      </c>
      <c r="T4010" s="123">
        <v>0</v>
      </c>
    </row>
    <row r="4011" spans="2:20" ht="30.2" hidden="1" customHeight="1">
      <c r="B4011" s="117">
        <v>187</v>
      </c>
      <c r="C4011" s="118" t="s">
        <v>256</v>
      </c>
      <c r="D4011" s="118" t="s">
        <v>257</v>
      </c>
      <c r="E4011" s="83">
        <v>2025</v>
      </c>
      <c r="F4011" s="116" t="str">
        <f t="shared" si="125"/>
        <v>18710. Proceso integral e integrado de la Vigilancia de la Salud PúblicaVigilancia en salud pública2025</v>
      </c>
      <c r="G4011" s="118" t="s">
        <v>272</v>
      </c>
      <c r="H4011" s="118" t="s">
        <v>273</v>
      </c>
      <c r="I4011" s="118" t="s">
        <v>47</v>
      </c>
      <c r="J4011" s="116" t="s">
        <v>37</v>
      </c>
      <c r="K4011" s="119" t="s">
        <v>38</v>
      </c>
      <c r="L4011" s="119" t="s">
        <v>39</v>
      </c>
      <c r="M4011" s="120" t="s">
        <v>12</v>
      </c>
      <c r="N4011" s="96" t="s">
        <v>3</v>
      </c>
      <c r="O4011" s="116" t="str">
        <f t="shared" si="124"/>
        <v>18710. Proceso integral e integrado de la Vigilancia de la Salud PúblicaVigilancia en salud pública20256_DISTRITO4_ABRIL_2026</v>
      </c>
      <c r="P4011" s="121">
        <v>3994272</v>
      </c>
      <c r="Q4011" s="121"/>
      <c r="R4011" s="121"/>
      <c r="S4011" s="122">
        <v>0</v>
      </c>
      <c r="T4011" s="123">
        <v>0</v>
      </c>
    </row>
    <row r="4012" spans="2:20" ht="30.2" hidden="1" customHeight="1">
      <c r="B4012" s="117">
        <v>188</v>
      </c>
      <c r="C4012" s="118" t="s">
        <v>256</v>
      </c>
      <c r="D4012" s="118" t="s">
        <v>257</v>
      </c>
      <c r="E4012" s="83">
        <v>2025</v>
      </c>
      <c r="F4012" s="116" t="str">
        <f t="shared" si="125"/>
        <v>18810. Proceso integral e integrado de la Vigilancia de la Salud PúblicaVigilancia en salud pública2025</v>
      </c>
      <c r="G4012" s="118" t="s">
        <v>274</v>
      </c>
      <c r="H4012" s="118" t="s">
        <v>273</v>
      </c>
      <c r="I4012" s="118" t="s">
        <v>47</v>
      </c>
      <c r="J4012" s="116" t="s">
        <v>37</v>
      </c>
      <c r="K4012" s="119" t="s">
        <v>38</v>
      </c>
      <c r="L4012" s="119" t="s">
        <v>39</v>
      </c>
      <c r="M4012" s="120" t="s">
        <v>12</v>
      </c>
      <c r="N4012" s="96" t="s">
        <v>3</v>
      </c>
      <c r="O4012" s="116" t="str">
        <f t="shared" si="124"/>
        <v>18810. Proceso integral e integrado de la Vigilancia de la Salud PúblicaVigilancia en salud pública20256_DISTRITO4_ABRIL_2026</v>
      </c>
      <c r="P4012" s="121">
        <v>33280669</v>
      </c>
      <c r="Q4012" s="121"/>
      <c r="R4012" s="121"/>
      <c r="S4012" s="122">
        <v>0</v>
      </c>
      <c r="T4012" s="123">
        <v>0</v>
      </c>
    </row>
    <row r="4013" spans="2:20" ht="30.2" hidden="1" customHeight="1">
      <c r="B4013" s="117">
        <v>189</v>
      </c>
      <c r="C4013" s="118" t="s">
        <v>256</v>
      </c>
      <c r="D4013" s="118" t="s">
        <v>257</v>
      </c>
      <c r="E4013" s="83">
        <v>2025</v>
      </c>
      <c r="F4013" s="116" t="str">
        <f t="shared" si="125"/>
        <v>18910. Proceso integral e integrado de la Vigilancia de la Salud PúblicaVigilancia en salud pública2025</v>
      </c>
      <c r="G4013" s="118" t="s">
        <v>275</v>
      </c>
      <c r="H4013" s="118" t="s">
        <v>273</v>
      </c>
      <c r="I4013" s="118" t="s">
        <v>47</v>
      </c>
      <c r="J4013" s="116" t="s">
        <v>37</v>
      </c>
      <c r="K4013" s="119" t="s">
        <v>38</v>
      </c>
      <c r="L4013" s="119" t="s">
        <v>39</v>
      </c>
      <c r="M4013" s="120" t="s">
        <v>12</v>
      </c>
      <c r="N4013" s="96" t="s">
        <v>3</v>
      </c>
      <c r="O4013" s="116" t="str">
        <f t="shared" si="124"/>
        <v>18910. Proceso integral e integrado de la Vigilancia de la Salud PúblicaVigilancia en salud pública20256_DISTRITO4_ABRIL_2026</v>
      </c>
      <c r="P4013" s="121">
        <v>25933181</v>
      </c>
      <c r="Q4013" s="121"/>
      <c r="R4013" s="121"/>
      <c r="S4013" s="122">
        <v>0</v>
      </c>
      <c r="T4013" s="123">
        <v>0</v>
      </c>
    </row>
    <row r="4014" spans="2:20" ht="30.2" hidden="1" customHeight="1">
      <c r="B4014" s="117">
        <v>190</v>
      </c>
      <c r="C4014" s="118" t="s">
        <v>256</v>
      </c>
      <c r="D4014" s="118" t="s">
        <v>257</v>
      </c>
      <c r="E4014" s="83">
        <v>2025</v>
      </c>
      <c r="F4014" s="116" t="str">
        <f t="shared" si="125"/>
        <v>19010. Proceso integral e integrado de la Vigilancia de la Salud PúblicaVigilancia en salud pública2025</v>
      </c>
      <c r="G4014" s="118" t="s">
        <v>276</v>
      </c>
      <c r="H4014" s="118" t="s">
        <v>273</v>
      </c>
      <c r="I4014" s="118" t="s">
        <v>47</v>
      </c>
      <c r="J4014" s="116" t="s">
        <v>37</v>
      </c>
      <c r="K4014" s="119" t="s">
        <v>38</v>
      </c>
      <c r="L4014" s="119" t="s">
        <v>39</v>
      </c>
      <c r="M4014" s="120" t="s">
        <v>12</v>
      </c>
      <c r="N4014" s="96" t="s">
        <v>3</v>
      </c>
      <c r="O4014" s="116" t="str">
        <f t="shared" si="124"/>
        <v>19010. Proceso integral e integrado de la Vigilancia de la Salud PúblicaVigilancia en salud pública20256_DISTRITO4_ABRIL_2026</v>
      </c>
      <c r="P4014" s="121">
        <v>8432352</v>
      </c>
      <c r="Q4014" s="121"/>
      <c r="R4014" s="121"/>
      <c r="S4014" s="122">
        <v>0</v>
      </c>
      <c r="T4014" s="123">
        <v>0</v>
      </c>
    </row>
    <row r="4015" spans="2:20" ht="30.2" hidden="1" customHeight="1">
      <c r="B4015" s="117">
        <v>191</v>
      </c>
      <c r="C4015" s="118" t="s">
        <v>256</v>
      </c>
      <c r="D4015" s="118" t="s">
        <v>257</v>
      </c>
      <c r="E4015" s="83">
        <v>2025</v>
      </c>
      <c r="F4015" s="116" t="str">
        <f t="shared" si="125"/>
        <v>19110. Proceso integral e integrado de la Vigilancia de la Salud PúblicaVigilancia en salud pública2025</v>
      </c>
      <c r="G4015" s="118" t="s">
        <v>277</v>
      </c>
      <c r="H4015" s="118" t="s">
        <v>259</v>
      </c>
      <c r="I4015" s="118" t="s">
        <v>47</v>
      </c>
      <c r="J4015" s="116" t="s">
        <v>37</v>
      </c>
      <c r="K4015" s="119" t="s">
        <v>38</v>
      </c>
      <c r="L4015" s="119" t="s">
        <v>39</v>
      </c>
      <c r="M4015" s="120" t="s">
        <v>12</v>
      </c>
      <c r="N4015" s="96" t="s">
        <v>3</v>
      </c>
      <c r="O4015" s="116" t="str">
        <f t="shared" si="124"/>
        <v>19110. Proceso integral e integrado de la Vigilancia de la Salud PúblicaVigilancia en salud pública20256_DISTRITO4_ABRIL_2026</v>
      </c>
      <c r="P4015" s="121">
        <v>7347488</v>
      </c>
      <c r="Q4015" s="121"/>
      <c r="R4015" s="121"/>
      <c r="S4015" s="122">
        <v>0</v>
      </c>
      <c r="T4015" s="123">
        <v>0</v>
      </c>
    </row>
    <row r="4016" spans="2:20" ht="30.2" hidden="1" customHeight="1">
      <c r="B4016" s="117">
        <v>192</v>
      </c>
      <c r="C4016" s="118" t="s">
        <v>256</v>
      </c>
      <c r="D4016" s="118" t="s">
        <v>257</v>
      </c>
      <c r="E4016" s="83">
        <v>2025</v>
      </c>
      <c r="F4016" s="116" t="str">
        <f t="shared" si="125"/>
        <v>19210. Proceso integral e integrado de la Vigilancia de la Salud PúblicaVigilancia en salud pública2025</v>
      </c>
      <c r="G4016" s="118" t="s">
        <v>278</v>
      </c>
      <c r="H4016" s="118" t="s">
        <v>259</v>
      </c>
      <c r="I4016" s="118" t="s">
        <v>47</v>
      </c>
      <c r="J4016" s="116" t="s">
        <v>37</v>
      </c>
      <c r="K4016" s="119" t="s">
        <v>38</v>
      </c>
      <c r="L4016" s="119" t="s">
        <v>39</v>
      </c>
      <c r="M4016" s="120" t="s">
        <v>12</v>
      </c>
      <c r="N4016" s="96" t="s">
        <v>3</v>
      </c>
      <c r="O4016" s="116" t="str">
        <f t="shared" si="124"/>
        <v>19210. Proceso integral e integrado de la Vigilancia de la Salud PúblicaVigilancia en salud pública20256_DISTRITO4_ABRIL_2026</v>
      </c>
      <c r="P4016" s="121">
        <v>3673744</v>
      </c>
      <c r="Q4016" s="121"/>
      <c r="R4016" s="121"/>
      <c r="S4016" s="122">
        <v>0</v>
      </c>
      <c r="T4016" s="123">
        <v>0</v>
      </c>
    </row>
    <row r="4017" spans="2:20" ht="30.2" hidden="1" customHeight="1">
      <c r="B4017" s="117">
        <v>193</v>
      </c>
      <c r="C4017" s="118" t="s">
        <v>256</v>
      </c>
      <c r="D4017" s="118" t="s">
        <v>257</v>
      </c>
      <c r="E4017" s="83">
        <v>2025</v>
      </c>
      <c r="F4017" s="116" t="str">
        <f t="shared" si="125"/>
        <v>19310. Proceso integral e integrado de la Vigilancia de la Salud PúblicaVigilancia en salud pública2025</v>
      </c>
      <c r="G4017" s="118" t="s">
        <v>279</v>
      </c>
      <c r="H4017" s="118" t="s">
        <v>273</v>
      </c>
      <c r="I4017" s="118" t="s">
        <v>47</v>
      </c>
      <c r="J4017" s="116" t="s">
        <v>37</v>
      </c>
      <c r="K4017" s="119" t="s">
        <v>38</v>
      </c>
      <c r="L4017" s="119" t="s">
        <v>39</v>
      </c>
      <c r="M4017" s="120" t="s">
        <v>12</v>
      </c>
      <c r="N4017" s="96" t="s">
        <v>3</v>
      </c>
      <c r="O4017" s="116" t="str">
        <f t="shared" si="124"/>
        <v>19310. Proceso integral e integrado de la Vigilancia de la Salud PúblicaVigilancia en salud pública20256_DISTRITO4_ABRIL_2026</v>
      </c>
      <c r="P4017" s="121">
        <v>42556256</v>
      </c>
      <c r="Q4017" s="121"/>
      <c r="R4017" s="121"/>
      <c r="S4017" s="122">
        <v>0</v>
      </c>
      <c r="T4017" s="123">
        <v>0</v>
      </c>
    </row>
    <row r="4018" spans="2:20" ht="30.2" hidden="1" customHeight="1">
      <c r="B4018" s="117">
        <v>194</v>
      </c>
      <c r="C4018" s="118" t="s">
        <v>256</v>
      </c>
      <c r="D4018" s="118" t="s">
        <v>257</v>
      </c>
      <c r="E4018" s="83">
        <v>2025</v>
      </c>
      <c r="F4018" s="116" t="str">
        <f t="shared" si="125"/>
        <v>19410. Proceso integral e integrado de la Vigilancia de la Salud PúblicaVigilancia en salud pública2025</v>
      </c>
      <c r="G4018" s="118" t="s">
        <v>280</v>
      </c>
      <c r="H4018" s="118" t="s">
        <v>273</v>
      </c>
      <c r="I4018" s="118" t="s">
        <v>47</v>
      </c>
      <c r="J4018" s="116" t="s">
        <v>37</v>
      </c>
      <c r="K4018" s="119" t="s">
        <v>38</v>
      </c>
      <c r="L4018" s="119" t="s">
        <v>39</v>
      </c>
      <c r="M4018" s="120" t="s">
        <v>12</v>
      </c>
      <c r="N4018" s="96" t="s">
        <v>3</v>
      </c>
      <c r="O4018" s="116" t="str">
        <f t="shared" si="124"/>
        <v>19410. Proceso integral e integrado de la Vigilancia de la Salud PúblicaVigilancia en salud pública20256_DISTRITO4_ABRIL_2026</v>
      </c>
      <c r="P4018" s="121">
        <v>38561984</v>
      </c>
      <c r="Q4018" s="121"/>
      <c r="R4018" s="121"/>
      <c r="S4018" s="122">
        <v>0</v>
      </c>
      <c r="T4018" s="123">
        <v>0</v>
      </c>
    </row>
    <row r="4019" spans="2:20" ht="30.2" hidden="1" customHeight="1">
      <c r="B4019" s="117">
        <v>195</v>
      </c>
      <c r="C4019" s="118" t="s">
        <v>256</v>
      </c>
      <c r="D4019" s="118" t="s">
        <v>257</v>
      </c>
      <c r="E4019" s="83">
        <v>2025</v>
      </c>
      <c r="F4019" s="116" t="str">
        <f t="shared" si="125"/>
        <v>19510. Proceso integral e integrado de la Vigilancia de la Salud PúblicaVigilancia en salud pública2025</v>
      </c>
      <c r="G4019" s="118" t="s">
        <v>281</v>
      </c>
      <c r="H4019" s="118" t="s">
        <v>259</v>
      </c>
      <c r="I4019" s="118" t="s">
        <v>47</v>
      </c>
      <c r="J4019" s="116" t="s">
        <v>37</v>
      </c>
      <c r="K4019" s="119" t="s">
        <v>38</v>
      </c>
      <c r="L4019" s="119" t="s">
        <v>39</v>
      </c>
      <c r="M4019" s="120" t="s">
        <v>12</v>
      </c>
      <c r="N4019" s="96" t="s">
        <v>3</v>
      </c>
      <c r="O4019" s="116" t="str">
        <f t="shared" si="124"/>
        <v>19510. Proceso integral e integrado de la Vigilancia de la Salud PúblicaVigilancia en salud pública20256_DISTRITO4_ABRIL_2026</v>
      </c>
      <c r="P4019" s="121">
        <v>125967504</v>
      </c>
      <c r="Q4019" s="121"/>
      <c r="R4019" s="121"/>
      <c r="S4019" s="122">
        <v>0</v>
      </c>
      <c r="T4019" s="123">
        <v>0</v>
      </c>
    </row>
    <row r="4020" spans="2:20" ht="30.2" hidden="1" customHeight="1">
      <c r="B4020" s="117">
        <v>196</v>
      </c>
      <c r="C4020" s="118" t="s">
        <v>256</v>
      </c>
      <c r="D4020" s="118" t="s">
        <v>257</v>
      </c>
      <c r="E4020" s="83">
        <v>2025</v>
      </c>
      <c r="F4020" s="116" t="str">
        <f t="shared" si="125"/>
        <v>19610. Proceso integral e integrado de la Vigilancia de la Salud PúblicaVigilancia en salud pública2025</v>
      </c>
      <c r="G4020" s="118" t="s">
        <v>282</v>
      </c>
      <c r="H4020" s="118" t="s">
        <v>259</v>
      </c>
      <c r="I4020" s="118" t="s">
        <v>47</v>
      </c>
      <c r="J4020" s="116" t="s">
        <v>37</v>
      </c>
      <c r="K4020" s="119" t="s">
        <v>38</v>
      </c>
      <c r="L4020" s="119" t="s">
        <v>39</v>
      </c>
      <c r="M4020" s="120" t="s">
        <v>12</v>
      </c>
      <c r="N4020" s="96" t="s">
        <v>3</v>
      </c>
      <c r="O4020" s="116" t="str">
        <f t="shared" si="124"/>
        <v>19610. Proceso integral e integrado de la Vigilancia de la Salud PúblicaVigilancia en salud pública20256_DISTRITO4_ABRIL_2026</v>
      </c>
      <c r="P4020" s="121">
        <v>59199056</v>
      </c>
      <c r="Q4020" s="121"/>
      <c r="R4020" s="121"/>
      <c r="S4020" s="122">
        <v>0</v>
      </c>
      <c r="T4020" s="123">
        <v>0</v>
      </c>
    </row>
    <row r="4021" spans="2:20" ht="30.2" hidden="1" customHeight="1">
      <c r="B4021" s="117">
        <v>197</v>
      </c>
      <c r="C4021" s="118" t="s">
        <v>256</v>
      </c>
      <c r="D4021" s="118" t="s">
        <v>257</v>
      </c>
      <c r="E4021" s="83">
        <v>2025</v>
      </c>
      <c r="F4021" s="116" t="str">
        <f t="shared" si="125"/>
        <v>19710. Proceso integral e integrado de la Vigilancia de la Salud PúblicaVigilancia en salud pública2025</v>
      </c>
      <c r="G4021" s="118" t="s">
        <v>283</v>
      </c>
      <c r="H4021" s="118" t="s">
        <v>259</v>
      </c>
      <c r="I4021" s="118" t="s">
        <v>47</v>
      </c>
      <c r="J4021" s="116" t="s">
        <v>37</v>
      </c>
      <c r="K4021" s="119" t="s">
        <v>38</v>
      </c>
      <c r="L4021" s="119" t="s">
        <v>39</v>
      </c>
      <c r="M4021" s="120" t="s">
        <v>12</v>
      </c>
      <c r="N4021" s="96" t="s">
        <v>3</v>
      </c>
      <c r="O4021" s="116" t="str">
        <f t="shared" si="124"/>
        <v>19710. Proceso integral e integrado de la Vigilancia de la Salud PúblicaVigilancia en salud pública20256_DISTRITO4_ABRIL_2026</v>
      </c>
      <c r="P4021" s="121">
        <v>34888240</v>
      </c>
      <c r="Q4021" s="121"/>
      <c r="R4021" s="121"/>
      <c r="S4021" s="122">
        <v>0</v>
      </c>
      <c r="T4021" s="123">
        <v>0</v>
      </c>
    </row>
    <row r="4022" spans="2:20" ht="30.2" hidden="1" customHeight="1">
      <c r="B4022" s="117">
        <v>198</v>
      </c>
      <c r="C4022" s="118" t="s">
        <v>256</v>
      </c>
      <c r="D4022" s="118" t="s">
        <v>257</v>
      </c>
      <c r="E4022" s="83">
        <v>2025</v>
      </c>
      <c r="F4022" s="116" t="str">
        <f t="shared" si="125"/>
        <v>19810. Proceso integral e integrado de la Vigilancia de la Salud PúblicaVigilancia en salud pública2025</v>
      </c>
      <c r="G4022" s="118" t="s">
        <v>284</v>
      </c>
      <c r="H4022" s="118" t="s">
        <v>259</v>
      </c>
      <c r="I4022" s="118" t="s">
        <v>47</v>
      </c>
      <c r="J4022" s="116" t="s">
        <v>37</v>
      </c>
      <c r="K4022" s="119" t="s">
        <v>38</v>
      </c>
      <c r="L4022" s="119" t="s">
        <v>39</v>
      </c>
      <c r="M4022" s="120" t="s">
        <v>12</v>
      </c>
      <c r="N4022" s="96" t="s">
        <v>3</v>
      </c>
      <c r="O4022" s="116" t="str">
        <f t="shared" si="124"/>
        <v>19810. Proceso integral e integrado de la Vigilancia de la Salud PúblicaVigilancia en salud pública20256_DISTRITO4_ABRIL_2026</v>
      </c>
      <c r="P4022" s="121">
        <v>73252976</v>
      </c>
      <c r="Q4022" s="121"/>
      <c r="R4022" s="121"/>
      <c r="S4022" s="122">
        <v>0</v>
      </c>
      <c r="T4022" s="123">
        <v>0</v>
      </c>
    </row>
    <row r="4023" spans="2:20" ht="30.2" hidden="1" customHeight="1">
      <c r="B4023" s="117">
        <v>199</v>
      </c>
      <c r="C4023" s="118" t="s">
        <v>256</v>
      </c>
      <c r="D4023" s="118" t="s">
        <v>257</v>
      </c>
      <c r="E4023" s="83">
        <v>2025</v>
      </c>
      <c r="F4023" s="116" t="str">
        <f t="shared" si="125"/>
        <v>19910. Proceso integral e integrado de la Vigilancia de la Salud PúblicaVigilancia en salud pública2025</v>
      </c>
      <c r="G4023" s="118" t="s">
        <v>285</v>
      </c>
      <c r="H4023" s="118" t="s">
        <v>259</v>
      </c>
      <c r="I4023" s="118" t="s">
        <v>47</v>
      </c>
      <c r="J4023" s="116" t="s">
        <v>37</v>
      </c>
      <c r="K4023" s="119" t="s">
        <v>38</v>
      </c>
      <c r="L4023" s="119" t="s">
        <v>39</v>
      </c>
      <c r="M4023" s="120" t="s">
        <v>12</v>
      </c>
      <c r="N4023" s="96" t="s">
        <v>3</v>
      </c>
      <c r="O4023" s="116" t="str">
        <f t="shared" si="124"/>
        <v>19910. Proceso integral e integrado de la Vigilancia de la Salud PúblicaVigilancia en salud pública20256_DISTRITO4_ABRIL_2026</v>
      </c>
      <c r="P4023" s="121">
        <v>67631408</v>
      </c>
      <c r="Q4023" s="121"/>
      <c r="R4023" s="121"/>
      <c r="S4023" s="122">
        <v>0</v>
      </c>
      <c r="T4023" s="123">
        <v>0</v>
      </c>
    </row>
    <row r="4024" spans="2:20" ht="30.2" hidden="1" customHeight="1">
      <c r="B4024" s="117">
        <v>200</v>
      </c>
      <c r="C4024" s="118" t="s">
        <v>256</v>
      </c>
      <c r="D4024" s="118" t="s">
        <v>257</v>
      </c>
      <c r="E4024" s="83">
        <v>2025</v>
      </c>
      <c r="F4024" s="116" t="str">
        <f t="shared" si="125"/>
        <v>20010. Proceso integral e integrado de la Vigilancia de la Salud PúblicaVigilancia en salud pública2025</v>
      </c>
      <c r="G4024" s="118" t="s">
        <v>286</v>
      </c>
      <c r="H4024" s="118" t="s">
        <v>259</v>
      </c>
      <c r="I4024" s="118" t="s">
        <v>47</v>
      </c>
      <c r="J4024" s="116" t="s">
        <v>37</v>
      </c>
      <c r="K4024" s="119" t="s">
        <v>38</v>
      </c>
      <c r="L4024" s="119" t="s">
        <v>39</v>
      </c>
      <c r="M4024" s="120" t="s">
        <v>12</v>
      </c>
      <c r="N4024" s="96" t="s">
        <v>3</v>
      </c>
      <c r="O4024" s="116" t="str">
        <f t="shared" si="124"/>
        <v>20010. Proceso integral e integrado de la Vigilancia de la Salud PúblicaVigilancia en salud pública20256_DISTRITO4_ABRIL_2026</v>
      </c>
      <c r="P4024" s="121">
        <v>62009840</v>
      </c>
      <c r="Q4024" s="121"/>
      <c r="R4024" s="121"/>
      <c r="S4024" s="122">
        <v>0</v>
      </c>
      <c r="T4024" s="123">
        <v>0</v>
      </c>
    </row>
    <row r="4025" spans="2:20" ht="30.2" hidden="1" customHeight="1">
      <c r="B4025" s="117">
        <v>201</v>
      </c>
      <c r="C4025" s="118" t="s">
        <v>256</v>
      </c>
      <c r="D4025" s="118" t="s">
        <v>257</v>
      </c>
      <c r="E4025" s="83">
        <v>2025</v>
      </c>
      <c r="F4025" s="116" t="str">
        <f t="shared" si="125"/>
        <v>20110. Proceso integral e integrado de la Vigilancia de la Salud PúblicaVigilancia en salud pública2025</v>
      </c>
      <c r="G4025" s="118" t="s">
        <v>287</v>
      </c>
      <c r="H4025" s="118" t="s">
        <v>273</v>
      </c>
      <c r="I4025" s="118" t="s">
        <v>47</v>
      </c>
      <c r="J4025" s="116" t="s">
        <v>37</v>
      </c>
      <c r="K4025" s="119" t="s">
        <v>288</v>
      </c>
      <c r="L4025" s="119" t="s">
        <v>39</v>
      </c>
      <c r="M4025" s="120" t="s">
        <v>12</v>
      </c>
      <c r="N4025" s="96" t="s">
        <v>3</v>
      </c>
      <c r="O4025" s="116" t="str">
        <f t="shared" si="124"/>
        <v>20110. Proceso integral e integrado de la Vigilancia de la Salud PúblicaVigilancia en salud pública20256_DISTRITO4_ABRIL_2026</v>
      </c>
      <c r="P4025" s="121">
        <v>152760</v>
      </c>
      <c r="Q4025" s="121"/>
      <c r="R4025" s="121"/>
      <c r="S4025" s="122">
        <v>0</v>
      </c>
      <c r="T4025" s="123">
        <v>0</v>
      </c>
    </row>
    <row r="4026" spans="2:20" ht="30.2" hidden="1" customHeight="1">
      <c r="B4026" s="117">
        <v>202</v>
      </c>
      <c r="C4026" s="118" t="s">
        <v>256</v>
      </c>
      <c r="D4026" s="118" t="s">
        <v>257</v>
      </c>
      <c r="E4026" s="83">
        <v>2025</v>
      </c>
      <c r="F4026" s="116" t="str">
        <f t="shared" si="125"/>
        <v>20210. Proceso integral e integrado de la Vigilancia de la Salud PúblicaVigilancia en salud pública2025</v>
      </c>
      <c r="G4026" s="118" t="s">
        <v>289</v>
      </c>
      <c r="H4026" s="118" t="s">
        <v>259</v>
      </c>
      <c r="I4026" s="118" t="s">
        <v>47</v>
      </c>
      <c r="J4026" s="116" t="s">
        <v>37</v>
      </c>
      <c r="K4026" s="119" t="s">
        <v>38</v>
      </c>
      <c r="L4026" s="119" t="s">
        <v>39</v>
      </c>
      <c r="M4026" s="120" t="s">
        <v>12</v>
      </c>
      <c r="N4026" s="96" t="s">
        <v>3</v>
      </c>
      <c r="O4026" s="116" t="str">
        <f t="shared" si="124"/>
        <v>20210. Proceso integral e integrado de la Vigilancia de la Salud PúblicaVigilancia en salud pública20256_DISTRITO4_ABRIL_2026</v>
      </c>
      <c r="P4026" s="121">
        <v>41150864</v>
      </c>
      <c r="Q4026" s="121"/>
      <c r="R4026" s="121"/>
      <c r="S4026" s="122">
        <v>0</v>
      </c>
      <c r="T4026" s="123">
        <v>0</v>
      </c>
    </row>
    <row r="4027" spans="2:20" ht="30.2" hidden="1" customHeight="1">
      <c r="B4027" s="117">
        <v>203</v>
      </c>
      <c r="C4027" s="118" t="s">
        <v>256</v>
      </c>
      <c r="D4027" s="118" t="s">
        <v>257</v>
      </c>
      <c r="E4027" s="83">
        <v>2025</v>
      </c>
      <c r="F4027" s="116" t="str">
        <f t="shared" si="125"/>
        <v>20310. Proceso integral e integrado de la Vigilancia de la Salud PúblicaVigilancia en salud pública2025</v>
      </c>
      <c r="G4027" s="118" t="s">
        <v>290</v>
      </c>
      <c r="H4027" s="118" t="s">
        <v>259</v>
      </c>
      <c r="I4027" s="118" t="s">
        <v>47</v>
      </c>
      <c r="J4027" s="116" t="s">
        <v>37</v>
      </c>
      <c r="K4027" s="119" t="s">
        <v>38</v>
      </c>
      <c r="L4027" s="119" t="s">
        <v>39</v>
      </c>
      <c r="M4027" s="120" t="s">
        <v>12</v>
      </c>
      <c r="N4027" s="96" t="s">
        <v>3</v>
      </c>
      <c r="O4027" s="116" t="str">
        <f t="shared" si="124"/>
        <v>20310. Proceso integral e integrado de la Vigilancia de la Salud PúblicaVigilancia en salud pública20256_DISTRITO4_ABRIL_2026</v>
      </c>
      <c r="P4027" s="121">
        <v>37156592</v>
      </c>
      <c r="Q4027" s="121"/>
      <c r="R4027" s="121"/>
      <c r="S4027" s="122">
        <v>0</v>
      </c>
      <c r="T4027" s="123">
        <v>0</v>
      </c>
    </row>
    <row r="4028" spans="2:20" ht="30.2" hidden="1" customHeight="1">
      <c r="B4028" s="117">
        <v>204</v>
      </c>
      <c r="C4028" s="118" t="s">
        <v>256</v>
      </c>
      <c r="D4028" s="118" t="s">
        <v>257</v>
      </c>
      <c r="E4028" s="83">
        <v>2025</v>
      </c>
      <c r="F4028" s="116" t="str">
        <f t="shared" si="125"/>
        <v>20410. Proceso integral e integrado de la Vigilancia de la Salud PúblicaVigilancia en salud pública2025</v>
      </c>
      <c r="G4028" s="118" t="s">
        <v>291</v>
      </c>
      <c r="H4028" s="118" t="s">
        <v>259</v>
      </c>
      <c r="I4028" s="118" t="s">
        <v>47</v>
      </c>
      <c r="J4028" s="116" t="s">
        <v>37</v>
      </c>
      <c r="K4028" s="119" t="s">
        <v>38</v>
      </c>
      <c r="L4028" s="119" t="s">
        <v>39</v>
      </c>
      <c r="M4028" s="120" t="s">
        <v>12</v>
      </c>
      <c r="N4028" s="96" t="s">
        <v>3</v>
      </c>
      <c r="O4028" s="116" t="str">
        <f t="shared" si="124"/>
        <v>20410. Proceso integral e integrado de la Vigilancia de la Salud PúblicaVigilancia en salud pública20256_DISTRITO4_ABRIL_2026</v>
      </c>
      <c r="P4028" s="121">
        <v>33162320</v>
      </c>
      <c r="Q4028" s="121"/>
      <c r="R4028" s="121"/>
      <c r="S4028" s="122">
        <v>0</v>
      </c>
      <c r="T4028" s="123">
        <v>0</v>
      </c>
    </row>
    <row r="4029" spans="2:20" ht="30.2" hidden="1" customHeight="1">
      <c r="B4029" s="117">
        <v>205</v>
      </c>
      <c r="C4029" s="118" t="s">
        <v>256</v>
      </c>
      <c r="D4029" s="118" t="s">
        <v>257</v>
      </c>
      <c r="E4029" s="83">
        <v>2025</v>
      </c>
      <c r="F4029" s="116" t="str">
        <f t="shared" si="125"/>
        <v>20510. Proceso integral e integrado de la Vigilancia de la Salud PúblicaVigilancia en salud pública2025</v>
      </c>
      <c r="G4029" s="118" t="s">
        <v>292</v>
      </c>
      <c r="H4029" s="118" t="s">
        <v>259</v>
      </c>
      <c r="I4029" s="118" t="s">
        <v>47</v>
      </c>
      <c r="J4029" s="116" t="s">
        <v>37</v>
      </c>
      <c r="K4029" s="119" t="s">
        <v>38</v>
      </c>
      <c r="L4029" s="119" t="s">
        <v>39</v>
      </c>
      <c r="M4029" s="120" t="s">
        <v>12</v>
      </c>
      <c r="N4029" s="96" t="s">
        <v>3</v>
      </c>
      <c r="O4029" s="116" t="str">
        <f t="shared" si="124"/>
        <v>20510. Proceso integral e integrado de la Vigilancia de la Salud PúblicaVigilancia en salud pública20256_DISTRITO4_ABRIL_2026</v>
      </c>
      <c r="P4029" s="121">
        <v>11243136</v>
      </c>
      <c r="Q4029" s="121"/>
      <c r="R4029" s="121"/>
      <c r="S4029" s="122">
        <v>0</v>
      </c>
      <c r="T4029" s="123">
        <v>0</v>
      </c>
    </row>
    <row r="4030" spans="2:20" ht="30.2" hidden="1" customHeight="1">
      <c r="B4030" s="117">
        <v>206</v>
      </c>
      <c r="C4030" s="118" t="s">
        <v>256</v>
      </c>
      <c r="D4030" s="118" t="s">
        <v>257</v>
      </c>
      <c r="E4030" s="83">
        <v>2025</v>
      </c>
      <c r="F4030" s="116" t="str">
        <f t="shared" si="125"/>
        <v>20610. Proceso integral e integrado de la Vigilancia de la Salud PúblicaVigilancia en salud pública2025</v>
      </c>
      <c r="G4030" s="118" t="s">
        <v>293</v>
      </c>
      <c r="H4030" s="118" t="s">
        <v>259</v>
      </c>
      <c r="I4030" s="118" t="s">
        <v>47</v>
      </c>
      <c r="J4030" s="116" t="s">
        <v>37</v>
      </c>
      <c r="K4030" s="119" t="s">
        <v>38</v>
      </c>
      <c r="L4030" s="119" t="s">
        <v>39</v>
      </c>
      <c r="M4030" s="120" t="s">
        <v>12</v>
      </c>
      <c r="N4030" s="96" t="s">
        <v>3</v>
      </c>
      <c r="O4030" s="116" t="str">
        <f t="shared" si="124"/>
        <v>20610. Proceso integral e integrado de la Vigilancia de la Salud PúblicaVigilancia en salud pública20256_DISTRITO4_ABRIL_2026</v>
      </c>
      <c r="P4030" s="121">
        <v>7347488</v>
      </c>
      <c r="Q4030" s="121"/>
      <c r="R4030" s="121"/>
      <c r="S4030" s="122">
        <v>0</v>
      </c>
      <c r="T4030" s="123">
        <v>0</v>
      </c>
    </row>
    <row r="4031" spans="2:20" ht="30.2" hidden="1" customHeight="1">
      <c r="B4031" s="117">
        <v>207</v>
      </c>
      <c r="C4031" s="118" t="s">
        <v>256</v>
      </c>
      <c r="D4031" s="118" t="s">
        <v>257</v>
      </c>
      <c r="E4031" s="83">
        <v>2025</v>
      </c>
      <c r="F4031" s="116" t="str">
        <f t="shared" si="125"/>
        <v>20710. Proceso integral e integrado de la Vigilancia de la Salud PúblicaVigilancia en salud pública2025</v>
      </c>
      <c r="G4031" s="118" t="s">
        <v>294</v>
      </c>
      <c r="H4031" s="118" t="s">
        <v>259</v>
      </c>
      <c r="I4031" s="118" t="s">
        <v>47</v>
      </c>
      <c r="J4031" s="116" t="s">
        <v>37</v>
      </c>
      <c r="K4031" s="119" t="s">
        <v>38</v>
      </c>
      <c r="L4031" s="119" t="s">
        <v>39</v>
      </c>
      <c r="M4031" s="120" t="s">
        <v>12</v>
      </c>
      <c r="N4031" s="96" t="s">
        <v>3</v>
      </c>
      <c r="O4031" s="116" t="str">
        <f t="shared" si="124"/>
        <v>20710. Proceso integral e integrado de la Vigilancia de la Salud PúblicaVigilancia en salud pública20256_DISTRITO4_ABRIL_2026</v>
      </c>
      <c r="P4031" s="121">
        <v>8210448</v>
      </c>
      <c r="Q4031" s="121"/>
      <c r="R4031" s="121"/>
      <c r="S4031" s="122">
        <v>0</v>
      </c>
      <c r="T4031" s="123">
        <v>0</v>
      </c>
    </row>
    <row r="4032" spans="2:20" ht="30.2" hidden="1" customHeight="1">
      <c r="B4032" s="117">
        <v>208</v>
      </c>
      <c r="C4032" s="118" t="s">
        <v>256</v>
      </c>
      <c r="D4032" s="118" t="s">
        <v>257</v>
      </c>
      <c r="E4032" s="83">
        <v>2025</v>
      </c>
      <c r="F4032" s="116" t="str">
        <f t="shared" si="125"/>
        <v>20810. Proceso integral e integrado de la Vigilancia de la Salud PúblicaVigilancia en salud pública2025</v>
      </c>
      <c r="G4032" s="118" t="s">
        <v>295</v>
      </c>
      <c r="H4032" s="118" t="s">
        <v>273</v>
      </c>
      <c r="I4032" s="118" t="s">
        <v>47</v>
      </c>
      <c r="J4032" s="116" t="s">
        <v>37</v>
      </c>
      <c r="K4032" s="119" t="s">
        <v>38</v>
      </c>
      <c r="L4032" s="119" t="s">
        <v>39</v>
      </c>
      <c r="M4032" s="120" t="s">
        <v>12</v>
      </c>
      <c r="N4032" s="96" t="s">
        <v>3</v>
      </c>
      <c r="O4032" s="116" t="str">
        <f t="shared" si="124"/>
        <v>20810. Proceso integral e integrado de la Vigilancia de la Salud PúblicaVigilancia en salud pública20256_DISTRITO4_ABRIL_2026</v>
      </c>
      <c r="P4032" s="121">
        <v>12969056</v>
      </c>
      <c r="Q4032" s="121"/>
      <c r="R4032" s="121"/>
      <c r="S4032" s="122">
        <v>0</v>
      </c>
      <c r="T4032" s="123">
        <v>0</v>
      </c>
    </row>
    <row r="4033" spans="2:20" ht="30.2" hidden="1" customHeight="1">
      <c r="B4033" s="117">
        <v>209</v>
      </c>
      <c r="C4033" s="118" t="s">
        <v>256</v>
      </c>
      <c r="D4033" s="118" t="s">
        <v>257</v>
      </c>
      <c r="E4033" s="83">
        <v>2025</v>
      </c>
      <c r="F4033" s="116" t="str">
        <f t="shared" si="125"/>
        <v>20910. Proceso integral e integrado de la Vigilancia de la Salud PúblicaVigilancia en salud pública2025</v>
      </c>
      <c r="G4033" s="118" t="s">
        <v>296</v>
      </c>
      <c r="H4033" s="118" t="s">
        <v>273</v>
      </c>
      <c r="I4033" s="118" t="s">
        <v>47</v>
      </c>
      <c r="J4033" s="116" t="s">
        <v>37</v>
      </c>
      <c r="K4033" s="119" t="s">
        <v>38</v>
      </c>
      <c r="L4033" s="119" t="s">
        <v>39</v>
      </c>
      <c r="M4033" s="120" t="s">
        <v>12</v>
      </c>
      <c r="N4033" s="96" t="s">
        <v>3</v>
      </c>
      <c r="O4033" s="116" t="str">
        <f t="shared" si="124"/>
        <v>20910. Proceso integral e integrado de la Vigilancia de la Salud PúblicaVigilancia en salud pública20256_DISTRITO4_ABRIL_2026</v>
      </c>
      <c r="P4033" s="121">
        <v>7988544</v>
      </c>
      <c r="Q4033" s="121"/>
      <c r="R4033" s="121"/>
      <c r="S4033" s="122">
        <v>0</v>
      </c>
      <c r="T4033" s="123">
        <v>0</v>
      </c>
    </row>
    <row r="4034" spans="2:20" ht="30.2" hidden="1" customHeight="1">
      <c r="B4034" s="117">
        <v>210</v>
      </c>
      <c r="C4034" s="118" t="s">
        <v>256</v>
      </c>
      <c r="D4034" s="118" t="s">
        <v>257</v>
      </c>
      <c r="E4034" s="83">
        <v>2025</v>
      </c>
      <c r="F4034" s="116" t="str">
        <f t="shared" si="125"/>
        <v>21010. Proceso integral e integrado de la Vigilancia de la Salud PúblicaVigilancia en salud pública2025</v>
      </c>
      <c r="G4034" s="118" t="s">
        <v>297</v>
      </c>
      <c r="H4034" s="118" t="s">
        <v>273</v>
      </c>
      <c r="I4034" s="118" t="s">
        <v>47</v>
      </c>
      <c r="J4034" s="116" t="s">
        <v>37</v>
      </c>
      <c r="K4034" s="119" t="s">
        <v>38</v>
      </c>
      <c r="L4034" s="119" t="s">
        <v>58</v>
      </c>
      <c r="M4034" s="120" t="s">
        <v>12</v>
      </c>
      <c r="N4034" s="96" t="s">
        <v>3</v>
      </c>
      <c r="O4034" s="116" t="str">
        <f t="shared" si="124"/>
        <v>21010. Proceso integral e integrado de la Vigilancia de la Salud PúblicaVigilancia en salud pública20256_DISTRITO4_ABRIL_2026</v>
      </c>
      <c r="P4034" s="121">
        <v>70836688</v>
      </c>
      <c r="Q4034" s="121"/>
      <c r="R4034" s="121"/>
      <c r="S4034" s="122">
        <v>0</v>
      </c>
      <c r="T4034" s="123">
        <v>0</v>
      </c>
    </row>
    <row r="4035" spans="2:20" ht="30.2" customHeight="1">
      <c r="B4035" s="117">
        <v>211</v>
      </c>
      <c r="C4035" s="118" t="s">
        <v>256</v>
      </c>
      <c r="D4035" s="118" t="s">
        <v>257</v>
      </c>
      <c r="E4035" s="83">
        <v>2025</v>
      </c>
      <c r="F4035" s="116" t="str">
        <f t="shared" si="125"/>
        <v>21110. Proceso integral e integrado de la Vigilancia de la Salud PúblicaVigilancia en salud pública2025</v>
      </c>
      <c r="G4035" s="118" t="s">
        <v>298</v>
      </c>
      <c r="H4035" s="118" t="s">
        <v>273</v>
      </c>
      <c r="I4035" s="118" t="s">
        <v>47</v>
      </c>
      <c r="J4035" s="116" t="s">
        <v>37</v>
      </c>
      <c r="K4035" s="119" t="s">
        <v>38</v>
      </c>
      <c r="L4035" s="119" t="s">
        <v>58</v>
      </c>
      <c r="M4035" s="120" t="s">
        <v>12</v>
      </c>
      <c r="N4035" s="96" t="s">
        <v>3</v>
      </c>
      <c r="O4035" s="116" t="str">
        <f t="shared" si="124"/>
        <v>21110. Proceso integral e integrado de la Vigilancia de la Salud PúblicaVigilancia en salud pública20256_DISTRITO4_ABRIL_2026</v>
      </c>
      <c r="P4035" s="121">
        <v>25938112</v>
      </c>
      <c r="Q4035" s="121"/>
      <c r="R4035" s="121"/>
      <c r="S4035" s="122">
        <v>0.5</v>
      </c>
      <c r="T4035" s="123">
        <v>12969056</v>
      </c>
    </row>
    <row r="4036" spans="2:20" ht="30.2" hidden="1" customHeight="1">
      <c r="B4036" s="117">
        <v>212</v>
      </c>
      <c r="C4036" s="118" t="s">
        <v>256</v>
      </c>
      <c r="D4036" s="118" t="s">
        <v>257</v>
      </c>
      <c r="E4036" s="83">
        <v>2025</v>
      </c>
      <c r="F4036" s="116" t="str">
        <f t="shared" si="125"/>
        <v>21210. Proceso integral e integrado de la Vigilancia de la Salud PúblicaVigilancia en salud pública2025</v>
      </c>
      <c r="G4036" s="118" t="s">
        <v>299</v>
      </c>
      <c r="H4036" s="118" t="s">
        <v>273</v>
      </c>
      <c r="I4036" s="118" t="s">
        <v>47</v>
      </c>
      <c r="J4036" s="116" t="s">
        <v>37</v>
      </c>
      <c r="K4036" s="119" t="s">
        <v>38</v>
      </c>
      <c r="L4036" s="119" t="s">
        <v>58</v>
      </c>
      <c r="M4036" s="120" t="s">
        <v>12</v>
      </c>
      <c r="N4036" s="96" t="s">
        <v>3</v>
      </c>
      <c r="O4036" s="116" t="str">
        <f t="shared" si="124"/>
        <v>21210. Proceso integral e integrado de la Vigilancia de la Salud PúblicaVigilancia en salud pública20256_DISTRITO4_ABRIL_2026</v>
      </c>
      <c r="P4036" s="121">
        <v>100000000</v>
      </c>
      <c r="Q4036" s="121"/>
      <c r="R4036" s="121"/>
      <c r="S4036" s="122">
        <v>0</v>
      </c>
      <c r="T4036" s="123">
        <v>0</v>
      </c>
    </row>
    <row r="4037" spans="2:20" ht="30.2" hidden="1" customHeight="1">
      <c r="B4037" s="117">
        <v>213</v>
      </c>
      <c r="C4037" s="118" t="s">
        <v>256</v>
      </c>
      <c r="D4037" s="118" t="s">
        <v>257</v>
      </c>
      <c r="E4037" s="83">
        <v>2025</v>
      </c>
      <c r="F4037" s="116" t="str">
        <f t="shared" si="125"/>
        <v>21310. Proceso integral e integrado de la Vigilancia de la Salud PúblicaVigilancia en salud pública2025</v>
      </c>
      <c r="G4037" s="118" t="s">
        <v>300</v>
      </c>
      <c r="H4037" s="118" t="s">
        <v>259</v>
      </c>
      <c r="I4037" s="118" t="s">
        <v>47</v>
      </c>
      <c r="J4037" s="116" t="s">
        <v>37</v>
      </c>
      <c r="K4037" s="119" t="s">
        <v>38</v>
      </c>
      <c r="L4037" s="119" t="s">
        <v>39</v>
      </c>
      <c r="M4037" s="120" t="s">
        <v>12</v>
      </c>
      <c r="N4037" s="96" t="s">
        <v>3</v>
      </c>
      <c r="O4037" s="116" t="str">
        <f t="shared" si="124"/>
        <v>21310. Proceso integral e integrado de la Vigilancia de la Salud PúblicaVigilancia en salud pública20256_DISTRITO4_ABRIL_2026</v>
      </c>
      <c r="P4037" s="121">
        <v>92953120</v>
      </c>
      <c r="Q4037" s="121"/>
      <c r="R4037" s="121"/>
      <c r="S4037" s="122">
        <v>0</v>
      </c>
      <c r="T4037" s="123">
        <v>0</v>
      </c>
    </row>
    <row r="4038" spans="2:20" ht="30.2" hidden="1" customHeight="1">
      <c r="B4038" s="117">
        <v>214</v>
      </c>
      <c r="C4038" s="118" t="s">
        <v>256</v>
      </c>
      <c r="D4038" s="118" t="s">
        <v>257</v>
      </c>
      <c r="E4038" s="83">
        <v>2025</v>
      </c>
      <c r="F4038" s="116" t="str">
        <f t="shared" si="125"/>
        <v>21410. Proceso integral e integrado de la Vigilancia de la Salud PúblicaVigilancia en salud pública2025</v>
      </c>
      <c r="G4038" s="118" t="s">
        <v>301</v>
      </c>
      <c r="H4038" s="118" t="s">
        <v>259</v>
      </c>
      <c r="I4038" s="118" t="s">
        <v>47</v>
      </c>
      <c r="J4038" s="116" t="s">
        <v>37</v>
      </c>
      <c r="K4038" s="119" t="s">
        <v>38</v>
      </c>
      <c r="L4038" s="119" t="s">
        <v>39</v>
      </c>
      <c r="M4038" s="120" t="s">
        <v>12</v>
      </c>
      <c r="N4038" s="96" t="s">
        <v>3</v>
      </c>
      <c r="O4038" s="116" t="str">
        <f t="shared" si="124"/>
        <v>21410. Proceso integral e integrado de la Vigilancia de la Salud PúblicaVigilancia en salud pública20256_DISTRITO4_ABRIL_2026</v>
      </c>
      <c r="P4038" s="121">
        <v>72587264</v>
      </c>
      <c r="Q4038" s="121"/>
      <c r="R4038" s="121"/>
      <c r="S4038" s="122">
        <v>0</v>
      </c>
      <c r="T4038" s="123">
        <v>0</v>
      </c>
    </row>
    <row r="4039" spans="2:20" ht="30.2" hidden="1" customHeight="1">
      <c r="B4039" s="117">
        <v>215</v>
      </c>
      <c r="C4039" s="118" t="s">
        <v>256</v>
      </c>
      <c r="D4039" s="118" t="s">
        <v>257</v>
      </c>
      <c r="E4039" s="83">
        <v>2025</v>
      </c>
      <c r="F4039" s="116" t="str">
        <f t="shared" si="125"/>
        <v>21510. Proceso integral e integrado de la Vigilancia de la Salud PúblicaVigilancia en salud pública2025</v>
      </c>
      <c r="G4039" s="118" t="s">
        <v>302</v>
      </c>
      <c r="H4039" s="118" t="s">
        <v>273</v>
      </c>
      <c r="I4039" s="118" t="s">
        <v>47</v>
      </c>
      <c r="J4039" s="116" t="s">
        <v>37</v>
      </c>
      <c r="K4039" s="119" t="s">
        <v>303</v>
      </c>
      <c r="L4039" s="119" t="s">
        <v>39</v>
      </c>
      <c r="M4039" s="120" t="s">
        <v>12</v>
      </c>
      <c r="N4039" s="96" t="s">
        <v>3</v>
      </c>
      <c r="O4039" s="116" t="str">
        <f t="shared" ref="O4039:O4102" si="126">+F4039&amp;M4039&amp;N4039</f>
        <v>21510. Proceso integral e integrado de la Vigilancia de la Salud PúblicaVigilancia en salud pública20256_DISTRITO4_ABRIL_2026</v>
      </c>
      <c r="P4039" s="121">
        <v>211452</v>
      </c>
      <c r="Q4039" s="121"/>
      <c r="R4039" s="121"/>
      <c r="S4039" s="122">
        <v>0</v>
      </c>
      <c r="T4039" s="123">
        <v>0</v>
      </c>
    </row>
    <row r="4040" spans="2:20" ht="30.2" hidden="1" customHeight="1">
      <c r="B4040" s="117">
        <v>216</v>
      </c>
      <c r="C4040" s="118" t="s">
        <v>256</v>
      </c>
      <c r="D4040" s="118" t="s">
        <v>257</v>
      </c>
      <c r="E4040" s="83">
        <v>2025</v>
      </c>
      <c r="F4040" s="116" t="str">
        <f t="shared" ref="F4040:F4103" si="127">B4040&amp;C4040&amp;D4040&amp;E4040</f>
        <v>21610. Proceso integral e integrado de la Vigilancia de la Salud PúblicaVigilancia en salud pública2025</v>
      </c>
      <c r="G4040" s="118" t="s">
        <v>304</v>
      </c>
      <c r="H4040" s="118" t="s">
        <v>259</v>
      </c>
      <c r="I4040" s="118" t="s">
        <v>47</v>
      </c>
      <c r="J4040" s="116" t="s">
        <v>37</v>
      </c>
      <c r="K4040" s="119" t="s">
        <v>38</v>
      </c>
      <c r="L4040" s="119" t="s">
        <v>58</v>
      </c>
      <c r="M4040" s="120" t="s">
        <v>12</v>
      </c>
      <c r="N4040" s="96" t="s">
        <v>3</v>
      </c>
      <c r="O4040" s="116" t="str">
        <f t="shared" si="126"/>
        <v>21610. Proceso integral e integrado de la Vigilancia de la Salud PúblicaVigilancia en salud pública20256_DISTRITO4_ABRIL_2026</v>
      </c>
      <c r="P4040" s="121">
        <v>30252912</v>
      </c>
      <c r="Q4040" s="121"/>
      <c r="R4040" s="121"/>
      <c r="S4040" s="122">
        <v>0</v>
      </c>
      <c r="T4040" s="123">
        <v>0</v>
      </c>
    </row>
    <row r="4041" spans="2:20" ht="30.2" hidden="1" customHeight="1">
      <c r="B4041" s="117">
        <v>217</v>
      </c>
      <c r="C4041" s="118" t="s">
        <v>256</v>
      </c>
      <c r="D4041" s="118" t="s">
        <v>257</v>
      </c>
      <c r="E4041" s="83">
        <v>2025</v>
      </c>
      <c r="F4041" s="116" t="str">
        <f t="shared" si="127"/>
        <v>21710. Proceso integral e integrado de la Vigilancia de la Salud PúblicaVigilancia en salud pública2025</v>
      </c>
      <c r="G4041" s="118" t="s">
        <v>305</v>
      </c>
      <c r="H4041" s="118" t="s">
        <v>259</v>
      </c>
      <c r="I4041" s="118" t="s">
        <v>47</v>
      </c>
      <c r="J4041" s="116" t="s">
        <v>37</v>
      </c>
      <c r="K4041" s="119" t="s">
        <v>38</v>
      </c>
      <c r="L4041" s="119" t="s">
        <v>39</v>
      </c>
      <c r="M4041" s="120" t="s">
        <v>12</v>
      </c>
      <c r="N4041" s="96" t="s">
        <v>3</v>
      </c>
      <c r="O4041" s="116" t="str">
        <f t="shared" si="126"/>
        <v>21710. Proceso integral e integrado de la Vigilancia de la Salud PúblicaVigilancia en salud pública20256_DISTRITO4_ABRIL_2026</v>
      </c>
      <c r="P4041" s="121">
        <v>3994272</v>
      </c>
      <c r="Q4041" s="121"/>
      <c r="R4041" s="121"/>
      <c r="S4041" s="122">
        <v>0</v>
      </c>
      <c r="T4041" s="123">
        <v>0</v>
      </c>
    </row>
    <row r="4042" spans="2:20" ht="30.2" hidden="1" customHeight="1">
      <c r="B4042" s="117">
        <v>218</v>
      </c>
      <c r="C4042" s="118" t="s">
        <v>256</v>
      </c>
      <c r="D4042" s="118" t="s">
        <v>257</v>
      </c>
      <c r="E4042" s="83">
        <v>2025</v>
      </c>
      <c r="F4042" s="116" t="str">
        <f t="shared" si="127"/>
        <v>21810. Proceso integral e integrado de la Vigilancia de la Salud PúblicaVigilancia en salud pública2025</v>
      </c>
      <c r="G4042" s="118" t="s">
        <v>306</v>
      </c>
      <c r="H4042" s="118" t="s">
        <v>259</v>
      </c>
      <c r="I4042" s="118" t="s">
        <v>47</v>
      </c>
      <c r="J4042" s="116" t="s">
        <v>37</v>
      </c>
      <c r="K4042" s="119" t="s">
        <v>38</v>
      </c>
      <c r="L4042" s="119" t="s">
        <v>39</v>
      </c>
      <c r="M4042" s="120" t="s">
        <v>12</v>
      </c>
      <c r="N4042" s="96" t="s">
        <v>3</v>
      </c>
      <c r="O4042" s="116" t="str">
        <f t="shared" si="126"/>
        <v>21810. Proceso integral e integrado de la Vigilancia de la Salud PúblicaVigilancia en salud pública20256_DISTRITO4_ABRIL_2026</v>
      </c>
      <c r="P4042" s="121">
        <v>7347488</v>
      </c>
      <c r="Q4042" s="121"/>
      <c r="R4042" s="121"/>
      <c r="S4042" s="122">
        <v>0</v>
      </c>
      <c r="T4042" s="123">
        <v>0</v>
      </c>
    </row>
    <row r="4043" spans="2:20" ht="30.2" hidden="1" customHeight="1">
      <c r="B4043" s="117">
        <v>219</v>
      </c>
      <c r="C4043" s="118" t="s">
        <v>256</v>
      </c>
      <c r="D4043" s="118" t="s">
        <v>257</v>
      </c>
      <c r="E4043" s="83">
        <v>2025</v>
      </c>
      <c r="F4043" s="116" t="str">
        <f t="shared" si="127"/>
        <v>21910. Proceso integral e integrado de la Vigilancia de la Salud PúblicaVigilancia en salud pública2025</v>
      </c>
      <c r="G4043" s="118" t="s">
        <v>307</v>
      </c>
      <c r="H4043" s="118" t="s">
        <v>259</v>
      </c>
      <c r="I4043" s="118" t="s">
        <v>47</v>
      </c>
      <c r="J4043" s="116" t="s">
        <v>37</v>
      </c>
      <c r="K4043" s="119" t="s">
        <v>38</v>
      </c>
      <c r="L4043" s="119" t="s">
        <v>39</v>
      </c>
      <c r="M4043" s="120" t="s">
        <v>12</v>
      </c>
      <c r="N4043" s="96" t="s">
        <v>3</v>
      </c>
      <c r="O4043" s="116" t="str">
        <f t="shared" si="126"/>
        <v>21910. Proceso integral e integrado de la Vigilancia de la Salud PúblicaVigilancia en salud pública20256_DISTRITO4_ABRIL_2026</v>
      </c>
      <c r="P4043" s="121">
        <v>6484528</v>
      </c>
      <c r="Q4043" s="121"/>
      <c r="R4043" s="121"/>
      <c r="S4043" s="122">
        <v>0</v>
      </c>
      <c r="T4043" s="123">
        <v>0</v>
      </c>
    </row>
    <row r="4044" spans="2:20" ht="30.2" hidden="1" customHeight="1">
      <c r="B4044" s="117">
        <v>220</v>
      </c>
      <c r="C4044" s="118" t="s">
        <v>256</v>
      </c>
      <c r="D4044" s="118" t="s">
        <v>257</v>
      </c>
      <c r="E4044" s="83">
        <v>2025</v>
      </c>
      <c r="F4044" s="116" t="str">
        <f t="shared" si="127"/>
        <v>22010. Proceso integral e integrado de la Vigilancia de la Salud PúblicaVigilancia en salud pública2025</v>
      </c>
      <c r="G4044" s="118" t="s">
        <v>308</v>
      </c>
      <c r="H4044" s="118" t="s">
        <v>259</v>
      </c>
      <c r="I4044" s="118" t="s">
        <v>47</v>
      </c>
      <c r="J4044" s="116" t="s">
        <v>37</v>
      </c>
      <c r="K4044" s="119" t="s">
        <v>38</v>
      </c>
      <c r="L4044" s="119" t="s">
        <v>39</v>
      </c>
      <c r="M4044" s="120" t="s">
        <v>12</v>
      </c>
      <c r="N4044" s="96" t="s">
        <v>3</v>
      </c>
      <c r="O4044" s="116" t="str">
        <f t="shared" si="126"/>
        <v>22010. Proceso integral e integrado de la Vigilancia de la Salud PúblicaVigilancia en salud pública20256_DISTRITO4_ABRIL_2026</v>
      </c>
      <c r="P4044" s="121">
        <v>5621568</v>
      </c>
      <c r="Q4044" s="121"/>
      <c r="R4044" s="121"/>
      <c r="S4044" s="122">
        <v>0</v>
      </c>
      <c r="T4044" s="123">
        <v>0</v>
      </c>
    </row>
    <row r="4045" spans="2:20" ht="30.2" hidden="1" customHeight="1">
      <c r="B4045" s="117">
        <v>221</v>
      </c>
      <c r="C4045" s="118" t="s">
        <v>256</v>
      </c>
      <c r="D4045" s="118" t="s">
        <v>257</v>
      </c>
      <c r="E4045" s="83">
        <v>2025</v>
      </c>
      <c r="F4045" s="116" t="str">
        <f t="shared" si="127"/>
        <v>22110. Proceso integral e integrado de la Vigilancia de la Salud PúblicaVigilancia en salud pública2025</v>
      </c>
      <c r="G4045" s="118" t="s">
        <v>309</v>
      </c>
      <c r="H4045" s="118" t="s">
        <v>273</v>
      </c>
      <c r="I4045" s="118" t="s">
        <v>47</v>
      </c>
      <c r="J4045" s="116" t="s">
        <v>37</v>
      </c>
      <c r="K4045" s="119" t="s">
        <v>38</v>
      </c>
      <c r="L4045" s="119" t="s">
        <v>58</v>
      </c>
      <c r="M4045" s="120" t="s">
        <v>12</v>
      </c>
      <c r="N4045" s="96" t="s">
        <v>3</v>
      </c>
      <c r="O4045" s="116" t="str">
        <f t="shared" si="126"/>
        <v>22110. Proceso integral e integrado de la Vigilancia de la Salud PúblicaVigilancia en salud pública20256_DISTRITO4_ABRIL_2026</v>
      </c>
      <c r="P4045" s="121">
        <v>149094832</v>
      </c>
      <c r="Q4045" s="121"/>
      <c r="R4045" s="121"/>
      <c r="S4045" s="122">
        <v>0</v>
      </c>
      <c r="T4045" s="123">
        <v>0</v>
      </c>
    </row>
    <row r="4046" spans="2:20" ht="30.2" hidden="1" customHeight="1">
      <c r="B4046" s="117">
        <v>222</v>
      </c>
      <c r="C4046" s="118" t="s">
        <v>256</v>
      </c>
      <c r="D4046" s="118" t="s">
        <v>257</v>
      </c>
      <c r="E4046" s="83">
        <v>2025</v>
      </c>
      <c r="F4046" s="116" t="str">
        <f t="shared" si="127"/>
        <v>22210. Proceso integral e integrado de la Vigilancia de la Salud PúblicaVigilancia en salud pública2025</v>
      </c>
      <c r="G4046" s="118" t="s">
        <v>310</v>
      </c>
      <c r="H4046" s="118" t="s">
        <v>259</v>
      </c>
      <c r="I4046" s="118" t="s">
        <v>47</v>
      </c>
      <c r="J4046" s="116" t="s">
        <v>37</v>
      </c>
      <c r="K4046" s="119" t="s">
        <v>38</v>
      </c>
      <c r="L4046" s="119" t="s">
        <v>39</v>
      </c>
      <c r="M4046" s="120" t="s">
        <v>12</v>
      </c>
      <c r="N4046" s="96" t="s">
        <v>3</v>
      </c>
      <c r="O4046" s="116" t="str">
        <f t="shared" si="126"/>
        <v>22210. Proceso integral e integrado de la Vigilancia de la Salud PúblicaVigilancia en salud pública20256_DISTRITO4_ABRIL_2026</v>
      </c>
      <c r="P4046" s="121">
        <v>18590624</v>
      </c>
      <c r="Q4046" s="121"/>
      <c r="R4046" s="121"/>
      <c r="S4046" s="122">
        <v>0</v>
      </c>
      <c r="T4046" s="123">
        <v>0</v>
      </c>
    </row>
    <row r="4047" spans="2:20" ht="30.2" hidden="1" customHeight="1">
      <c r="B4047" s="117">
        <v>223</v>
      </c>
      <c r="C4047" s="118" t="s">
        <v>256</v>
      </c>
      <c r="D4047" s="118" t="s">
        <v>257</v>
      </c>
      <c r="E4047" s="83">
        <v>2025</v>
      </c>
      <c r="F4047" s="116" t="str">
        <f t="shared" si="127"/>
        <v>22310. Proceso integral e integrado de la Vigilancia de la Salud PúblicaVigilancia en salud pública2025</v>
      </c>
      <c r="G4047" s="118" t="s">
        <v>311</v>
      </c>
      <c r="H4047" s="118" t="s">
        <v>259</v>
      </c>
      <c r="I4047" s="118" t="s">
        <v>47</v>
      </c>
      <c r="J4047" s="116" t="s">
        <v>37</v>
      </c>
      <c r="K4047" s="119" t="s">
        <v>38</v>
      </c>
      <c r="L4047" s="119" t="s">
        <v>39</v>
      </c>
      <c r="M4047" s="120" t="s">
        <v>12</v>
      </c>
      <c r="N4047" s="96" t="s">
        <v>3</v>
      </c>
      <c r="O4047" s="116" t="str">
        <f t="shared" si="126"/>
        <v>22310. Proceso integral e integrado de la Vigilancia de la Salud PúblicaVigilancia en salud pública20256_DISTRITO4_ABRIL_2026</v>
      </c>
      <c r="P4047" s="121">
        <v>29488576</v>
      </c>
      <c r="Q4047" s="121"/>
      <c r="R4047" s="121"/>
      <c r="S4047" s="122">
        <v>0</v>
      </c>
      <c r="T4047" s="123">
        <v>0</v>
      </c>
    </row>
    <row r="4048" spans="2:20" ht="30.2" hidden="1" customHeight="1">
      <c r="B4048" s="117">
        <v>224</v>
      </c>
      <c r="C4048" s="118" t="s">
        <v>256</v>
      </c>
      <c r="D4048" s="118" t="s">
        <v>257</v>
      </c>
      <c r="E4048" s="83">
        <v>2025</v>
      </c>
      <c r="F4048" s="116" t="str">
        <f t="shared" si="127"/>
        <v>22410. Proceso integral e integrado de la Vigilancia de la Salud PúblicaVigilancia en salud pública2025</v>
      </c>
      <c r="G4048" s="118" t="s">
        <v>312</v>
      </c>
      <c r="H4048" s="118" t="s">
        <v>273</v>
      </c>
      <c r="I4048" s="118" t="s">
        <v>47</v>
      </c>
      <c r="J4048" s="116" t="s">
        <v>37</v>
      </c>
      <c r="K4048" s="119" t="s">
        <v>38</v>
      </c>
      <c r="L4048" s="119" t="s">
        <v>39</v>
      </c>
      <c r="M4048" s="120" t="s">
        <v>12</v>
      </c>
      <c r="N4048" s="96" t="s">
        <v>3</v>
      </c>
      <c r="O4048" s="116" t="str">
        <f t="shared" si="126"/>
        <v>22410. Proceso integral e integrado de la Vigilancia de la Salud PúblicaVigilancia en salud pública20256_DISTRITO4_ABRIL_2026</v>
      </c>
      <c r="P4048" s="121">
        <v>3994272</v>
      </c>
      <c r="Q4048" s="121"/>
      <c r="R4048" s="121"/>
      <c r="S4048" s="122">
        <v>0</v>
      </c>
      <c r="T4048" s="123">
        <v>0</v>
      </c>
    </row>
    <row r="4049" spans="2:20" ht="30.2" hidden="1" customHeight="1">
      <c r="B4049" s="117">
        <v>225</v>
      </c>
      <c r="C4049" s="118" t="s">
        <v>256</v>
      </c>
      <c r="D4049" s="118" t="s">
        <v>257</v>
      </c>
      <c r="E4049" s="83">
        <v>2025</v>
      </c>
      <c r="F4049" s="116" t="str">
        <f t="shared" si="127"/>
        <v>22510. Proceso integral e integrado de la Vigilancia de la Salud PúblicaVigilancia en salud pública2025</v>
      </c>
      <c r="G4049" s="118" t="s">
        <v>313</v>
      </c>
      <c r="H4049" s="118" t="s">
        <v>259</v>
      </c>
      <c r="I4049" s="118" t="s">
        <v>47</v>
      </c>
      <c r="J4049" s="116" t="s">
        <v>37</v>
      </c>
      <c r="K4049" s="119" t="s">
        <v>38</v>
      </c>
      <c r="L4049" s="119" t="s">
        <v>39</v>
      </c>
      <c r="M4049" s="120" t="s">
        <v>12</v>
      </c>
      <c r="N4049" s="96" t="s">
        <v>3</v>
      </c>
      <c r="O4049" s="116" t="str">
        <f t="shared" si="126"/>
        <v>22510. Proceso integral e integrado de la Vigilancia de la Salud PúblicaVigilancia en salud pública20256_DISTRITO4_ABRIL_2026</v>
      </c>
      <c r="P4049" s="121">
        <v>7347488</v>
      </c>
      <c r="Q4049" s="121"/>
      <c r="R4049" s="121"/>
      <c r="S4049" s="122">
        <v>0</v>
      </c>
      <c r="T4049" s="123">
        <v>0</v>
      </c>
    </row>
    <row r="4050" spans="2:20" ht="30.2" hidden="1" customHeight="1">
      <c r="B4050" s="117">
        <v>226</v>
      </c>
      <c r="C4050" s="118" t="s">
        <v>256</v>
      </c>
      <c r="D4050" s="118" t="s">
        <v>257</v>
      </c>
      <c r="E4050" s="83">
        <v>2025</v>
      </c>
      <c r="F4050" s="116" t="str">
        <f t="shared" si="127"/>
        <v>22610. Proceso integral e integrado de la Vigilancia de la Salud PúblicaVigilancia en salud pública2025</v>
      </c>
      <c r="G4050" s="118" t="s">
        <v>314</v>
      </c>
      <c r="H4050" s="118" t="s">
        <v>259</v>
      </c>
      <c r="I4050" s="118" t="s">
        <v>47</v>
      </c>
      <c r="J4050" s="116" t="s">
        <v>37</v>
      </c>
      <c r="K4050" s="119" t="s">
        <v>38</v>
      </c>
      <c r="L4050" s="119" t="s">
        <v>58</v>
      </c>
      <c r="M4050" s="120" t="s">
        <v>12</v>
      </c>
      <c r="N4050" s="96" t="s">
        <v>3</v>
      </c>
      <c r="O4050" s="116" t="str">
        <f t="shared" si="126"/>
        <v>22610. Proceso integral e integrado de la Vigilancia de la Salud PúblicaVigilancia en salud pública20256_DISTRITO4_ABRIL_2026</v>
      </c>
      <c r="P4050" s="121">
        <v>95295440</v>
      </c>
      <c r="Q4050" s="121"/>
      <c r="R4050" s="121"/>
      <c r="S4050" s="122">
        <v>0</v>
      </c>
      <c r="T4050" s="123">
        <v>0</v>
      </c>
    </row>
    <row r="4051" spans="2:20" ht="30.2" hidden="1" customHeight="1">
      <c r="B4051" s="117">
        <v>227</v>
      </c>
      <c r="C4051" s="118" t="s">
        <v>256</v>
      </c>
      <c r="D4051" s="118" t="s">
        <v>257</v>
      </c>
      <c r="E4051" s="83">
        <v>2025</v>
      </c>
      <c r="F4051" s="116" t="str">
        <f t="shared" si="127"/>
        <v>22710. Proceso integral e integrado de la Vigilancia de la Salud PúblicaVigilancia en salud pública2025</v>
      </c>
      <c r="G4051" s="118" t="s">
        <v>315</v>
      </c>
      <c r="H4051" s="118" t="s">
        <v>259</v>
      </c>
      <c r="I4051" s="118" t="s">
        <v>47</v>
      </c>
      <c r="J4051" s="116" t="s">
        <v>37</v>
      </c>
      <c r="K4051" s="119" t="s">
        <v>38</v>
      </c>
      <c r="L4051" s="119" t="s">
        <v>58</v>
      </c>
      <c r="M4051" s="120" t="s">
        <v>12</v>
      </c>
      <c r="N4051" s="96" t="s">
        <v>3</v>
      </c>
      <c r="O4051" s="116" t="str">
        <f t="shared" si="126"/>
        <v>22710. Proceso integral e integrado de la Vigilancia de la Salud PúblicaVigilancia en salud pública20256_DISTRITO4_ABRIL_2026</v>
      </c>
      <c r="P4051" s="121">
        <v>53602144</v>
      </c>
      <c r="Q4051" s="121"/>
      <c r="R4051" s="121"/>
      <c r="S4051" s="122">
        <v>0</v>
      </c>
      <c r="T4051" s="123">
        <v>0</v>
      </c>
    </row>
    <row r="4052" spans="2:20" ht="30.2" hidden="1" customHeight="1">
      <c r="B4052" s="117">
        <v>228</v>
      </c>
      <c r="C4052" s="118" t="s">
        <v>256</v>
      </c>
      <c r="D4052" s="118" t="s">
        <v>257</v>
      </c>
      <c r="E4052" s="83">
        <v>2025</v>
      </c>
      <c r="F4052" s="116" t="str">
        <f t="shared" si="127"/>
        <v>22810. Proceso integral e integrado de la Vigilancia de la Salud PúblicaVigilancia en salud pública2025</v>
      </c>
      <c r="G4052" s="118" t="s">
        <v>316</v>
      </c>
      <c r="H4052" s="118" t="s">
        <v>273</v>
      </c>
      <c r="I4052" s="118" t="s">
        <v>47</v>
      </c>
      <c r="J4052" s="116" t="s">
        <v>37</v>
      </c>
      <c r="K4052" s="119" t="s">
        <v>38</v>
      </c>
      <c r="L4052" s="119" t="s">
        <v>42</v>
      </c>
      <c r="M4052" s="120" t="s">
        <v>12</v>
      </c>
      <c r="N4052" s="96" t="s">
        <v>3</v>
      </c>
      <c r="O4052" s="116" t="str">
        <f t="shared" si="126"/>
        <v>22810. Proceso integral e integrado de la Vigilancia de la Salud PúblicaVigilancia en salud pública20256_DISTRITO4_ABRIL_2026</v>
      </c>
      <c r="P4052" s="121">
        <v>3513480</v>
      </c>
      <c r="Q4052" s="121"/>
      <c r="R4052" s="121"/>
      <c r="S4052" s="122">
        <v>0</v>
      </c>
      <c r="T4052" s="123">
        <v>0</v>
      </c>
    </row>
    <row r="4053" spans="2:20" ht="30.2" hidden="1" customHeight="1">
      <c r="B4053" s="117">
        <v>229</v>
      </c>
      <c r="C4053" s="118" t="s">
        <v>256</v>
      </c>
      <c r="D4053" s="118" t="s">
        <v>257</v>
      </c>
      <c r="E4053" s="83">
        <v>2025</v>
      </c>
      <c r="F4053" s="116" t="str">
        <f t="shared" si="127"/>
        <v>22910. Proceso integral e integrado de la Vigilancia de la Salud PúblicaVigilancia en salud pública2025</v>
      </c>
      <c r="G4053" s="118" t="s">
        <v>317</v>
      </c>
      <c r="H4053" s="118" t="s">
        <v>273</v>
      </c>
      <c r="I4053" s="118" t="s">
        <v>47</v>
      </c>
      <c r="J4053" s="116" t="s">
        <v>37</v>
      </c>
      <c r="K4053" s="119" t="s">
        <v>318</v>
      </c>
      <c r="L4053" s="119" t="s">
        <v>39</v>
      </c>
      <c r="M4053" s="120" t="s">
        <v>12</v>
      </c>
      <c r="N4053" s="96" t="s">
        <v>3</v>
      </c>
      <c r="O4053" s="116" t="str">
        <f t="shared" si="126"/>
        <v>22910. Proceso integral e integrado de la Vigilancia de la Salud PúblicaVigilancia en salud pública20256_DISTRITO4_ABRIL_2026</v>
      </c>
      <c r="P4053" s="121">
        <v>281936</v>
      </c>
      <c r="Q4053" s="121"/>
      <c r="R4053" s="121"/>
      <c r="S4053" s="122">
        <v>0</v>
      </c>
      <c r="T4053" s="123">
        <v>0</v>
      </c>
    </row>
    <row r="4054" spans="2:20" ht="30.2" hidden="1" customHeight="1">
      <c r="B4054" s="117">
        <v>230</v>
      </c>
      <c r="C4054" s="118" t="s">
        <v>256</v>
      </c>
      <c r="D4054" s="118" t="s">
        <v>257</v>
      </c>
      <c r="E4054" s="83">
        <v>2025</v>
      </c>
      <c r="F4054" s="116" t="str">
        <f t="shared" si="127"/>
        <v>23010. Proceso integral e integrado de la Vigilancia de la Salud PúblicaVigilancia en salud pública2025</v>
      </c>
      <c r="G4054" s="118" t="s">
        <v>319</v>
      </c>
      <c r="H4054" s="118" t="s">
        <v>273</v>
      </c>
      <c r="I4054" s="118" t="s">
        <v>47</v>
      </c>
      <c r="J4054" s="116" t="s">
        <v>37</v>
      </c>
      <c r="K4054" s="119" t="s">
        <v>318</v>
      </c>
      <c r="L4054" s="119" t="s">
        <v>39</v>
      </c>
      <c r="M4054" s="120" t="s">
        <v>12</v>
      </c>
      <c r="N4054" s="96" t="s">
        <v>3</v>
      </c>
      <c r="O4054" s="116" t="str">
        <f t="shared" si="126"/>
        <v>23010. Proceso integral e integrado de la Vigilancia de la Salud PúblicaVigilancia en salud pública20256_DISTRITO4_ABRIL_2026</v>
      </c>
      <c r="P4054" s="121">
        <v>244416</v>
      </c>
      <c r="Q4054" s="121"/>
      <c r="R4054" s="121"/>
      <c r="S4054" s="122">
        <v>0</v>
      </c>
      <c r="T4054" s="123">
        <v>0</v>
      </c>
    </row>
    <row r="4055" spans="2:20" ht="30.2" hidden="1" customHeight="1">
      <c r="B4055" s="117">
        <v>231</v>
      </c>
      <c r="C4055" s="118" t="s">
        <v>320</v>
      </c>
      <c r="D4055" s="118" t="s">
        <v>257</v>
      </c>
      <c r="E4055" s="83">
        <v>2025</v>
      </c>
      <c r="F4055" s="116" t="str">
        <f t="shared" si="127"/>
        <v>23111. Proceso integral e integrado de la Vigilancia basada en ComunidadVigilancia en salud pública2025</v>
      </c>
      <c r="G4055" s="118" t="s">
        <v>321</v>
      </c>
      <c r="H4055" s="118" t="s">
        <v>321</v>
      </c>
      <c r="I4055" s="118" t="s">
        <v>47</v>
      </c>
      <c r="J4055" s="116" t="s">
        <v>37</v>
      </c>
      <c r="K4055" s="119" t="s">
        <v>38</v>
      </c>
      <c r="L4055" s="119" t="s">
        <v>39</v>
      </c>
      <c r="M4055" s="120" t="s">
        <v>12</v>
      </c>
      <c r="N4055" s="96" t="s">
        <v>3</v>
      </c>
      <c r="O4055" s="116" t="str">
        <f t="shared" si="126"/>
        <v>23111. Proceso integral e integrado de la Vigilancia basada en ComunidadVigilancia en salud pública20256_DISTRITO4_ABRIL_2026</v>
      </c>
      <c r="P4055" s="121">
        <v>25173776</v>
      </c>
      <c r="Q4055" s="121"/>
      <c r="R4055" s="121"/>
      <c r="S4055" s="122"/>
      <c r="T4055" s="123">
        <v>0</v>
      </c>
    </row>
    <row r="4056" spans="2:20" ht="30.2" hidden="1" customHeight="1">
      <c r="B4056" s="117">
        <v>232</v>
      </c>
      <c r="C4056" s="118" t="s">
        <v>320</v>
      </c>
      <c r="D4056" s="118" t="s">
        <v>257</v>
      </c>
      <c r="E4056" s="83">
        <v>2025</v>
      </c>
      <c r="F4056" s="116" t="str">
        <f t="shared" si="127"/>
        <v>23211. Proceso integral e integrado de la Vigilancia basada en ComunidadVigilancia en salud pública2025</v>
      </c>
      <c r="G4056" s="118" t="s">
        <v>322</v>
      </c>
      <c r="H4056" s="118" t="s">
        <v>322</v>
      </c>
      <c r="I4056" s="118" t="s">
        <v>47</v>
      </c>
      <c r="J4056" s="116" t="s">
        <v>37</v>
      </c>
      <c r="K4056" s="119" t="s">
        <v>38</v>
      </c>
      <c r="L4056" s="119" t="s">
        <v>42</v>
      </c>
      <c r="M4056" s="120" t="s">
        <v>12</v>
      </c>
      <c r="N4056" s="96" t="s">
        <v>3</v>
      </c>
      <c r="O4056" s="116" t="str">
        <f t="shared" si="126"/>
        <v>23211. Proceso integral e integrado de la Vigilancia basada en ComunidadVigilancia en salud pública20256_DISTRITO4_ABRIL_2026</v>
      </c>
      <c r="P4056" s="121">
        <v>5621568</v>
      </c>
      <c r="Q4056" s="121"/>
      <c r="R4056" s="121"/>
      <c r="S4056" s="122"/>
      <c r="T4056" s="123">
        <v>0</v>
      </c>
    </row>
    <row r="4057" spans="2:20" ht="30.2" hidden="1" customHeight="1">
      <c r="B4057" s="117">
        <v>233</v>
      </c>
      <c r="C4057" s="118" t="s">
        <v>320</v>
      </c>
      <c r="D4057" s="118" t="s">
        <v>257</v>
      </c>
      <c r="E4057" s="83">
        <v>2025</v>
      </c>
      <c r="F4057" s="116" t="str">
        <f t="shared" si="127"/>
        <v>23311. Proceso integral e integrado de la Vigilancia basada en ComunidadVigilancia en salud pública2025</v>
      </c>
      <c r="G4057" s="118" t="s">
        <v>323</v>
      </c>
      <c r="H4057" s="118" t="s">
        <v>322</v>
      </c>
      <c r="I4057" s="118" t="s">
        <v>47</v>
      </c>
      <c r="J4057" s="116" t="s">
        <v>37</v>
      </c>
      <c r="K4057" s="119" t="s">
        <v>38</v>
      </c>
      <c r="L4057" s="119" t="s">
        <v>42</v>
      </c>
      <c r="M4057" s="120" t="s">
        <v>12</v>
      </c>
      <c r="N4057" s="96" t="s">
        <v>3</v>
      </c>
      <c r="O4057" s="116" t="str">
        <f t="shared" si="126"/>
        <v>23311. Proceso integral e integrado de la Vigilancia basada en ComunidadVigilancia en salud pública20256_DISTRITO4_ABRIL_2026</v>
      </c>
      <c r="P4057" s="121">
        <v>7026960</v>
      </c>
      <c r="Q4057" s="121"/>
      <c r="R4057" s="121"/>
      <c r="S4057" s="122"/>
      <c r="T4057" s="123">
        <v>0</v>
      </c>
    </row>
    <row r="4058" spans="2:20" ht="30.2" hidden="1" customHeight="1">
      <c r="B4058" s="117">
        <v>234</v>
      </c>
      <c r="C4058" s="118" t="s">
        <v>324</v>
      </c>
      <c r="D4058" s="118" t="s">
        <v>325</v>
      </c>
      <c r="E4058" s="83">
        <v>2025</v>
      </c>
      <c r="F4058" s="116" t="str">
        <f t="shared" si="127"/>
        <v>23413. Proceso integral e integrado de gestión y análisis de políticas para el bienestarAnálisis de Politicas2025</v>
      </c>
      <c r="G4058" s="118" t="s">
        <v>326</v>
      </c>
      <c r="H4058" s="118" t="s">
        <v>327</v>
      </c>
      <c r="I4058" s="118" t="s">
        <v>47</v>
      </c>
      <c r="J4058" s="116" t="s">
        <v>37</v>
      </c>
      <c r="K4058" s="119" t="s">
        <v>38</v>
      </c>
      <c r="L4058" s="119" t="s">
        <v>42</v>
      </c>
      <c r="M4058" s="120" t="s">
        <v>12</v>
      </c>
      <c r="N4058" s="96" t="s">
        <v>3</v>
      </c>
      <c r="O4058" s="116" t="str">
        <f t="shared" si="126"/>
        <v>23413. Proceso integral e integrado de gestión y análisis de políticas para el bienestarAnálisis de Politicas20256_DISTRITO4_ABRIL_2026</v>
      </c>
      <c r="P4058" s="121">
        <v>24853248</v>
      </c>
      <c r="Q4058" s="121"/>
      <c r="R4058" s="121"/>
      <c r="S4058" s="122"/>
      <c r="T4058" s="123">
        <v>0</v>
      </c>
    </row>
    <row r="4059" spans="2:20" ht="30.2" hidden="1" customHeight="1">
      <c r="B4059" s="117">
        <v>235</v>
      </c>
      <c r="C4059" s="118" t="s">
        <v>324</v>
      </c>
      <c r="D4059" s="118" t="s">
        <v>325</v>
      </c>
      <c r="E4059" s="83">
        <v>2025</v>
      </c>
      <c r="F4059" s="116" t="str">
        <f t="shared" si="127"/>
        <v>23513. Proceso integral e integrado de gestión y análisis de políticas para el bienestarAnálisis de Politicas2025</v>
      </c>
      <c r="G4059" s="118" t="s">
        <v>328</v>
      </c>
      <c r="H4059" s="118" t="s">
        <v>327</v>
      </c>
      <c r="I4059" s="118" t="s">
        <v>47</v>
      </c>
      <c r="J4059" s="116" t="s">
        <v>37</v>
      </c>
      <c r="K4059" s="119" t="s">
        <v>38</v>
      </c>
      <c r="L4059" s="119" t="s">
        <v>39</v>
      </c>
      <c r="M4059" s="120" t="s">
        <v>12</v>
      </c>
      <c r="N4059" s="96" t="s">
        <v>3</v>
      </c>
      <c r="O4059" s="116" t="str">
        <f t="shared" si="126"/>
        <v>23513. Proceso integral e integrado de gestión y análisis de políticas para el bienestarAnálisis de Politicas20256_DISTRITO4_ABRIL_2026</v>
      </c>
      <c r="P4059" s="121">
        <v>7332480</v>
      </c>
      <c r="Q4059" s="121"/>
      <c r="R4059" s="121"/>
      <c r="S4059" s="122"/>
      <c r="T4059" s="123">
        <v>0</v>
      </c>
    </row>
    <row r="4060" spans="2:20" ht="30.2" hidden="1" customHeight="1">
      <c r="B4060" s="117">
        <v>236</v>
      </c>
      <c r="C4060" s="118" t="s">
        <v>324</v>
      </c>
      <c r="D4060" s="118" t="s">
        <v>325</v>
      </c>
      <c r="E4060" s="83">
        <v>2025</v>
      </c>
      <c r="F4060" s="116" t="str">
        <f t="shared" si="127"/>
        <v>23613. Proceso integral e integrado de gestión y análisis de políticas para el bienestarAnálisis de Politicas2025</v>
      </c>
      <c r="G4060" s="118" t="s">
        <v>329</v>
      </c>
      <c r="H4060" s="118" t="s">
        <v>327</v>
      </c>
      <c r="I4060" s="118" t="s">
        <v>47</v>
      </c>
      <c r="J4060" s="116" t="s">
        <v>37</v>
      </c>
      <c r="K4060" s="119" t="s">
        <v>38</v>
      </c>
      <c r="L4060" s="119" t="s">
        <v>58</v>
      </c>
      <c r="M4060" s="120" t="s">
        <v>12</v>
      </c>
      <c r="N4060" s="96" t="s">
        <v>3</v>
      </c>
      <c r="O4060" s="116" t="str">
        <f t="shared" si="126"/>
        <v>23613. Proceso integral e integrado de gestión y análisis de políticas para el bienestarAnálisis de Politicas20256_DISTRITO4_ABRIL_2026</v>
      </c>
      <c r="P4060" s="121">
        <v>7332480</v>
      </c>
      <c r="Q4060" s="121"/>
      <c r="R4060" s="121"/>
      <c r="S4060" s="122"/>
      <c r="T4060" s="123">
        <v>0</v>
      </c>
    </row>
    <row r="4061" spans="2:20" ht="30.2" hidden="1" customHeight="1">
      <c r="B4061" s="117">
        <v>237</v>
      </c>
      <c r="C4061" s="118" t="s">
        <v>324</v>
      </c>
      <c r="D4061" s="118" t="s">
        <v>325</v>
      </c>
      <c r="E4061" s="83">
        <v>2025</v>
      </c>
      <c r="F4061" s="116" t="str">
        <f t="shared" si="127"/>
        <v>23713. Proceso integral e integrado de gestión y análisis de políticas para el bienestarAnálisis de Politicas2025</v>
      </c>
      <c r="G4061" s="118" t="s">
        <v>330</v>
      </c>
      <c r="H4061" s="118" t="s">
        <v>327</v>
      </c>
      <c r="I4061" s="118" t="s">
        <v>47</v>
      </c>
      <c r="J4061" s="116" t="s">
        <v>37</v>
      </c>
      <c r="K4061" s="119" t="s">
        <v>38</v>
      </c>
      <c r="L4061" s="119" t="s">
        <v>42</v>
      </c>
      <c r="M4061" s="120" t="s">
        <v>12</v>
      </c>
      <c r="N4061" s="96" t="s">
        <v>3</v>
      </c>
      <c r="O4061" s="116" t="str">
        <f t="shared" si="126"/>
        <v>23713. Proceso integral e integrado de gestión y análisis de políticas para el bienestarAnálisis de Politicas20256_DISTRITO4_ABRIL_2026</v>
      </c>
      <c r="P4061" s="121">
        <v>22914000</v>
      </c>
      <c r="Q4061" s="121"/>
      <c r="R4061" s="121"/>
      <c r="S4061" s="122"/>
      <c r="T4061" s="123">
        <v>0</v>
      </c>
    </row>
    <row r="4062" spans="2:20" ht="30.2" hidden="1" customHeight="1">
      <c r="B4062" s="117">
        <v>238</v>
      </c>
      <c r="C4062" s="118" t="s">
        <v>324</v>
      </c>
      <c r="D4062" s="118" t="s">
        <v>325</v>
      </c>
      <c r="E4062" s="83">
        <v>2025</v>
      </c>
      <c r="F4062" s="116" t="str">
        <f t="shared" si="127"/>
        <v>23813. Proceso integral e integrado de gestión y análisis de políticas para el bienestarAnálisis de Politicas2025</v>
      </c>
      <c r="G4062" s="118" t="s">
        <v>331</v>
      </c>
      <c r="H4062" s="118" t="s">
        <v>327</v>
      </c>
      <c r="I4062" s="118" t="s">
        <v>47</v>
      </c>
      <c r="J4062" s="116" t="s">
        <v>37</v>
      </c>
      <c r="K4062" s="119" t="s">
        <v>38</v>
      </c>
      <c r="L4062" s="119" t="s">
        <v>58</v>
      </c>
      <c r="M4062" s="120" t="s">
        <v>12</v>
      </c>
      <c r="N4062" s="96" t="s">
        <v>3</v>
      </c>
      <c r="O4062" s="116" t="str">
        <f t="shared" si="126"/>
        <v>23813. Proceso integral e integrado de gestión y análisis de políticas para el bienestarAnálisis de Politicas20256_DISTRITO4_ABRIL_2026</v>
      </c>
      <c r="P4062" s="121">
        <v>29329920</v>
      </c>
      <c r="Q4062" s="121"/>
      <c r="R4062" s="121"/>
      <c r="S4062" s="122"/>
      <c r="T4062" s="123">
        <v>0</v>
      </c>
    </row>
    <row r="4063" spans="2:20" ht="30.2" hidden="1" customHeight="1">
      <c r="B4063" s="117">
        <v>239</v>
      </c>
      <c r="C4063" s="118" t="s">
        <v>324</v>
      </c>
      <c r="D4063" s="118" t="s">
        <v>325</v>
      </c>
      <c r="E4063" s="83">
        <v>2025</v>
      </c>
      <c r="F4063" s="116" t="str">
        <f t="shared" si="127"/>
        <v>23913. Proceso integral e integrado de gestión y análisis de políticas para el bienestarAnálisis de Politicas2025</v>
      </c>
      <c r="G4063" s="118" t="s">
        <v>332</v>
      </c>
      <c r="H4063" s="118" t="s">
        <v>333</v>
      </c>
      <c r="I4063" s="118" t="s">
        <v>47</v>
      </c>
      <c r="J4063" s="116" t="s">
        <v>37</v>
      </c>
      <c r="K4063" s="119" t="s">
        <v>38</v>
      </c>
      <c r="L4063" s="119" t="s">
        <v>42</v>
      </c>
      <c r="M4063" s="120" t="s">
        <v>12</v>
      </c>
      <c r="N4063" s="96" t="s">
        <v>3</v>
      </c>
      <c r="O4063" s="116" t="str">
        <f t="shared" si="126"/>
        <v>23913. Proceso integral e integrado de gestión y análisis de políticas para el bienestarAnálisis de Politicas20256_DISTRITO4_ABRIL_2026</v>
      </c>
      <c r="P4063" s="121">
        <v>17086608</v>
      </c>
      <c r="Q4063" s="121"/>
      <c r="R4063" s="121"/>
      <c r="S4063" s="122"/>
      <c r="T4063" s="123">
        <v>0</v>
      </c>
    </row>
    <row r="4064" spans="2:20" ht="30.2" hidden="1" customHeight="1">
      <c r="B4064" s="117">
        <v>240</v>
      </c>
      <c r="C4064" s="118" t="s">
        <v>324</v>
      </c>
      <c r="D4064" s="118" t="s">
        <v>325</v>
      </c>
      <c r="E4064" s="83">
        <v>2025</v>
      </c>
      <c r="F4064" s="116" t="str">
        <f t="shared" si="127"/>
        <v>24013. Proceso integral e integrado de gestión y análisis de políticas para el bienestarAnálisis de Politicas2025</v>
      </c>
      <c r="G4064" s="118" t="s">
        <v>334</v>
      </c>
      <c r="H4064" s="118" t="s">
        <v>333</v>
      </c>
      <c r="I4064" s="118" t="s">
        <v>47</v>
      </c>
      <c r="J4064" s="116" t="s">
        <v>37</v>
      </c>
      <c r="K4064" s="119" t="s">
        <v>38</v>
      </c>
      <c r="L4064" s="119" t="s">
        <v>39</v>
      </c>
      <c r="M4064" s="120" t="s">
        <v>12</v>
      </c>
      <c r="N4064" s="96" t="s">
        <v>3</v>
      </c>
      <c r="O4064" s="116" t="str">
        <f t="shared" si="126"/>
        <v>24013. Proceso integral e integrado de gestión y análisis de políticas para el bienestarAnálisis de Politicas20256_DISTRITO4_ABRIL_2026</v>
      </c>
      <c r="P4064" s="121">
        <v>3910656</v>
      </c>
      <c r="Q4064" s="121"/>
      <c r="R4064" s="121"/>
      <c r="S4064" s="122"/>
      <c r="T4064" s="123">
        <v>0</v>
      </c>
    </row>
    <row r="4065" spans="1:20" ht="30.2" hidden="1" customHeight="1">
      <c r="B4065" s="117">
        <v>241</v>
      </c>
      <c r="C4065" s="118" t="s">
        <v>324</v>
      </c>
      <c r="D4065" s="118" t="s">
        <v>325</v>
      </c>
      <c r="E4065" s="83">
        <v>2025</v>
      </c>
      <c r="F4065" s="116" t="str">
        <f t="shared" si="127"/>
        <v>24113. Proceso integral e integrado de gestión y análisis de políticas para el bienestarAnálisis de Politicas2025</v>
      </c>
      <c r="G4065" s="118" t="s">
        <v>335</v>
      </c>
      <c r="H4065" s="118" t="s">
        <v>333</v>
      </c>
      <c r="I4065" s="118" t="s">
        <v>47</v>
      </c>
      <c r="J4065" s="116" t="s">
        <v>37</v>
      </c>
      <c r="K4065" s="119" t="s">
        <v>38</v>
      </c>
      <c r="L4065" s="119" t="s">
        <v>58</v>
      </c>
      <c r="M4065" s="120" t="s">
        <v>12</v>
      </c>
      <c r="N4065" s="96" t="s">
        <v>3</v>
      </c>
      <c r="O4065" s="116" t="str">
        <f t="shared" si="126"/>
        <v>24113. Proceso integral e integrado de gestión y análisis de políticas para el bienestarAnálisis de Politicas20256_DISTRITO4_ABRIL_2026</v>
      </c>
      <c r="P4065" s="121">
        <v>3910656</v>
      </c>
      <c r="Q4065" s="121"/>
      <c r="R4065" s="121"/>
      <c r="S4065" s="122"/>
      <c r="T4065" s="123">
        <v>0</v>
      </c>
    </row>
    <row r="4066" spans="1:20" ht="30.2" hidden="1" customHeight="1">
      <c r="B4066" s="117">
        <v>242</v>
      </c>
      <c r="C4066" s="118" t="s">
        <v>324</v>
      </c>
      <c r="D4066" s="118" t="s">
        <v>325</v>
      </c>
      <c r="E4066" s="83">
        <v>2025</v>
      </c>
      <c r="F4066" s="116" t="str">
        <f t="shared" si="127"/>
        <v>24213. Proceso integral e integrado de gestión y análisis de políticas para el bienestarAnálisis de Politicas2025</v>
      </c>
      <c r="G4066" s="118" t="s">
        <v>336</v>
      </c>
      <c r="H4066" s="118" t="s">
        <v>333</v>
      </c>
      <c r="I4066" s="118" t="s">
        <v>47</v>
      </c>
      <c r="J4066" s="116" t="s">
        <v>37</v>
      </c>
      <c r="K4066" s="119" t="s">
        <v>38</v>
      </c>
      <c r="L4066" s="119" t="s">
        <v>42</v>
      </c>
      <c r="M4066" s="120" t="s">
        <v>12</v>
      </c>
      <c r="N4066" s="96" t="s">
        <v>3</v>
      </c>
      <c r="O4066" s="116" t="str">
        <f t="shared" si="126"/>
        <v>24213. Proceso integral e integrado de gestión y análisis de políticas para el bienestarAnálisis de Politicas20256_DISTRITO4_ABRIL_2026</v>
      </c>
      <c r="P4066" s="121">
        <v>12220800</v>
      </c>
      <c r="Q4066" s="121"/>
      <c r="R4066" s="121"/>
      <c r="S4066" s="122"/>
      <c r="T4066" s="123">
        <v>0</v>
      </c>
    </row>
    <row r="4067" spans="1:20" ht="30.2" hidden="1" customHeight="1">
      <c r="B4067" s="117">
        <v>243</v>
      </c>
      <c r="C4067" s="118" t="s">
        <v>324</v>
      </c>
      <c r="D4067" s="118" t="s">
        <v>325</v>
      </c>
      <c r="E4067" s="83">
        <v>2025</v>
      </c>
      <c r="F4067" s="116" t="str">
        <f t="shared" si="127"/>
        <v>24313. Proceso integral e integrado de gestión y análisis de políticas para el bienestarAnálisis de Politicas2025</v>
      </c>
      <c r="G4067" s="118" t="s">
        <v>337</v>
      </c>
      <c r="H4067" s="118" t="s">
        <v>333</v>
      </c>
      <c r="I4067" s="118" t="s">
        <v>47</v>
      </c>
      <c r="J4067" s="116" t="s">
        <v>37</v>
      </c>
      <c r="K4067" s="119" t="s">
        <v>61</v>
      </c>
      <c r="L4067" s="119" t="s">
        <v>58</v>
      </c>
      <c r="M4067" s="120" t="s">
        <v>12</v>
      </c>
      <c r="N4067" s="96" t="s">
        <v>3</v>
      </c>
      <c r="O4067" s="116" t="str">
        <f t="shared" si="126"/>
        <v>24313. Proceso integral e integrado de gestión y análisis de políticas para el bienestarAnálisis de Politicas20256_DISTRITO4_ABRIL_2026</v>
      </c>
      <c r="P4067" s="121">
        <v>15642624</v>
      </c>
      <c r="Q4067" s="121"/>
      <c r="R4067" s="121"/>
      <c r="S4067" s="122"/>
      <c r="T4067" s="123">
        <v>0</v>
      </c>
    </row>
    <row r="4068" spans="1:20" ht="30.2" hidden="1" customHeight="1">
      <c r="B4068" s="117">
        <v>244</v>
      </c>
      <c r="C4068" s="118" t="s">
        <v>324</v>
      </c>
      <c r="D4068" s="118" t="s">
        <v>325</v>
      </c>
      <c r="E4068" s="83">
        <v>2025</v>
      </c>
      <c r="F4068" s="116" t="str">
        <f t="shared" si="127"/>
        <v>24413. Proceso integral e integrado de gestión y análisis de políticas para el bienestarAnálisis de Politicas2025</v>
      </c>
      <c r="G4068" s="118" t="s">
        <v>338</v>
      </c>
      <c r="H4068" s="118" t="s">
        <v>339</v>
      </c>
      <c r="I4068" s="118" t="s">
        <v>47</v>
      </c>
      <c r="J4068" s="116" t="s">
        <v>37</v>
      </c>
      <c r="K4068" s="119" t="s">
        <v>61</v>
      </c>
      <c r="L4068" s="119" t="s">
        <v>39</v>
      </c>
      <c r="M4068" s="120" t="s">
        <v>12</v>
      </c>
      <c r="N4068" s="96" t="s">
        <v>3</v>
      </c>
      <c r="O4068" s="116" t="str">
        <f t="shared" si="126"/>
        <v>24413. Proceso integral e integrado de gestión y análisis de políticas para el bienestarAnálisis de Politicas20256_DISTRITO4_ABRIL_2026</v>
      </c>
      <c r="P4068" s="121">
        <v>20316544</v>
      </c>
      <c r="Q4068" s="121"/>
      <c r="R4068" s="121"/>
      <c r="S4068" s="122"/>
      <c r="T4068" s="123">
        <v>0</v>
      </c>
    </row>
    <row r="4069" spans="1:20" ht="30.2" hidden="1" customHeight="1">
      <c r="B4069" s="117">
        <v>245</v>
      </c>
      <c r="C4069" s="118" t="s">
        <v>324</v>
      </c>
      <c r="D4069" s="118" t="s">
        <v>325</v>
      </c>
      <c r="E4069" s="83">
        <v>2025</v>
      </c>
      <c r="F4069" s="116" t="str">
        <f t="shared" si="127"/>
        <v>24513. Proceso integral e integrado de gestión y análisis de políticas para el bienestarAnálisis de Politicas2025</v>
      </c>
      <c r="G4069" s="118" t="s">
        <v>340</v>
      </c>
      <c r="H4069" s="118" t="s">
        <v>339</v>
      </c>
      <c r="I4069" s="118" t="s">
        <v>47</v>
      </c>
      <c r="J4069" s="116" t="s">
        <v>37</v>
      </c>
      <c r="K4069" s="119" t="s">
        <v>61</v>
      </c>
      <c r="L4069" s="119" t="s">
        <v>58</v>
      </c>
      <c r="M4069" s="120" t="s">
        <v>12</v>
      </c>
      <c r="N4069" s="96" t="s">
        <v>3</v>
      </c>
      <c r="O4069" s="116" t="str">
        <f t="shared" si="126"/>
        <v>24513. Proceso integral e integrado de gestión y análisis de políticas para el bienestarAnálisis de Politicas20256_DISTRITO4_ABRIL_2026</v>
      </c>
      <c r="P4069" s="121">
        <v>24729968</v>
      </c>
      <c r="Q4069" s="121"/>
      <c r="R4069" s="121"/>
      <c r="S4069" s="122"/>
      <c r="T4069" s="123">
        <v>0</v>
      </c>
    </row>
    <row r="4070" spans="1:20" ht="30.2" hidden="1" customHeight="1">
      <c r="A4070" s="127"/>
      <c r="B4070" s="117">
        <v>246</v>
      </c>
      <c r="C4070" s="118" t="s">
        <v>324</v>
      </c>
      <c r="D4070" s="118" t="s">
        <v>325</v>
      </c>
      <c r="E4070" s="83">
        <v>2025</v>
      </c>
      <c r="F4070" s="116" t="str">
        <f t="shared" si="127"/>
        <v>24613. Proceso integral e integrado de gestión y análisis de políticas para el bienestarAnálisis de Politicas2025</v>
      </c>
      <c r="G4070" s="118" t="s">
        <v>341</v>
      </c>
      <c r="H4070" s="118" t="s">
        <v>327</v>
      </c>
      <c r="I4070" s="118" t="s">
        <v>47</v>
      </c>
      <c r="J4070" s="116" t="s">
        <v>37</v>
      </c>
      <c r="K4070" s="119" t="s">
        <v>342</v>
      </c>
      <c r="L4070" s="119" t="s">
        <v>58</v>
      </c>
      <c r="M4070" s="120" t="s">
        <v>12</v>
      </c>
      <c r="N4070" s="96" t="s">
        <v>3</v>
      </c>
      <c r="O4070" s="116" t="str">
        <f t="shared" si="126"/>
        <v>24613. Proceso integral e integrado de gestión y análisis de políticas para el bienestarAnálisis de Politicas20256_DISTRITO4_ABRIL_2026</v>
      </c>
      <c r="P4070" s="121">
        <v>67458816</v>
      </c>
      <c r="Q4070" s="121"/>
      <c r="R4070" s="121"/>
      <c r="S4070" s="122"/>
      <c r="T4070" s="123">
        <v>0</v>
      </c>
    </row>
    <row r="4071" spans="1:20" ht="30.2" hidden="1" customHeight="1">
      <c r="B4071" s="117">
        <v>1</v>
      </c>
      <c r="C4071" s="118" t="s">
        <v>32</v>
      </c>
      <c r="D4071" s="118" t="s">
        <v>33</v>
      </c>
      <c r="E4071" s="83">
        <v>2026</v>
      </c>
      <c r="F4071" s="116" t="str">
        <f t="shared" si="127"/>
        <v>11. Gestión Territorial para la Atención Primaria Social de los procesos de Gestión de la Salud Pública (GSP) y el Plan de Salud Pública de Intervenciones Colectivas (PSPIC)Gestión Territorial2026</v>
      </c>
      <c r="G4071" s="118" t="s">
        <v>34</v>
      </c>
      <c r="H4071" s="118" t="s">
        <v>35</v>
      </c>
      <c r="I4071" s="118" t="s">
        <v>36</v>
      </c>
      <c r="J4071" s="116" t="s">
        <v>37</v>
      </c>
      <c r="K4071" s="119" t="s">
        <v>38</v>
      </c>
      <c r="L4071" s="119" t="s">
        <v>39</v>
      </c>
      <c r="M4071" s="120" t="s">
        <v>7</v>
      </c>
      <c r="N4071" s="96" t="s">
        <v>3</v>
      </c>
      <c r="O4071" s="116" t="str">
        <f t="shared" si="126"/>
        <v>11. Gestión Territorial para la Atención Primaria Social de los procesos de Gestión de la Salud Pública (GSP) y el Plan de Salud Pública de Intervenciones Colectivas (PSPIC)Gestión Territorial20261_TUNJUELITO4_ABRIL_2026</v>
      </c>
      <c r="P4071" s="121">
        <v>30277568</v>
      </c>
      <c r="Q4071" s="121"/>
      <c r="R4071" s="121"/>
      <c r="S4071" s="122"/>
      <c r="T4071" s="123">
        <v>0</v>
      </c>
    </row>
    <row r="4072" spans="1:20" ht="30.2" customHeight="1">
      <c r="B4072" s="117">
        <v>3</v>
      </c>
      <c r="C4072" s="118" t="s">
        <v>32</v>
      </c>
      <c r="D4072" s="118" t="s">
        <v>33</v>
      </c>
      <c r="E4072" s="83">
        <v>2026</v>
      </c>
      <c r="F4072" s="116" t="str">
        <f t="shared" si="127"/>
        <v>31. Gestión Territorial para la Atención Primaria Social de los procesos de Gestión de la Salud Pública (GSP) y el Plan de Salud Pública de Intervenciones Colectivas (PSPIC)Gestión Territorial2026</v>
      </c>
      <c r="G4072" s="118" t="s">
        <v>40</v>
      </c>
      <c r="H4072" s="118" t="s">
        <v>35</v>
      </c>
      <c r="I4072" s="118" t="s">
        <v>41</v>
      </c>
      <c r="J4072" s="116" t="s">
        <v>37</v>
      </c>
      <c r="K4072" s="119" t="s">
        <v>38</v>
      </c>
      <c r="L4072" s="119" t="s">
        <v>42</v>
      </c>
      <c r="M4072" s="120" t="s">
        <v>7</v>
      </c>
      <c r="N4072" s="96" t="s">
        <v>3</v>
      </c>
      <c r="O4072" s="116" t="str">
        <f t="shared" si="126"/>
        <v>31. Gestión Territorial para la Atención Primaria Social de los procesos de Gestión de la Salud Pública (GSP) y el Plan de Salud Pública de Intervenciones Colectivas (PSPIC)Gestión Territorial20261_TUNJUELITO4_ABRIL_2026</v>
      </c>
      <c r="P4072" s="121">
        <v>12204720</v>
      </c>
      <c r="Q4072" s="121"/>
      <c r="R4072" s="121"/>
      <c r="S4072" s="122">
        <v>1</v>
      </c>
      <c r="T4072" s="123">
        <v>12204720</v>
      </c>
    </row>
    <row r="4073" spans="1:20" ht="30.2" customHeight="1">
      <c r="B4073" s="117">
        <v>4</v>
      </c>
      <c r="C4073" s="118" t="s">
        <v>32</v>
      </c>
      <c r="D4073" s="118" t="s">
        <v>33</v>
      </c>
      <c r="E4073" s="83">
        <v>2026</v>
      </c>
      <c r="F4073" s="116" t="str">
        <f t="shared" si="127"/>
        <v>41. Gestión Territorial para la Atención Primaria Social de los procesos de Gestión de la Salud Pública (GSP) y el Plan de Salud Pública de Intervenciones Colectivas (PSPIC)Gestión Territorial2026</v>
      </c>
      <c r="G4073" s="118" t="s">
        <v>43</v>
      </c>
      <c r="H4073" s="118" t="s">
        <v>35</v>
      </c>
      <c r="I4073" s="118" t="s">
        <v>41</v>
      </c>
      <c r="J4073" s="116" t="s">
        <v>37</v>
      </c>
      <c r="K4073" s="119" t="s">
        <v>38</v>
      </c>
      <c r="L4073" s="119" t="s">
        <v>42</v>
      </c>
      <c r="M4073" s="120" t="s">
        <v>7</v>
      </c>
      <c r="N4073" s="96" t="s">
        <v>3</v>
      </c>
      <c r="O4073" s="116" t="str">
        <f t="shared" si="126"/>
        <v>41. Gestión Territorial para la Atención Primaria Social de los procesos de Gestión de la Salud Pública (GSP) y el Plan de Salud Pública de Intervenciones Colectivas (PSPIC)Gestión Territorial20261_TUNJUELITO4_ABRIL_2026</v>
      </c>
      <c r="P4073" s="121">
        <v>6484528</v>
      </c>
      <c r="Q4073" s="121"/>
      <c r="R4073" s="121"/>
      <c r="S4073" s="122">
        <v>1</v>
      </c>
      <c r="T4073" s="123">
        <v>6484528</v>
      </c>
    </row>
    <row r="4074" spans="1:20" ht="30.2" customHeight="1">
      <c r="B4074" s="117">
        <v>5</v>
      </c>
      <c r="C4074" s="118" t="s">
        <v>32</v>
      </c>
      <c r="D4074" s="118" t="s">
        <v>33</v>
      </c>
      <c r="E4074" s="83">
        <v>2026</v>
      </c>
      <c r="F4074" s="116" t="str">
        <f t="shared" si="127"/>
        <v>51. Gestión Territorial para la Atención Primaria Social de los procesos de Gestión de la Salud Pública (GSP) y el Plan de Salud Pública de Intervenciones Colectivas (PSPIC)Gestión Territorial2026</v>
      </c>
      <c r="G4074" s="118" t="s">
        <v>44</v>
      </c>
      <c r="H4074" s="118" t="s">
        <v>35</v>
      </c>
      <c r="I4074" s="118" t="s">
        <v>41</v>
      </c>
      <c r="J4074" s="116" t="s">
        <v>37</v>
      </c>
      <c r="K4074" s="119" t="s">
        <v>38</v>
      </c>
      <c r="L4074" s="119" t="s">
        <v>42</v>
      </c>
      <c r="M4074" s="120" t="s">
        <v>7</v>
      </c>
      <c r="N4074" s="96" t="s">
        <v>3</v>
      </c>
      <c r="O4074" s="116" t="str">
        <f t="shared" si="126"/>
        <v>51. Gestión Territorial para la Atención Primaria Social de los procesos de Gestión de la Salud Pública (GSP) y el Plan de Salud Pública de Intervenciones Colectivas (PSPIC)Gestión Territorial20261_TUNJUELITO4_ABRIL_2026</v>
      </c>
      <c r="P4074" s="121">
        <v>5621568</v>
      </c>
      <c r="Q4074" s="121"/>
      <c r="R4074" s="121"/>
      <c r="S4074" s="122">
        <v>1</v>
      </c>
      <c r="T4074" s="123">
        <v>5621568</v>
      </c>
    </row>
    <row r="4075" spans="1:20" ht="30.2" hidden="1" customHeight="1">
      <c r="B4075" s="117">
        <v>6</v>
      </c>
      <c r="C4075" s="118" t="s">
        <v>32</v>
      </c>
      <c r="D4075" s="118" t="s">
        <v>33</v>
      </c>
      <c r="E4075" s="83">
        <v>2026</v>
      </c>
      <c r="F4075" s="116" t="str">
        <f t="shared" si="127"/>
        <v>61. Gestión Territorial para la Atención Primaria Social de los procesos de Gestión de la Salud Pública (GSP) y el Plan de Salud Pública de Intervenciones Colectivas (PSPIC)Gestión Territorial2026</v>
      </c>
      <c r="G4075" s="118" t="s">
        <v>45</v>
      </c>
      <c r="H4075" s="118" t="s">
        <v>35</v>
      </c>
      <c r="I4075" s="118" t="s">
        <v>41</v>
      </c>
      <c r="J4075" s="116" t="s">
        <v>37</v>
      </c>
      <c r="K4075" s="119" t="s">
        <v>38</v>
      </c>
      <c r="L4075" s="119" t="s">
        <v>42</v>
      </c>
      <c r="M4075" s="120" t="s">
        <v>7</v>
      </c>
      <c r="N4075" s="96" t="s">
        <v>3</v>
      </c>
      <c r="O4075" s="116" t="str">
        <f t="shared" si="126"/>
        <v>61. Gestión Territorial para la Atención Primaria Social de los procesos de Gestión de la Salud Pública (GSP) y el Plan de Salud Pública de Intervenciones Colectivas (PSPIC)Gestión Territorial20261_TUNJUELITO4_ABRIL_2026</v>
      </c>
      <c r="P4075" s="121">
        <v>15132712</v>
      </c>
      <c r="Q4075" s="121"/>
      <c r="R4075" s="121"/>
      <c r="S4075" s="122"/>
      <c r="T4075" s="123">
        <v>0</v>
      </c>
    </row>
    <row r="4076" spans="1:20" ht="30.2" hidden="1" customHeight="1">
      <c r="B4076" s="117">
        <v>7</v>
      </c>
      <c r="C4076" s="118" t="s">
        <v>32</v>
      </c>
      <c r="D4076" s="118" t="s">
        <v>33</v>
      </c>
      <c r="E4076" s="83">
        <v>2026</v>
      </c>
      <c r="F4076" s="116" t="str">
        <f t="shared" si="127"/>
        <v>71. Gestión Territorial para la Atención Primaria Social de los procesos de Gestión de la Salud Pública (GSP) y el Plan de Salud Pública de Intervenciones Colectivas (PSPIC)Gestión Territorial2026</v>
      </c>
      <c r="G4076" s="118" t="s">
        <v>46</v>
      </c>
      <c r="H4076" s="118" t="s">
        <v>35</v>
      </c>
      <c r="I4076" s="118" t="s">
        <v>47</v>
      </c>
      <c r="J4076" s="116" t="s">
        <v>37</v>
      </c>
      <c r="K4076" s="119" t="s">
        <v>38</v>
      </c>
      <c r="L4076" s="119" t="s">
        <v>39</v>
      </c>
      <c r="M4076" s="120" t="s">
        <v>7</v>
      </c>
      <c r="N4076" s="96" t="s">
        <v>3</v>
      </c>
      <c r="O4076" s="116" t="str">
        <f t="shared" si="126"/>
        <v>71. Gestión Territorial para la Atención Primaria Social de los procesos de Gestión de la Salud Pública (GSP) y el Plan de Salud Pública de Intervenciones Colectivas (PSPIC)Gestión Territorial20261_TUNJUELITO4_ABRIL_2026</v>
      </c>
      <c r="P4076" s="121">
        <v>25617584</v>
      </c>
      <c r="Q4076" s="121"/>
      <c r="R4076" s="121"/>
      <c r="S4076" s="122"/>
      <c r="T4076" s="123">
        <v>0</v>
      </c>
    </row>
    <row r="4077" spans="1:20" ht="30.2" hidden="1" customHeight="1">
      <c r="B4077" s="117">
        <v>8</v>
      </c>
      <c r="C4077" s="118" t="s">
        <v>32</v>
      </c>
      <c r="D4077" s="118" t="s">
        <v>33</v>
      </c>
      <c r="E4077" s="83">
        <v>2026</v>
      </c>
      <c r="F4077" s="116" t="str">
        <f t="shared" si="127"/>
        <v>81. Gestión Territorial para la Atención Primaria Social de los procesos de Gestión de la Salud Pública (GSP) y el Plan de Salud Pública de Intervenciones Colectivas (PSPIC)Gestión Territorial2026</v>
      </c>
      <c r="G4077" s="118" t="s">
        <v>48</v>
      </c>
      <c r="H4077" s="118" t="s">
        <v>35</v>
      </c>
      <c r="I4077" s="118" t="s">
        <v>47</v>
      </c>
      <c r="J4077" s="116" t="s">
        <v>37</v>
      </c>
      <c r="K4077" s="119" t="s">
        <v>38</v>
      </c>
      <c r="L4077" s="119" t="s">
        <v>39</v>
      </c>
      <c r="M4077" s="120" t="s">
        <v>7</v>
      </c>
      <c r="N4077" s="96" t="s">
        <v>3</v>
      </c>
      <c r="O4077" s="116" t="str">
        <f t="shared" si="126"/>
        <v>81. Gestión Territorial para la Atención Primaria Social de los procesos de Gestión de la Salud Pública (GSP) y el Plan de Salud Pública de Intervenciones Colectivas (PSPIC)Gestión Territorial20261_TUNJUELITO4_ABRIL_2026</v>
      </c>
      <c r="P4077" s="121">
        <v>9098064</v>
      </c>
      <c r="Q4077" s="121"/>
      <c r="R4077" s="121"/>
      <c r="S4077" s="122"/>
      <c r="T4077" s="123">
        <v>0</v>
      </c>
    </row>
    <row r="4078" spans="1:20" ht="30.2" hidden="1" customHeight="1">
      <c r="B4078" s="117">
        <v>9</v>
      </c>
      <c r="C4078" s="118" t="s">
        <v>32</v>
      </c>
      <c r="D4078" s="118" t="s">
        <v>33</v>
      </c>
      <c r="E4078" s="83">
        <v>2026</v>
      </c>
      <c r="F4078" s="116" t="str">
        <f t="shared" si="127"/>
        <v>91. Gestión Territorial para la Atención Primaria Social de los procesos de Gestión de la Salud Pública (GSP) y el Plan de Salud Pública de Intervenciones Colectivas (PSPIC)Gestión Territorial2026</v>
      </c>
      <c r="G4078" s="118" t="s">
        <v>49</v>
      </c>
      <c r="H4078" s="118" t="s">
        <v>35</v>
      </c>
      <c r="I4078" s="118" t="s">
        <v>47</v>
      </c>
      <c r="J4078" s="116" t="s">
        <v>37</v>
      </c>
      <c r="K4078" s="119" t="s">
        <v>38</v>
      </c>
      <c r="L4078" s="119" t="s">
        <v>39</v>
      </c>
      <c r="M4078" s="120" t="s">
        <v>7</v>
      </c>
      <c r="N4078" s="96" t="s">
        <v>3</v>
      </c>
      <c r="O4078" s="116" t="str">
        <f t="shared" si="126"/>
        <v>91. Gestión Territorial para la Atención Primaria Social de los procesos de Gestión de la Salud Pública (GSP) y el Plan de Salud Pública de Intervenciones Colectivas (PSPIC)Gestión Territorial20261_TUNJUELITO4_ABRIL_2026</v>
      </c>
      <c r="P4078" s="121">
        <v>28674928</v>
      </c>
      <c r="Q4078" s="121"/>
      <c r="R4078" s="121"/>
      <c r="S4078" s="122"/>
      <c r="T4078" s="123">
        <v>0</v>
      </c>
    </row>
    <row r="4079" spans="1:20" ht="30.2" hidden="1" customHeight="1">
      <c r="B4079" s="117">
        <v>10</v>
      </c>
      <c r="C4079" s="118" t="s">
        <v>32</v>
      </c>
      <c r="D4079" s="118" t="s">
        <v>33</v>
      </c>
      <c r="E4079" s="83">
        <v>2026</v>
      </c>
      <c r="F4079" s="116" t="str">
        <f t="shared" si="127"/>
        <v>101. Gestión Territorial para la Atención Primaria Social de los procesos de Gestión de la Salud Pública (GSP) y el Plan de Salud Pública de Intervenciones Colectivas (PSPIC)Gestión Territorial2026</v>
      </c>
      <c r="G4079" s="118" t="s">
        <v>50</v>
      </c>
      <c r="H4079" s="118" t="s">
        <v>35</v>
      </c>
      <c r="I4079" s="118" t="s">
        <v>47</v>
      </c>
      <c r="J4079" s="116" t="s">
        <v>37</v>
      </c>
      <c r="K4079" s="119" t="s">
        <v>38</v>
      </c>
      <c r="L4079" s="119" t="s">
        <v>39</v>
      </c>
      <c r="M4079" s="120" t="s">
        <v>7</v>
      </c>
      <c r="N4079" s="96" t="s">
        <v>3</v>
      </c>
      <c r="O4079" s="116" t="str">
        <f t="shared" si="126"/>
        <v>101. Gestión Territorial para la Atención Primaria Social de los procesos de Gestión de la Salud Pública (GSP) y el Plan de Salud Pública de Intervenciones Colectivas (PSPIC)Gestión Territorial20261_TUNJUELITO4_ABRIL_2026</v>
      </c>
      <c r="P4079" s="121">
        <v>13092336</v>
      </c>
      <c r="Q4079" s="121"/>
      <c r="R4079" s="121"/>
      <c r="S4079" s="122"/>
      <c r="T4079" s="123">
        <v>0</v>
      </c>
    </row>
    <row r="4080" spans="1:20" ht="30.2" hidden="1" customHeight="1">
      <c r="B4080" s="117">
        <v>11</v>
      </c>
      <c r="C4080" s="118" t="s">
        <v>32</v>
      </c>
      <c r="D4080" s="118" t="s">
        <v>33</v>
      </c>
      <c r="E4080" s="83">
        <v>2026</v>
      </c>
      <c r="F4080" s="116" t="str">
        <f t="shared" si="127"/>
        <v>111. Gestión Territorial para la Atención Primaria Social de los procesos de Gestión de la Salud Pública (GSP) y el Plan de Salud Pública de Intervenciones Colectivas (PSPIC)Gestión Territorial2026</v>
      </c>
      <c r="G4080" s="118" t="s">
        <v>51</v>
      </c>
      <c r="H4080" s="118" t="s">
        <v>35</v>
      </c>
      <c r="I4080" s="118" t="s">
        <v>47</v>
      </c>
      <c r="J4080" s="116" t="s">
        <v>37</v>
      </c>
      <c r="K4080" s="119" t="s">
        <v>38</v>
      </c>
      <c r="L4080" s="119" t="s">
        <v>39</v>
      </c>
      <c r="M4080" s="120" t="s">
        <v>7</v>
      </c>
      <c r="N4080" s="96" t="s">
        <v>3</v>
      </c>
      <c r="O4080" s="116" t="str">
        <f t="shared" si="126"/>
        <v>111. Gestión Territorial para la Atención Primaria Social de los procesos de Gestión de la Salud Pública (GSP) y el Plan de Salud Pública de Intervenciones Colectivas (PSPIC)Gestión Territorial20261_TUNJUELITO4_ABRIL_2026</v>
      </c>
      <c r="P4080" s="121">
        <v>29389952</v>
      </c>
      <c r="Q4080" s="121"/>
      <c r="R4080" s="121"/>
      <c r="S4080" s="122"/>
      <c r="T4080" s="123">
        <v>0</v>
      </c>
    </row>
    <row r="4081" spans="2:20" ht="30.2" hidden="1" customHeight="1">
      <c r="B4081" s="117">
        <v>12</v>
      </c>
      <c r="C4081" s="118" t="s">
        <v>32</v>
      </c>
      <c r="D4081" s="118" t="s">
        <v>33</v>
      </c>
      <c r="E4081" s="83">
        <v>2026</v>
      </c>
      <c r="F4081" s="116" t="str">
        <f t="shared" si="127"/>
        <v>121. Gestión Territorial para la Atención Primaria Social de los procesos de Gestión de la Salud Pública (GSP) y el Plan de Salud Pública de Intervenciones Colectivas (PSPIC)Gestión Territorial2026</v>
      </c>
      <c r="G4081" s="118" t="s">
        <v>52</v>
      </c>
      <c r="H4081" s="118" t="s">
        <v>53</v>
      </c>
      <c r="I4081" s="118" t="s">
        <v>47</v>
      </c>
      <c r="J4081" s="116" t="s">
        <v>37</v>
      </c>
      <c r="K4081" s="119" t="s">
        <v>38</v>
      </c>
      <c r="L4081" s="119" t="s">
        <v>39</v>
      </c>
      <c r="M4081" s="120" t="s">
        <v>7</v>
      </c>
      <c r="N4081" s="96" t="s">
        <v>3</v>
      </c>
      <c r="O4081" s="116" t="str">
        <f t="shared" si="126"/>
        <v>121. Gestión Territorial para la Atención Primaria Social de los procesos de Gestión de la Salud Pública (GSP) y el Plan de Salud Pública de Intervenciones Colectivas (PSPIC)Gestión Territorial20261_TUNJUELITO4_ABRIL_2026</v>
      </c>
      <c r="P4081" s="121">
        <v>100029392</v>
      </c>
      <c r="Q4081" s="121"/>
      <c r="R4081" s="121"/>
      <c r="S4081" s="122"/>
      <c r="T4081" s="123">
        <v>0</v>
      </c>
    </row>
    <row r="4082" spans="2:20" ht="30.2" hidden="1" customHeight="1">
      <c r="B4082" s="117">
        <v>13</v>
      </c>
      <c r="C4082" s="118" t="s">
        <v>32</v>
      </c>
      <c r="D4082" s="118" t="s">
        <v>33</v>
      </c>
      <c r="E4082" s="83">
        <v>2026</v>
      </c>
      <c r="F4082" s="116" t="str">
        <f t="shared" si="127"/>
        <v>131. Gestión Territorial para la Atención Primaria Social de los procesos de Gestión de la Salud Pública (GSP) y el Plan de Salud Pública de Intervenciones Colectivas (PSPIC)Gestión Territorial2026</v>
      </c>
      <c r="G4082" s="118" t="s">
        <v>54</v>
      </c>
      <c r="H4082" s="118" t="s">
        <v>53</v>
      </c>
      <c r="I4082" s="118" t="s">
        <v>47</v>
      </c>
      <c r="J4082" s="116" t="s">
        <v>37</v>
      </c>
      <c r="K4082" s="119" t="s">
        <v>38</v>
      </c>
      <c r="L4082" s="119" t="s">
        <v>39</v>
      </c>
      <c r="M4082" s="120" t="s">
        <v>7</v>
      </c>
      <c r="N4082" s="96" t="s">
        <v>3</v>
      </c>
      <c r="O4082" s="116" t="str">
        <f t="shared" si="126"/>
        <v>131. Gestión Territorial para la Atención Primaria Social de los procesos de Gestión de la Salud Pública (GSP) y el Plan de Salud Pública de Intervenciones Colectivas (PSPIC)Gestión Territorial20261_TUNJUELITO4_ABRIL_2026</v>
      </c>
      <c r="P4082" s="121">
        <v>29833760</v>
      </c>
      <c r="Q4082" s="121"/>
      <c r="R4082" s="121"/>
      <c r="S4082" s="122"/>
      <c r="T4082" s="123">
        <v>0</v>
      </c>
    </row>
    <row r="4083" spans="2:20" ht="30.2" hidden="1" customHeight="1">
      <c r="B4083" s="117">
        <v>14</v>
      </c>
      <c r="C4083" s="118" t="s">
        <v>32</v>
      </c>
      <c r="D4083" s="118" t="s">
        <v>33</v>
      </c>
      <c r="E4083" s="83">
        <v>2026</v>
      </c>
      <c r="F4083" s="116" t="str">
        <f t="shared" si="127"/>
        <v>141. Gestión Territorial para la Atención Primaria Social de los procesos de Gestión de la Salud Pública (GSP) y el Plan de Salud Pública de Intervenciones Colectivas (PSPIC)Gestión Territorial2026</v>
      </c>
      <c r="G4083" s="118" t="s">
        <v>55</v>
      </c>
      <c r="H4083" s="118" t="s">
        <v>53</v>
      </c>
      <c r="I4083" s="118" t="s">
        <v>47</v>
      </c>
      <c r="J4083" s="116" t="s">
        <v>37</v>
      </c>
      <c r="K4083" s="119" t="s">
        <v>38</v>
      </c>
      <c r="L4083" s="119" t="s">
        <v>39</v>
      </c>
      <c r="M4083" s="120" t="s">
        <v>7</v>
      </c>
      <c r="N4083" s="96" t="s">
        <v>3</v>
      </c>
      <c r="O4083" s="116" t="str">
        <f t="shared" si="126"/>
        <v>141. Gestión Territorial para la Atención Primaria Social de los procesos de Gestión de la Salud Pública (GSP) y el Plan de Salud Pública de Intervenciones Colectivas (PSPIC)Gestión Territorial20261_TUNJUELITO4_ABRIL_2026</v>
      </c>
      <c r="P4083" s="121">
        <v>54021296</v>
      </c>
      <c r="Q4083" s="121"/>
      <c r="R4083" s="121"/>
      <c r="S4083" s="122"/>
      <c r="T4083" s="123">
        <v>0</v>
      </c>
    </row>
    <row r="4084" spans="2:20" ht="30.2" hidden="1" customHeight="1">
      <c r="B4084" s="117">
        <v>15</v>
      </c>
      <c r="C4084" s="118" t="s">
        <v>32</v>
      </c>
      <c r="D4084" s="118" t="s">
        <v>33</v>
      </c>
      <c r="E4084" s="83">
        <v>2026</v>
      </c>
      <c r="F4084" s="116" t="str">
        <f t="shared" si="127"/>
        <v>151. Gestión Territorial para la Atención Primaria Social de los procesos de Gestión de la Salud Pública (GSP) y el Plan de Salud Pública de Intervenciones Colectivas (PSPIC)Gestión Territorial2026</v>
      </c>
      <c r="G4084" s="118" t="s">
        <v>56</v>
      </c>
      <c r="H4084" s="118" t="s">
        <v>53</v>
      </c>
      <c r="I4084" s="118" t="s">
        <v>47</v>
      </c>
      <c r="J4084" s="116" t="s">
        <v>37</v>
      </c>
      <c r="K4084" s="119" t="s">
        <v>38</v>
      </c>
      <c r="L4084" s="119" t="s">
        <v>39</v>
      </c>
      <c r="M4084" s="120" t="s">
        <v>7</v>
      </c>
      <c r="N4084" s="96" t="s">
        <v>3</v>
      </c>
      <c r="O4084" s="116" t="str">
        <f t="shared" si="126"/>
        <v>151. Gestión Territorial para la Atención Primaria Social de los procesos de Gestión de la Salud Pública (GSP) y el Plan de Salud Pública de Intervenciones Colectivas (PSPIC)Gestión Territorial20261_TUNJUELITO4_ABRIL_2026</v>
      </c>
      <c r="P4084" s="121">
        <v>5621568</v>
      </c>
      <c r="Q4084" s="121"/>
      <c r="R4084" s="121"/>
      <c r="S4084" s="122"/>
      <c r="T4084" s="123">
        <v>0</v>
      </c>
    </row>
    <row r="4085" spans="2:20" ht="30.2" hidden="1" customHeight="1">
      <c r="B4085" s="117">
        <v>16</v>
      </c>
      <c r="C4085" s="118" t="s">
        <v>32</v>
      </c>
      <c r="D4085" s="118" t="s">
        <v>33</v>
      </c>
      <c r="E4085" s="83">
        <v>2026</v>
      </c>
      <c r="F4085" s="116" t="str">
        <f t="shared" si="127"/>
        <v>161. Gestión Territorial para la Atención Primaria Social de los procesos de Gestión de la Salud Pública (GSP) y el Plan de Salud Pública de Intervenciones Colectivas (PSPIC)Gestión Territorial2026</v>
      </c>
      <c r="G4085" s="118" t="s">
        <v>57</v>
      </c>
      <c r="H4085" s="118" t="s">
        <v>53</v>
      </c>
      <c r="I4085" s="118" t="s">
        <v>47</v>
      </c>
      <c r="J4085" s="116" t="s">
        <v>37</v>
      </c>
      <c r="K4085" s="119" t="s">
        <v>38</v>
      </c>
      <c r="L4085" s="119" t="s">
        <v>58</v>
      </c>
      <c r="M4085" s="120" t="s">
        <v>7</v>
      </c>
      <c r="N4085" s="96" t="s">
        <v>3</v>
      </c>
      <c r="O4085" s="116" t="str">
        <f t="shared" si="126"/>
        <v>161. Gestión Territorial para la Atención Primaria Social de los procesos de Gestión de la Salud Pública (GSP) y el Plan de Salud Pública de Intervenciones Colectivas (PSPIC)Gestión Territorial20261_TUNJUELITO4_ABRIL_2026</v>
      </c>
      <c r="P4085" s="121">
        <v>3994272</v>
      </c>
      <c r="Q4085" s="121"/>
      <c r="R4085" s="121"/>
      <c r="S4085" s="122"/>
      <c r="T4085" s="123">
        <v>0</v>
      </c>
    </row>
    <row r="4086" spans="2:20" ht="30.2" hidden="1" customHeight="1">
      <c r="B4086" s="117">
        <v>17</v>
      </c>
      <c r="C4086" s="118" t="s">
        <v>32</v>
      </c>
      <c r="D4086" s="118" t="s">
        <v>33</v>
      </c>
      <c r="E4086" s="83">
        <v>2026</v>
      </c>
      <c r="F4086" s="116" t="str">
        <f t="shared" si="127"/>
        <v>171. Gestión Territorial para la Atención Primaria Social de los procesos de Gestión de la Salud Pública (GSP) y el Plan de Salud Pública de Intervenciones Colectivas (PSPIC)Gestión Territorial2026</v>
      </c>
      <c r="G4086" s="118" t="s">
        <v>59</v>
      </c>
      <c r="H4086" s="118" t="s">
        <v>60</v>
      </c>
      <c r="I4086" s="118" t="s">
        <v>47</v>
      </c>
      <c r="J4086" s="116" t="s">
        <v>37</v>
      </c>
      <c r="K4086" s="119" t="s">
        <v>61</v>
      </c>
      <c r="L4086" s="119" t="s">
        <v>58</v>
      </c>
      <c r="M4086" s="120" t="s">
        <v>7</v>
      </c>
      <c r="N4086" s="96" t="s">
        <v>3</v>
      </c>
      <c r="O4086" s="116" t="str">
        <f t="shared" si="126"/>
        <v>171. Gestión Territorial para la Atención Primaria Social de los procesos de Gestión de la Salud Pública (GSP) y el Plan de Salud Pública de Intervenciones Colectivas (PSPIC)Gestión Territorial20261_TUNJUELITO4_ABRIL_2026</v>
      </c>
      <c r="P4086" s="121">
        <v>5621568</v>
      </c>
      <c r="Q4086" s="121"/>
      <c r="R4086" s="121"/>
      <c r="S4086" s="122"/>
      <c r="T4086" s="123">
        <v>0</v>
      </c>
    </row>
    <row r="4087" spans="2:20" ht="30.2" hidden="1" customHeight="1">
      <c r="B4087" s="117">
        <v>18</v>
      </c>
      <c r="C4087" s="118" t="s">
        <v>32</v>
      </c>
      <c r="D4087" s="118" t="s">
        <v>33</v>
      </c>
      <c r="E4087" s="83">
        <v>2026</v>
      </c>
      <c r="F4087" s="116" t="str">
        <f t="shared" si="127"/>
        <v>181. Gestión Territorial para la Atención Primaria Social de los procesos de Gestión de la Salud Pública (GSP) y el Plan de Salud Pública de Intervenciones Colectivas (PSPIC)Gestión Territorial2026</v>
      </c>
      <c r="G4087" s="118" t="s">
        <v>62</v>
      </c>
      <c r="H4087" s="118" t="s">
        <v>60</v>
      </c>
      <c r="I4087" s="118" t="s">
        <v>47</v>
      </c>
      <c r="J4087" s="116" t="s">
        <v>37</v>
      </c>
      <c r="K4087" s="119" t="s">
        <v>61</v>
      </c>
      <c r="L4087" s="119" t="s">
        <v>39</v>
      </c>
      <c r="M4087" s="120" t="s">
        <v>7</v>
      </c>
      <c r="N4087" s="96" t="s">
        <v>3</v>
      </c>
      <c r="O4087" s="116" t="str">
        <f t="shared" si="126"/>
        <v>181. Gestión Territorial para la Atención Primaria Social de los procesos de Gestión de la Salud Pública (GSP) y el Plan de Salud Pública de Intervenciones Colectivas (PSPIC)Gestión Territorial20261_TUNJUELITO4_ABRIL_2026</v>
      </c>
      <c r="P4087" s="121">
        <v>32422640</v>
      </c>
      <c r="Q4087" s="121"/>
      <c r="R4087" s="121"/>
      <c r="S4087" s="122"/>
      <c r="T4087" s="123">
        <v>0</v>
      </c>
    </row>
    <row r="4088" spans="2:20" ht="30.2" hidden="1" customHeight="1">
      <c r="B4088" s="117">
        <v>19</v>
      </c>
      <c r="C4088" s="118" t="s">
        <v>32</v>
      </c>
      <c r="D4088" s="118" t="s">
        <v>33</v>
      </c>
      <c r="E4088" s="83">
        <v>2026</v>
      </c>
      <c r="F4088" s="116" t="str">
        <f t="shared" si="127"/>
        <v>191. Gestión Territorial para la Atención Primaria Social de los procesos de Gestión de la Salud Pública (GSP) y el Plan de Salud Pública de Intervenciones Colectivas (PSPIC)Gestión Territorial2026</v>
      </c>
      <c r="G4088" s="118" t="s">
        <v>63</v>
      </c>
      <c r="H4088" s="118" t="s">
        <v>60</v>
      </c>
      <c r="I4088" s="118" t="s">
        <v>47</v>
      </c>
      <c r="J4088" s="116" t="s">
        <v>37</v>
      </c>
      <c r="K4088" s="119" t="s">
        <v>61</v>
      </c>
      <c r="L4088" s="119" t="s">
        <v>39</v>
      </c>
      <c r="M4088" s="120" t="s">
        <v>7</v>
      </c>
      <c r="N4088" s="96" t="s">
        <v>3</v>
      </c>
      <c r="O4088" s="116" t="str">
        <f t="shared" si="126"/>
        <v>191. Gestión Territorial para la Atención Primaria Social de los procesos de Gestión de la Salud Pública (GSP) y el Plan de Salud Pública de Intervenciones Colectivas (PSPIC)Gestión Territorial20261_TUNJUELITO4_ABRIL_2026</v>
      </c>
      <c r="P4088" s="121">
        <v>20316544</v>
      </c>
      <c r="Q4088" s="121"/>
      <c r="R4088" s="121"/>
      <c r="S4088" s="122"/>
      <c r="T4088" s="123">
        <v>0</v>
      </c>
    </row>
    <row r="4089" spans="2:20" ht="30.2" customHeight="1">
      <c r="B4089" s="117">
        <v>20</v>
      </c>
      <c r="C4089" s="118" t="s">
        <v>64</v>
      </c>
      <c r="D4089" s="118" t="s">
        <v>65</v>
      </c>
      <c r="E4089" s="83">
        <v>2026</v>
      </c>
      <c r="F4089" s="116" t="str">
        <f t="shared" si="127"/>
        <v>202. Cuidado Continuo por una vida con bienestarComunitario2026</v>
      </c>
      <c r="G4089" s="118" t="s">
        <v>66</v>
      </c>
      <c r="H4089" s="118" t="s">
        <v>67</v>
      </c>
      <c r="I4089" s="118" t="s">
        <v>68</v>
      </c>
      <c r="J4089" s="116" t="s">
        <v>37</v>
      </c>
      <c r="K4089" s="119" t="s">
        <v>69</v>
      </c>
      <c r="L4089" s="119" t="s">
        <v>42</v>
      </c>
      <c r="M4089" s="120" t="s">
        <v>7</v>
      </c>
      <c r="N4089" s="96" t="s">
        <v>3</v>
      </c>
      <c r="O4089" s="116" t="str">
        <f t="shared" si="126"/>
        <v>202. Cuidado Continuo por una vida con bienestarComunitario20261_TUNJUELITO4_ABRIL_2026</v>
      </c>
      <c r="P4089" s="121">
        <v>105404</v>
      </c>
      <c r="Q4089" s="121"/>
      <c r="R4089" s="121"/>
      <c r="S4089" s="122">
        <v>69</v>
      </c>
      <c r="T4089" s="123">
        <v>7272876</v>
      </c>
    </row>
    <row r="4090" spans="2:20" ht="30.2" customHeight="1">
      <c r="B4090" s="117">
        <v>20</v>
      </c>
      <c r="C4090" s="118" t="s">
        <v>64</v>
      </c>
      <c r="D4090" s="118" t="s">
        <v>70</v>
      </c>
      <c r="E4090" s="83">
        <v>2026</v>
      </c>
      <c r="F4090" s="116" t="str">
        <f t="shared" si="127"/>
        <v>202. Cuidado Continuo por una vida con bienestarEducativo 2026</v>
      </c>
      <c r="G4090" s="118" t="s">
        <v>66</v>
      </c>
      <c r="H4090" s="118" t="s">
        <v>67</v>
      </c>
      <c r="I4090" s="118" t="s">
        <v>68</v>
      </c>
      <c r="J4090" s="116" t="s">
        <v>37</v>
      </c>
      <c r="K4090" s="119" t="s">
        <v>69</v>
      </c>
      <c r="L4090" s="119" t="s">
        <v>42</v>
      </c>
      <c r="M4090" s="120" t="s">
        <v>7</v>
      </c>
      <c r="N4090" s="96" t="s">
        <v>3</v>
      </c>
      <c r="O4090" s="116" t="str">
        <f t="shared" si="126"/>
        <v>202. Cuidado Continuo por una vida con bienestarEducativo 20261_TUNJUELITO4_ABRIL_2026</v>
      </c>
      <c r="P4090" s="121">
        <v>105404</v>
      </c>
      <c r="Q4090" s="121"/>
      <c r="R4090" s="121"/>
      <c r="S4090" s="122">
        <v>318</v>
      </c>
      <c r="T4090" s="123">
        <v>33518472</v>
      </c>
    </row>
    <row r="4091" spans="2:20" ht="30.2" customHeight="1">
      <c r="B4091" s="117">
        <v>20</v>
      </c>
      <c r="C4091" s="118" t="s">
        <v>64</v>
      </c>
      <c r="D4091" s="118" t="s">
        <v>71</v>
      </c>
      <c r="E4091" s="83">
        <v>2026</v>
      </c>
      <c r="F4091" s="116" t="str">
        <f t="shared" si="127"/>
        <v>202. Cuidado Continuo por una vida con bienestarInstitucional2026</v>
      </c>
      <c r="G4091" s="118" t="s">
        <v>66</v>
      </c>
      <c r="H4091" s="118" t="s">
        <v>67</v>
      </c>
      <c r="I4091" s="118" t="s">
        <v>68</v>
      </c>
      <c r="J4091" s="116" t="s">
        <v>37</v>
      </c>
      <c r="K4091" s="119" t="s">
        <v>69</v>
      </c>
      <c r="L4091" s="119" t="s">
        <v>42</v>
      </c>
      <c r="M4091" s="120" t="s">
        <v>7</v>
      </c>
      <c r="N4091" s="96" t="s">
        <v>3</v>
      </c>
      <c r="O4091" s="116" t="str">
        <f t="shared" si="126"/>
        <v>202. Cuidado Continuo por una vida con bienestarInstitucional20261_TUNJUELITO4_ABRIL_2026</v>
      </c>
      <c r="P4091" s="121">
        <v>105404</v>
      </c>
      <c r="Q4091" s="121"/>
      <c r="R4091" s="121"/>
      <c r="S4091" s="122">
        <v>62</v>
      </c>
      <c r="T4091" s="123">
        <v>6535048</v>
      </c>
    </row>
    <row r="4092" spans="2:20" ht="30.2" customHeight="1">
      <c r="B4092" s="117">
        <v>21</v>
      </c>
      <c r="C4092" s="118" t="s">
        <v>64</v>
      </c>
      <c r="D4092" s="118" t="s">
        <v>65</v>
      </c>
      <c r="E4092" s="83">
        <v>2026</v>
      </c>
      <c r="F4092" s="116" t="str">
        <f t="shared" si="127"/>
        <v>212. Cuidado Continuo por una vida con bienestarComunitario2026</v>
      </c>
      <c r="G4092" s="118" t="s">
        <v>72</v>
      </c>
      <c r="H4092" s="118" t="s">
        <v>67</v>
      </c>
      <c r="I4092" s="118" t="s">
        <v>68</v>
      </c>
      <c r="J4092" s="116" t="s">
        <v>37</v>
      </c>
      <c r="K4092" s="119" t="s">
        <v>69</v>
      </c>
      <c r="L4092" s="119" t="s">
        <v>42</v>
      </c>
      <c r="M4092" s="120" t="s">
        <v>7</v>
      </c>
      <c r="N4092" s="96" t="s">
        <v>3</v>
      </c>
      <c r="O4092" s="116" t="str">
        <f t="shared" si="126"/>
        <v>212. Cuidado Continuo por una vida con bienestarComunitario20261_TUNJUELITO4_ABRIL_2026</v>
      </c>
      <c r="P4092" s="121">
        <v>55938</v>
      </c>
      <c r="Q4092" s="121"/>
      <c r="R4092" s="121"/>
      <c r="S4092" s="122">
        <v>36</v>
      </c>
      <c r="T4092" s="123">
        <v>2013768</v>
      </c>
    </row>
    <row r="4093" spans="2:20" ht="30.2" hidden="1" customHeight="1">
      <c r="B4093" s="117">
        <v>22</v>
      </c>
      <c r="C4093" s="118" t="s">
        <v>64</v>
      </c>
      <c r="D4093" s="118" t="s">
        <v>65</v>
      </c>
      <c r="E4093" s="83">
        <v>2026</v>
      </c>
      <c r="F4093" s="116" t="str">
        <f t="shared" si="127"/>
        <v>222. Cuidado Continuo por una vida con bienestarComunitario2026</v>
      </c>
      <c r="G4093" s="118" t="s">
        <v>73</v>
      </c>
      <c r="H4093" s="118" t="s">
        <v>67</v>
      </c>
      <c r="I4093" s="118" t="s">
        <v>68</v>
      </c>
      <c r="J4093" s="116" t="s">
        <v>37</v>
      </c>
      <c r="K4093" s="119" t="s">
        <v>69</v>
      </c>
      <c r="L4093" s="119" t="s">
        <v>58</v>
      </c>
      <c r="M4093" s="120" t="s">
        <v>7</v>
      </c>
      <c r="N4093" s="96" t="s">
        <v>3</v>
      </c>
      <c r="O4093" s="116" t="str">
        <f t="shared" si="126"/>
        <v>222. Cuidado Continuo por una vida con bienestarComunitario20261_TUNJUELITO4_ABRIL_2026</v>
      </c>
      <c r="P4093" s="121">
        <v>105404</v>
      </c>
      <c r="Q4093" s="121"/>
      <c r="R4093" s="121"/>
      <c r="S4093" s="122"/>
      <c r="T4093" s="123">
        <v>0</v>
      </c>
    </row>
    <row r="4094" spans="2:20" ht="30.2" hidden="1" customHeight="1">
      <c r="B4094" s="117">
        <v>23</v>
      </c>
      <c r="C4094" s="118" t="s">
        <v>64</v>
      </c>
      <c r="D4094" s="118" t="s">
        <v>65</v>
      </c>
      <c r="E4094" s="83">
        <v>2026</v>
      </c>
      <c r="F4094" s="116" t="str">
        <f t="shared" si="127"/>
        <v>232. Cuidado Continuo por una vida con bienestarComunitario2026</v>
      </c>
      <c r="G4094" s="118" t="s">
        <v>74</v>
      </c>
      <c r="H4094" s="118" t="s">
        <v>67</v>
      </c>
      <c r="I4094" s="118" t="s">
        <v>68</v>
      </c>
      <c r="J4094" s="116" t="s">
        <v>37</v>
      </c>
      <c r="K4094" s="119" t="s">
        <v>69</v>
      </c>
      <c r="L4094" s="119" t="s">
        <v>58</v>
      </c>
      <c r="M4094" s="120" t="s">
        <v>7</v>
      </c>
      <c r="N4094" s="96" t="s">
        <v>3</v>
      </c>
      <c r="O4094" s="116" t="str">
        <f t="shared" si="126"/>
        <v>232. Cuidado Continuo por una vida con bienestarComunitario20261_TUNJUELITO4_ABRIL_2026</v>
      </c>
      <c r="P4094" s="121">
        <v>55938</v>
      </c>
      <c r="Q4094" s="121"/>
      <c r="R4094" s="121"/>
      <c r="S4094" s="122"/>
      <c r="T4094" s="123">
        <v>0</v>
      </c>
    </row>
    <row r="4095" spans="2:20" ht="30.2" customHeight="1">
      <c r="B4095" s="117">
        <v>24</v>
      </c>
      <c r="C4095" s="118" t="s">
        <v>64</v>
      </c>
      <c r="D4095" s="118" t="s">
        <v>70</v>
      </c>
      <c r="E4095" s="83">
        <v>2026</v>
      </c>
      <c r="F4095" s="116" t="str">
        <f t="shared" si="127"/>
        <v>242. Cuidado Continuo por una vida con bienestarEducativo 2026</v>
      </c>
      <c r="G4095" s="118" t="s">
        <v>75</v>
      </c>
      <c r="H4095" s="118" t="s">
        <v>67</v>
      </c>
      <c r="I4095" s="118" t="s">
        <v>68</v>
      </c>
      <c r="J4095" s="116" t="s">
        <v>37</v>
      </c>
      <c r="K4095" s="119" t="s">
        <v>69</v>
      </c>
      <c r="L4095" s="119" t="s">
        <v>42</v>
      </c>
      <c r="M4095" s="120" t="s">
        <v>7</v>
      </c>
      <c r="N4095" s="96" t="s">
        <v>3</v>
      </c>
      <c r="O4095" s="116" t="str">
        <f t="shared" si="126"/>
        <v>242. Cuidado Continuo por una vida con bienestarEducativo 20261_TUNJUELITO4_ABRIL_2026</v>
      </c>
      <c r="P4095" s="121">
        <v>180297</v>
      </c>
      <c r="Q4095" s="121"/>
      <c r="R4095" s="121"/>
      <c r="S4095" s="122">
        <v>23</v>
      </c>
      <c r="T4095" s="123">
        <v>4146831</v>
      </c>
    </row>
    <row r="4096" spans="2:20" ht="30.2" customHeight="1">
      <c r="B4096" s="117">
        <v>25</v>
      </c>
      <c r="C4096" s="118" t="s">
        <v>64</v>
      </c>
      <c r="D4096" s="118" t="s">
        <v>76</v>
      </c>
      <c r="E4096" s="83">
        <v>2026</v>
      </c>
      <c r="F4096" s="116" t="str">
        <f t="shared" si="127"/>
        <v>252. Cuidado Continuo por una vida con bienestarLaboral2026</v>
      </c>
      <c r="G4096" s="118" t="s">
        <v>77</v>
      </c>
      <c r="H4096" s="118" t="s">
        <v>67</v>
      </c>
      <c r="I4096" s="118" t="s">
        <v>68</v>
      </c>
      <c r="J4096" s="116" t="s">
        <v>37</v>
      </c>
      <c r="K4096" s="119" t="s">
        <v>69</v>
      </c>
      <c r="L4096" s="119" t="s">
        <v>42</v>
      </c>
      <c r="M4096" s="120" t="s">
        <v>7</v>
      </c>
      <c r="N4096" s="96" t="s">
        <v>3</v>
      </c>
      <c r="O4096" s="116" t="str">
        <f t="shared" si="126"/>
        <v>252. Cuidado Continuo por una vida con bienestarLaboral20261_TUNJUELITO4_ABRIL_2026</v>
      </c>
      <c r="P4096" s="121">
        <v>210809</v>
      </c>
      <c r="Q4096" s="121"/>
      <c r="R4096" s="121"/>
      <c r="S4096" s="122">
        <v>3</v>
      </c>
      <c r="T4096" s="123">
        <v>632427</v>
      </c>
    </row>
    <row r="4097" spans="2:20" ht="30.2" customHeight="1">
      <c r="B4097" s="117">
        <v>26</v>
      </c>
      <c r="C4097" s="118" t="s">
        <v>64</v>
      </c>
      <c r="D4097" s="118" t="s">
        <v>65</v>
      </c>
      <c r="E4097" s="83">
        <v>2026</v>
      </c>
      <c r="F4097" s="116" t="str">
        <f t="shared" si="127"/>
        <v>262. Cuidado Continuo por una vida con bienestarComunitario2026</v>
      </c>
      <c r="G4097" s="118" t="s">
        <v>78</v>
      </c>
      <c r="H4097" s="118" t="s">
        <v>67</v>
      </c>
      <c r="I4097" s="118" t="s">
        <v>68</v>
      </c>
      <c r="J4097" s="116" t="s">
        <v>37</v>
      </c>
      <c r="K4097" s="119" t="s">
        <v>69</v>
      </c>
      <c r="L4097" s="119" t="s">
        <v>42</v>
      </c>
      <c r="M4097" s="120" t="s">
        <v>7</v>
      </c>
      <c r="N4097" s="96" t="s">
        <v>3</v>
      </c>
      <c r="O4097" s="116" t="str">
        <f t="shared" si="126"/>
        <v>262. Cuidado Continuo por una vida con bienestarComunitario20261_TUNJUELITO4_ABRIL_2026</v>
      </c>
      <c r="P4097" s="121">
        <v>140539</v>
      </c>
      <c r="Q4097" s="121"/>
      <c r="R4097" s="121"/>
      <c r="S4097" s="122">
        <v>80</v>
      </c>
      <c r="T4097" s="123">
        <v>11243120</v>
      </c>
    </row>
    <row r="4098" spans="2:20" ht="30.2" customHeight="1">
      <c r="B4098" s="117">
        <v>27</v>
      </c>
      <c r="C4098" s="118" t="s">
        <v>64</v>
      </c>
      <c r="D4098" s="118" t="s">
        <v>65</v>
      </c>
      <c r="E4098" s="83">
        <v>2026</v>
      </c>
      <c r="F4098" s="116" t="str">
        <f t="shared" si="127"/>
        <v>272. Cuidado Continuo por una vida con bienestarComunitario2026</v>
      </c>
      <c r="G4098" s="118" t="s">
        <v>79</v>
      </c>
      <c r="H4098" s="118" t="s">
        <v>67</v>
      </c>
      <c r="I4098" s="118" t="s">
        <v>68</v>
      </c>
      <c r="J4098" s="116" t="s">
        <v>37</v>
      </c>
      <c r="K4098" s="119" t="s">
        <v>69</v>
      </c>
      <c r="L4098" s="119" t="s">
        <v>42</v>
      </c>
      <c r="M4098" s="120" t="s">
        <v>7</v>
      </c>
      <c r="N4098" s="96" t="s">
        <v>3</v>
      </c>
      <c r="O4098" s="116" t="str">
        <f t="shared" si="126"/>
        <v>272. Cuidado Continuo por una vida con bienestarComunitario20261_TUNJUELITO4_ABRIL_2026</v>
      </c>
      <c r="P4098" s="121">
        <v>74584</v>
      </c>
      <c r="Q4098" s="121"/>
      <c r="R4098" s="121"/>
      <c r="S4098" s="122">
        <v>64</v>
      </c>
      <c r="T4098" s="123">
        <v>4773376</v>
      </c>
    </row>
    <row r="4099" spans="2:20" ht="30.2" customHeight="1">
      <c r="B4099" s="117">
        <v>28</v>
      </c>
      <c r="C4099" s="118" t="s">
        <v>64</v>
      </c>
      <c r="D4099" s="118" t="s">
        <v>65</v>
      </c>
      <c r="E4099" s="83">
        <v>2026</v>
      </c>
      <c r="F4099" s="116" t="str">
        <f t="shared" si="127"/>
        <v>282. Cuidado Continuo por una vida con bienestarComunitario2026</v>
      </c>
      <c r="G4099" s="118" t="s">
        <v>80</v>
      </c>
      <c r="H4099" s="118" t="s">
        <v>67</v>
      </c>
      <c r="I4099" s="118" t="s">
        <v>68</v>
      </c>
      <c r="J4099" s="116" t="s">
        <v>37</v>
      </c>
      <c r="K4099" s="119" t="s">
        <v>69</v>
      </c>
      <c r="L4099" s="119" t="s">
        <v>42</v>
      </c>
      <c r="M4099" s="120" t="s">
        <v>7</v>
      </c>
      <c r="N4099" s="96" t="s">
        <v>3</v>
      </c>
      <c r="O4099" s="116" t="str">
        <f t="shared" si="126"/>
        <v>282. Cuidado Continuo por una vida con bienestarComunitario20261_TUNJUELITO4_ABRIL_2026</v>
      </c>
      <c r="P4099" s="121">
        <v>215123</v>
      </c>
      <c r="Q4099" s="121"/>
      <c r="R4099" s="121"/>
      <c r="S4099" s="122">
        <v>12</v>
      </c>
      <c r="T4099" s="123">
        <v>2581476</v>
      </c>
    </row>
    <row r="4100" spans="2:20" ht="30.2" hidden="1" customHeight="1">
      <c r="B4100" s="117">
        <v>29</v>
      </c>
      <c r="C4100" s="118" t="s">
        <v>64</v>
      </c>
      <c r="D4100" s="118" t="s">
        <v>65</v>
      </c>
      <c r="E4100" s="83">
        <v>2026</v>
      </c>
      <c r="F4100" s="116" t="str">
        <f t="shared" si="127"/>
        <v>292. Cuidado Continuo por una vida con bienestarComunitario2026</v>
      </c>
      <c r="G4100" s="118" t="s">
        <v>81</v>
      </c>
      <c r="H4100" s="118" t="s">
        <v>67</v>
      </c>
      <c r="I4100" s="118" t="s">
        <v>68</v>
      </c>
      <c r="J4100" s="116" t="s">
        <v>37</v>
      </c>
      <c r="K4100" s="119" t="s">
        <v>69</v>
      </c>
      <c r="L4100" s="119" t="s">
        <v>58</v>
      </c>
      <c r="M4100" s="120" t="s">
        <v>7</v>
      </c>
      <c r="N4100" s="96" t="s">
        <v>3</v>
      </c>
      <c r="O4100" s="116" t="str">
        <f t="shared" si="126"/>
        <v>292. Cuidado Continuo por una vida con bienestarComunitario20261_TUNJUELITO4_ABRIL_2026</v>
      </c>
      <c r="P4100" s="121">
        <v>140539</v>
      </c>
      <c r="Q4100" s="121"/>
      <c r="R4100" s="121"/>
      <c r="S4100" s="122"/>
      <c r="T4100" s="123">
        <v>0</v>
      </c>
    </row>
    <row r="4101" spans="2:20" ht="30.2" hidden="1" customHeight="1">
      <c r="B4101" s="117">
        <v>30</v>
      </c>
      <c r="C4101" s="118" t="s">
        <v>64</v>
      </c>
      <c r="D4101" s="118" t="s">
        <v>65</v>
      </c>
      <c r="E4101" s="83">
        <v>2026</v>
      </c>
      <c r="F4101" s="116" t="str">
        <f t="shared" si="127"/>
        <v>302. Cuidado Continuo por una vida con bienestarComunitario2026</v>
      </c>
      <c r="G4101" s="118" t="s">
        <v>82</v>
      </c>
      <c r="H4101" s="118" t="s">
        <v>67</v>
      </c>
      <c r="I4101" s="118" t="s">
        <v>68</v>
      </c>
      <c r="J4101" s="116" t="s">
        <v>37</v>
      </c>
      <c r="K4101" s="119" t="s">
        <v>69</v>
      </c>
      <c r="L4101" s="119" t="s">
        <v>58</v>
      </c>
      <c r="M4101" s="120" t="s">
        <v>7</v>
      </c>
      <c r="N4101" s="96" t="s">
        <v>3</v>
      </c>
      <c r="O4101" s="116" t="str">
        <f t="shared" si="126"/>
        <v>302. Cuidado Continuo por una vida con bienestarComunitario20261_TUNJUELITO4_ABRIL_2026</v>
      </c>
      <c r="P4101" s="121">
        <v>74584</v>
      </c>
      <c r="Q4101" s="121"/>
      <c r="R4101" s="121"/>
      <c r="S4101" s="122"/>
      <c r="T4101" s="123">
        <v>0</v>
      </c>
    </row>
    <row r="4102" spans="2:20" ht="30.2" customHeight="1">
      <c r="B4102" s="117">
        <v>31</v>
      </c>
      <c r="C4102" s="118" t="s">
        <v>64</v>
      </c>
      <c r="D4102" s="118" t="s">
        <v>65</v>
      </c>
      <c r="E4102" s="83">
        <v>2026</v>
      </c>
      <c r="F4102" s="116" t="str">
        <f t="shared" si="127"/>
        <v>312. Cuidado Continuo por una vida con bienestarComunitario2026</v>
      </c>
      <c r="G4102" s="118" t="s">
        <v>83</v>
      </c>
      <c r="H4102" s="118" t="s">
        <v>67</v>
      </c>
      <c r="I4102" s="118" t="s">
        <v>68</v>
      </c>
      <c r="J4102" s="116" t="s">
        <v>37</v>
      </c>
      <c r="K4102" s="119" t="s">
        <v>69</v>
      </c>
      <c r="L4102" s="119" t="s">
        <v>42</v>
      </c>
      <c r="M4102" s="120" t="s">
        <v>7</v>
      </c>
      <c r="N4102" s="96" t="s">
        <v>3</v>
      </c>
      <c r="O4102" s="116" t="str">
        <f t="shared" si="126"/>
        <v>312. Cuidado Continuo por una vida con bienestarComunitario20261_TUNJUELITO4_ABRIL_2026</v>
      </c>
      <c r="P4102" s="121">
        <v>215123</v>
      </c>
      <c r="Q4102" s="121"/>
      <c r="R4102" s="121"/>
      <c r="S4102" s="122">
        <v>4</v>
      </c>
      <c r="T4102" s="123">
        <v>860492</v>
      </c>
    </row>
    <row r="4103" spans="2:20" ht="30.2" customHeight="1">
      <c r="B4103" s="117">
        <v>31</v>
      </c>
      <c r="C4103" s="118" t="s">
        <v>64</v>
      </c>
      <c r="D4103" s="118" t="s">
        <v>70</v>
      </c>
      <c r="E4103" s="83">
        <v>2026</v>
      </c>
      <c r="F4103" s="116" t="str">
        <f t="shared" si="127"/>
        <v>312. Cuidado Continuo por una vida con bienestarEducativo 2026</v>
      </c>
      <c r="G4103" s="118" t="s">
        <v>83</v>
      </c>
      <c r="H4103" s="118" t="s">
        <v>67</v>
      </c>
      <c r="I4103" s="118" t="s">
        <v>68</v>
      </c>
      <c r="J4103" s="116" t="s">
        <v>37</v>
      </c>
      <c r="K4103" s="119" t="s">
        <v>69</v>
      </c>
      <c r="L4103" s="119" t="s">
        <v>42</v>
      </c>
      <c r="M4103" s="120" t="s">
        <v>7</v>
      </c>
      <c r="N4103" s="96" t="s">
        <v>3</v>
      </c>
      <c r="O4103" s="116" t="str">
        <f t="shared" ref="O4103:O4166" si="128">+F4103&amp;M4103&amp;N4103</f>
        <v>312. Cuidado Continuo por una vida con bienestarEducativo 20261_TUNJUELITO4_ABRIL_2026</v>
      </c>
      <c r="P4103" s="121">
        <v>215123</v>
      </c>
      <c r="Q4103" s="121"/>
      <c r="R4103" s="121"/>
      <c r="S4103" s="122">
        <v>4</v>
      </c>
      <c r="T4103" s="123">
        <v>860492</v>
      </c>
    </row>
    <row r="4104" spans="2:20" ht="30.2" hidden="1" customHeight="1">
      <c r="B4104" s="117">
        <v>31</v>
      </c>
      <c r="C4104" s="118" t="s">
        <v>64</v>
      </c>
      <c r="D4104" s="118" t="s">
        <v>76</v>
      </c>
      <c r="E4104" s="83">
        <v>2026</v>
      </c>
      <c r="F4104" s="116" t="str">
        <f t="shared" ref="F4104:F4167" si="129">B4104&amp;C4104&amp;D4104&amp;E4104</f>
        <v>312. Cuidado Continuo por una vida con bienestarLaboral2026</v>
      </c>
      <c r="G4104" s="118" t="s">
        <v>83</v>
      </c>
      <c r="H4104" s="118" t="s">
        <v>67</v>
      </c>
      <c r="I4104" s="118" t="s">
        <v>68</v>
      </c>
      <c r="J4104" s="116" t="s">
        <v>37</v>
      </c>
      <c r="K4104" s="119" t="s">
        <v>69</v>
      </c>
      <c r="L4104" s="119" t="s">
        <v>42</v>
      </c>
      <c r="M4104" s="120" t="s">
        <v>7</v>
      </c>
      <c r="N4104" s="96" t="s">
        <v>3</v>
      </c>
      <c r="O4104" s="116" t="str">
        <f t="shared" si="128"/>
        <v>312. Cuidado Continuo por una vida con bienestarLaboral20261_TUNJUELITO4_ABRIL_2026</v>
      </c>
      <c r="P4104" s="121">
        <v>215123</v>
      </c>
      <c r="Q4104" s="121"/>
      <c r="R4104" s="121"/>
      <c r="S4104" s="122"/>
      <c r="T4104" s="123">
        <v>0</v>
      </c>
    </row>
    <row r="4105" spans="2:20" ht="30.2" hidden="1" customHeight="1">
      <c r="B4105" s="117">
        <v>31</v>
      </c>
      <c r="C4105" s="118" t="s">
        <v>64</v>
      </c>
      <c r="D4105" s="118" t="s">
        <v>71</v>
      </c>
      <c r="E4105" s="83">
        <v>2026</v>
      </c>
      <c r="F4105" s="116" t="str">
        <f t="shared" si="129"/>
        <v>312. Cuidado Continuo por una vida con bienestarInstitucional2026</v>
      </c>
      <c r="G4105" s="118" t="s">
        <v>83</v>
      </c>
      <c r="H4105" s="118" t="s">
        <v>67</v>
      </c>
      <c r="I4105" s="118" t="s">
        <v>68</v>
      </c>
      <c r="J4105" s="116" t="s">
        <v>37</v>
      </c>
      <c r="K4105" s="119" t="s">
        <v>69</v>
      </c>
      <c r="L4105" s="119" t="s">
        <v>42</v>
      </c>
      <c r="M4105" s="120" t="s">
        <v>7</v>
      </c>
      <c r="N4105" s="96" t="s">
        <v>3</v>
      </c>
      <c r="O4105" s="116" t="str">
        <f t="shared" si="128"/>
        <v>312. Cuidado Continuo por una vida con bienestarInstitucional20261_TUNJUELITO4_ABRIL_2026</v>
      </c>
      <c r="P4105" s="121">
        <v>215123</v>
      </c>
      <c r="Q4105" s="121"/>
      <c r="R4105" s="121"/>
      <c r="S4105" s="122"/>
      <c r="T4105" s="123">
        <v>0</v>
      </c>
    </row>
    <row r="4106" spans="2:20" ht="30.2" hidden="1" customHeight="1">
      <c r="B4106" s="117">
        <v>32</v>
      </c>
      <c r="C4106" s="118" t="s">
        <v>64</v>
      </c>
      <c r="D4106" s="118" t="s">
        <v>70</v>
      </c>
      <c r="E4106" s="83">
        <v>2026</v>
      </c>
      <c r="F4106" s="116" t="str">
        <f t="shared" si="129"/>
        <v>322. Cuidado Continuo por una vida con bienestarEducativo 2026</v>
      </c>
      <c r="G4106" s="118" t="s">
        <v>84</v>
      </c>
      <c r="H4106" s="118" t="s">
        <v>67</v>
      </c>
      <c r="I4106" s="118" t="s">
        <v>68</v>
      </c>
      <c r="J4106" s="116" t="s">
        <v>37</v>
      </c>
      <c r="K4106" s="119" t="s">
        <v>69</v>
      </c>
      <c r="L4106" s="119" t="s">
        <v>42</v>
      </c>
      <c r="M4106" s="120" t="s">
        <v>7</v>
      </c>
      <c r="N4106" s="96" t="s">
        <v>3</v>
      </c>
      <c r="O4106" s="116" t="str">
        <f t="shared" si="128"/>
        <v>322. Cuidado Continuo por una vida con bienestarEducativo 20261_TUNJUELITO4_ABRIL_2026</v>
      </c>
      <c r="P4106" s="121">
        <v>281078</v>
      </c>
      <c r="Q4106" s="121"/>
      <c r="R4106" s="121"/>
      <c r="S4106" s="122"/>
      <c r="T4106" s="123">
        <v>0</v>
      </c>
    </row>
    <row r="4107" spans="2:20" ht="30.2" customHeight="1">
      <c r="B4107" s="117">
        <v>33</v>
      </c>
      <c r="C4107" s="118" t="s">
        <v>64</v>
      </c>
      <c r="D4107" s="118" t="s">
        <v>76</v>
      </c>
      <c r="E4107" s="83">
        <v>2026</v>
      </c>
      <c r="F4107" s="116" t="str">
        <f t="shared" si="129"/>
        <v>332. Cuidado Continuo por una vida con bienestarLaboral2026</v>
      </c>
      <c r="G4107" s="118" t="s">
        <v>85</v>
      </c>
      <c r="H4107" s="118" t="s">
        <v>67</v>
      </c>
      <c r="I4107" s="118" t="s">
        <v>68</v>
      </c>
      <c r="J4107" s="116" t="s">
        <v>37</v>
      </c>
      <c r="K4107" s="119" t="s">
        <v>86</v>
      </c>
      <c r="L4107" s="119" t="s">
        <v>42</v>
      </c>
      <c r="M4107" s="120" t="s">
        <v>7</v>
      </c>
      <c r="N4107" s="96" t="s">
        <v>3</v>
      </c>
      <c r="O4107" s="116" t="str">
        <f t="shared" si="128"/>
        <v>332. Cuidado Continuo por una vida con bienestarLaboral20261_TUNJUELITO4_ABRIL_2026</v>
      </c>
      <c r="P4107" s="121">
        <v>1094110</v>
      </c>
      <c r="Q4107" s="121"/>
      <c r="R4107" s="121"/>
      <c r="S4107" s="122">
        <v>1</v>
      </c>
      <c r="T4107" s="123">
        <v>1094110</v>
      </c>
    </row>
    <row r="4108" spans="2:20" ht="30.2" customHeight="1">
      <c r="B4108" s="117">
        <v>34</v>
      </c>
      <c r="C4108" s="118" t="s">
        <v>64</v>
      </c>
      <c r="D4108" s="118" t="s">
        <v>65</v>
      </c>
      <c r="E4108" s="83">
        <v>2026</v>
      </c>
      <c r="F4108" s="116" t="str">
        <f t="shared" si="129"/>
        <v>342. Cuidado Continuo por una vida con bienestarComunitario2026</v>
      </c>
      <c r="G4108" s="118" t="s">
        <v>87</v>
      </c>
      <c r="H4108" s="118" t="s">
        <v>88</v>
      </c>
      <c r="I4108" s="118" t="s">
        <v>68</v>
      </c>
      <c r="J4108" s="116" t="s">
        <v>37</v>
      </c>
      <c r="K4108" s="119" t="s">
        <v>69</v>
      </c>
      <c r="L4108" s="119" t="s">
        <v>42</v>
      </c>
      <c r="M4108" s="120" t="s">
        <v>7</v>
      </c>
      <c r="N4108" s="96" t="s">
        <v>3</v>
      </c>
      <c r="O4108" s="116" t="str">
        <f t="shared" si="128"/>
        <v>342. Cuidado Continuo por una vida con bienestarComunitario20261_TUNJUELITO4_ABRIL_2026</v>
      </c>
      <c r="P4108" s="121">
        <v>161342</v>
      </c>
      <c r="Q4108" s="121"/>
      <c r="R4108" s="121"/>
      <c r="S4108" s="122">
        <v>6</v>
      </c>
      <c r="T4108" s="123">
        <v>968052</v>
      </c>
    </row>
    <row r="4109" spans="2:20" ht="30.2" customHeight="1">
      <c r="B4109" s="117">
        <v>35</v>
      </c>
      <c r="C4109" s="118" t="s">
        <v>64</v>
      </c>
      <c r="D4109" s="118" t="s">
        <v>65</v>
      </c>
      <c r="E4109" s="83">
        <v>2026</v>
      </c>
      <c r="F4109" s="116" t="str">
        <f t="shared" si="129"/>
        <v>352. Cuidado Continuo por una vida con bienestarComunitario2026</v>
      </c>
      <c r="G4109" s="118" t="s">
        <v>89</v>
      </c>
      <c r="H4109" s="118" t="s">
        <v>67</v>
      </c>
      <c r="I4109" s="118" t="s">
        <v>68</v>
      </c>
      <c r="J4109" s="116" t="s">
        <v>37</v>
      </c>
      <c r="K4109" s="119" t="s">
        <v>69</v>
      </c>
      <c r="L4109" s="119" t="s">
        <v>42</v>
      </c>
      <c r="M4109" s="120" t="s">
        <v>7</v>
      </c>
      <c r="N4109" s="96" t="s">
        <v>3</v>
      </c>
      <c r="O4109" s="116" t="str">
        <f t="shared" si="128"/>
        <v>352. Cuidado Continuo por una vida con bienestarComunitario20261_TUNJUELITO4_ABRIL_2026</v>
      </c>
      <c r="P4109" s="121">
        <v>215123</v>
      </c>
      <c r="Q4109" s="121"/>
      <c r="R4109" s="121"/>
      <c r="S4109" s="122">
        <v>10</v>
      </c>
      <c r="T4109" s="123">
        <v>2151230</v>
      </c>
    </row>
    <row r="4110" spans="2:20" ht="30.2" hidden="1" customHeight="1">
      <c r="B4110" s="117">
        <v>36</v>
      </c>
      <c r="C4110" s="118" t="s">
        <v>64</v>
      </c>
      <c r="D4110" s="118" t="s">
        <v>65</v>
      </c>
      <c r="E4110" s="83">
        <v>2026</v>
      </c>
      <c r="F4110" s="116" t="str">
        <f t="shared" si="129"/>
        <v>362. Cuidado Continuo por una vida con bienestarComunitario2026</v>
      </c>
      <c r="G4110" s="118" t="s">
        <v>90</v>
      </c>
      <c r="H4110" s="118" t="s">
        <v>67</v>
      </c>
      <c r="I4110" s="118" t="s">
        <v>68</v>
      </c>
      <c r="J4110" s="116" t="s">
        <v>37</v>
      </c>
      <c r="K4110" s="119" t="s">
        <v>69</v>
      </c>
      <c r="L4110" s="119" t="s">
        <v>58</v>
      </c>
      <c r="M4110" s="120" t="s">
        <v>7</v>
      </c>
      <c r="N4110" s="96" t="s">
        <v>3</v>
      </c>
      <c r="O4110" s="116" t="str">
        <f t="shared" si="128"/>
        <v>362. Cuidado Continuo por una vida con bienestarComunitario20261_TUNJUELITO4_ABRIL_2026</v>
      </c>
      <c r="P4110" s="121">
        <v>140539</v>
      </c>
      <c r="Q4110" s="121"/>
      <c r="R4110" s="121"/>
      <c r="S4110" s="122"/>
      <c r="T4110" s="123">
        <v>0</v>
      </c>
    </row>
    <row r="4111" spans="2:20" ht="30.2" hidden="1" customHeight="1">
      <c r="B4111" s="117">
        <v>37</v>
      </c>
      <c r="C4111" s="118" t="s">
        <v>64</v>
      </c>
      <c r="D4111" s="118" t="s">
        <v>65</v>
      </c>
      <c r="E4111" s="83">
        <v>2026</v>
      </c>
      <c r="F4111" s="116" t="str">
        <f t="shared" si="129"/>
        <v>372. Cuidado Continuo por una vida con bienestarComunitario2026</v>
      </c>
      <c r="G4111" s="118" t="s">
        <v>91</v>
      </c>
      <c r="H4111" s="118" t="s">
        <v>67</v>
      </c>
      <c r="I4111" s="118" t="s">
        <v>68</v>
      </c>
      <c r="J4111" s="116" t="s">
        <v>37</v>
      </c>
      <c r="K4111" s="119" t="s">
        <v>69</v>
      </c>
      <c r="L4111" s="119" t="s">
        <v>58</v>
      </c>
      <c r="M4111" s="120" t="s">
        <v>7</v>
      </c>
      <c r="N4111" s="96" t="s">
        <v>3</v>
      </c>
      <c r="O4111" s="116" t="str">
        <f t="shared" si="128"/>
        <v>372. Cuidado Continuo por una vida con bienestarComunitario20261_TUNJUELITO4_ABRIL_2026</v>
      </c>
      <c r="P4111" s="121">
        <v>74584</v>
      </c>
      <c r="Q4111" s="121"/>
      <c r="R4111" s="121"/>
      <c r="S4111" s="122"/>
      <c r="T4111" s="123">
        <v>0</v>
      </c>
    </row>
    <row r="4112" spans="2:20" ht="30.2" customHeight="1">
      <c r="B4112" s="117">
        <v>38</v>
      </c>
      <c r="C4112" s="118" t="s">
        <v>64</v>
      </c>
      <c r="D4112" s="118" t="s">
        <v>65</v>
      </c>
      <c r="E4112" s="83">
        <v>2026</v>
      </c>
      <c r="F4112" s="116" t="str">
        <f t="shared" si="129"/>
        <v>382. Cuidado Continuo por una vida con bienestarComunitario2026</v>
      </c>
      <c r="G4112" s="118" t="s">
        <v>92</v>
      </c>
      <c r="H4112" s="118" t="s">
        <v>67</v>
      </c>
      <c r="I4112" s="118" t="s">
        <v>68</v>
      </c>
      <c r="J4112" s="116" t="s">
        <v>37</v>
      </c>
      <c r="K4112" s="119" t="s">
        <v>69</v>
      </c>
      <c r="L4112" s="119" t="s">
        <v>42</v>
      </c>
      <c r="M4112" s="120" t="s">
        <v>7</v>
      </c>
      <c r="N4112" s="96" t="s">
        <v>3</v>
      </c>
      <c r="O4112" s="116" t="str">
        <f t="shared" si="128"/>
        <v>382. Cuidado Continuo por una vida con bienestarComunitario20261_TUNJUELITO4_ABRIL_2026</v>
      </c>
      <c r="P4112" s="121">
        <v>355662</v>
      </c>
      <c r="Q4112" s="121"/>
      <c r="R4112" s="121"/>
      <c r="S4112" s="122">
        <v>4</v>
      </c>
      <c r="T4112" s="123">
        <v>1422648</v>
      </c>
    </row>
    <row r="4113" spans="2:20" ht="30.2" hidden="1" customHeight="1">
      <c r="B4113" s="117">
        <v>39</v>
      </c>
      <c r="C4113" s="118" t="s">
        <v>64</v>
      </c>
      <c r="D4113" s="118" t="s">
        <v>65</v>
      </c>
      <c r="E4113" s="83">
        <v>2026</v>
      </c>
      <c r="F4113" s="116" t="str">
        <f t="shared" si="129"/>
        <v>392. Cuidado Continuo por una vida con bienestarComunitario2026</v>
      </c>
      <c r="G4113" s="118" t="s">
        <v>93</v>
      </c>
      <c r="H4113" s="118" t="s">
        <v>67</v>
      </c>
      <c r="I4113" s="118" t="s">
        <v>68</v>
      </c>
      <c r="J4113" s="116" t="s">
        <v>37</v>
      </c>
      <c r="K4113" s="119" t="s">
        <v>69</v>
      </c>
      <c r="L4113" s="119" t="s">
        <v>42</v>
      </c>
      <c r="M4113" s="120" t="s">
        <v>7</v>
      </c>
      <c r="N4113" s="96" t="s">
        <v>3</v>
      </c>
      <c r="O4113" s="116" t="str">
        <f t="shared" si="128"/>
        <v>392. Cuidado Continuo por una vida con bienestarComunitario20261_TUNJUELITO4_ABRIL_2026</v>
      </c>
      <c r="P4113" s="121">
        <v>140539</v>
      </c>
      <c r="Q4113" s="121"/>
      <c r="R4113" s="121"/>
      <c r="S4113" s="122"/>
      <c r="T4113" s="123">
        <v>0</v>
      </c>
    </row>
    <row r="4114" spans="2:20" ht="30.2" hidden="1" customHeight="1">
      <c r="B4114" s="117">
        <v>40</v>
      </c>
      <c r="C4114" s="118" t="s">
        <v>64</v>
      </c>
      <c r="D4114" s="118" t="s">
        <v>65</v>
      </c>
      <c r="E4114" s="83">
        <v>2026</v>
      </c>
      <c r="F4114" s="116" t="str">
        <f t="shared" si="129"/>
        <v>402. Cuidado Continuo por una vida con bienestarComunitario2026</v>
      </c>
      <c r="G4114" s="118" t="s">
        <v>94</v>
      </c>
      <c r="H4114" s="118" t="s">
        <v>67</v>
      </c>
      <c r="I4114" s="118" t="s">
        <v>68</v>
      </c>
      <c r="J4114" s="116" t="s">
        <v>37</v>
      </c>
      <c r="K4114" s="119" t="s">
        <v>69</v>
      </c>
      <c r="L4114" s="119" t="s">
        <v>42</v>
      </c>
      <c r="M4114" s="120" t="s">
        <v>7</v>
      </c>
      <c r="N4114" s="96" t="s">
        <v>3</v>
      </c>
      <c r="O4114" s="116" t="str">
        <f t="shared" si="128"/>
        <v>402. Cuidado Continuo por una vida con bienestarComunitario20261_TUNJUELITO4_ABRIL_2026</v>
      </c>
      <c r="P4114" s="121">
        <v>74584</v>
      </c>
      <c r="Q4114" s="121"/>
      <c r="R4114" s="121"/>
      <c r="S4114" s="122"/>
      <c r="T4114" s="123">
        <v>0</v>
      </c>
    </row>
    <row r="4115" spans="2:20" ht="30.2" customHeight="1">
      <c r="B4115" s="117">
        <v>41</v>
      </c>
      <c r="C4115" s="118" t="s">
        <v>64</v>
      </c>
      <c r="D4115" s="118" t="s">
        <v>65</v>
      </c>
      <c r="E4115" s="83">
        <v>2026</v>
      </c>
      <c r="F4115" s="116" t="str">
        <f t="shared" si="129"/>
        <v>412. Cuidado Continuo por una vida con bienestarComunitario2026</v>
      </c>
      <c r="G4115" s="118" t="s">
        <v>95</v>
      </c>
      <c r="H4115" s="118" t="s">
        <v>96</v>
      </c>
      <c r="I4115" s="118" t="s">
        <v>68</v>
      </c>
      <c r="J4115" s="116" t="s">
        <v>37</v>
      </c>
      <c r="K4115" s="119" t="s">
        <v>97</v>
      </c>
      <c r="L4115" s="119" t="s">
        <v>42</v>
      </c>
      <c r="M4115" s="120" t="s">
        <v>7</v>
      </c>
      <c r="N4115" s="96" t="s">
        <v>3</v>
      </c>
      <c r="O4115" s="116" t="str">
        <f t="shared" si="128"/>
        <v>412. Cuidado Continuo por una vida con bienestarComunitario20261_TUNJUELITO4_ABRIL_2026</v>
      </c>
      <c r="P4115" s="121">
        <v>621332</v>
      </c>
      <c r="Q4115" s="121"/>
      <c r="R4115" s="121"/>
      <c r="S4115" s="122">
        <v>20</v>
      </c>
      <c r="T4115" s="123">
        <v>12426640</v>
      </c>
    </row>
    <row r="4116" spans="2:20" ht="30.2" customHeight="1">
      <c r="B4116" s="117">
        <v>42</v>
      </c>
      <c r="C4116" s="118" t="s">
        <v>64</v>
      </c>
      <c r="D4116" s="118" t="s">
        <v>65</v>
      </c>
      <c r="E4116" s="83">
        <v>2026</v>
      </c>
      <c r="F4116" s="116" t="str">
        <f t="shared" si="129"/>
        <v>422. Cuidado Continuo por una vida con bienestarComunitario2026</v>
      </c>
      <c r="G4116" s="118" t="s">
        <v>98</v>
      </c>
      <c r="H4116" s="118" t="s">
        <v>67</v>
      </c>
      <c r="I4116" s="118" t="s">
        <v>68</v>
      </c>
      <c r="J4116" s="116" t="s">
        <v>37</v>
      </c>
      <c r="K4116" s="119" t="s">
        <v>97</v>
      </c>
      <c r="L4116" s="119" t="s">
        <v>42</v>
      </c>
      <c r="M4116" s="120" t="s">
        <v>7</v>
      </c>
      <c r="N4116" s="96" t="s">
        <v>3</v>
      </c>
      <c r="O4116" s="116" t="str">
        <f t="shared" si="128"/>
        <v>422. Cuidado Continuo por una vida con bienestarComunitario20261_TUNJUELITO4_ABRIL_2026</v>
      </c>
      <c r="P4116" s="121">
        <v>340253</v>
      </c>
      <c r="Q4116" s="121"/>
      <c r="R4116" s="121"/>
      <c r="S4116" s="122">
        <v>20</v>
      </c>
      <c r="T4116" s="123">
        <v>6805060</v>
      </c>
    </row>
    <row r="4117" spans="2:20" ht="30.2" customHeight="1">
      <c r="B4117" s="117">
        <v>43</v>
      </c>
      <c r="C4117" s="118" t="s">
        <v>64</v>
      </c>
      <c r="D4117" s="118" t="s">
        <v>65</v>
      </c>
      <c r="E4117" s="83">
        <v>2026</v>
      </c>
      <c r="F4117" s="116" t="str">
        <f t="shared" si="129"/>
        <v>432. Cuidado Continuo por una vida con bienestarComunitario2026</v>
      </c>
      <c r="G4117" s="118" t="s">
        <v>99</v>
      </c>
      <c r="H4117" s="118" t="s">
        <v>96</v>
      </c>
      <c r="I4117" s="118" t="s">
        <v>68</v>
      </c>
      <c r="J4117" s="116" t="s">
        <v>37</v>
      </c>
      <c r="K4117" s="119" t="s">
        <v>97</v>
      </c>
      <c r="L4117" s="119" t="s">
        <v>42</v>
      </c>
      <c r="M4117" s="120" t="s">
        <v>7</v>
      </c>
      <c r="N4117" s="96" t="s">
        <v>3</v>
      </c>
      <c r="O4117" s="116" t="str">
        <f t="shared" si="128"/>
        <v>432. Cuidado Continuo por una vida con bienestarComunitario20261_TUNJUELITO4_ABRIL_2026</v>
      </c>
      <c r="P4117" s="121">
        <v>548596</v>
      </c>
      <c r="Q4117" s="121"/>
      <c r="R4117" s="121"/>
      <c r="S4117" s="122">
        <v>5</v>
      </c>
      <c r="T4117" s="123">
        <v>2742980</v>
      </c>
    </row>
    <row r="4118" spans="2:20" ht="30.2" customHeight="1">
      <c r="B4118" s="117">
        <v>44</v>
      </c>
      <c r="C4118" s="118" t="s">
        <v>64</v>
      </c>
      <c r="D4118" s="118" t="s">
        <v>65</v>
      </c>
      <c r="E4118" s="83">
        <v>2026</v>
      </c>
      <c r="F4118" s="116" t="str">
        <f t="shared" si="129"/>
        <v>442. Cuidado Continuo por una vida con bienestarComunitario2026</v>
      </c>
      <c r="G4118" s="118" t="s">
        <v>100</v>
      </c>
      <c r="H4118" s="118" t="s">
        <v>67</v>
      </c>
      <c r="I4118" s="118" t="s">
        <v>68</v>
      </c>
      <c r="J4118" s="116" t="s">
        <v>37</v>
      </c>
      <c r="K4118" s="119" t="s">
        <v>97</v>
      </c>
      <c r="L4118" s="119" t="s">
        <v>42</v>
      </c>
      <c r="M4118" s="120" t="s">
        <v>7</v>
      </c>
      <c r="N4118" s="96" t="s">
        <v>3</v>
      </c>
      <c r="O4118" s="116" t="str">
        <f t="shared" si="128"/>
        <v>442. Cuidado Continuo por una vida con bienestarComunitario20261_TUNJUELITO4_ABRIL_2026</v>
      </c>
      <c r="P4118" s="121">
        <v>711326</v>
      </c>
      <c r="Q4118" s="121"/>
      <c r="R4118" s="121"/>
      <c r="S4118" s="122">
        <v>5</v>
      </c>
      <c r="T4118" s="123">
        <v>3556630</v>
      </c>
    </row>
    <row r="4119" spans="2:20" ht="30.2" customHeight="1">
      <c r="B4119" s="117">
        <v>45</v>
      </c>
      <c r="C4119" s="118" t="s">
        <v>64</v>
      </c>
      <c r="D4119" s="118" t="s">
        <v>65</v>
      </c>
      <c r="E4119" s="83">
        <v>2026</v>
      </c>
      <c r="F4119" s="116" t="str">
        <f t="shared" si="129"/>
        <v>452. Cuidado Continuo por una vida con bienestarComunitario2026</v>
      </c>
      <c r="G4119" s="118" t="s">
        <v>101</v>
      </c>
      <c r="H4119" s="118" t="s">
        <v>96</v>
      </c>
      <c r="I4119" s="118" t="s">
        <v>68</v>
      </c>
      <c r="J4119" s="116" t="s">
        <v>37</v>
      </c>
      <c r="K4119" s="119" t="s">
        <v>97</v>
      </c>
      <c r="L4119" s="119" t="s">
        <v>42</v>
      </c>
      <c r="M4119" s="120" t="s">
        <v>7</v>
      </c>
      <c r="N4119" s="96" t="s">
        <v>3</v>
      </c>
      <c r="O4119" s="116" t="str">
        <f t="shared" si="128"/>
        <v>452. Cuidado Continuo por una vida con bienestarComunitario20261_TUNJUELITO4_ABRIL_2026</v>
      </c>
      <c r="P4119" s="121">
        <v>281078</v>
      </c>
      <c r="Q4119" s="121"/>
      <c r="R4119" s="121"/>
      <c r="S4119" s="122">
        <v>5</v>
      </c>
      <c r="T4119" s="123">
        <v>1405390</v>
      </c>
    </row>
    <row r="4120" spans="2:20" ht="30.2" customHeight="1">
      <c r="B4120" s="117">
        <v>46</v>
      </c>
      <c r="C4120" s="118" t="s">
        <v>64</v>
      </c>
      <c r="D4120" s="118" t="s">
        <v>70</v>
      </c>
      <c r="E4120" s="83">
        <v>2026</v>
      </c>
      <c r="F4120" s="116" t="str">
        <f t="shared" si="129"/>
        <v>462. Cuidado Continuo por una vida con bienestarEducativo 2026</v>
      </c>
      <c r="G4120" s="118" t="s">
        <v>102</v>
      </c>
      <c r="H4120" s="118" t="s">
        <v>67</v>
      </c>
      <c r="I4120" s="118" t="s">
        <v>68</v>
      </c>
      <c r="J4120" s="116" t="s">
        <v>37</v>
      </c>
      <c r="K4120" s="119" t="s">
        <v>97</v>
      </c>
      <c r="L4120" s="119" t="s">
        <v>42</v>
      </c>
      <c r="M4120" s="120" t="s">
        <v>7</v>
      </c>
      <c r="N4120" s="96" t="s">
        <v>3</v>
      </c>
      <c r="O4120" s="116" t="str">
        <f t="shared" si="128"/>
        <v>462. Cuidado Continuo por una vida con bienestarEducativo 20261_TUNJUELITO4_ABRIL_2026</v>
      </c>
      <c r="P4120" s="121">
        <v>2366976</v>
      </c>
      <c r="Q4120" s="121"/>
      <c r="R4120" s="121"/>
      <c r="S4120" s="122">
        <v>14</v>
      </c>
      <c r="T4120" s="123">
        <v>33137664</v>
      </c>
    </row>
    <row r="4121" spans="2:20" ht="30.2" customHeight="1">
      <c r="B4121" s="117">
        <v>47</v>
      </c>
      <c r="C4121" s="118" t="s">
        <v>64</v>
      </c>
      <c r="D4121" s="118" t="s">
        <v>76</v>
      </c>
      <c r="E4121" s="83">
        <v>2026</v>
      </c>
      <c r="F4121" s="116" t="str">
        <f t="shared" si="129"/>
        <v>472. Cuidado Continuo por una vida con bienestarLaboral2026</v>
      </c>
      <c r="G4121" s="118" t="s">
        <v>103</v>
      </c>
      <c r="H4121" s="118" t="s">
        <v>67</v>
      </c>
      <c r="I4121" s="118" t="s">
        <v>68</v>
      </c>
      <c r="J4121" s="116" t="s">
        <v>37</v>
      </c>
      <c r="K4121" s="119" t="s">
        <v>97</v>
      </c>
      <c r="L4121" s="119" t="s">
        <v>42</v>
      </c>
      <c r="M4121" s="120" t="s">
        <v>7</v>
      </c>
      <c r="N4121" s="96" t="s">
        <v>3</v>
      </c>
      <c r="O4121" s="116" t="str">
        <f t="shared" si="128"/>
        <v>472. Cuidado Continuo por una vida con bienestarLaboral20261_TUNJUELITO4_ABRIL_2026</v>
      </c>
      <c r="P4121" s="121">
        <v>110336</v>
      </c>
      <c r="Q4121" s="121"/>
      <c r="R4121" s="121"/>
      <c r="S4121" s="122">
        <v>1</v>
      </c>
      <c r="T4121" s="123">
        <v>110336</v>
      </c>
    </row>
    <row r="4122" spans="2:20" ht="30.2" customHeight="1">
      <c r="B4122" s="117">
        <v>48</v>
      </c>
      <c r="C4122" s="118" t="s">
        <v>64</v>
      </c>
      <c r="D4122" s="118" t="s">
        <v>65</v>
      </c>
      <c r="E4122" s="83">
        <v>2026</v>
      </c>
      <c r="F4122" s="116" t="str">
        <f t="shared" si="129"/>
        <v>482. Cuidado Continuo por una vida con bienestarComunitario2026</v>
      </c>
      <c r="G4122" s="118" t="s">
        <v>104</v>
      </c>
      <c r="H4122" s="118" t="s">
        <v>67</v>
      </c>
      <c r="I4122" s="118" t="s">
        <v>68</v>
      </c>
      <c r="J4122" s="116" t="s">
        <v>37</v>
      </c>
      <c r="K4122" s="119" t="s">
        <v>97</v>
      </c>
      <c r="L4122" s="119" t="s">
        <v>42</v>
      </c>
      <c r="M4122" s="120" t="s">
        <v>7</v>
      </c>
      <c r="N4122" s="96" t="s">
        <v>3</v>
      </c>
      <c r="O4122" s="116" t="str">
        <f t="shared" si="128"/>
        <v>482. Cuidado Continuo por una vida con bienestarComunitario20261_TUNJUELITO4_ABRIL_2026</v>
      </c>
      <c r="P4122" s="121">
        <v>430247</v>
      </c>
      <c r="Q4122" s="121"/>
      <c r="R4122" s="121"/>
      <c r="S4122" s="122">
        <v>2</v>
      </c>
      <c r="T4122" s="123">
        <v>860494</v>
      </c>
    </row>
    <row r="4123" spans="2:20" ht="30.2" customHeight="1">
      <c r="B4123" s="117">
        <v>49</v>
      </c>
      <c r="C4123" s="118" t="s">
        <v>64</v>
      </c>
      <c r="D4123" s="118" t="s">
        <v>65</v>
      </c>
      <c r="E4123" s="83">
        <v>2026</v>
      </c>
      <c r="F4123" s="116" t="str">
        <f t="shared" si="129"/>
        <v>492. Cuidado Continuo por una vida con bienestarComunitario2026</v>
      </c>
      <c r="G4123" s="118" t="s">
        <v>105</v>
      </c>
      <c r="H4123" s="118" t="s">
        <v>67</v>
      </c>
      <c r="I4123" s="118" t="s">
        <v>68</v>
      </c>
      <c r="J4123" s="116" t="s">
        <v>37</v>
      </c>
      <c r="K4123" s="119" t="s">
        <v>97</v>
      </c>
      <c r="L4123" s="119" t="s">
        <v>42</v>
      </c>
      <c r="M4123" s="120" t="s">
        <v>7</v>
      </c>
      <c r="N4123" s="96" t="s">
        <v>3</v>
      </c>
      <c r="O4123" s="116" t="str">
        <f t="shared" si="128"/>
        <v>492. Cuidado Continuo por una vida con bienestarComunitario20261_TUNJUELITO4_ABRIL_2026</v>
      </c>
      <c r="P4123" s="121">
        <v>711326</v>
      </c>
      <c r="Q4123" s="121"/>
      <c r="R4123" s="121"/>
      <c r="S4123" s="122">
        <v>7</v>
      </c>
      <c r="T4123" s="123">
        <v>4979282</v>
      </c>
    </row>
    <row r="4124" spans="2:20" ht="30.2" customHeight="1">
      <c r="B4124" s="117">
        <v>50</v>
      </c>
      <c r="C4124" s="118" t="s">
        <v>64</v>
      </c>
      <c r="D4124" s="118" t="s">
        <v>65</v>
      </c>
      <c r="E4124" s="83">
        <v>2026</v>
      </c>
      <c r="F4124" s="116" t="str">
        <f t="shared" si="129"/>
        <v>502. Cuidado Continuo por una vida con bienestarComunitario2026</v>
      </c>
      <c r="G4124" s="118" t="s">
        <v>106</v>
      </c>
      <c r="H4124" s="118" t="s">
        <v>67</v>
      </c>
      <c r="I4124" s="118" t="s">
        <v>68</v>
      </c>
      <c r="J4124" s="116" t="s">
        <v>37</v>
      </c>
      <c r="K4124" s="119" t="s">
        <v>69</v>
      </c>
      <c r="L4124" s="119" t="s">
        <v>42</v>
      </c>
      <c r="M4124" s="120" t="s">
        <v>7</v>
      </c>
      <c r="N4124" s="96" t="s">
        <v>3</v>
      </c>
      <c r="O4124" s="116" t="str">
        <f t="shared" si="128"/>
        <v>502. Cuidado Continuo por una vida con bienestarComunitario20261_TUNJUELITO4_ABRIL_2026</v>
      </c>
      <c r="P4124" s="121">
        <v>266747</v>
      </c>
      <c r="Q4124" s="121"/>
      <c r="R4124" s="121"/>
      <c r="S4124" s="122">
        <v>7</v>
      </c>
      <c r="T4124" s="123">
        <v>1867229</v>
      </c>
    </row>
    <row r="4125" spans="2:20" ht="30.2" hidden="1" customHeight="1">
      <c r="B4125" s="117">
        <v>51</v>
      </c>
      <c r="C4125" s="118" t="s">
        <v>64</v>
      </c>
      <c r="D4125" s="118" t="s">
        <v>65</v>
      </c>
      <c r="E4125" s="83">
        <v>2026</v>
      </c>
      <c r="F4125" s="116" t="str">
        <f t="shared" si="129"/>
        <v>512. Cuidado Continuo por una vida con bienestarComunitario2026</v>
      </c>
      <c r="G4125" s="118" t="s">
        <v>107</v>
      </c>
      <c r="H4125" s="118" t="s">
        <v>67</v>
      </c>
      <c r="I4125" s="118" t="s">
        <v>68</v>
      </c>
      <c r="J4125" s="116" t="s">
        <v>37</v>
      </c>
      <c r="K4125" s="119" t="s">
        <v>38</v>
      </c>
      <c r="L4125" s="119" t="s">
        <v>58</v>
      </c>
      <c r="M4125" s="120" t="s">
        <v>7</v>
      </c>
      <c r="N4125" s="96" t="s">
        <v>3</v>
      </c>
      <c r="O4125" s="116" t="str">
        <f t="shared" si="128"/>
        <v>512. Cuidado Continuo por una vida con bienestarComunitario20261_TUNJUELITO4_ABRIL_2026</v>
      </c>
      <c r="P4125" s="121">
        <v>5621568</v>
      </c>
      <c r="Q4125" s="121"/>
      <c r="R4125" s="121"/>
      <c r="S4125" s="122"/>
      <c r="T4125" s="123">
        <v>0</v>
      </c>
    </row>
    <row r="4126" spans="2:20" ht="30.2" customHeight="1">
      <c r="B4126" s="117">
        <v>52</v>
      </c>
      <c r="C4126" s="118" t="s">
        <v>64</v>
      </c>
      <c r="D4126" s="118" t="s">
        <v>65</v>
      </c>
      <c r="E4126" s="83">
        <v>2026</v>
      </c>
      <c r="F4126" s="116" t="str">
        <f t="shared" si="129"/>
        <v>522. Cuidado Continuo por una vida con bienestarComunitario2026</v>
      </c>
      <c r="G4126" s="118" t="s">
        <v>108</v>
      </c>
      <c r="H4126" s="118" t="s">
        <v>88</v>
      </c>
      <c r="I4126" s="118" t="s">
        <v>68</v>
      </c>
      <c r="J4126" s="116" t="s">
        <v>37</v>
      </c>
      <c r="K4126" s="119" t="s">
        <v>97</v>
      </c>
      <c r="L4126" s="119" t="s">
        <v>42</v>
      </c>
      <c r="M4126" s="120" t="s">
        <v>7</v>
      </c>
      <c r="N4126" s="96" t="s">
        <v>3</v>
      </c>
      <c r="O4126" s="116" t="str">
        <f t="shared" si="128"/>
        <v>522. Cuidado Continuo por una vida con bienestarComunitario20261_TUNJUELITO4_ABRIL_2026</v>
      </c>
      <c r="P4126" s="121">
        <v>711326</v>
      </c>
      <c r="Q4126" s="121"/>
      <c r="R4126" s="121"/>
      <c r="S4126" s="122">
        <v>4</v>
      </c>
      <c r="T4126" s="123">
        <v>2845304</v>
      </c>
    </row>
    <row r="4127" spans="2:20" ht="30.2" customHeight="1">
      <c r="B4127" s="117">
        <v>53</v>
      </c>
      <c r="C4127" s="118" t="s">
        <v>64</v>
      </c>
      <c r="D4127" s="118" t="s">
        <v>65</v>
      </c>
      <c r="E4127" s="83">
        <v>2026</v>
      </c>
      <c r="F4127" s="116" t="str">
        <f t="shared" si="129"/>
        <v>532. Cuidado Continuo por una vida con bienestarComunitario2026</v>
      </c>
      <c r="G4127" s="118" t="s">
        <v>109</v>
      </c>
      <c r="H4127" s="118" t="s">
        <v>67</v>
      </c>
      <c r="I4127" s="118" t="s">
        <v>68</v>
      </c>
      <c r="J4127" s="116" t="s">
        <v>37</v>
      </c>
      <c r="K4127" s="119" t="s">
        <v>38</v>
      </c>
      <c r="L4127" s="119" t="s">
        <v>39</v>
      </c>
      <c r="M4127" s="120" t="s">
        <v>7</v>
      </c>
      <c r="N4127" s="96" t="s">
        <v>3</v>
      </c>
      <c r="O4127" s="116" t="str">
        <f t="shared" si="128"/>
        <v>532. Cuidado Continuo por una vida con bienestarComunitario20261_TUNJUELITO4_ABRIL_2026</v>
      </c>
      <c r="P4127" s="121">
        <v>5621568</v>
      </c>
      <c r="Q4127" s="121"/>
      <c r="R4127" s="121"/>
      <c r="S4127" s="122">
        <v>1</v>
      </c>
      <c r="T4127" s="123">
        <v>5621568</v>
      </c>
    </row>
    <row r="4128" spans="2:20" ht="30.2" customHeight="1">
      <c r="B4128" s="117">
        <v>54</v>
      </c>
      <c r="C4128" s="118" t="s">
        <v>64</v>
      </c>
      <c r="D4128" s="118" t="s">
        <v>65</v>
      </c>
      <c r="E4128" s="83">
        <v>2026</v>
      </c>
      <c r="F4128" s="116" t="str">
        <f t="shared" si="129"/>
        <v>542. Cuidado Continuo por una vida con bienestarComunitario2026</v>
      </c>
      <c r="G4128" s="118" t="s">
        <v>110</v>
      </c>
      <c r="H4128" s="118" t="s">
        <v>67</v>
      </c>
      <c r="I4128" s="118" t="s">
        <v>68</v>
      </c>
      <c r="J4128" s="116" t="s">
        <v>37</v>
      </c>
      <c r="K4128" s="119" t="s">
        <v>69</v>
      </c>
      <c r="L4128" s="119" t="s">
        <v>42</v>
      </c>
      <c r="M4128" s="120" t="s">
        <v>7</v>
      </c>
      <c r="N4128" s="96" t="s">
        <v>3</v>
      </c>
      <c r="O4128" s="116" t="str">
        <f t="shared" si="128"/>
        <v>542. Cuidado Continuo por una vida con bienestarComunitario20261_TUNJUELITO4_ABRIL_2026</v>
      </c>
      <c r="P4128" s="121">
        <v>285702</v>
      </c>
      <c r="Q4128" s="121"/>
      <c r="R4128" s="121"/>
      <c r="S4128" s="122">
        <v>48</v>
      </c>
      <c r="T4128" s="123">
        <v>13713696</v>
      </c>
    </row>
    <row r="4129" spans="2:20" ht="30.2" customHeight="1">
      <c r="B4129" s="117">
        <v>55</v>
      </c>
      <c r="C4129" s="118" t="s">
        <v>64</v>
      </c>
      <c r="D4129" s="118" t="s">
        <v>65</v>
      </c>
      <c r="E4129" s="83">
        <v>2026</v>
      </c>
      <c r="F4129" s="116" t="str">
        <f t="shared" si="129"/>
        <v>552. Cuidado Continuo por una vida con bienestarComunitario2026</v>
      </c>
      <c r="G4129" s="118" t="s">
        <v>111</v>
      </c>
      <c r="H4129" s="118" t="s">
        <v>67</v>
      </c>
      <c r="I4129" s="118" t="s">
        <v>68</v>
      </c>
      <c r="J4129" s="116" t="s">
        <v>37</v>
      </c>
      <c r="K4129" s="119" t="s">
        <v>69</v>
      </c>
      <c r="L4129" s="119" t="s">
        <v>42</v>
      </c>
      <c r="M4129" s="120" t="s">
        <v>7</v>
      </c>
      <c r="N4129" s="96" t="s">
        <v>3</v>
      </c>
      <c r="O4129" s="116" t="str">
        <f t="shared" si="128"/>
        <v>552. Cuidado Continuo por una vida con bienestarComunitario20261_TUNJUELITO4_ABRIL_2026</v>
      </c>
      <c r="P4129" s="121">
        <v>380935</v>
      </c>
      <c r="Q4129" s="121"/>
      <c r="R4129" s="121"/>
      <c r="S4129" s="122">
        <v>4</v>
      </c>
      <c r="T4129" s="123">
        <v>1523740</v>
      </c>
    </row>
    <row r="4130" spans="2:20" ht="30.2" customHeight="1">
      <c r="B4130" s="117">
        <v>56</v>
      </c>
      <c r="C4130" s="118" t="s">
        <v>64</v>
      </c>
      <c r="D4130" s="118" t="s">
        <v>65</v>
      </c>
      <c r="E4130" s="83">
        <v>2026</v>
      </c>
      <c r="F4130" s="116" t="str">
        <f t="shared" si="129"/>
        <v>562. Cuidado Continuo por una vida con bienestarComunitario2026</v>
      </c>
      <c r="G4130" s="118" t="s">
        <v>112</v>
      </c>
      <c r="H4130" s="118" t="s">
        <v>67</v>
      </c>
      <c r="I4130" s="118" t="s">
        <v>68</v>
      </c>
      <c r="J4130" s="116" t="s">
        <v>37</v>
      </c>
      <c r="K4130" s="119" t="s">
        <v>69</v>
      </c>
      <c r="L4130" s="119" t="s">
        <v>42</v>
      </c>
      <c r="M4130" s="120" t="s">
        <v>7</v>
      </c>
      <c r="N4130" s="96" t="s">
        <v>3</v>
      </c>
      <c r="O4130" s="116" t="str">
        <f t="shared" si="128"/>
        <v>562. Cuidado Continuo por una vida con bienestarComunitario20261_TUNJUELITO4_ABRIL_2026</v>
      </c>
      <c r="P4130" s="121">
        <v>266747</v>
      </c>
      <c r="Q4130" s="121"/>
      <c r="R4130" s="121"/>
      <c r="S4130" s="122">
        <v>96</v>
      </c>
      <c r="T4130" s="123">
        <v>25607712</v>
      </c>
    </row>
    <row r="4131" spans="2:20" ht="30.2" customHeight="1">
      <c r="B4131" s="117">
        <v>57</v>
      </c>
      <c r="C4131" s="118" t="s">
        <v>64</v>
      </c>
      <c r="D4131" s="118" t="s">
        <v>65</v>
      </c>
      <c r="E4131" s="83">
        <v>2026</v>
      </c>
      <c r="F4131" s="116" t="str">
        <f t="shared" si="129"/>
        <v>572. Cuidado Continuo por una vida con bienestarComunitario2026</v>
      </c>
      <c r="G4131" s="118" t="s">
        <v>113</v>
      </c>
      <c r="H4131" s="118" t="s">
        <v>88</v>
      </c>
      <c r="I4131" s="118" t="s">
        <v>68</v>
      </c>
      <c r="J4131" s="116" t="s">
        <v>37</v>
      </c>
      <c r="K4131" s="119" t="s">
        <v>69</v>
      </c>
      <c r="L4131" s="119" t="s">
        <v>42</v>
      </c>
      <c r="M4131" s="120" t="s">
        <v>7</v>
      </c>
      <c r="N4131" s="96" t="s">
        <v>3</v>
      </c>
      <c r="O4131" s="116" t="str">
        <f t="shared" si="128"/>
        <v>572. Cuidado Continuo por una vida con bienestarComunitario20261_TUNJUELITO4_ABRIL_2026</v>
      </c>
      <c r="P4131" s="121">
        <v>88916</v>
      </c>
      <c r="Q4131" s="121"/>
      <c r="R4131" s="121"/>
      <c r="S4131" s="122">
        <v>352</v>
      </c>
      <c r="T4131" s="123">
        <v>31298432</v>
      </c>
    </row>
    <row r="4132" spans="2:20" ht="30.2" customHeight="1">
      <c r="B4132" s="117">
        <v>58</v>
      </c>
      <c r="C4132" s="118" t="s">
        <v>64</v>
      </c>
      <c r="D4132" s="118" t="s">
        <v>70</v>
      </c>
      <c r="E4132" s="83">
        <v>2026</v>
      </c>
      <c r="F4132" s="116" t="str">
        <f t="shared" si="129"/>
        <v>582. Cuidado Continuo por una vida con bienestarEducativo 2026</v>
      </c>
      <c r="G4132" s="118" t="s">
        <v>114</v>
      </c>
      <c r="H4132" s="118" t="s">
        <v>67</v>
      </c>
      <c r="I4132" s="118" t="s">
        <v>68</v>
      </c>
      <c r="J4132" s="116" t="s">
        <v>37</v>
      </c>
      <c r="K4132" s="119" t="s">
        <v>115</v>
      </c>
      <c r="L4132" s="119" t="s">
        <v>42</v>
      </c>
      <c r="M4132" s="120" t="s">
        <v>7</v>
      </c>
      <c r="N4132" s="96" t="s">
        <v>3</v>
      </c>
      <c r="O4132" s="116" t="str">
        <f t="shared" si="128"/>
        <v>582. Cuidado Continuo por una vida con bienestarEducativo 20261_TUNJUELITO4_ABRIL_2026</v>
      </c>
      <c r="P4132" s="121">
        <v>562157</v>
      </c>
      <c r="Q4132" s="121"/>
      <c r="R4132" s="121"/>
      <c r="S4132" s="122">
        <v>5</v>
      </c>
      <c r="T4132" s="123">
        <v>2810785</v>
      </c>
    </row>
    <row r="4133" spans="2:20" ht="30.2" hidden="1" customHeight="1">
      <c r="B4133" s="117">
        <v>59</v>
      </c>
      <c r="C4133" s="118" t="s">
        <v>64</v>
      </c>
      <c r="D4133" s="118" t="s">
        <v>70</v>
      </c>
      <c r="E4133" s="83">
        <v>2026</v>
      </c>
      <c r="F4133" s="116" t="str">
        <f t="shared" si="129"/>
        <v>592. Cuidado Continuo por una vida con bienestarEducativo 2026</v>
      </c>
      <c r="G4133" s="118" t="s">
        <v>116</v>
      </c>
      <c r="H4133" s="118" t="s">
        <v>67</v>
      </c>
      <c r="I4133" s="118" t="s">
        <v>68</v>
      </c>
      <c r="J4133" s="116" t="s">
        <v>37</v>
      </c>
      <c r="K4133" s="119" t="s">
        <v>38</v>
      </c>
      <c r="L4133" s="119" t="s">
        <v>39</v>
      </c>
      <c r="M4133" s="120" t="s">
        <v>7</v>
      </c>
      <c r="N4133" s="96" t="s">
        <v>3</v>
      </c>
      <c r="O4133" s="116" t="str">
        <f t="shared" si="128"/>
        <v>592. Cuidado Continuo por una vida con bienestarEducativo 20261_TUNJUELITO4_ABRIL_2026</v>
      </c>
      <c r="P4133" s="121">
        <v>14226512</v>
      </c>
      <c r="Q4133" s="121"/>
      <c r="R4133" s="121"/>
      <c r="S4133" s="122"/>
      <c r="T4133" s="123">
        <v>0</v>
      </c>
    </row>
    <row r="4134" spans="2:20" ht="30.2" customHeight="1">
      <c r="B4134" s="117">
        <v>60</v>
      </c>
      <c r="C4134" s="118" t="s">
        <v>64</v>
      </c>
      <c r="D4134" s="118" t="s">
        <v>70</v>
      </c>
      <c r="E4134" s="83">
        <v>2026</v>
      </c>
      <c r="F4134" s="116" t="str">
        <f t="shared" si="129"/>
        <v>602. Cuidado Continuo por una vida con bienestarEducativo 2026</v>
      </c>
      <c r="G4134" s="118" t="s">
        <v>117</v>
      </c>
      <c r="H4134" s="118" t="s">
        <v>67</v>
      </c>
      <c r="I4134" s="118" t="s">
        <v>68</v>
      </c>
      <c r="J4134" s="116" t="s">
        <v>37</v>
      </c>
      <c r="K4134" s="119" t="s">
        <v>69</v>
      </c>
      <c r="L4134" s="119" t="s">
        <v>42</v>
      </c>
      <c r="M4134" s="120" t="s">
        <v>7</v>
      </c>
      <c r="N4134" s="96" t="s">
        <v>3</v>
      </c>
      <c r="O4134" s="116" t="str">
        <f t="shared" si="128"/>
        <v>602. Cuidado Continuo por una vida con bienestarEducativo 20261_TUNJUELITO4_ABRIL_2026</v>
      </c>
      <c r="P4134" s="121">
        <v>105404</v>
      </c>
      <c r="Q4134" s="121"/>
      <c r="R4134" s="121"/>
      <c r="S4134" s="122">
        <v>65</v>
      </c>
      <c r="T4134" s="123">
        <v>6851260</v>
      </c>
    </row>
    <row r="4135" spans="2:20" ht="30.2" customHeight="1">
      <c r="B4135" s="117">
        <v>61</v>
      </c>
      <c r="C4135" s="118" t="s">
        <v>64</v>
      </c>
      <c r="D4135" s="118" t="s">
        <v>70</v>
      </c>
      <c r="E4135" s="83">
        <v>2026</v>
      </c>
      <c r="F4135" s="116" t="str">
        <f t="shared" si="129"/>
        <v>612. Cuidado Continuo por una vida con bienestarEducativo 2026</v>
      </c>
      <c r="G4135" s="118" t="s">
        <v>118</v>
      </c>
      <c r="H4135" s="118" t="s">
        <v>67</v>
      </c>
      <c r="I4135" s="118" t="s">
        <v>68</v>
      </c>
      <c r="J4135" s="116" t="s">
        <v>37</v>
      </c>
      <c r="K4135" s="119" t="s">
        <v>69</v>
      </c>
      <c r="L4135" s="119" t="s">
        <v>42</v>
      </c>
      <c r="M4135" s="120" t="s">
        <v>7</v>
      </c>
      <c r="N4135" s="96" t="s">
        <v>3</v>
      </c>
      <c r="O4135" s="116" t="str">
        <f t="shared" si="128"/>
        <v>612. Cuidado Continuo por una vida con bienestarEducativo 20261_TUNJUELITO4_ABRIL_2026</v>
      </c>
      <c r="P4135" s="121">
        <v>266747</v>
      </c>
      <c r="Q4135" s="121"/>
      <c r="R4135" s="121"/>
      <c r="S4135" s="122">
        <v>12</v>
      </c>
      <c r="T4135" s="123">
        <v>3200964</v>
      </c>
    </row>
    <row r="4136" spans="2:20" ht="30.2" hidden="1" customHeight="1">
      <c r="B4136" s="117">
        <v>62</v>
      </c>
      <c r="C4136" s="118" t="s">
        <v>64</v>
      </c>
      <c r="D4136" s="118" t="s">
        <v>70</v>
      </c>
      <c r="E4136" s="83">
        <v>2026</v>
      </c>
      <c r="F4136" s="116" t="str">
        <f t="shared" si="129"/>
        <v>622. Cuidado Continuo por una vida con bienestarEducativo 2026</v>
      </c>
      <c r="G4136" s="118" t="s">
        <v>119</v>
      </c>
      <c r="H4136" s="118" t="s">
        <v>96</v>
      </c>
      <c r="I4136" s="118" t="s">
        <v>68</v>
      </c>
      <c r="J4136" s="116" t="s">
        <v>37</v>
      </c>
      <c r="K4136" s="119" t="s">
        <v>38</v>
      </c>
      <c r="L4136" s="119" t="s">
        <v>39</v>
      </c>
      <c r="M4136" s="120" t="s">
        <v>7</v>
      </c>
      <c r="N4136" s="96" t="s">
        <v>3</v>
      </c>
      <c r="O4136" s="116" t="str">
        <f t="shared" si="128"/>
        <v>622. Cuidado Continuo por una vida con bienestarEducativo 20261_TUNJUELITO4_ABRIL_2026</v>
      </c>
      <c r="P4136" s="121">
        <v>13610112</v>
      </c>
      <c r="Q4136" s="121"/>
      <c r="R4136" s="121"/>
      <c r="S4136" s="122"/>
      <c r="T4136" s="123">
        <v>0</v>
      </c>
    </row>
    <row r="4137" spans="2:20" ht="30.2" customHeight="1">
      <c r="B4137" s="117">
        <v>63</v>
      </c>
      <c r="C4137" s="118" t="s">
        <v>64</v>
      </c>
      <c r="D4137" s="118" t="s">
        <v>70</v>
      </c>
      <c r="E4137" s="83">
        <v>2026</v>
      </c>
      <c r="F4137" s="116" t="str">
        <f t="shared" si="129"/>
        <v>632. Cuidado Continuo por una vida con bienestarEducativo 2026</v>
      </c>
      <c r="G4137" s="118" t="s">
        <v>120</v>
      </c>
      <c r="H4137" s="118" t="s">
        <v>96</v>
      </c>
      <c r="I4137" s="118" t="s">
        <v>68</v>
      </c>
      <c r="J4137" s="116" t="s">
        <v>37</v>
      </c>
      <c r="K4137" s="119" t="s">
        <v>69</v>
      </c>
      <c r="L4137" s="119" t="s">
        <v>42</v>
      </c>
      <c r="M4137" s="120" t="s">
        <v>7</v>
      </c>
      <c r="N4137" s="96" t="s">
        <v>3</v>
      </c>
      <c r="O4137" s="116" t="str">
        <f t="shared" si="128"/>
        <v>632. Cuidado Continuo por una vida con bienestarEducativo 20261_TUNJUELITO4_ABRIL_2026</v>
      </c>
      <c r="P4137" s="121">
        <v>105404</v>
      </c>
      <c r="Q4137" s="121"/>
      <c r="R4137" s="121"/>
      <c r="S4137" s="122">
        <v>53</v>
      </c>
      <c r="T4137" s="123">
        <v>5586412</v>
      </c>
    </row>
    <row r="4138" spans="2:20" ht="30.2" customHeight="1">
      <c r="B4138" s="117">
        <v>64</v>
      </c>
      <c r="C4138" s="118" t="s">
        <v>64</v>
      </c>
      <c r="D4138" s="118" t="s">
        <v>70</v>
      </c>
      <c r="E4138" s="83">
        <v>2026</v>
      </c>
      <c r="F4138" s="116" t="str">
        <f t="shared" si="129"/>
        <v>642. Cuidado Continuo por una vida con bienestarEducativo 2026</v>
      </c>
      <c r="G4138" s="118" t="s">
        <v>121</v>
      </c>
      <c r="H4138" s="118" t="s">
        <v>88</v>
      </c>
      <c r="I4138" s="118" t="s">
        <v>68</v>
      </c>
      <c r="J4138" s="116" t="s">
        <v>37</v>
      </c>
      <c r="K4138" s="119" t="s">
        <v>69</v>
      </c>
      <c r="L4138" s="119" t="s">
        <v>42</v>
      </c>
      <c r="M4138" s="120" t="s">
        <v>7</v>
      </c>
      <c r="N4138" s="96" t="s">
        <v>3</v>
      </c>
      <c r="O4138" s="116" t="str">
        <f t="shared" si="128"/>
        <v>642. Cuidado Continuo por una vida con bienestarEducativo 20261_TUNJUELITO4_ABRIL_2026</v>
      </c>
      <c r="P4138" s="121">
        <v>137765</v>
      </c>
      <c r="Q4138" s="121"/>
      <c r="R4138" s="121"/>
      <c r="S4138" s="122">
        <v>53</v>
      </c>
      <c r="T4138" s="123">
        <v>7301545</v>
      </c>
    </row>
    <row r="4139" spans="2:20" ht="30.2" customHeight="1">
      <c r="B4139" s="117">
        <v>65</v>
      </c>
      <c r="C4139" s="118" t="s">
        <v>64</v>
      </c>
      <c r="D4139" s="118" t="s">
        <v>70</v>
      </c>
      <c r="E4139" s="83">
        <v>2026</v>
      </c>
      <c r="F4139" s="116" t="str">
        <f t="shared" si="129"/>
        <v>652. Cuidado Continuo por una vida con bienestarEducativo 2026</v>
      </c>
      <c r="G4139" s="118" t="s">
        <v>122</v>
      </c>
      <c r="H4139" s="118" t="s">
        <v>88</v>
      </c>
      <c r="I4139" s="118" t="s">
        <v>68</v>
      </c>
      <c r="J4139" s="116" t="s">
        <v>37</v>
      </c>
      <c r="K4139" s="119" t="s">
        <v>69</v>
      </c>
      <c r="L4139" s="119" t="s">
        <v>42</v>
      </c>
      <c r="M4139" s="120" t="s">
        <v>7</v>
      </c>
      <c r="N4139" s="96" t="s">
        <v>3</v>
      </c>
      <c r="O4139" s="116" t="str">
        <f t="shared" si="128"/>
        <v>652. Cuidado Continuo por una vida con bienestarEducativo 20261_TUNJUELITO4_ABRIL_2026</v>
      </c>
      <c r="P4139" s="121">
        <v>105404</v>
      </c>
      <c r="Q4139" s="121"/>
      <c r="R4139" s="121"/>
      <c r="S4139" s="122">
        <v>106</v>
      </c>
      <c r="T4139" s="123">
        <v>11172824</v>
      </c>
    </row>
    <row r="4140" spans="2:20" ht="30.2" customHeight="1">
      <c r="B4140" s="117">
        <v>66</v>
      </c>
      <c r="C4140" s="118" t="s">
        <v>64</v>
      </c>
      <c r="D4140" s="118" t="s">
        <v>70</v>
      </c>
      <c r="E4140" s="83">
        <v>2026</v>
      </c>
      <c r="F4140" s="116" t="str">
        <f t="shared" si="129"/>
        <v>662. Cuidado Continuo por una vida con bienestarEducativo 2026</v>
      </c>
      <c r="G4140" s="118" t="s">
        <v>123</v>
      </c>
      <c r="H4140" s="118" t="s">
        <v>88</v>
      </c>
      <c r="I4140" s="118" t="s">
        <v>68</v>
      </c>
      <c r="J4140" s="116" t="s">
        <v>37</v>
      </c>
      <c r="K4140" s="119" t="s">
        <v>97</v>
      </c>
      <c r="L4140" s="119" t="s">
        <v>42</v>
      </c>
      <c r="M4140" s="120" t="s">
        <v>7</v>
      </c>
      <c r="N4140" s="96" t="s">
        <v>3</v>
      </c>
      <c r="O4140" s="116" t="str">
        <f t="shared" si="128"/>
        <v>662. Cuidado Continuo por una vida con bienestarEducativo 20261_TUNJUELITO4_ABRIL_2026</v>
      </c>
      <c r="P4140" s="121">
        <v>199714</v>
      </c>
      <c r="Q4140" s="121"/>
      <c r="R4140" s="121"/>
      <c r="S4140" s="122">
        <v>14</v>
      </c>
      <c r="T4140" s="123">
        <v>2795996</v>
      </c>
    </row>
    <row r="4141" spans="2:20" ht="30.2" customHeight="1">
      <c r="B4141" s="117">
        <v>67</v>
      </c>
      <c r="C4141" s="118" t="s">
        <v>64</v>
      </c>
      <c r="D4141" s="118" t="s">
        <v>70</v>
      </c>
      <c r="E4141" s="83">
        <v>2026</v>
      </c>
      <c r="F4141" s="116" t="str">
        <f t="shared" si="129"/>
        <v>672. Cuidado Continuo por una vida con bienestarEducativo 2026</v>
      </c>
      <c r="G4141" s="118" t="s">
        <v>124</v>
      </c>
      <c r="H4141" s="118" t="s">
        <v>88</v>
      </c>
      <c r="I4141" s="118" t="s">
        <v>68</v>
      </c>
      <c r="J4141" s="116" t="s">
        <v>37</v>
      </c>
      <c r="K4141" s="119" t="s">
        <v>69</v>
      </c>
      <c r="L4141" s="119" t="s">
        <v>42</v>
      </c>
      <c r="M4141" s="120" t="s">
        <v>7</v>
      </c>
      <c r="N4141" s="96" t="s">
        <v>3</v>
      </c>
      <c r="O4141" s="116" t="str">
        <f t="shared" si="128"/>
        <v>672. Cuidado Continuo por una vida con bienestarEducativo 20261_TUNJUELITO4_ABRIL_2026</v>
      </c>
      <c r="P4141" s="121">
        <v>88916</v>
      </c>
      <c r="Q4141" s="121"/>
      <c r="R4141" s="121"/>
      <c r="S4141" s="122">
        <v>16</v>
      </c>
      <c r="T4141" s="123">
        <v>1422656</v>
      </c>
    </row>
    <row r="4142" spans="2:20" ht="30.2" customHeight="1">
      <c r="B4142" s="117">
        <v>68</v>
      </c>
      <c r="C4142" s="118" t="s">
        <v>64</v>
      </c>
      <c r="D4142" s="118" t="s">
        <v>71</v>
      </c>
      <c r="E4142" s="83">
        <v>2026</v>
      </c>
      <c r="F4142" s="116" t="str">
        <f t="shared" si="129"/>
        <v>682. Cuidado Continuo por una vida con bienestarInstitucional2026</v>
      </c>
      <c r="G4142" s="118" t="s">
        <v>125</v>
      </c>
      <c r="H4142" s="118" t="s">
        <v>88</v>
      </c>
      <c r="I4142" s="118" t="s">
        <v>68</v>
      </c>
      <c r="J4142" s="116" t="s">
        <v>37</v>
      </c>
      <c r="K4142" s="119" t="s">
        <v>69</v>
      </c>
      <c r="L4142" s="119" t="s">
        <v>42</v>
      </c>
      <c r="M4142" s="120" t="s">
        <v>7</v>
      </c>
      <c r="N4142" s="96" t="s">
        <v>3</v>
      </c>
      <c r="O4142" s="116" t="str">
        <f t="shared" si="128"/>
        <v>682. Cuidado Continuo por una vida con bienestarInstitucional20261_TUNJUELITO4_ABRIL_2026</v>
      </c>
      <c r="P4142" s="121">
        <v>105404</v>
      </c>
      <c r="Q4142" s="121"/>
      <c r="R4142" s="121"/>
      <c r="S4142" s="122">
        <v>6</v>
      </c>
      <c r="T4142" s="123">
        <v>632424</v>
      </c>
    </row>
    <row r="4143" spans="2:20" ht="30.2" customHeight="1">
      <c r="B4143" s="117">
        <v>69</v>
      </c>
      <c r="C4143" s="118" t="s">
        <v>64</v>
      </c>
      <c r="D4143" s="118" t="s">
        <v>71</v>
      </c>
      <c r="E4143" s="83">
        <v>2026</v>
      </c>
      <c r="F4143" s="116" t="str">
        <f t="shared" si="129"/>
        <v>692. Cuidado Continuo por una vida con bienestarInstitucional2026</v>
      </c>
      <c r="G4143" s="118" t="s">
        <v>126</v>
      </c>
      <c r="H4143" s="118" t="s">
        <v>96</v>
      </c>
      <c r="I4143" s="118" t="s">
        <v>68</v>
      </c>
      <c r="J4143" s="116" t="s">
        <v>37</v>
      </c>
      <c r="K4143" s="119" t="s">
        <v>69</v>
      </c>
      <c r="L4143" s="119" t="s">
        <v>42</v>
      </c>
      <c r="M4143" s="120" t="s">
        <v>7</v>
      </c>
      <c r="N4143" s="96" t="s">
        <v>3</v>
      </c>
      <c r="O4143" s="116" t="str">
        <f t="shared" si="128"/>
        <v>692. Cuidado Continuo por una vida con bienestarInstitucional20261_TUNJUELITO4_ABRIL_2026</v>
      </c>
      <c r="P4143" s="121">
        <v>105404</v>
      </c>
      <c r="Q4143" s="121"/>
      <c r="R4143" s="121"/>
      <c r="S4143" s="122">
        <v>15</v>
      </c>
      <c r="T4143" s="123">
        <v>1581060</v>
      </c>
    </row>
    <row r="4144" spans="2:20" ht="30.2" hidden="1" customHeight="1">
      <c r="B4144" s="117">
        <v>70</v>
      </c>
      <c r="C4144" s="118" t="s">
        <v>64</v>
      </c>
      <c r="D4144" s="118" t="s">
        <v>71</v>
      </c>
      <c r="E4144" s="83">
        <v>2026</v>
      </c>
      <c r="F4144" s="116" t="str">
        <f t="shared" si="129"/>
        <v>702. Cuidado Continuo por una vida con bienestarInstitucional2026</v>
      </c>
      <c r="G4144" s="118" t="s">
        <v>127</v>
      </c>
      <c r="H4144" s="118" t="s">
        <v>67</v>
      </c>
      <c r="I4144" s="118" t="s">
        <v>68</v>
      </c>
      <c r="J4144" s="116" t="s">
        <v>37</v>
      </c>
      <c r="K4144" s="119" t="s">
        <v>69</v>
      </c>
      <c r="L4144" s="119" t="s">
        <v>42</v>
      </c>
      <c r="M4144" s="120" t="s">
        <v>7</v>
      </c>
      <c r="N4144" s="96" t="s">
        <v>3</v>
      </c>
      <c r="O4144" s="116" t="str">
        <f t="shared" si="128"/>
        <v>702. Cuidado Continuo por una vida con bienestarInstitucional20261_TUNJUELITO4_ABRIL_2026</v>
      </c>
      <c r="P4144" s="121">
        <v>74893</v>
      </c>
      <c r="Q4144" s="121"/>
      <c r="R4144" s="121"/>
      <c r="S4144" s="122"/>
      <c r="T4144" s="123">
        <v>0</v>
      </c>
    </row>
    <row r="4145" spans="2:20" ht="30.2" customHeight="1">
      <c r="B4145" s="117">
        <v>71</v>
      </c>
      <c r="C4145" s="118" t="s">
        <v>64</v>
      </c>
      <c r="D4145" s="118" t="s">
        <v>76</v>
      </c>
      <c r="E4145" s="83">
        <v>2026</v>
      </c>
      <c r="F4145" s="116" t="str">
        <f t="shared" si="129"/>
        <v>712. Cuidado Continuo por una vida con bienestarLaboral2026</v>
      </c>
      <c r="G4145" s="118" t="s">
        <v>128</v>
      </c>
      <c r="H4145" s="118" t="s">
        <v>88</v>
      </c>
      <c r="I4145" s="118" t="s">
        <v>68</v>
      </c>
      <c r="J4145" s="116" t="s">
        <v>37</v>
      </c>
      <c r="K4145" s="119" t="s">
        <v>129</v>
      </c>
      <c r="L4145" s="119" t="s">
        <v>42</v>
      </c>
      <c r="M4145" s="120" t="s">
        <v>7</v>
      </c>
      <c r="N4145" s="96" t="s">
        <v>3</v>
      </c>
      <c r="O4145" s="116" t="str">
        <f t="shared" si="128"/>
        <v>712. Cuidado Continuo por una vida con bienestarLaboral20261_TUNJUELITO4_ABRIL_2026</v>
      </c>
      <c r="P4145" s="121">
        <v>59965</v>
      </c>
      <c r="Q4145" s="121"/>
      <c r="R4145" s="121"/>
      <c r="S4145" s="122">
        <v>29</v>
      </c>
      <c r="T4145" s="123">
        <v>1738985</v>
      </c>
    </row>
    <row r="4146" spans="2:20" ht="30.2" customHeight="1">
      <c r="B4146" s="117">
        <v>72</v>
      </c>
      <c r="C4146" s="118" t="s">
        <v>64</v>
      </c>
      <c r="D4146" s="118" t="s">
        <v>76</v>
      </c>
      <c r="E4146" s="83">
        <v>2026</v>
      </c>
      <c r="F4146" s="116" t="str">
        <f t="shared" si="129"/>
        <v>722. Cuidado Continuo por una vida con bienestarLaboral2026</v>
      </c>
      <c r="G4146" s="118" t="s">
        <v>130</v>
      </c>
      <c r="H4146" s="118" t="s">
        <v>88</v>
      </c>
      <c r="I4146" s="118" t="s">
        <v>68</v>
      </c>
      <c r="J4146" s="116" t="s">
        <v>37</v>
      </c>
      <c r="K4146" s="119" t="s">
        <v>129</v>
      </c>
      <c r="L4146" s="119" t="s">
        <v>42</v>
      </c>
      <c r="M4146" s="120" t="s">
        <v>7</v>
      </c>
      <c r="N4146" s="96" t="s">
        <v>3</v>
      </c>
      <c r="O4146" s="116" t="str">
        <f t="shared" si="128"/>
        <v>722. Cuidado Continuo por una vida con bienestarLaboral20261_TUNJUELITO4_ABRIL_2026</v>
      </c>
      <c r="P4146" s="121">
        <v>99830</v>
      </c>
      <c r="Q4146" s="121"/>
      <c r="R4146" s="121"/>
      <c r="S4146" s="122">
        <v>19</v>
      </c>
      <c r="T4146" s="123">
        <v>1896770</v>
      </c>
    </row>
    <row r="4147" spans="2:20" ht="30.2" hidden="1" customHeight="1">
      <c r="B4147" s="117">
        <v>73</v>
      </c>
      <c r="C4147" s="118" t="s">
        <v>64</v>
      </c>
      <c r="D4147" s="118" t="s">
        <v>76</v>
      </c>
      <c r="E4147" s="83">
        <v>2026</v>
      </c>
      <c r="F4147" s="116" t="str">
        <f t="shared" si="129"/>
        <v>732. Cuidado Continuo por una vida con bienestarLaboral2026</v>
      </c>
      <c r="G4147" s="118" t="s">
        <v>131</v>
      </c>
      <c r="H4147" s="118" t="s">
        <v>88</v>
      </c>
      <c r="I4147" s="118" t="s">
        <v>68</v>
      </c>
      <c r="J4147" s="116" t="s">
        <v>37</v>
      </c>
      <c r="K4147" s="119" t="s">
        <v>132</v>
      </c>
      <c r="L4147" s="119" t="s">
        <v>42</v>
      </c>
      <c r="M4147" s="120" t="s">
        <v>7</v>
      </c>
      <c r="N4147" s="96" t="s">
        <v>3</v>
      </c>
      <c r="O4147" s="116" t="str">
        <f t="shared" si="128"/>
        <v>732. Cuidado Continuo por una vida con bienestarLaboral20261_TUNJUELITO4_ABRIL_2026</v>
      </c>
      <c r="P4147" s="121">
        <v>220671</v>
      </c>
      <c r="Q4147" s="121"/>
      <c r="R4147" s="121"/>
      <c r="S4147" s="122"/>
      <c r="T4147" s="123">
        <v>0</v>
      </c>
    </row>
    <row r="4148" spans="2:20" ht="30.2" hidden="1" customHeight="1">
      <c r="B4148" s="117">
        <v>74</v>
      </c>
      <c r="C4148" s="118" t="s">
        <v>64</v>
      </c>
      <c r="D4148" s="118" t="s">
        <v>76</v>
      </c>
      <c r="E4148" s="83">
        <v>2026</v>
      </c>
      <c r="F4148" s="116" t="str">
        <f t="shared" si="129"/>
        <v>742. Cuidado Continuo por una vida con bienestarLaboral2026</v>
      </c>
      <c r="G4148" s="118" t="s">
        <v>133</v>
      </c>
      <c r="H4148" s="118" t="s">
        <v>88</v>
      </c>
      <c r="I4148" s="118" t="s">
        <v>68</v>
      </c>
      <c r="J4148" s="116" t="s">
        <v>37</v>
      </c>
      <c r="K4148" s="119" t="s">
        <v>132</v>
      </c>
      <c r="L4148" s="119" t="s">
        <v>42</v>
      </c>
      <c r="M4148" s="120" t="s">
        <v>7</v>
      </c>
      <c r="N4148" s="96" t="s">
        <v>3</v>
      </c>
      <c r="O4148" s="116" t="str">
        <f t="shared" si="128"/>
        <v>742. Cuidado Continuo por una vida con bienestarLaboral20261_TUNJUELITO4_ABRIL_2026</v>
      </c>
      <c r="P4148" s="121">
        <v>367374</v>
      </c>
      <c r="Q4148" s="121"/>
      <c r="R4148" s="121"/>
      <c r="S4148" s="122"/>
      <c r="T4148" s="123">
        <v>0</v>
      </c>
    </row>
    <row r="4149" spans="2:20" ht="30.2" customHeight="1">
      <c r="B4149" s="117">
        <v>75</v>
      </c>
      <c r="C4149" s="118" t="s">
        <v>64</v>
      </c>
      <c r="D4149" s="118" t="s">
        <v>76</v>
      </c>
      <c r="E4149" s="83">
        <v>2026</v>
      </c>
      <c r="F4149" s="116" t="str">
        <f t="shared" si="129"/>
        <v>752. Cuidado Continuo por una vida con bienestarLaboral2026</v>
      </c>
      <c r="G4149" s="118" t="s">
        <v>134</v>
      </c>
      <c r="H4149" s="118" t="s">
        <v>88</v>
      </c>
      <c r="I4149" s="118" t="s">
        <v>68</v>
      </c>
      <c r="J4149" s="116" t="s">
        <v>37</v>
      </c>
      <c r="K4149" s="119" t="s">
        <v>135</v>
      </c>
      <c r="L4149" s="119" t="s">
        <v>42</v>
      </c>
      <c r="M4149" s="120" t="s">
        <v>7</v>
      </c>
      <c r="N4149" s="96" t="s">
        <v>3</v>
      </c>
      <c r="O4149" s="116" t="str">
        <f t="shared" si="128"/>
        <v>752. Cuidado Continuo por una vida con bienestarLaboral20261_TUNJUELITO4_ABRIL_2026</v>
      </c>
      <c r="P4149" s="121">
        <v>210809</v>
      </c>
      <c r="Q4149" s="121"/>
      <c r="R4149" s="121"/>
      <c r="S4149" s="122">
        <v>9</v>
      </c>
      <c r="T4149" s="123">
        <v>1897281</v>
      </c>
    </row>
    <row r="4150" spans="2:20" ht="30.2" customHeight="1">
      <c r="B4150" s="117">
        <v>76</v>
      </c>
      <c r="C4150" s="118" t="s">
        <v>64</v>
      </c>
      <c r="D4150" s="118" t="s">
        <v>76</v>
      </c>
      <c r="E4150" s="83">
        <v>2026</v>
      </c>
      <c r="F4150" s="116" t="str">
        <f t="shared" si="129"/>
        <v>762. Cuidado Continuo por una vida con bienestarLaboral2026</v>
      </c>
      <c r="G4150" s="118" t="s">
        <v>136</v>
      </c>
      <c r="H4150" s="118" t="s">
        <v>88</v>
      </c>
      <c r="I4150" s="118" t="s">
        <v>68</v>
      </c>
      <c r="J4150" s="116" t="s">
        <v>37</v>
      </c>
      <c r="K4150" s="119" t="s">
        <v>135</v>
      </c>
      <c r="L4150" s="119" t="s">
        <v>42</v>
      </c>
      <c r="M4150" s="120" t="s">
        <v>7</v>
      </c>
      <c r="N4150" s="96" t="s">
        <v>3</v>
      </c>
      <c r="O4150" s="116" t="str">
        <f t="shared" si="128"/>
        <v>762. Cuidado Continuo por una vida con bienestarLaboral20261_TUNJUELITO4_ABRIL_2026</v>
      </c>
      <c r="P4150" s="121">
        <v>55168</v>
      </c>
      <c r="Q4150" s="121"/>
      <c r="R4150" s="121"/>
      <c r="S4150" s="122">
        <v>4</v>
      </c>
      <c r="T4150" s="123">
        <v>220672</v>
      </c>
    </row>
    <row r="4151" spans="2:20" ht="30.2" hidden="1" customHeight="1">
      <c r="B4151" s="117">
        <v>77</v>
      </c>
      <c r="C4151" s="118" t="s">
        <v>64</v>
      </c>
      <c r="D4151" s="118" t="s">
        <v>76</v>
      </c>
      <c r="E4151" s="83">
        <v>2026</v>
      </c>
      <c r="F4151" s="116" t="str">
        <f t="shared" si="129"/>
        <v>772. Cuidado Continuo por una vida con bienestarLaboral2026</v>
      </c>
      <c r="G4151" s="118" t="s">
        <v>137</v>
      </c>
      <c r="H4151" s="118" t="s">
        <v>88</v>
      </c>
      <c r="I4151" s="118" t="s">
        <v>68</v>
      </c>
      <c r="J4151" s="116" t="s">
        <v>37</v>
      </c>
      <c r="K4151" s="119" t="s">
        <v>135</v>
      </c>
      <c r="L4151" s="119" t="s">
        <v>58</v>
      </c>
      <c r="M4151" s="120" t="s">
        <v>7</v>
      </c>
      <c r="N4151" s="96" t="s">
        <v>3</v>
      </c>
      <c r="O4151" s="116" t="str">
        <f t="shared" si="128"/>
        <v>772. Cuidado Continuo por una vida con bienestarLaboral20261_TUNJUELITO4_ABRIL_2026</v>
      </c>
      <c r="P4151" s="121">
        <v>91844</v>
      </c>
      <c r="Q4151" s="121"/>
      <c r="R4151" s="121"/>
      <c r="S4151" s="122"/>
      <c r="T4151" s="123">
        <v>0</v>
      </c>
    </row>
    <row r="4152" spans="2:20" ht="30.2" hidden="1" customHeight="1">
      <c r="B4152" s="117">
        <v>78</v>
      </c>
      <c r="C4152" s="118" t="s">
        <v>64</v>
      </c>
      <c r="D4152" s="118" t="s">
        <v>76</v>
      </c>
      <c r="E4152" s="83">
        <v>2026</v>
      </c>
      <c r="F4152" s="116" t="str">
        <f t="shared" si="129"/>
        <v>782. Cuidado Continuo por una vida con bienestarLaboral2026</v>
      </c>
      <c r="G4152" s="118" t="s">
        <v>138</v>
      </c>
      <c r="H4152" s="118" t="s">
        <v>88</v>
      </c>
      <c r="I4152" s="118" t="s">
        <v>68</v>
      </c>
      <c r="J4152" s="116" t="s">
        <v>37</v>
      </c>
      <c r="K4152" s="119" t="s">
        <v>135</v>
      </c>
      <c r="L4152" s="119" t="s">
        <v>58</v>
      </c>
      <c r="M4152" s="120" t="s">
        <v>7</v>
      </c>
      <c r="N4152" s="96" t="s">
        <v>3</v>
      </c>
      <c r="O4152" s="116" t="str">
        <f t="shared" si="128"/>
        <v>782. Cuidado Continuo por una vida con bienestarLaboral20261_TUNJUELITO4_ABRIL_2026</v>
      </c>
      <c r="P4152" s="121">
        <v>121585</v>
      </c>
      <c r="Q4152" s="121"/>
      <c r="R4152" s="121"/>
      <c r="S4152" s="122"/>
      <c r="T4152" s="123">
        <v>0</v>
      </c>
    </row>
    <row r="4153" spans="2:20" ht="30.2" customHeight="1">
      <c r="B4153" s="117">
        <v>79</v>
      </c>
      <c r="C4153" s="118" t="s">
        <v>64</v>
      </c>
      <c r="D4153" s="118" t="s">
        <v>76</v>
      </c>
      <c r="E4153" s="83">
        <v>2026</v>
      </c>
      <c r="F4153" s="116" t="str">
        <f t="shared" si="129"/>
        <v>792. Cuidado Continuo por una vida con bienestarLaboral2026</v>
      </c>
      <c r="G4153" s="118" t="s">
        <v>139</v>
      </c>
      <c r="H4153" s="118" t="s">
        <v>88</v>
      </c>
      <c r="I4153" s="118" t="s">
        <v>68</v>
      </c>
      <c r="J4153" s="116" t="s">
        <v>37</v>
      </c>
      <c r="K4153" s="119" t="s">
        <v>135</v>
      </c>
      <c r="L4153" s="119" t="s">
        <v>42</v>
      </c>
      <c r="M4153" s="120" t="s">
        <v>7</v>
      </c>
      <c r="N4153" s="96" t="s">
        <v>3</v>
      </c>
      <c r="O4153" s="116" t="str">
        <f t="shared" si="128"/>
        <v>792. Cuidado Continuo por una vida con bienestarLaboral20261_TUNJUELITO4_ABRIL_2026</v>
      </c>
      <c r="P4153" s="121">
        <v>125438</v>
      </c>
      <c r="Q4153" s="121"/>
      <c r="R4153" s="121"/>
      <c r="S4153" s="122">
        <v>12</v>
      </c>
      <c r="T4153" s="123">
        <v>1505256</v>
      </c>
    </row>
    <row r="4154" spans="2:20" ht="30.2" customHeight="1">
      <c r="B4154" s="117">
        <v>80</v>
      </c>
      <c r="C4154" s="118" t="s">
        <v>64</v>
      </c>
      <c r="D4154" s="118" t="s">
        <v>76</v>
      </c>
      <c r="E4154" s="83">
        <v>2026</v>
      </c>
      <c r="F4154" s="116" t="str">
        <f t="shared" si="129"/>
        <v>802. Cuidado Continuo por una vida con bienestarLaboral2026</v>
      </c>
      <c r="G4154" s="118" t="s">
        <v>140</v>
      </c>
      <c r="H4154" s="118" t="s">
        <v>88</v>
      </c>
      <c r="I4154" s="118" t="s">
        <v>68</v>
      </c>
      <c r="J4154" s="116" t="s">
        <v>37</v>
      </c>
      <c r="K4154" s="119" t="s">
        <v>141</v>
      </c>
      <c r="L4154" s="119" t="s">
        <v>39</v>
      </c>
      <c r="M4154" s="120" t="s">
        <v>7</v>
      </c>
      <c r="N4154" s="96" t="s">
        <v>3</v>
      </c>
      <c r="O4154" s="116" t="str">
        <f t="shared" si="128"/>
        <v>802. Cuidado Continuo por una vida con bienestarLaboral20261_TUNJUELITO4_ABRIL_2026</v>
      </c>
      <c r="P4154" s="121">
        <v>53781</v>
      </c>
      <c r="Q4154" s="121"/>
      <c r="R4154" s="121"/>
      <c r="S4154" s="122">
        <v>160</v>
      </c>
      <c r="T4154" s="123">
        <v>8604960</v>
      </c>
    </row>
    <row r="4155" spans="2:20" ht="30.2" customHeight="1">
      <c r="B4155" s="117">
        <v>81</v>
      </c>
      <c r="C4155" s="118" t="s">
        <v>64</v>
      </c>
      <c r="D4155" s="118" t="s">
        <v>76</v>
      </c>
      <c r="E4155" s="83">
        <v>2026</v>
      </c>
      <c r="F4155" s="116" t="str">
        <f t="shared" si="129"/>
        <v>812. Cuidado Continuo por una vida con bienestarLaboral2026</v>
      </c>
      <c r="G4155" s="118" t="s">
        <v>142</v>
      </c>
      <c r="H4155" s="118" t="s">
        <v>88</v>
      </c>
      <c r="I4155" s="118" t="s">
        <v>68</v>
      </c>
      <c r="J4155" s="116" t="s">
        <v>37</v>
      </c>
      <c r="K4155" s="119" t="s">
        <v>129</v>
      </c>
      <c r="L4155" s="119" t="s">
        <v>42</v>
      </c>
      <c r="M4155" s="120" t="s">
        <v>7</v>
      </c>
      <c r="N4155" s="96" t="s">
        <v>3</v>
      </c>
      <c r="O4155" s="116" t="str">
        <f t="shared" si="128"/>
        <v>812. Cuidado Continuo por una vida con bienestarLaboral20261_TUNJUELITO4_ABRIL_2026</v>
      </c>
      <c r="P4155" s="121">
        <v>82752</v>
      </c>
      <c r="Q4155" s="121"/>
      <c r="R4155" s="121"/>
      <c r="S4155" s="122">
        <v>41</v>
      </c>
      <c r="T4155" s="123">
        <v>3392832</v>
      </c>
    </row>
    <row r="4156" spans="2:20" ht="30.2" hidden="1" customHeight="1">
      <c r="B4156" s="117">
        <v>82</v>
      </c>
      <c r="C4156" s="118" t="s">
        <v>64</v>
      </c>
      <c r="D4156" s="118" t="s">
        <v>76</v>
      </c>
      <c r="E4156" s="83">
        <v>2026</v>
      </c>
      <c r="F4156" s="116" t="str">
        <f t="shared" si="129"/>
        <v>822. Cuidado Continuo por una vida con bienestarLaboral2026</v>
      </c>
      <c r="G4156" s="118" t="s">
        <v>143</v>
      </c>
      <c r="H4156" s="118" t="s">
        <v>88</v>
      </c>
      <c r="I4156" s="118" t="s">
        <v>68</v>
      </c>
      <c r="J4156" s="116" t="s">
        <v>37</v>
      </c>
      <c r="K4156" s="119" t="s">
        <v>144</v>
      </c>
      <c r="L4156" s="119" t="s">
        <v>42</v>
      </c>
      <c r="M4156" s="120" t="s">
        <v>7</v>
      </c>
      <c r="N4156" s="96" t="s">
        <v>3</v>
      </c>
      <c r="O4156" s="116" t="str">
        <f t="shared" si="128"/>
        <v>822. Cuidado Continuo por una vida con bienestarLaboral20261_TUNJUELITO4_ABRIL_2026</v>
      </c>
      <c r="P4156" s="121">
        <v>281078</v>
      </c>
      <c r="Q4156" s="121"/>
      <c r="R4156" s="121"/>
      <c r="S4156" s="122"/>
      <c r="T4156" s="123">
        <v>0</v>
      </c>
    </row>
    <row r="4157" spans="2:20" ht="30.2" customHeight="1">
      <c r="B4157" s="117">
        <v>83</v>
      </c>
      <c r="C4157" s="118" t="s">
        <v>64</v>
      </c>
      <c r="D4157" s="118" t="s">
        <v>76</v>
      </c>
      <c r="E4157" s="83">
        <v>2026</v>
      </c>
      <c r="F4157" s="116" t="str">
        <f t="shared" si="129"/>
        <v>832. Cuidado Continuo por una vida con bienestarLaboral2026</v>
      </c>
      <c r="G4157" s="118" t="s">
        <v>145</v>
      </c>
      <c r="H4157" s="118" t="s">
        <v>88</v>
      </c>
      <c r="I4157" s="118" t="s">
        <v>68</v>
      </c>
      <c r="J4157" s="116" t="s">
        <v>37</v>
      </c>
      <c r="K4157" s="119" t="s">
        <v>135</v>
      </c>
      <c r="L4157" s="119" t="s">
        <v>42</v>
      </c>
      <c r="M4157" s="120" t="s">
        <v>7</v>
      </c>
      <c r="N4157" s="96" t="s">
        <v>3</v>
      </c>
      <c r="O4157" s="116" t="str">
        <f t="shared" si="128"/>
        <v>832. Cuidado Continuo por una vida con bienestarLaboral20261_TUNJUELITO4_ABRIL_2026</v>
      </c>
      <c r="P4157" s="121">
        <v>70270</v>
      </c>
      <c r="Q4157" s="121"/>
      <c r="R4157" s="121"/>
      <c r="S4157" s="122">
        <v>10</v>
      </c>
      <c r="T4157" s="123">
        <v>702700</v>
      </c>
    </row>
    <row r="4158" spans="2:20" ht="30.2" customHeight="1">
      <c r="B4158" s="117">
        <v>84</v>
      </c>
      <c r="C4158" s="118" t="s">
        <v>64</v>
      </c>
      <c r="D4158" s="118" t="s">
        <v>76</v>
      </c>
      <c r="E4158" s="83">
        <v>2026</v>
      </c>
      <c r="F4158" s="116" t="str">
        <f t="shared" si="129"/>
        <v>842. Cuidado Continuo por una vida con bienestarLaboral2026</v>
      </c>
      <c r="G4158" s="118" t="s">
        <v>146</v>
      </c>
      <c r="H4158" s="118" t="s">
        <v>88</v>
      </c>
      <c r="I4158" s="118" t="s">
        <v>68</v>
      </c>
      <c r="J4158" s="116" t="s">
        <v>37</v>
      </c>
      <c r="K4158" s="119" t="s">
        <v>135</v>
      </c>
      <c r="L4158" s="119" t="s">
        <v>42</v>
      </c>
      <c r="M4158" s="120" t="s">
        <v>7</v>
      </c>
      <c r="N4158" s="96" t="s">
        <v>3</v>
      </c>
      <c r="O4158" s="116" t="str">
        <f t="shared" si="128"/>
        <v>842. Cuidado Continuo por una vida con bienestarLaboral20261_TUNJUELITO4_ABRIL_2026</v>
      </c>
      <c r="P4158" s="121">
        <v>105404</v>
      </c>
      <c r="Q4158" s="121"/>
      <c r="R4158" s="121"/>
      <c r="S4158" s="122">
        <v>41</v>
      </c>
      <c r="T4158" s="123">
        <v>4321564</v>
      </c>
    </row>
    <row r="4159" spans="2:20" ht="30.2" customHeight="1">
      <c r="B4159" s="117">
        <v>85</v>
      </c>
      <c r="C4159" s="118" t="s">
        <v>64</v>
      </c>
      <c r="D4159" s="118" t="s">
        <v>76</v>
      </c>
      <c r="E4159" s="83">
        <v>2026</v>
      </c>
      <c r="F4159" s="116" t="str">
        <f t="shared" si="129"/>
        <v>852. Cuidado Continuo por una vida con bienestarLaboral2026</v>
      </c>
      <c r="G4159" s="118" t="s">
        <v>147</v>
      </c>
      <c r="H4159" s="118" t="s">
        <v>88</v>
      </c>
      <c r="I4159" s="118" t="s">
        <v>68</v>
      </c>
      <c r="J4159" s="116" t="s">
        <v>37</v>
      </c>
      <c r="K4159" s="119" t="s">
        <v>141</v>
      </c>
      <c r="L4159" s="119" t="s">
        <v>39</v>
      </c>
      <c r="M4159" s="120" t="s">
        <v>7</v>
      </c>
      <c r="N4159" s="96" t="s">
        <v>3</v>
      </c>
      <c r="O4159" s="116" t="str">
        <f t="shared" si="128"/>
        <v>852. Cuidado Continuo por una vida con bienestarLaboral20261_TUNJUELITO4_ABRIL_2026</v>
      </c>
      <c r="P4159" s="121">
        <v>35135</v>
      </c>
      <c r="Q4159" s="121"/>
      <c r="R4159" s="121"/>
      <c r="S4159" s="122">
        <v>160</v>
      </c>
      <c r="T4159" s="123">
        <v>5621600</v>
      </c>
    </row>
    <row r="4160" spans="2:20" ht="30.2" hidden="1" customHeight="1">
      <c r="B4160" s="117">
        <v>87</v>
      </c>
      <c r="C4160" s="118" t="s">
        <v>148</v>
      </c>
      <c r="D4160" s="118" t="s">
        <v>65</v>
      </c>
      <c r="E4160" s="83">
        <v>2026</v>
      </c>
      <c r="F4160" s="116" t="str">
        <f t="shared" si="129"/>
        <v>873. Cuidado Continuo por una vida con bienestar con enfoque diferencial étnicoComunitario2026</v>
      </c>
      <c r="G4160" s="118" t="s">
        <v>149</v>
      </c>
      <c r="H4160" s="118" t="s">
        <v>67</v>
      </c>
      <c r="I4160" s="118" t="s">
        <v>68</v>
      </c>
      <c r="J4160" s="116" t="s">
        <v>37</v>
      </c>
      <c r="K4160" s="119" t="s">
        <v>38</v>
      </c>
      <c r="L4160" s="119" t="s">
        <v>58</v>
      </c>
      <c r="M4160" s="120" t="s">
        <v>7</v>
      </c>
      <c r="N4160" s="96" t="s">
        <v>3</v>
      </c>
      <c r="O4160" s="116" t="str">
        <f t="shared" si="128"/>
        <v>873. Cuidado Continuo por una vida con bienestar con enfoque diferencial étnicoComunitario20261_TUNJUELITO4_ABRIL_2026</v>
      </c>
      <c r="P4160" s="121">
        <v>25814832</v>
      </c>
      <c r="Q4160" s="121"/>
      <c r="R4160" s="121"/>
      <c r="S4160" s="122"/>
      <c r="T4160" s="123">
        <v>0</v>
      </c>
    </row>
    <row r="4161" spans="2:20" ht="30.2" hidden="1" customHeight="1">
      <c r="B4161" s="117">
        <v>88</v>
      </c>
      <c r="C4161" s="118" t="s">
        <v>148</v>
      </c>
      <c r="D4161" s="118" t="s">
        <v>65</v>
      </c>
      <c r="E4161" s="83">
        <v>2026</v>
      </c>
      <c r="F4161" s="116" t="str">
        <f t="shared" si="129"/>
        <v>883. Cuidado Continuo por una vida con bienestar con enfoque diferencial étnicoComunitario2026</v>
      </c>
      <c r="G4161" s="118" t="s">
        <v>150</v>
      </c>
      <c r="H4161" s="118" t="s">
        <v>67</v>
      </c>
      <c r="I4161" s="118" t="s">
        <v>68</v>
      </c>
      <c r="J4161" s="116" t="s">
        <v>37</v>
      </c>
      <c r="K4161" s="119" t="s">
        <v>38</v>
      </c>
      <c r="L4161" s="119" t="s">
        <v>58</v>
      </c>
      <c r="M4161" s="120" t="s">
        <v>7</v>
      </c>
      <c r="N4161" s="96" t="s">
        <v>3</v>
      </c>
      <c r="O4161" s="116" t="str">
        <f t="shared" si="128"/>
        <v>883. Cuidado Continuo por una vida con bienestar con enfoque diferencial étnicoComunitario20261_TUNJUELITO4_ABRIL_2026</v>
      </c>
      <c r="P4161" s="121">
        <v>19848080</v>
      </c>
      <c r="Q4161" s="121"/>
      <c r="R4161" s="121"/>
      <c r="S4161" s="122"/>
      <c r="T4161" s="123">
        <v>0</v>
      </c>
    </row>
    <row r="4162" spans="2:20" ht="30.2" hidden="1" customHeight="1">
      <c r="B4162" s="117">
        <v>89</v>
      </c>
      <c r="C4162" s="118" t="s">
        <v>148</v>
      </c>
      <c r="D4162" s="118" t="s">
        <v>65</v>
      </c>
      <c r="E4162" s="83">
        <v>2026</v>
      </c>
      <c r="F4162" s="116" t="str">
        <f t="shared" si="129"/>
        <v>893. Cuidado Continuo por una vida con bienestar con enfoque diferencial étnicoComunitario2026</v>
      </c>
      <c r="G4162" s="118" t="s">
        <v>151</v>
      </c>
      <c r="H4162" s="118" t="s">
        <v>67</v>
      </c>
      <c r="I4162" s="118" t="s">
        <v>68</v>
      </c>
      <c r="J4162" s="116" t="s">
        <v>37</v>
      </c>
      <c r="K4162" s="119" t="s">
        <v>38</v>
      </c>
      <c r="L4162" s="119" t="s">
        <v>58</v>
      </c>
      <c r="M4162" s="120" t="s">
        <v>7</v>
      </c>
      <c r="N4162" s="96" t="s">
        <v>3</v>
      </c>
      <c r="O4162" s="116" t="str">
        <f t="shared" si="128"/>
        <v>893. Cuidado Continuo por una vida con bienestar con enfoque diferencial étnicoComunitario20261_TUNJUELITO4_ABRIL_2026</v>
      </c>
      <c r="P4162" s="121">
        <v>33729408</v>
      </c>
      <c r="Q4162" s="121"/>
      <c r="R4162" s="121"/>
      <c r="S4162" s="122"/>
      <c r="T4162" s="123">
        <v>0</v>
      </c>
    </row>
    <row r="4163" spans="2:20" ht="30.2" hidden="1" customHeight="1">
      <c r="B4163" s="117">
        <v>90</v>
      </c>
      <c r="C4163" s="118" t="s">
        <v>148</v>
      </c>
      <c r="D4163" s="118" t="s">
        <v>65</v>
      </c>
      <c r="E4163" s="83">
        <v>2026</v>
      </c>
      <c r="F4163" s="116" t="str">
        <f t="shared" si="129"/>
        <v>903. Cuidado Continuo por una vida con bienestar con enfoque diferencial étnicoComunitario2026</v>
      </c>
      <c r="G4163" s="118" t="s">
        <v>152</v>
      </c>
      <c r="H4163" s="118" t="s">
        <v>67</v>
      </c>
      <c r="I4163" s="118" t="s">
        <v>68</v>
      </c>
      <c r="J4163" s="116" t="s">
        <v>37</v>
      </c>
      <c r="K4163" s="119" t="s">
        <v>38</v>
      </c>
      <c r="L4163" s="119" t="s">
        <v>58</v>
      </c>
      <c r="M4163" s="120" t="s">
        <v>7</v>
      </c>
      <c r="N4163" s="96" t="s">
        <v>3</v>
      </c>
      <c r="O4163" s="116" t="str">
        <f t="shared" si="128"/>
        <v>903. Cuidado Continuo por una vida con bienestar con enfoque diferencial étnicoComunitario20261_TUNJUELITO4_ABRIL_2026</v>
      </c>
      <c r="P4163" s="121">
        <v>11243136</v>
      </c>
      <c r="Q4163" s="121"/>
      <c r="R4163" s="121"/>
      <c r="S4163" s="122"/>
      <c r="T4163" s="123">
        <v>0</v>
      </c>
    </row>
    <row r="4164" spans="2:20" ht="30.2" hidden="1" customHeight="1">
      <c r="B4164" s="117">
        <v>91</v>
      </c>
      <c r="C4164" s="118" t="s">
        <v>148</v>
      </c>
      <c r="D4164" s="118" t="s">
        <v>65</v>
      </c>
      <c r="E4164" s="83">
        <v>2026</v>
      </c>
      <c r="F4164" s="116" t="str">
        <f t="shared" si="129"/>
        <v>913. Cuidado Continuo por una vida con bienestar con enfoque diferencial étnicoComunitario2026</v>
      </c>
      <c r="G4164" s="118" t="s">
        <v>153</v>
      </c>
      <c r="H4164" s="118" t="s">
        <v>67</v>
      </c>
      <c r="I4164" s="118" t="s">
        <v>68</v>
      </c>
      <c r="J4164" s="116" t="s">
        <v>37</v>
      </c>
      <c r="K4164" s="119" t="s">
        <v>38</v>
      </c>
      <c r="L4164" s="119" t="s">
        <v>58</v>
      </c>
      <c r="M4164" s="120" t="s">
        <v>7</v>
      </c>
      <c r="N4164" s="96" t="s">
        <v>3</v>
      </c>
      <c r="O4164" s="116" t="str">
        <f t="shared" si="128"/>
        <v>913. Cuidado Continuo por una vida con bienestar con enfoque diferencial étnicoComunitario20261_TUNJUELITO4_ABRIL_2026</v>
      </c>
      <c r="P4164" s="121">
        <v>19305648</v>
      </c>
      <c r="Q4164" s="121"/>
      <c r="R4164" s="121"/>
      <c r="S4164" s="122"/>
      <c r="T4164" s="123">
        <v>0</v>
      </c>
    </row>
    <row r="4165" spans="2:20" ht="30.2" customHeight="1">
      <c r="B4165" s="117">
        <v>92</v>
      </c>
      <c r="C4165" s="118" t="s">
        <v>154</v>
      </c>
      <c r="D4165" s="118" t="s">
        <v>65</v>
      </c>
      <c r="E4165" s="83">
        <v>2026</v>
      </c>
      <c r="F4165" s="116" t="str">
        <f t="shared" si="129"/>
        <v>924. Cuidado Continuo por una vida con bienestar con enfoque GéneroComunitario2026</v>
      </c>
      <c r="G4165" s="118" t="s">
        <v>155</v>
      </c>
      <c r="H4165" s="118" t="s">
        <v>67</v>
      </c>
      <c r="I4165" s="118" t="s">
        <v>68</v>
      </c>
      <c r="J4165" s="116" t="s">
        <v>37</v>
      </c>
      <c r="K4165" s="119" t="s">
        <v>69</v>
      </c>
      <c r="L4165" s="119" t="s">
        <v>42</v>
      </c>
      <c r="M4165" s="120" t="s">
        <v>7</v>
      </c>
      <c r="N4165" s="96" t="s">
        <v>3</v>
      </c>
      <c r="O4165" s="116" t="str">
        <f t="shared" si="128"/>
        <v>924. Cuidado Continuo por una vida con bienestar con enfoque GéneroComunitario20261_TUNJUELITO4_ABRIL_2026</v>
      </c>
      <c r="P4165" s="121">
        <v>372151</v>
      </c>
      <c r="Q4165" s="121"/>
      <c r="R4165" s="121"/>
      <c r="S4165" s="122">
        <v>14</v>
      </c>
      <c r="T4165" s="123">
        <v>5210114</v>
      </c>
    </row>
    <row r="4166" spans="2:20" ht="30.2" customHeight="1">
      <c r="B4166" s="117">
        <v>93</v>
      </c>
      <c r="C4166" s="118" t="s">
        <v>154</v>
      </c>
      <c r="D4166" s="118" t="s">
        <v>65</v>
      </c>
      <c r="E4166" s="83">
        <v>2026</v>
      </c>
      <c r="F4166" s="116" t="str">
        <f t="shared" si="129"/>
        <v>934. Cuidado Continuo por una vida con bienestar con enfoque GéneroComunitario2026</v>
      </c>
      <c r="G4166" s="118" t="s">
        <v>156</v>
      </c>
      <c r="H4166" s="118" t="s">
        <v>88</v>
      </c>
      <c r="I4166" s="118" t="s">
        <v>68</v>
      </c>
      <c r="J4166" s="116" t="s">
        <v>37</v>
      </c>
      <c r="K4166" s="119" t="s">
        <v>69</v>
      </c>
      <c r="L4166" s="119" t="s">
        <v>42</v>
      </c>
      <c r="M4166" s="120" t="s">
        <v>7</v>
      </c>
      <c r="N4166" s="96" t="s">
        <v>3</v>
      </c>
      <c r="O4166" s="116" t="str">
        <f t="shared" si="128"/>
        <v>934. Cuidado Continuo por una vida con bienestar con enfoque GéneroComunitario20261_TUNJUELITO4_ABRIL_2026</v>
      </c>
      <c r="P4166" s="121">
        <v>372151</v>
      </c>
      <c r="Q4166" s="121"/>
      <c r="R4166" s="121"/>
      <c r="S4166" s="122">
        <v>5</v>
      </c>
      <c r="T4166" s="123">
        <v>1860755</v>
      </c>
    </row>
    <row r="4167" spans="2:20" ht="30.2" customHeight="1">
      <c r="B4167" s="117">
        <v>94</v>
      </c>
      <c r="C4167" s="118" t="s">
        <v>154</v>
      </c>
      <c r="D4167" s="118" t="s">
        <v>65</v>
      </c>
      <c r="E4167" s="83">
        <v>2026</v>
      </c>
      <c r="F4167" s="116" t="str">
        <f t="shared" si="129"/>
        <v>944. Cuidado Continuo por una vida con bienestar con enfoque GéneroComunitario2026</v>
      </c>
      <c r="G4167" s="118" t="s">
        <v>157</v>
      </c>
      <c r="H4167" s="118" t="s">
        <v>67</v>
      </c>
      <c r="I4167" s="118" t="s">
        <v>68</v>
      </c>
      <c r="J4167" s="116" t="s">
        <v>37</v>
      </c>
      <c r="K4167" s="119" t="s">
        <v>69</v>
      </c>
      <c r="L4167" s="119" t="s">
        <v>42</v>
      </c>
      <c r="M4167" s="120" t="s">
        <v>7</v>
      </c>
      <c r="N4167" s="96" t="s">
        <v>3</v>
      </c>
      <c r="O4167" s="116" t="str">
        <f t="shared" ref="O4167:O4230" si="130">+F4167&amp;M4167&amp;N4167</f>
        <v>944. Cuidado Continuo por una vida con bienestar con enfoque GéneroComunitario20261_TUNJUELITO4_ABRIL_2026</v>
      </c>
      <c r="P4167" s="121">
        <v>372151</v>
      </c>
      <c r="Q4167" s="121"/>
      <c r="R4167" s="121"/>
      <c r="S4167" s="122">
        <v>2</v>
      </c>
      <c r="T4167" s="123">
        <v>744302</v>
      </c>
    </row>
    <row r="4168" spans="2:20" ht="30.2" customHeight="1">
      <c r="B4168" s="117">
        <v>95</v>
      </c>
      <c r="C4168" s="118" t="s">
        <v>154</v>
      </c>
      <c r="D4168" s="118" t="s">
        <v>65</v>
      </c>
      <c r="E4168" s="83">
        <v>2026</v>
      </c>
      <c r="F4168" s="116" t="str">
        <f t="shared" ref="F4168:F4231" si="131">B4168&amp;C4168&amp;D4168&amp;E4168</f>
        <v>954. Cuidado Continuo por una vida con bienestar con enfoque GéneroComunitario2026</v>
      </c>
      <c r="G4168" s="118" t="s">
        <v>158</v>
      </c>
      <c r="H4168" s="118" t="s">
        <v>88</v>
      </c>
      <c r="I4168" s="118" t="s">
        <v>68</v>
      </c>
      <c r="J4168" s="116" t="s">
        <v>37</v>
      </c>
      <c r="K4168" s="119" t="s">
        <v>69</v>
      </c>
      <c r="L4168" s="119" t="s">
        <v>42</v>
      </c>
      <c r="M4168" s="120" t="s">
        <v>7</v>
      </c>
      <c r="N4168" s="96" t="s">
        <v>3</v>
      </c>
      <c r="O4168" s="116" t="str">
        <f t="shared" si="130"/>
        <v>954. Cuidado Continuo por una vida con bienestar con enfoque GéneroComunitario20261_TUNJUELITO4_ABRIL_2026</v>
      </c>
      <c r="P4168" s="121">
        <v>70270</v>
      </c>
      <c r="Q4168" s="121"/>
      <c r="R4168" s="121"/>
      <c r="S4168" s="122">
        <v>21</v>
      </c>
      <c r="T4168" s="123">
        <v>1475670</v>
      </c>
    </row>
    <row r="4169" spans="2:20" ht="30.2" customHeight="1">
      <c r="B4169" s="117">
        <v>96</v>
      </c>
      <c r="C4169" s="118" t="s">
        <v>154</v>
      </c>
      <c r="D4169" s="118" t="s">
        <v>65</v>
      </c>
      <c r="E4169" s="83">
        <v>2026</v>
      </c>
      <c r="F4169" s="116" t="str">
        <f t="shared" si="131"/>
        <v>964. Cuidado Continuo por una vida con bienestar con enfoque GéneroComunitario2026</v>
      </c>
      <c r="G4169" s="118" t="s">
        <v>159</v>
      </c>
      <c r="H4169" s="118" t="s">
        <v>88</v>
      </c>
      <c r="I4169" s="118" t="s">
        <v>68</v>
      </c>
      <c r="J4169" s="116" t="s">
        <v>37</v>
      </c>
      <c r="K4169" s="119" t="s">
        <v>69</v>
      </c>
      <c r="L4169" s="119" t="s">
        <v>42</v>
      </c>
      <c r="M4169" s="120" t="s">
        <v>7</v>
      </c>
      <c r="N4169" s="96" t="s">
        <v>3</v>
      </c>
      <c r="O4169" s="116" t="str">
        <f t="shared" si="130"/>
        <v>964. Cuidado Continuo por una vida con bienestar con enfoque GéneroComunitario20261_TUNJUELITO4_ABRIL_2026</v>
      </c>
      <c r="P4169" s="121">
        <v>70270</v>
      </c>
      <c r="Q4169" s="121"/>
      <c r="R4169" s="121"/>
      <c r="S4169" s="122">
        <v>21</v>
      </c>
      <c r="T4169" s="123">
        <v>1475670</v>
      </c>
    </row>
    <row r="4170" spans="2:20" ht="30.2" customHeight="1">
      <c r="B4170" s="117">
        <v>97</v>
      </c>
      <c r="C4170" s="118" t="s">
        <v>154</v>
      </c>
      <c r="D4170" s="118" t="s">
        <v>65</v>
      </c>
      <c r="E4170" s="83">
        <v>2026</v>
      </c>
      <c r="F4170" s="116" t="str">
        <f t="shared" si="131"/>
        <v>974. Cuidado Continuo por una vida con bienestar con enfoque GéneroComunitario2026</v>
      </c>
      <c r="G4170" s="118" t="s">
        <v>160</v>
      </c>
      <c r="H4170" s="118" t="s">
        <v>67</v>
      </c>
      <c r="I4170" s="118" t="s">
        <v>68</v>
      </c>
      <c r="J4170" s="116" t="s">
        <v>37</v>
      </c>
      <c r="K4170" s="119" t="s">
        <v>69</v>
      </c>
      <c r="L4170" s="119" t="s">
        <v>42</v>
      </c>
      <c r="M4170" s="120" t="s">
        <v>7</v>
      </c>
      <c r="N4170" s="96" t="s">
        <v>3</v>
      </c>
      <c r="O4170" s="116" t="str">
        <f t="shared" si="130"/>
        <v>974. Cuidado Continuo por una vida con bienestar con enfoque GéneroComunitario20261_TUNJUELITO4_ABRIL_2026</v>
      </c>
      <c r="P4170" s="121">
        <v>215123</v>
      </c>
      <c r="Q4170" s="121"/>
      <c r="R4170" s="121"/>
      <c r="S4170" s="122">
        <v>5</v>
      </c>
      <c r="T4170" s="123">
        <v>1075615</v>
      </c>
    </row>
    <row r="4171" spans="2:20" ht="30.2" customHeight="1">
      <c r="B4171" s="117">
        <v>98</v>
      </c>
      <c r="C4171" s="118" t="s">
        <v>154</v>
      </c>
      <c r="D4171" s="118" t="s">
        <v>65</v>
      </c>
      <c r="E4171" s="83">
        <v>2026</v>
      </c>
      <c r="F4171" s="116" t="str">
        <f t="shared" si="131"/>
        <v>984. Cuidado Continuo por una vida con bienestar con enfoque GéneroComunitario2026</v>
      </c>
      <c r="G4171" s="118" t="s">
        <v>161</v>
      </c>
      <c r="H4171" s="118" t="s">
        <v>88</v>
      </c>
      <c r="I4171" s="118" t="s">
        <v>68</v>
      </c>
      <c r="J4171" s="116" t="s">
        <v>37</v>
      </c>
      <c r="K4171" s="119" t="s">
        <v>69</v>
      </c>
      <c r="L4171" s="119" t="s">
        <v>42</v>
      </c>
      <c r="M4171" s="120" t="s">
        <v>7</v>
      </c>
      <c r="N4171" s="96" t="s">
        <v>3</v>
      </c>
      <c r="O4171" s="116" t="str">
        <f t="shared" si="130"/>
        <v>984. Cuidado Continuo por una vida con bienestar con enfoque GéneroComunitario20261_TUNJUELITO4_ABRIL_2026</v>
      </c>
      <c r="P4171" s="121">
        <v>161342</v>
      </c>
      <c r="Q4171" s="121"/>
      <c r="R4171" s="121"/>
      <c r="S4171" s="122">
        <v>6</v>
      </c>
      <c r="T4171" s="123">
        <v>968052</v>
      </c>
    </row>
    <row r="4172" spans="2:20" ht="30.2" hidden="1" customHeight="1">
      <c r="B4172" s="117">
        <v>99</v>
      </c>
      <c r="C4172" s="118" t="s">
        <v>154</v>
      </c>
      <c r="D4172" s="118" t="s">
        <v>65</v>
      </c>
      <c r="E4172" s="83">
        <v>2026</v>
      </c>
      <c r="F4172" s="116" t="str">
        <f t="shared" si="131"/>
        <v>994. Cuidado Continuo por una vida con bienestar con enfoque GéneroComunitario2026</v>
      </c>
      <c r="G4172" s="118" t="s">
        <v>162</v>
      </c>
      <c r="H4172" s="118" t="s">
        <v>88</v>
      </c>
      <c r="I4172" s="118" t="s">
        <v>68</v>
      </c>
      <c r="J4172" s="116" t="s">
        <v>37</v>
      </c>
      <c r="K4172" s="119" t="s">
        <v>38</v>
      </c>
      <c r="L4172" s="119" t="s">
        <v>58</v>
      </c>
      <c r="M4172" s="120" t="s">
        <v>7</v>
      </c>
      <c r="N4172" s="96" t="s">
        <v>3</v>
      </c>
      <c r="O4172" s="116" t="str">
        <f t="shared" si="130"/>
        <v>994. Cuidado Continuo por una vida con bienestar con enfoque GéneroComunitario20261_TUNJUELITO4_ABRIL_2026</v>
      </c>
      <c r="P4172" s="121">
        <v>5621568</v>
      </c>
      <c r="Q4172" s="121"/>
      <c r="R4172" s="121"/>
      <c r="S4172" s="122"/>
      <c r="T4172" s="123">
        <v>0</v>
      </c>
    </row>
    <row r="4173" spans="2:20" ht="30.2" customHeight="1">
      <c r="B4173" s="117">
        <v>100</v>
      </c>
      <c r="C4173" s="118" t="s">
        <v>154</v>
      </c>
      <c r="D4173" s="118" t="s">
        <v>65</v>
      </c>
      <c r="E4173" s="83">
        <v>2026</v>
      </c>
      <c r="F4173" s="116" t="str">
        <f t="shared" si="131"/>
        <v>1004. Cuidado Continuo por una vida con bienestar con enfoque GéneroComunitario2026</v>
      </c>
      <c r="G4173" s="118" t="s">
        <v>163</v>
      </c>
      <c r="H4173" s="118" t="s">
        <v>96</v>
      </c>
      <c r="I4173" s="118" t="s">
        <v>68</v>
      </c>
      <c r="J4173" s="116" t="s">
        <v>37</v>
      </c>
      <c r="K4173" s="119" t="s">
        <v>97</v>
      </c>
      <c r="L4173" s="119" t="s">
        <v>42</v>
      </c>
      <c r="M4173" s="120" t="s">
        <v>7</v>
      </c>
      <c r="N4173" s="96" t="s">
        <v>3</v>
      </c>
      <c r="O4173" s="116" t="str">
        <f t="shared" si="130"/>
        <v>1004. Cuidado Continuo por una vida con bienestar con enfoque GéneroComunitario20261_TUNJUELITO4_ABRIL_2026</v>
      </c>
      <c r="P4173" s="121">
        <v>199714</v>
      </c>
      <c r="Q4173" s="121"/>
      <c r="R4173" s="121"/>
      <c r="S4173" s="122">
        <v>9</v>
      </c>
      <c r="T4173" s="123">
        <v>1797426</v>
      </c>
    </row>
    <row r="4174" spans="2:20" ht="30.2" hidden="1" customHeight="1">
      <c r="B4174" s="117">
        <v>101</v>
      </c>
      <c r="C4174" s="118" t="s">
        <v>164</v>
      </c>
      <c r="D4174" s="118" t="s">
        <v>65</v>
      </c>
      <c r="E4174" s="83">
        <v>2026</v>
      </c>
      <c r="F4174" s="116" t="str">
        <f t="shared" si="131"/>
        <v>1015. Cuidado Continuo por una vida con bienestar con enfoque Población para formas extremas de exclusión:Comunitario2026</v>
      </c>
      <c r="G4174" s="118" t="s">
        <v>165</v>
      </c>
      <c r="H4174" s="118" t="s">
        <v>67</v>
      </c>
      <c r="I4174" s="118" t="s">
        <v>68</v>
      </c>
      <c r="J4174" s="116" t="s">
        <v>37</v>
      </c>
      <c r="K4174" s="119" t="s">
        <v>69</v>
      </c>
      <c r="L4174" s="119" t="s">
        <v>58</v>
      </c>
      <c r="M4174" s="120" t="s">
        <v>7</v>
      </c>
      <c r="N4174" s="96" t="s">
        <v>3</v>
      </c>
      <c r="O4174" s="116" t="str">
        <f t="shared" si="130"/>
        <v>1015. Cuidado Continuo por una vida con bienestar con enfoque Población para formas extremas de exclusión:Comunitario20261_TUNJUELITO4_ABRIL_2026</v>
      </c>
      <c r="P4174" s="121">
        <v>322686</v>
      </c>
      <c r="Q4174" s="121"/>
      <c r="R4174" s="121"/>
      <c r="S4174" s="122"/>
      <c r="T4174" s="123">
        <v>0</v>
      </c>
    </row>
    <row r="4175" spans="2:20" ht="30.2" hidden="1" customHeight="1">
      <c r="B4175" s="117">
        <v>102</v>
      </c>
      <c r="C4175" s="118" t="s">
        <v>164</v>
      </c>
      <c r="D4175" s="118" t="s">
        <v>65</v>
      </c>
      <c r="E4175" s="83">
        <v>2026</v>
      </c>
      <c r="F4175" s="116" t="str">
        <f t="shared" si="131"/>
        <v>1025. Cuidado Continuo por una vida con bienestar con enfoque Población para formas extremas de exclusión:Comunitario2026</v>
      </c>
      <c r="G4175" s="118" t="s">
        <v>166</v>
      </c>
      <c r="H4175" s="118" t="s">
        <v>88</v>
      </c>
      <c r="I4175" s="118" t="s">
        <v>68</v>
      </c>
      <c r="J4175" s="116" t="s">
        <v>37</v>
      </c>
      <c r="K4175" s="119" t="s">
        <v>69</v>
      </c>
      <c r="L4175" s="119" t="s">
        <v>58</v>
      </c>
      <c r="M4175" s="120" t="s">
        <v>7</v>
      </c>
      <c r="N4175" s="96" t="s">
        <v>3</v>
      </c>
      <c r="O4175" s="116" t="str">
        <f t="shared" si="130"/>
        <v>1025. Cuidado Continuo por una vida con bienestar con enfoque Población para formas extremas de exclusión:Comunitario20261_TUNJUELITO4_ABRIL_2026</v>
      </c>
      <c r="P4175" s="121">
        <v>322686</v>
      </c>
      <c r="Q4175" s="121"/>
      <c r="R4175" s="121"/>
      <c r="S4175" s="122"/>
      <c r="T4175" s="123">
        <v>0</v>
      </c>
    </row>
    <row r="4176" spans="2:20" ht="30.2" hidden="1" customHeight="1">
      <c r="B4176" s="117">
        <v>103</v>
      </c>
      <c r="C4176" s="118" t="s">
        <v>164</v>
      </c>
      <c r="D4176" s="118" t="s">
        <v>65</v>
      </c>
      <c r="E4176" s="83">
        <v>2026</v>
      </c>
      <c r="F4176" s="116" t="str">
        <f t="shared" si="131"/>
        <v>1035. Cuidado Continuo por una vida con bienestar con enfoque Población para formas extremas de exclusión:Comunitario2026</v>
      </c>
      <c r="G4176" s="118" t="s">
        <v>167</v>
      </c>
      <c r="H4176" s="118" t="s">
        <v>96</v>
      </c>
      <c r="I4176" s="118" t="s">
        <v>68</v>
      </c>
      <c r="J4176" s="116" t="s">
        <v>37</v>
      </c>
      <c r="K4176" s="119" t="s">
        <v>69</v>
      </c>
      <c r="L4176" s="119" t="s">
        <v>58</v>
      </c>
      <c r="M4176" s="120" t="s">
        <v>7</v>
      </c>
      <c r="N4176" s="96" t="s">
        <v>3</v>
      </c>
      <c r="O4176" s="116" t="str">
        <f t="shared" si="130"/>
        <v>1035. Cuidado Continuo por una vida con bienestar con enfoque Población para formas extremas de exclusión:Comunitario20261_TUNJUELITO4_ABRIL_2026</v>
      </c>
      <c r="P4176" s="121">
        <v>53781</v>
      </c>
      <c r="Q4176" s="121"/>
      <c r="R4176" s="121"/>
      <c r="S4176" s="122"/>
      <c r="T4176" s="123">
        <v>0</v>
      </c>
    </row>
    <row r="4177" spans="2:20" ht="30.2" hidden="1" customHeight="1">
      <c r="B4177" s="117">
        <v>104</v>
      </c>
      <c r="C4177" s="118" t="s">
        <v>164</v>
      </c>
      <c r="D4177" s="118" t="s">
        <v>65</v>
      </c>
      <c r="E4177" s="83">
        <v>2026</v>
      </c>
      <c r="F4177" s="116" t="str">
        <f t="shared" si="131"/>
        <v>1045. Cuidado Continuo por una vida con bienestar con enfoque Población para formas extremas de exclusión:Comunitario2026</v>
      </c>
      <c r="G4177" s="118" t="s">
        <v>168</v>
      </c>
      <c r="H4177" s="118" t="s">
        <v>67</v>
      </c>
      <c r="I4177" s="118" t="s">
        <v>68</v>
      </c>
      <c r="J4177" s="116" t="s">
        <v>37</v>
      </c>
      <c r="K4177" s="119" t="s">
        <v>69</v>
      </c>
      <c r="L4177" s="119" t="s">
        <v>58</v>
      </c>
      <c r="M4177" s="120" t="s">
        <v>7</v>
      </c>
      <c r="N4177" s="96" t="s">
        <v>3</v>
      </c>
      <c r="O4177" s="116" t="str">
        <f t="shared" si="130"/>
        <v>1045. Cuidado Continuo por una vida con bienestar con enfoque Población para formas extremas de exclusión:Comunitario20261_TUNJUELITO4_ABRIL_2026</v>
      </c>
      <c r="P4177" s="121">
        <v>210809</v>
      </c>
      <c r="Q4177" s="121"/>
      <c r="R4177" s="121"/>
      <c r="S4177" s="122"/>
      <c r="T4177" s="123">
        <v>0</v>
      </c>
    </row>
    <row r="4178" spans="2:20" ht="30.2" hidden="1" customHeight="1">
      <c r="B4178" s="117">
        <v>105</v>
      </c>
      <c r="C4178" s="118" t="s">
        <v>164</v>
      </c>
      <c r="D4178" s="118" t="s">
        <v>65</v>
      </c>
      <c r="E4178" s="83">
        <v>2026</v>
      </c>
      <c r="F4178" s="116" t="str">
        <f t="shared" si="131"/>
        <v>1055. Cuidado Continuo por una vida con bienestar con enfoque Población para formas extremas de exclusión:Comunitario2026</v>
      </c>
      <c r="G4178" s="118" t="s">
        <v>169</v>
      </c>
      <c r="H4178" s="118" t="s">
        <v>96</v>
      </c>
      <c r="I4178" s="118" t="s">
        <v>68</v>
      </c>
      <c r="J4178" s="116" t="s">
        <v>37</v>
      </c>
      <c r="K4178" s="119" t="s">
        <v>97</v>
      </c>
      <c r="L4178" s="119" t="s">
        <v>58</v>
      </c>
      <c r="M4178" s="120" t="s">
        <v>7</v>
      </c>
      <c r="N4178" s="96" t="s">
        <v>3</v>
      </c>
      <c r="O4178" s="116" t="str">
        <f t="shared" si="130"/>
        <v>1055. Cuidado Continuo por una vida con bienestar con enfoque Población para formas extremas de exclusión:Comunitario20261_TUNJUELITO4_ABRIL_2026</v>
      </c>
      <c r="P4178" s="121">
        <v>281078</v>
      </c>
      <c r="Q4178" s="121"/>
      <c r="R4178" s="121"/>
      <c r="S4178" s="122"/>
      <c r="T4178" s="123">
        <v>0</v>
      </c>
    </row>
    <row r="4179" spans="2:20" ht="30.2" customHeight="1">
      <c r="B4179" s="117">
        <v>106</v>
      </c>
      <c r="C4179" s="118" t="s">
        <v>164</v>
      </c>
      <c r="D4179" s="118" t="s">
        <v>65</v>
      </c>
      <c r="E4179" s="83">
        <v>2026</v>
      </c>
      <c r="F4179" s="116" t="str">
        <f t="shared" si="131"/>
        <v>1065. Cuidado Continuo por una vida con bienestar con enfoque Población para formas extremas de exclusión:Comunitario2026</v>
      </c>
      <c r="G4179" s="118" t="s">
        <v>170</v>
      </c>
      <c r="H4179" s="118" t="s">
        <v>67</v>
      </c>
      <c r="I4179" s="118" t="s">
        <v>68</v>
      </c>
      <c r="J4179" s="116" t="s">
        <v>37</v>
      </c>
      <c r="K4179" s="119" t="s">
        <v>69</v>
      </c>
      <c r="L4179" s="119" t="s">
        <v>42</v>
      </c>
      <c r="M4179" s="120" t="s">
        <v>7</v>
      </c>
      <c r="N4179" s="96" t="s">
        <v>3</v>
      </c>
      <c r="O4179" s="116" t="str">
        <f t="shared" si="130"/>
        <v>1065. Cuidado Continuo por una vida con bienestar con enfoque Población para formas extremas de exclusión:Comunitario20261_TUNJUELITO4_ABRIL_2026</v>
      </c>
      <c r="P4179" s="121">
        <v>210809</v>
      </c>
      <c r="Q4179" s="121"/>
      <c r="R4179" s="121"/>
      <c r="S4179" s="122">
        <v>14</v>
      </c>
      <c r="T4179" s="123">
        <v>2951326</v>
      </c>
    </row>
    <row r="4180" spans="2:20" ht="30.2" customHeight="1">
      <c r="B4180" s="117">
        <v>107</v>
      </c>
      <c r="C4180" s="118" t="s">
        <v>164</v>
      </c>
      <c r="D4180" s="118" t="s">
        <v>65</v>
      </c>
      <c r="E4180" s="83">
        <v>2026</v>
      </c>
      <c r="F4180" s="116" t="str">
        <f t="shared" si="131"/>
        <v>1075. Cuidado Continuo por una vida con bienestar con enfoque Población para formas extremas de exclusión:Comunitario2026</v>
      </c>
      <c r="G4180" s="118" t="s">
        <v>171</v>
      </c>
      <c r="H4180" s="118" t="s">
        <v>88</v>
      </c>
      <c r="I4180" s="118" t="s">
        <v>68</v>
      </c>
      <c r="J4180" s="116" t="s">
        <v>37</v>
      </c>
      <c r="K4180" s="119" t="s">
        <v>69</v>
      </c>
      <c r="L4180" s="119" t="s">
        <v>42</v>
      </c>
      <c r="M4180" s="120" t="s">
        <v>7</v>
      </c>
      <c r="N4180" s="96" t="s">
        <v>3</v>
      </c>
      <c r="O4180" s="116" t="str">
        <f t="shared" si="130"/>
        <v>1075. Cuidado Continuo por una vida con bienestar con enfoque Población para formas extremas de exclusión:Comunitario20261_TUNJUELITO4_ABRIL_2026</v>
      </c>
      <c r="P4180" s="121">
        <v>55938</v>
      </c>
      <c r="Q4180" s="121"/>
      <c r="R4180" s="121"/>
      <c r="S4180" s="122">
        <v>10</v>
      </c>
      <c r="T4180" s="123">
        <v>559380</v>
      </c>
    </row>
    <row r="4181" spans="2:20" ht="30.2" customHeight="1">
      <c r="B4181" s="117">
        <v>108</v>
      </c>
      <c r="C4181" s="118" t="s">
        <v>164</v>
      </c>
      <c r="D4181" s="118" t="s">
        <v>65</v>
      </c>
      <c r="E4181" s="83">
        <v>2026</v>
      </c>
      <c r="F4181" s="116" t="str">
        <f t="shared" si="131"/>
        <v>1085. Cuidado Continuo por una vida con bienestar con enfoque Población para formas extremas de exclusión:Comunitario2026</v>
      </c>
      <c r="G4181" s="118" t="s">
        <v>172</v>
      </c>
      <c r="H4181" s="118" t="s">
        <v>88</v>
      </c>
      <c r="I4181" s="118" t="s">
        <v>68</v>
      </c>
      <c r="J4181" s="116" t="s">
        <v>37</v>
      </c>
      <c r="K4181" s="119" t="s">
        <v>69</v>
      </c>
      <c r="L4181" s="119" t="s">
        <v>42</v>
      </c>
      <c r="M4181" s="120" t="s">
        <v>7</v>
      </c>
      <c r="N4181" s="96" t="s">
        <v>3</v>
      </c>
      <c r="O4181" s="116" t="str">
        <f t="shared" si="130"/>
        <v>1085. Cuidado Continuo por una vida con bienestar con enfoque Población para formas extremas de exclusión:Comunitario20261_TUNJUELITO4_ABRIL_2026</v>
      </c>
      <c r="P4181" s="121">
        <v>210809</v>
      </c>
      <c r="Q4181" s="121"/>
      <c r="R4181" s="121"/>
      <c r="S4181" s="122">
        <v>14</v>
      </c>
      <c r="T4181" s="123">
        <v>2951326</v>
      </c>
    </row>
    <row r="4182" spans="2:20" ht="30.2" customHeight="1">
      <c r="B4182" s="117">
        <v>109</v>
      </c>
      <c r="C4182" s="118" t="s">
        <v>164</v>
      </c>
      <c r="D4182" s="118" t="s">
        <v>65</v>
      </c>
      <c r="E4182" s="83">
        <v>2026</v>
      </c>
      <c r="F4182" s="116" t="str">
        <f t="shared" si="131"/>
        <v>1095. Cuidado Continuo por una vida con bienestar con enfoque Población para formas extremas de exclusión:Comunitario2026</v>
      </c>
      <c r="G4182" s="118" t="s">
        <v>173</v>
      </c>
      <c r="H4182" s="118" t="s">
        <v>96</v>
      </c>
      <c r="I4182" s="118" t="s">
        <v>68</v>
      </c>
      <c r="J4182" s="116" t="s">
        <v>37</v>
      </c>
      <c r="K4182" s="119" t="s">
        <v>97</v>
      </c>
      <c r="L4182" s="119" t="s">
        <v>42</v>
      </c>
      <c r="M4182" s="120" t="s">
        <v>7</v>
      </c>
      <c r="N4182" s="96" t="s">
        <v>3</v>
      </c>
      <c r="O4182" s="116" t="str">
        <f t="shared" si="130"/>
        <v>1095. Cuidado Continuo por una vida con bienestar con enfoque Población para formas extremas de exclusión:Comunitario20261_TUNJUELITO4_ABRIL_2026</v>
      </c>
      <c r="P4182" s="121">
        <v>199714</v>
      </c>
      <c r="Q4182" s="121"/>
      <c r="R4182" s="121"/>
      <c r="S4182" s="122">
        <v>4</v>
      </c>
      <c r="T4182" s="123">
        <v>798856</v>
      </c>
    </row>
    <row r="4183" spans="2:20" ht="30.2" customHeight="1">
      <c r="B4183" s="117">
        <v>110</v>
      </c>
      <c r="C4183" s="118" t="s">
        <v>164</v>
      </c>
      <c r="D4183" s="118" t="s">
        <v>76</v>
      </c>
      <c r="E4183" s="83">
        <v>2026</v>
      </c>
      <c r="F4183" s="116" t="str">
        <f t="shared" si="131"/>
        <v>1105. Cuidado Continuo por una vida con bienestar con enfoque Población para formas extremas de exclusión:Laboral2026</v>
      </c>
      <c r="G4183" s="118" t="s">
        <v>174</v>
      </c>
      <c r="H4183" s="118" t="s">
        <v>67</v>
      </c>
      <c r="I4183" s="118" t="s">
        <v>68</v>
      </c>
      <c r="J4183" s="116" t="s">
        <v>37</v>
      </c>
      <c r="K4183" s="119" t="s">
        <v>69</v>
      </c>
      <c r="L4183" s="119" t="s">
        <v>42</v>
      </c>
      <c r="M4183" s="120" t="s">
        <v>7</v>
      </c>
      <c r="N4183" s="96" t="s">
        <v>3</v>
      </c>
      <c r="O4183" s="116" t="str">
        <f t="shared" si="130"/>
        <v>1105. Cuidado Continuo por una vida con bienestar con enfoque Población para formas extremas de exclusión:Laboral20261_TUNJUELITO4_ABRIL_2026</v>
      </c>
      <c r="P4183" s="121">
        <v>316213</v>
      </c>
      <c r="Q4183" s="121"/>
      <c r="R4183" s="121"/>
      <c r="S4183" s="122">
        <v>8</v>
      </c>
      <c r="T4183" s="123">
        <v>2529704</v>
      </c>
    </row>
    <row r="4184" spans="2:20" ht="30.2" customHeight="1">
      <c r="B4184" s="117">
        <v>111</v>
      </c>
      <c r="C4184" s="118" t="s">
        <v>164</v>
      </c>
      <c r="D4184" s="118" t="s">
        <v>76</v>
      </c>
      <c r="E4184" s="83">
        <v>2026</v>
      </c>
      <c r="F4184" s="116" t="str">
        <f t="shared" si="131"/>
        <v>1115. Cuidado Continuo por una vida con bienestar con enfoque Población para formas extremas de exclusión:Laboral2026</v>
      </c>
      <c r="G4184" s="118" t="s">
        <v>175</v>
      </c>
      <c r="H4184" s="118" t="s">
        <v>88</v>
      </c>
      <c r="I4184" s="118" t="s">
        <v>68</v>
      </c>
      <c r="J4184" s="116" t="s">
        <v>37</v>
      </c>
      <c r="K4184" s="119" t="s">
        <v>176</v>
      </c>
      <c r="L4184" s="119" t="s">
        <v>42</v>
      </c>
      <c r="M4184" s="120" t="s">
        <v>7</v>
      </c>
      <c r="N4184" s="96" t="s">
        <v>3</v>
      </c>
      <c r="O4184" s="116" t="str">
        <f t="shared" si="130"/>
        <v>1115. Cuidado Continuo por una vida con bienestar con enfoque Población para formas extremas de exclusión:Laboral20261_TUNJUELITO4_ABRIL_2026</v>
      </c>
      <c r="P4184" s="121">
        <v>421618</v>
      </c>
      <c r="Q4184" s="121"/>
      <c r="R4184" s="121"/>
      <c r="S4184" s="122">
        <v>11</v>
      </c>
      <c r="T4184" s="123">
        <v>4637798</v>
      </c>
    </row>
    <row r="4185" spans="2:20" ht="30.2" customHeight="1">
      <c r="B4185" s="117">
        <v>112</v>
      </c>
      <c r="C4185" s="118" t="s">
        <v>164</v>
      </c>
      <c r="D4185" s="118" t="s">
        <v>76</v>
      </c>
      <c r="E4185" s="83">
        <v>2026</v>
      </c>
      <c r="F4185" s="116" t="str">
        <f t="shared" si="131"/>
        <v>1125. Cuidado Continuo por una vida con bienestar con enfoque Población para formas extremas de exclusión:Laboral2026</v>
      </c>
      <c r="G4185" s="118" t="s">
        <v>177</v>
      </c>
      <c r="H4185" s="118" t="s">
        <v>67</v>
      </c>
      <c r="I4185" s="118" t="s">
        <v>68</v>
      </c>
      <c r="J4185" s="116" t="s">
        <v>37</v>
      </c>
      <c r="K4185" s="119" t="s">
        <v>69</v>
      </c>
      <c r="L4185" s="119" t="s">
        <v>42</v>
      </c>
      <c r="M4185" s="120" t="s">
        <v>7</v>
      </c>
      <c r="N4185" s="96" t="s">
        <v>3</v>
      </c>
      <c r="O4185" s="116" t="str">
        <f t="shared" si="130"/>
        <v>1125. Cuidado Continuo por una vida con bienestar con enfoque Población para formas extremas de exclusión:Laboral20261_TUNJUELITO4_ABRIL_2026</v>
      </c>
      <c r="P4185" s="121">
        <v>140539</v>
      </c>
      <c r="Q4185" s="121"/>
      <c r="R4185" s="121"/>
      <c r="S4185" s="122">
        <v>8</v>
      </c>
      <c r="T4185" s="123">
        <v>1124312</v>
      </c>
    </row>
    <row r="4186" spans="2:20" ht="30.2" customHeight="1">
      <c r="B4186" s="117">
        <v>113</v>
      </c>
      <c r="C4186" s="118" t="s">
        <v>164</v>
      </c>
      <c r="D4186" s="118" t="s">
        <v>76</v>
      </c>
      <c r="E4186" s="83">
        <v>2026</v>
      </c>
      <c r="F4186" s="116" t="str">
        <f t="shared" si="131"/>
        <v>1135. Cuidado Continuo por una vida con bienestar con enfoque Población para formas extremas de exclusión:Laboral2026</v>
      </c>
      <c r="G4186" s="118" t="s">
        <v>178</v>
      </c>
      <c r="H4186" s="118" t="s">
        <v>88</v>
      </c>
      <c r="I4186" s="118" t="s">
        <v>68</v>
      </c>
      <c r="J4186" s="116" t="s">
        <v>37</v>
      </c>
      <c r="K4186" s="119" t="s">
        <v>135</v>
      </c>
      <c r="L4186" s="119" t="s">
        <v>42</v>
      </c>
      <c r="M4186" s="120" t="s">
        <v>7</v>
      </c>
      <c r="N4186" s="96" t="s">
        <v>3</v>
      </c>
      <c r="O4186" s="116" t="str">
        <f t="shared" si="130"/>
        <v>1135. Cuidado Continuo por una vida con bienestar con enfoque Población para formas extremas de exclusión:Laboral20261_TUNJUELITO4_ABRIL_2026</v>
      </c>
      <c r="P4186" s="121">
        <v>70270</v>
      </c>
      <c r="Q4186" s="121"/>
      <c r="R4186" s="121"/>
      <c r="S4186" s="122">
        <v>92</v>
      </c>
      <c r="T4186" s="123">
        <v>6464840</v>
      </c>
    </row>
    <row r="4187" spans="2:20" ht="30.2" customHeight="1">
      <c r="B4187" s="117">
        <v>114</v>
      </c>
      <c r="C4187" s="118" t="s">
        <v>164</v>
      </c>
      <c r="D4187" s="118" t="s">
        <v>76</v>
      </c>
      <c r="E4187" s="83">
        <v>2026</v>
      </c>
      <c r="F4187" s="116" t="str">
        <f t="shared" si="131"/>
        <v>1145. Cuidado Continuo por una vida con bienestar con enfoque Población para formas extremas de exclusión:Laboral2026</v>
      </c>
      <c r="G4187" s="118" t="s">
        <v>179</v>
      </c>
      <c r="H4187" s="118" t="s">
        <v>96</v>
      </c>
      <c r="I4187" s="118" t="s">
        <v>68</v>
      </c>
      <c r="J4187" s="116" t="s">
        <v>37</v>
      </c>
      <c r="K4187" s="119" t="s">
        <v>180</v>
      </c>
      <c r="L4187" s="119" t="s">
        <v>42</v>
      </c>
      <c r="M4187" s="120" t="s">
        <v>7</v>
      </c>
      <c r="N4187" s="96" t="s">
        <v>3</v>
      </c>
      <c r="O4187" s="116" t="str">
        <f t="shared" si="130"/>
        <v>1145. Cuidado Continuo por una vida con bienestar con enfoque Población para formas extremas de exclusión:Laboral20261_TUNJUELITO4_ABRIL_2026</v>
      </c>
      <c r="P4187" s="121">
        <v>19971</v>
      </c>
      <c r="Q4187" s="121"/>
      <c r="R4187" s="121"/>
      <c r="S4187" s="122">
        <v>80</v>
      </c>
      <c r="T4187" s="123">
        <v>1597680</v>
      </c>
    </row>
    <row r="4188" spans="2:20" ht="30.2" customHeight="1">
      <c r="B4188" s="117">
        <v>115</v>
      </c>
      <c r="C4188" s="118" t="s">
        <v>164</v>
      </c>
      <c r="D4188" s="118" t="s">
        <v>76</v>
      </c>
      <c r="E4188" s="83">
        <v>2026</v>
      </c>
      <c r="F4188" s="116" t="str">
        <f t="shared" si="131"/>
        <v>1155. Cuidado Continuo por una vida con bienestar con enfoque Población para formas extremas de exclusión:Laboral2026</v>
      </c>
      <c r="G4188" s="118" t="s">
        <v>181</v>
      </c>
      <c r="H4188" s="118" t="s">
        <v>88</v>
      </c>
      <c r="I4188" s="118" t="s">
        <v>68</v>
      </c>
      <c r="J4188" s="116" t="s">
        <v>37</v>
      </c>
      <c r="K4188" s="119" t="s">
        <v>182</v>
      </c>
      <c r="L4188" s="119" t="s">
        <v>42</v>
      </c>
      <c r="M4188" s="120" t="s">
        <v>7</v>
      </c>
      <c r="N4188" s="96" t="s">
        <v>3</v>
      </c>
      <c r="O4188" s="116" t="str">
        <f t="shared" si="130"/>
        <v>1155. Cuidado Continuo por una vida con bienestar con enfoque Población para formas extremas de exclusión:Laboral20261_TUNJUELITO4_ABRIL_2026</v>
      </c>
      <c r="P4188" s="121">
        <v>70270</v>
      </c>
      <c r="Q4188" s="121"/>
      <c r="R4188" s="121"/>
      <c r="S4188" s="122">
        <v>30</v>
      </c>
      <c r="T4188" s="123">
        <v>2108100</v>
      </c>
    </row>
    <row r="4189" spans="2:20" ht="30.2" customHeight="1">
      <c r="B4189" s="117">
        <v>116</v>
      </c>
      <c r="C4189" s="118" t="s">
        <v>183</v>
      </c>
      <c r="D4189" s="118" t="s">
        <v>70</v>
      </c>
      <c r="E4189" s="83">
        <v>2026</v>
      </c>
      <c r="F4189" s="116" t="str">
        <f t="shared" si="131"/>
        <v>1166. Cuidado Continuo por una vida con bienestar para la población migrante internacional de BogotáEducativo 2026</v>
      </c>
      <c r="G4189" s="118" t="s">
        <v>184</v>
      </c>
      <c r="H4189" s="118" t="s">
        <v>67</v>
      </c>
      <c r="I4189" s="118" t="s">
        <v>68</v>
      </c>
      <c r="J4189" s="116" t="s">
        <v>37</v>
      </c>
      <c r="K4189" s="119" t="s">
        <v>69</v>
      </c>
      <c r="L4189" s="119" t="s">
        <v>42</v>
      </c>
      <c r="M4189" s="120" t="s">
        <v>7</v>
      </c>
      <c r="N4189" s="96" t="s">
        <v>3</v>
      </c>
      <c r="O4189" s="116" t="str">
        <f t="shared" si="130"/>
        <v>1166. Cuidado Continuo por una vida con bienestar para la población migrante internacional de BogotáEducativo 20261_TUNJUELITO4_ABRIL_2026</v>
      </c>
      <c r="P4189" s="121">
        <v>105404</v>
      </c>
      <c r="Q4189" s="121"/>
      <c r="R4189" s="121"/>
      <c r="S4189" s="122">
        <v>18</v>
      </c>
      <c r="T4189" s="123">
        <v>1897272</v>
      </c>
    </row>
    <row r="4190" spans="2:20" ht="30.2" customHeight="1">
      <c r="B4190" s="117">
        <v>117</v>
      </c>
      <c r="C4190" s="118" t="s">
        <v>185</v>
      </c>
      <c r="D4190" s="118" t="s">
        <v>70</v>
      </c>
      <c r="E4190" s="83">
        <v>2026</v>
      </c>
      <c r="F4190" s="116" t="str">
        <f t="shared" si="131"/>
        <v>1177. Cuidado Continuo por una vida con bienestar para la población con discapacidadEducativo 2026</v>
      </c>
      <c r="G4190" s="118" t="s">
        <v>186</v>
      </c>
      <c r="H4190" s="118" t="s">
        <v>67</v>
      </c>
      <c r="I4190" s="118" t="s">
        <v>68</v>
      </c>
      <c r="J4190" s="116" t="s">
        <v>37</v>
      </c>
      <c r="K4190" s="119" t="s">
        <v>69</v>
      </c>
      <c r="L4190" s="119" t="s">
        <v>42</v>
      </c>
      <c r="M4190" s="120" t="s">
        <v>7</v>
      </c>
      <c r="N4190" s="96" t="s">
        <v>3</v>
      </c>
      <c r="O4190" s="116" t="str">
        <f t="shared" si="130"/>
        <v>1177. Cuidado Continuo por una vida con bienestar para la población con discapacidadEducativo 20261_TUNJUELITO4_ABRIL_2026</v>
      </c>
      <c r="P4190" s="121">
        <v>161342</v>
      </c>
      <c r="Q4190" s="121"/>
      <c r="R4190" s="121"/>
      <c r="S4190" s="122">
        <v>4</v>
      </c>
      <c r="T4190" s="123">
        <v>645368</v>
      </c>
    </row>
    <row r="4191" spans="2:20" ht="30.2" hidden="1" customHeight="1">
      <c r="B4191" s="117">
        <v>117</v>
      </c>
      <c r="C4191" s="118" t="s">
        <v>185</v>
      </c>
      <c r="D4191" s="118" t="s">
        <v>76</v>
      </c>
      <c r="E4191" s="83">
        <v>2026</v>
      </c>
      <c r="F4191" s="116" t="str">
        <f t="shared" si="131"/>
        <v>1177. Cuidado Continuo por una vida con bienestar para la población con discapacidadLaboral2026</v>
      </c>
      <c r="G4191" s="118" t="s">
        <v>186</v>
      </c>
      <c r="H4191" s="118" t="s">
        <v>67</v>
      </c>
      <c r="I4191" s="118" t="s">
        <v>68</v>
      </c>
      <c r="J4191" s="116" t="s">
        <v>37</v>
      </c>
      <c r="K4191" s="119" t="s">
        <v>69</v>
      </c>
      <c r="L4191" s="119" t="s">
        <v>39</v>
      </c>
      <c r="M4191" s="120" t="s">
        <v>7</v>
      </c>
      <c r="N4191" s="96" t="s">
        <v>3</v>
      </c>
      <c r="O4191" s="116" t="str">
        <f t="shared" si="130"/>
        <v>1177. Cuidado Continuo por una vida con bienestar para la población con discapacidadLaboral20261_TUNJUELITO4_ABRIL_2026</v>
      </c>
      <c r="P4191" s="121">
        <v>161342</v>
      </c>
      <c r="Q4191" s="121"/>
      <c r="R4191" s="121"/>
      <c r="S4191" s="122"/>
      <c r="T4191" s="123">
        <v>0</v>
      </c>
    </row>
    <row r="4192" spans="2:20" ht="30.2" customHeight="1">
      <c r="B4192" s="117">
        <v>118</v>
      </c>
      <c r="C4192" s="118" t="s">
        <v>185</v>
      </c>
      <c r="D4192" s="118" t="s">
        <v>65</v>
      </c>
      <c r="E4192" s="83">
        <v>2026</v>
      </c>
      <c r="F4192" s="116" t="str">
        <f t="shared" si="131"/>
        <v>1187. Cuidado Continuo por una vida con bienestar para la población con discapacidadComunitario2026</v>
      </c>
      <c r="G4192" s="118" t="s">
        <v>187</v>
      </c>
      <c r="H4192" s="118" t="s">
        <v>67</v>
      </c>
      <c r="I4192" s="118" t="s">
        <v>68</v>
      </c>
      <c r="J4192" s="116" t="s">
        <v>37</v>
      </c>
      <c r="K4192" s="119" t="s">
        <v>86</v>
      </c>
      <c r="L4192" s="119" t="s">
        <v>42</v>
      </c>
      <c r="M4192" s="120" t="s">
        <v>7</v>
      </c>
      <c r="N4192" s="96" t="s">
        <v>3</v>
      </c>
      <c r="O4192" s="116" t="str">
        <f t="shared" si="130"/>
        <v>1187. Cuidado Continuo por una vida con bienestar para la población con discapacidadComunitario20261_TUNJUELITO4_ABRIL_2026</v>
      </c>
      <c r="P4192" s="121">
        <v>992404</v>
      </c>
      <c r="Q4192" s="121"/>
      <c r="R4192" s="121"/>
      <c r="S4192" s="122">
        <v>4</v>
      </c>
      <c r="T4192" s="123">
        <v>3969616</v>
      </c>
    </row>
    <row r="4193" spans="2:20" ht="30.2" customHeight="1">
      <c r="B4193" s="117">
        <v>119</v>
      </c>
      <c r="C4193" s="118" t="s">
        <v>185</v>
      </c>
      <c r="D4193" s="118" t="s">
        <v>65</v>
      </c>
      <c r="E4193" s="83">
        <v>2026</v>
      </c>
      <c r="F4193" s="116" t="str">
        <f t="shared" si="131"/>
        <v>1197. Cuidado Continuo por una vida con bienestar para la población con discapacidadComunitario2026</v>
      </c>
      <c r="G4193" s="118" t="s">
        <v>188</v>
      </c>
      <c r="H4193" s="118" t="s">
        <v>67</v>
      </c>
      <c r="I4193" s="118" t="s">
        <v>68</v>
      </c>
      <c r="J4193" s="116" t="s">
        <v>37</v>
      </c>
      <c r="K4193" s="119" t="s">
        <v>69</v>
      </c>
      <c r="L4193" s="119" t="s">
        <v>42</v>
      </c>
      <c r="M4193" s="120" t="s">
        <v>7</v>
      </c>
      <c r="N4193" s="96" t="s">
        <v>3</v>
      </c>
      <c r="O4193" s="116" t="str">
        <f t="shared" si="130"/>
        <v>1197. Cuidado Continuo por una vida con bienestar para la población con discapacidadComunitario20261_TUNJUELITO4_ABRIL_2026</v>
      </c>
      <c r="P4193" s="121">
        <v>355662</v>
      </c>
      <c r="Q4193" s="121"/>
      <c r="R4193" s="121"/>
      <c r="S4193" s="122">
        <v>4</v>
      </c>
      <c r="T4193" s="123">
        <v>1422648</v>
      </c>
    </row>
    <row r="4194" spans="2:20" ht="30.2" customHeight="1">
      <c r="B4194" s="117">
        <v>120</v>
      </c>
      <c r="C4194" s="118" t="s">
        <v>185</v>
      </c>
      <c r="D4194" s="118" t="s">
        <v>65</v>
      </c>
      <c r="E4194" s="83">
        <v>2026</v>
      </c>
      <c r="F4194" s="116" t="str">
        <f t="shared" si="131"/>
        <v>1207. Cuidado Continuo por una vida con bienestar para la población con discapacidadComunitario2026</v>
      </c>
      <c r="G4194" s="118" t="s">
        <v>189</v>
      </c>
      <c r="H4194" s="118" t="s">
        <v>67</v>
      </c>
      <c r="I4194" s="118" t="s">
        <v>68</v>
      </c>
      <c r="J4194" s="116" t="s">
        <v>37</v>
      </c>
      <c r="K4194" s="119" t="s">
        <v>190</v>
      </c>
      <c r="L4194" s="119" t="s">
        <v>42</v>
      </c>
      <c r="M4194" s="120" t="s">
        <v>7</v>
      </c>
      <c r="N4194" s="96" t="s">
        <v>3</v>
      </c>
      <c r="O4194" s="116" t="str">
        <f t="shared" si="130"/>
        <v>1207. Cuidado Continuo por una vida con bienestar para la población con discapacidadComunitario20261_TUNJUELITO4_ABRIL_2026</v>
      </c>
      <c r="P4194" s="121">
        <v>1422652</v>
      </c>
      <c r="Q4194" s="121"/>
      <c r="R4194" s="121"/>
      <c r="S4194" s="122">
        <v>1</v>
      </c>
      <c r="T4194" s="123">
        <v>1422652</v>
      </c>
    </row>
    <row r="4195" spans="2:20" ht="30.2" customHeight="1">
      <c r="B4195" s="117">
        <v>121</v>
      </c>
      <c r="C4195" s="118" t="s">
        <v>185</v>
      </c>
      <c r="D4195" s="118" t="s">
        <v>65</v>
      </c>
      <c r="E4195" s="83">
        <v>2026</v>
      </c>
      <c r="F4195" s="116" t="str">
        <f t="shared" si="131"/>
        <v>1217. Cuidado Continuo por una vida con bienestar para la población con discapacidadComunitario2026</v>
      </c>
      <c r="G4195" s="118" t="s">
        <v>191</v>
      </c>
      <c r="H4195" s="118" t="s">
        <v>96</v>
      </c>
      <c r="I4195" s="118" t="s">
        <v>68</v>
      </c>
      <c r="J4195" s="116" t="s">
        <v>37</v>
      </c>
      <c r="K4195" s="119" t="s">
        <v>135</v>
      </c>
      <c r="L4195" s="119" t="s">
        <v>42</v>
      </c>
      <c r="M4195" s="120" t="s">
        <v>7</v>
      </c>
      <c r="N4195" s="96" t="s">
        <v>3</v>
      </c>
      <c r="O4195" s="116" t="str">
        <f t="shared" si="130"/>
        <v>1217. Cuidado Continuo por una vida con bienestar para la población con discapacidadComunitario20261_TUNJUELITO4_ABRIL_2026</v>
      </c>
      <c r="P4195" s="121">
        <v>35135</v>
      </c>
      <c r="Q4195" s="121"/>
      <c r="R4195" s="121"/>
      <c r="S4195" s="122">
        <v>8</v>
      </c>
      <c r="T4195" s="123">
        <v>281080</v>
      </c>
    </row>
    <row r="4196" spans="2:20" ht="30.2" customHeight="1">
      <c r="B4196" s="117">
        <v>122</v>
      </c>
      <c r="C4196" s="118" t="s">
        <v>185</v>
      </c>
      <c r="D4196" s="118" t="s">
        <v>65</v>
      </c>
      <c r="E4196" s="83">
        <v>2026</v>
      </c>
      <c r="F4196" s="116" t="str">
        <f t="shared" si="131"/>
        <v>1227. Cuidado Continuo por una vida con bienestar para la población con discapacidadComunitario2026</v>
      </c>
      <c r="G4196" s="118" t="s">
        <v>192</v>
      </c>
      <c r="H4196" s="118" t="s">
        <v>88</v>
      </c>
      <c r="I4196" s="118" t="s">
        <v>68</v>
      </c>
      <c r="J4196" s="116" t="s">
        <v>37</v>
      </c>
      <c r="K4196" s="119" t="s">
        <v>193</v>
      </c>
      <c r="L4196" s="119" t="s">
        <v>42</v>
      </c>
      <c r="M4196" s="120" t="s">
        <v>7</v>
      </c>
      <c r="N4196" s="96" t="s">
        <v>3</v>
      </c>
      <c r="O4196" s="116" t="str">
        <f t="shared" si="130"/>
        <v>1227. Cuidado Continuo por una vida con bienestar para la población con discapacidadComunitario20261_TUNJUELITO4_ABRIL_2026</v>
      </c>
      <c r="P4196" s="121">
        <v>53781</v>
      </c>
      <c r="Q4196" s="121"/>
      <c r="R4196" s="121"/>
      <c r="S4196" s="122">
        <v>6</v>
      </c>
      <c r="T4196" s="123">
        <v>322686</v>
      </c>
    </row>
    <row r="4197" spans="2:20" ht="30.2" customHeight="1">
      <c r="B4197" s="117">
        <v>123</v>
      </c>
      <c r="C4197" s="118" t="s">
        <v>185</v>
      </c>
      <c r="D4197" s="118" t="s">
        <v>71</v>
      </c>
      <c r="E4197" s="83">
        <v>2026</v>
      </c>
      <c r="F4197" s="116" t="str">
        <f t="shared" si="131"/>
        <v>1237. Cuidado Continuo por una vida con bienestar para la población con discapacidadInstitucional2026</v>
      </c>
      <c r="G4197" s="118" t="s">
        <v>194</v>
      </c>
      <c r="H4197" s="118" t="s">
        <v>67</v>
      </c>
      <c r="I4197" s="118" t="s">
        <v>68</v>
      </c>
      <c r="J4197" s="116" t="s">
        <v>37</v>
      </c>
      <c r="K4197" s="119" t="s">
        <v>69</v>
      </c>
      <c r="L4197" s="119" t="s">
        <v>42</v>
      </c>
      <c r="M4197" s="120" t="s">
        <v>7</v>
      </c>
      <c r="N4197" s="96" t="s">
        <v>3</v>
      </c>
      <c r="O4197" s="116" t="str">
        <f t="shared" si="130"/>
        <v>1237. Cuidado Continuo por una vida con bienestar para la población con discapacidadInstitucional20261_TUNJUELITO4_ABRIL_2026</v>
      </c>
      <c r="P4197" s="121">
        <v>266747</v>
      </c>
      <c r="Q4197" s="121"/>
      <c r="R4197" s="121"/>
      <c r="S4197" s="122">
        <v>7</v>
      </c>
      <c r="T4197" s="123">
        <v>1867229</v>
      </c>
    </row>
    <row r="4198" spans="2:20" ht="30.2" hidden="1" customHeight="1">
      <c r="B4198" s="117">
        <v>124</v>
      </c>
      <c r="C4198" s="118" t="s">
        <v>185</v>
      </c>
      <c r="D4198" s="118" t="s">
        <v>65</v>
      </c>
      <c r="E4198" s="83">
        <v>2026</v>
      </c>
      <c r="F4198" s="116" t="str">
        <f t="shared" si="131"/>
        <v>1247. Cuidado Continuo por una vida con bienestar para la población con discapacidadComunitario2026</v>
      </c>
      <c r="G4198" s="118" t="s">
        <v>195</v>
      </c>
      <c r="H4198" s="118" t="s">
        <v>67</v>
      </c>
      <c r="I4198" s="118" t="s">
        <v>68</v>
      </c>
      <c r="J4198" s="116" t="s">
        <v>37</v>
      </c>
      <c r="K4198" s="119" t="s">
        <v>196</v>
      </c>
      <c r="L4198" s="119" t="s">
        <v>42</v>
      </c>
      <c r="M4198" s="120" t="s">
        <v>7</v>
      </c>
      <c r="N4198" s="96" t="s">
        <v>3</v>
      </c>
      <c r="O4198" s="116" t="str">
        <f t="shared" si="130"/>
        <v>1247. Cuidado Continuo por una vida con bienestar para la población con discapacidadComunitario20261_TUNJUELITO4_ABRIL_2026</v>
      </c>
      <c r="P4198" s="121">
        <v>851865</v>
      </c>
      <c r="Q4198" s="121"/>
      <c r="R4198" s="121"/>
      <c r="S4198" s="122"/>
      <c r="T4198" s="123">
        <v>0</v>
      </c>
    </row>
    <row r="4199" spans="2:20" ht="30.2" hidden="1" customHeight="1">
      <c r="B4199" s="117">
        <v>125</v>
      </c>
      <c r="C4199" s="118" t="s">
        <v>185</v>
      </c>
      <c r="D4199" s="118" t="s">
        <v>65</v>
      </c>
      <c r="E4199" s="83">
        <v>2026</v>
      </c>
      <c r="F4199" s="116" t="str">
        <f t="shared" si="131"/>
        <v>1257. Cuidado Continuo por una vida con bienestar para la población con discapacidadComunitario2026</v>
      </c>
      <c r="G4199" s="118" t="s">
        <v>197</v>
      </c>
      <c r="H4199" s="118" t="s">
        <v>67</v>
      </c>
      <c r="I4199" s="118" t="s">
        <v>68</v>
      </c>
      <c r="J4199" s="116" t="s">
        <v>37</v>
      </c>
      <c r="K4199" s="119" t="s">
        <v>38</v>
      </c>
      <c r="L4199" s="119" t="s">
        <v>58</v>
      </c>
      <c r="M4199" s="120" t="s">
        <v>7</v>
      </c>
      <c r="N4199" s="96" t="s">
        <v>3</v>
      </c>
      <c r="O4199" s="116" t="str">
        <f t="shared" si="130"/>
        <v>1257. Cuidado Continuo por una vida con bienestar para la población con discapacidadComunitario20261_TUNJUELITO4_ABRIL_2026</v>
      </c>
      <c r="P4199" s="121">
        <v>12879544</v>
      </c>
      <c r="Q4199" s="121"/>
      <c r="R4199" s="121"/>
      <c r="S4199" s="122"/>
      <c r="T4199" s="123">
        <v>0</v>
      </c>
    </row>
    <row r="4200" spans="2:20" ht="30.2" hidden="1" customHeight="1">
      <c r="B4200" s="117">
        <v>126</v>
      </c>
      <c r="C4200" s="118" t="s">
        <v>198</v>
      </c>
      <c r="D4200" s="118" t="s">
        <v>65</v>
      </c>
      <c r="E4200" s="83">
        <v>2026</v>
      </c>
      <c r="F4200" s="116" t="str">
        <f t="shared" si="131"/>
        <v>1268. Cuidado Continuo por una vida con bienestar para la ruralidad de BogotáComunitario2026</v>
      </c>
      <c r="G4200" s="118" t="s">
        <v>199</v>
      </c>
      <c r="H4200" s="118" t="s">
        <v>67</v>
      </c>
      <c r="I4200" s="118" t="s">
        <v>68</v>
      </c>
      <c r="J4200" s="116" t="s">
        <v>37</v>
      </c>
      <c r="K4200" s="119" t="s">
        <v>69</v>
      </c>
      <c r="L4200" s="119" t="s">
        <v>58</v>
      </c>
      <c r="M4200" s="120" t="s">
        <v>7</v>
      </c>
      <c r="N4200" s="96" t="s">
        <v>3</v>
      </c>
      <c r="O4200" s="116" t="str">
        <f t="shared" si="130"/>
        <v>1268. Cuidado Continuo por una vida con bienestar para la ruralidad de BogotáComunitario20261_TUNJUELITO4_ABRIL_2026</v>
      </c>
      <c r="P4200" s="121">
        <v>175674</v>
      </c>
      <c r="Q4200" s="121"/>
      <c r="R4200" s="121"/>
      <c r="S4200" s="122"/>
      <c r="T4200" s="123">
        <v>0</v>
      </c>
    </row>
    <row r="4201" spans="2:20" ht="30.2" hidden="1" customHeight="1">
      <c r="B4201" s="117">
        <v>127</v>
      </c>
      <c r="C4201" s="118" t="s">
        <v>198</v>
      </c>
      <c r="D4201" s="118" t="s">
        <v>65</v>
      </c>
      <c r="E4201" s="83">
        <v>2026</v>
      </c>
      <c r="F4201" s="116" t="str">
        <f t="shared" si="131"/>
        <v>1278. Cuidado Continuo por una vida con bienestar para la ruralidad de BogotáComunitario2026</v>
      </c>
      <c r="G4201" s="118" t="s">
        <v>200</v>
      </c>
      <c r="H4201" s="118" t="s">
        <v>67</v>
      </c>
      <c r="I4201" s="118" t="s">
        <v>68</v>
      </c>
      <c r="J4201" s="116" t="s">
        <v>37</v>
      </c>
      <c r="K4201" s="119" t="s">
        <v>69</v>
      </c>
      <c r="L4201" s="119" t="s">
        <v>42</v>
      </c>
      <c r="M4201" s="120" t="s">
        <v>7</v>
      </c>
      <c r="N4201" s="96" t="s">
        <v>3</v>
      </c>
      <c r="O4201" s="116" t="str">
        <f t="shared" si="130"/>
        <v>1278. Cuidado Continuo por una vida con bienestar para la ruralidad de BogotáComunitario20261_TUNJUELITO4_ABRIL_2026</v>
      </c>
      <c r="P4201" s="121">
        <v>468320</v>
      </c>
      <c r="Q4201" s="121"/>
      <c r="R4201" s="121"/>
      <c r="S4201" s="122"/>
      <c r="T4201" s="123">
        <v>0</v>
      </c>
    </row>
    <row r="4202" spans="2:20" ht="30.2" hidden="1" customHeight="1">
      <c r="B4202" s="117">
        <v>127</v>
      </c>
      <c r="C4202" s="118" t="s">
        <v>198</v>
      </c>
      <c r="D4202" s="118" t="s">
        <v>70</v>
      </c>
      <c r="E4202" s="83">
        <v>2026</v>
      </c>
      <c r="F4202" s="116" t="str">
        <f t="shared" si="131"/>
        <v>1278. Cuidado Continuo por una vida con bienestar para la ruralidad de BogotáEducativo 2026</v>
      </c>
      <c r="G4202" s="118" t="s">
        <v>200</v>
      </c>
      <c r="H4202" s="118" t="s">
        <v>67</v>
      </c>
      <c r="I4202" s="118" t="s">
        <v>68</v>
      </c>
      <c r="J4202" s="116" t="s">
        <v>37</v>
      </c>
      <c r="K4202" s="119" t="s">
        <v>69</v>
      </c>
      <c r="L4202" s="119" t="s">
        <v>42</v>
      </c>
      <c r="M4202" s="120" t="s">
        <v>7</v>
      </c>
      <c r="N4202" s="96" t="s">
        <v>3</v>
      </c>
      <c r="O4202" s="116" t="str">
        <f t="shared" si="130"/>
        <v>1278. Cuidado Continuo por una vida con bienestar para la ruralidad de BogotáEducativo 20261_TUNJUELITO4_ABRIL_2026</v>
      </c>
      <c r="P4202" s="121">
        <v>468320</v>
      </c>
      <c r="Q4202" s="121"/>
      <c r="R4202" s="121"/>
      <c r="S4202" s="122"/>
      <c r="T4202" s="123">
        <v>0</v>
      </c>
    </row>
    <row r="4203" spans="2:20" ht="30.2" hidden="1" customHeight="1">
      <c r="B4203" s="117">
        <v>127</v>
      </c>
      <c r="C4203" s="118" t="s">
        <v>198</v>
      </c>
      <c r="D4203" s="118" t="s">
        <v>71</v>
      </c>
      <c r="E4203" s="83">
        <v>2026</v>
      </c>
      <c r="F4203" s="116" t="str">
        <f t="shared" si="131"/>
        <v>1278. Cuidado Continuo por una vida con bienestar para la ruralidad de BogotáInstitucional2026</v>
      </c>
      <c r="G4203" s="118" t="s">
        <v>200</v>
      </c>
      <c r="H4203" s="118" t="s">
        <v>67</v>
      </c>
      <c r="I4203" s="118" t="s">
        <v>68</v>
      </c>
      <c r="J4203" s="116" t="s">
        <v>37</v>
      </c>
      <c r="K4203" s="119" t="s">
        <v>69</v>
      </c>
      <c r="L4203" s="119" t="s">
        <v>42</v>
      </c>
      <c r="M4203" s="120" t="s">
        <v>7</v>
      </c>
      <c r="N4203" s="96" t="s">
        <v>3</v>
      </c>
      <c r="O4203" s="116" t="str">
        <f t="shared" si="130"/>
        <v>1278. Cuidado Continuo por una vida con bienestar para la ruralidad de BogotáInstitucional20261_TUNJUELITO4_ABRIL_2026</v>
      </c>
      <c r="P4203" s="121">
        <v>468320</v>
      </c>
      <c r="Q4203" s="121"/>
      <c r="R4203" s="121"/>
      <c r="S4203" s="122"/>
      <c r="T4203" s="123">
        <v>0</v>
      </c>
    </row>
    <row r="4204" spans="2:20" ht="30.2" hidden="1" customHeight="1">
      <c r="B4204" s="117">
        <v>128</v>
      </c>
      <c r="C4204" s="118" t="s">
        <v>198</v>
      </c>
      <c r="D4204" s="118" t="s">
        <v>65</v>
      </c>
      <c r="E4204" s="83">
        <v>2026</v>
      </c>
      <c r="F4204" s="116" t="str">
        <f t="shared" si="131"/>
        <v>1288. Cuidado Continuo por una vida con bienestar para la ruralidad de BogotáComunitario2026</v>
      </c>
      <c r="G4204" s="118" t="s">
        <v>201</v>
      </c>
      <c r="H4204" s="118" t="s">
        <v>67</v>
      </c>
      <c r="I4204" s="118" t="s">
        <v>68</v>
      </c>
      <c r="J4204" s="116" t="s">
        <v>37</v>
      </c>
      <c r="K4204" s="119" t="s">
        <v>69</v>
      </c>
      <c r="L4204" s="119" t="s">
        <v>58</v>
      </c>
      <c r="M4204" s="120" t="s">
        <v>7</v>
      </c>
      <c r="N4204" s="96" t="s">
        <v>3</v>
      </c>
      <c r="O4204" s="116" t="str">
        <f t="shared" si="130"/>
        <v>1288. Cuidado Continuo por una vida con bienestar para la ruralidad de BogotáComunitario20261_TUNJUELITO4_ABRIL_2026</v>
      </c>
      <c r="P4204" s="121">
        <v>140539</v>
      </c>
      <c r="Q4204" s="121"/>
      <c r="R4204" s="121"/>
      <c r="S4204" s="122"/>
      <c r="T4204" s="123">
        <v>0</v>
      </c>
    </row>
    <row r="4205" spans="2:20" ht="30.2" hidden="1" customHeight="1">
      <c r="B4205" s="117">
        <v>128</v>
      </c>
      <c r="C4205" s="118" t="s">
        <v>198</v>
      </c>
      <c r="D4205" s="118" t="s">
        <v>70</v>
      </c>
      <c r="E4205" s="83">
        <v>2026</v>
      </c>
      <c r="F4205" s="116" t="str">
        <f t="shared" si="131"/>
        <v>1288. Cuidado Continuo por una vida con bienestar para la ruralidad de BogotáEducativo 2026</v>
      </c>
      <c r="G4205" s="118" t="s">
        <v>201</v>
      </c>
      <c r="H4205" s="118" t="s">
        <v>67</v>
      </c>
      <c r="I4205" s="118" t="s">
        <v>68</v>
      </c>
      <c r="J4205" s="116" t="s">
        <v>37</v>
      </c>
      <c r="K4205" s="119" t="s">
        <v>69</v>
      </c>
      <c r="L4205" s="119" t="s">
        <v>58</v>
      </c>
      <c r="M4205" s="120" t="s">
        <v>7</v>
      </c>
      <c r="N4205" s="96" t="s">
        <v>3</v>
      </c>
      <c r="O4205" s="116" t="str">
        <f t="shared" si="130"/>
        <v>1288. Cuidado Continuo por una vida con bienestar para la ruralidad de BogotáEducativo 20261_TUNJUELITO4_ABRIL_2026</v>
      </c>
      <c r="P4205" s="121">
        <v>140539</v>
      </c>
      <c r="Q4205" s="121"/>
      <c r="R4205" s="121"/>
      <c r="S4205" s="122"/>
      <c r="T4205" s="123">
        <v>0</v>
      </c>
    </row>
    <row r="4206" spans="2:20" ht="30.2" hidden="1" customHeight="1">
      <c r="B4206" s="117">
        <v>129</v>
      </c>
      <c r="C4206" s="118" t="s">
        <v>198</v>
      </c>
      <c r="D4206" s="118" t="s">
        <v>65</v>
      </c>
      <c r="E4206" s="83">
        <v>2026</v>
      </c>
      <c r="F4206" s="116" t="str">
        <f t="shared" si="131"/>
        <v>1298. Cuidado Continuo por una vida con bienestar para la ruralidad de BogotáComunitario2026</v>
      </c>
      <c r="G4206" s="118" t="s">
        <v>202</v>
      </c>
      <c r="H4206" s="118" t="s">
        <v>67</v>
      </c>
      <c r="I4206" s="118" t="s">
        <v>68</v>
      </c>
      <c r="J4206" s="116" t="s">
        <v>37</v>
      </c>
      <c r="K4206" s="119" t="s">
        <v>69</v>
      </c>
      <c r="L4206" s="119" t="s">
        <v>42</v>
      </c>
      <c r="M4206" s="120" t="s">
        <v>7</v>
      </c>
      <c r="N4206" s="96" t="s">
        <v>3</v>
      </c>
      <c r="O4206" s="116" t="str">
        <f t="shared" si="130"/>
        <v>1298. Cuidado Continuo por una vida con bienestar para la ruralidad de BogotáComunitario20261_TUNJUELITO4_ABRIL_2026</v>
      </c>
      <c r="P4206" s="121">
        <v>175674</v>
      </c>
      <c r="Q4206" s="121"/>
      <c r="R4206" s="121"/>
      <c r="S4206" s="122"/>
      <c r="T4206" s="123">
        <v>0</v>
      </c>
    </row>
    <row r="4207" spans="2:20" ht="30.2" hidden="1" customHeight="1">
      <c r="B4207" s="117">
        <v>130</v>
      </c>
      <c r="C4207" s="118" t="s">
        <v>198</v>
      </c>
      <c r="D4207" s="118" t="s">
        <v>65</v>
      </c>
      <c r="E4207" s="83">
        <v>2026</v>
      </c>
      <c r="F4207" s="116" t="str">
        <f t="shared" si="131"/>
        <v>1308. Cuidado Continuo por una vida con bienestar para la ruralidad de BogotáComunitario2026</v>
      </c>
      <c r="G4207" s="118" t="s">
        <v>203</v>
      </c>
      <c r="H4207" s="118" t="s">
        <v>67</v>
      </c>
      <c r="I4207" s="118" t="s">
        <v>68</v>
      </c>
      <c r="J4207" s="116" t="s">
        <v>37</v>
      </c>
      <c r="K4207" s="119" t="s">
        <v>69</v>
      </c>
      <c r="L4207" s="119" t="s">
        <v>58</v>
      </c>
      <c r="M4207" s="120" t="s">
        <v>7</v>
      </c>
      <c r="N4207" s="96" t="s">
        <v>3</v>
      </c>
      <c r="O4207" s="116" t="str">
        <f t="shared" si="130"/>
        <v>1308. Cuidado Continuo por una vida con bienestar para la ruralidad de BogotáComunitario20261_TUNJUELITO4_ABRIL_2026</v>
      </c>
      <c r="P4207" s="121">
        <v>140539</v>
      </c>
      <c r="Q4207" s="121"/>
      <c r="R4207" s="121"/>
      <c r="S4207" s="122"/>
      <c r="T4207" s="123">
        <v>0</v>
      </c>
    </row>
    <row r="4208" spans="2:20" ht="30.2" hidden="1" customHeight="1">
      <c r="B4208" s="117">
        <v>131</v>
      </c>
      <c r="C4208" s="118" t="s">
        <v>198</v>
      </c>
      <c r="D4208" s="118" t="s">
        <v>76</v>
      </c>
      <c r="E4208" s="83">
        <v>2026</v>
      </c>
      <c r="F4208" s="116" t="str">
        <f t="shared" si="131"/>
        <v>1318. Cuidado Continuo por una vida con bienestar para la ruralidad de BogotáLaboral2026</v>
      </c>
      <c r="G4208" s="118" t="s">
        <v>204</v>
      </c>
      <c r="H4208" s="118" t="s">
        <v>88</v>
      </c>
      <c r="I4208" s="118" t="s">
        <v>68</v>
      </c>
      <c r="J4208" s="116" t="s">
        <v>37</v>
      </c>
      <c r="K4208" s="119" t="s">
        <v>132</v>
      </c>
      <c r="L4208" s="119" t="s">
        <v>42</v>
      </c>
      <c r="M4208" s="120" t="s">
        <v>7</v>
      </c>
      <c r="N4208" s="96" t="s">
        <v>3</v>
      </c>
      <c r="O4208" s="116" t="str">
        <f t="shared" si="130"/>
        <v>1318. Cuidado Continuo por una vida con bienestar para la ruralidad de BogotáLaboral20261_TUNJUELITO4_ABRIL_2026</v>
      </c>
      <c r="P4208" s="121">
        <v>940787</v>
      </c>
      <c r="Q4208" s="121"/>
      <c r="R4208" s="121"/>
      <c r="S4208" s="122"/>
      <c r="T4208" s="123">
        <v>0</v>
      </c>
    </row>
    <row r="4209" spans="2:20" ht="30.2" hidden="1" customHeight="1">
      <c r="B4209" s="117">
        <v>132</v>
      </c>
      <c r="C4209" s="118" t="s">
        <v>198</v>
      </c>
      <c r="D4209" s="118" t="s">
        <v>76</v>
      </c>
      <c r="E4209" s="83">
        <v>2026</v>
      </c>
      <c r="F4209" s="116" t="str">
        <f t="shared" si="131"/>
        <v>1328. Cuidado Continuo por una vida con bienestar para la ruralidad de BogotáLaboral2026</v>
      </c>
      <c r="G4209" s="118" t="s">
        <v>205</v>
      </c>
      <c r="H4209" s="118" t="s">
        <v>88</v>
      </c>
      <c r="I4209" s="118" t="s">
        <v>68</v>
      </c>
      <c r="J4209" s="116" t="s">
        <v>37</v>
      </c>
      <c r="K4209" s="119" t="s">
        <v>206</v>
      </c>
      <c r="L4209" s="119" t="s">
        <v>58</v>
      </c>
      <c r="M4209" s="120" t="s">
        <v>7</v>
      </c>
      <c r="N4209" s="96" t="s">
        <v>3</v>
      </c>
      <c r="O4209" s="116" t="str">
        <f t="shared" si="130"/>
        <v>1328. Cuidado Continuo por una vida con bienestar para la ruralidad de BogotáLaboral20261_TUNJUELITO4_ABRIL_2026</v>
      </c>
      <c r="P4209" s="121">
        <v>250875</v>
      </c>
      <c r="Q4209" s="121"/>
      <c r="R4209" s="121"/>
      <c r="S4209" s="122"/>
      <c r="T4209" s="123">
        <v>0</v>
      </c>
    </row>
    <row r="4210" spans="2:20" ht="30.2" hidden="1" customHeight="1">
      <c r="B4210" s="117">
        <v>133</v>
      </c>
      <c r="C4210" s="118" t="s">
        <v>198</v>
      </c>
      <c r="D4210" s="118" t="s">
        <v>76</v>
      </c>
      <c r="E4210" s="83">
        <v>2026</v>
      </c>
      <c r="F4210" s="116" t="str">
        <f t="shared" si="131"/>
        <v>1338. Cuidado Continuo por una vida con bienestar para la ruralidad de BogotáLaboral2026</v>
      </c>
      <c r="G4210" s="118" t="s">
        <v>207</v>
      </c>
      <c r="H4210" s="118" t="s">
        <v>88</v>
      </c>
      <c r="I4210" s="118" t="s">
        <v>68</v>
      </c>
      <c r="J4210" s="116" t="s">
        <v>37</v>
      </c>
      <c r="K4210" s="119" t="s">
        <v>206</v>
      </c>
      <c r="L4210" s="119" t="s">
        <v>58</v>
      </c>
      <c r="M4210" s="120" t="s">
        <v>7</v>
      </c>
      <c r="N4210" s="96" t="s">
        <v>3</v>
      </c>
      <c r="O4210" s="116" t="str">
        <f t="shared" si="130"/>
        <v>1338. Cuidado Continuo por una vida con bienestar para la ruralidad de BogotáLaboral20261_TUNJUELITO4_ABRIL_2026</v>
      </c>
      <c r="P4210" s="121">
        <v>183687</v>
      </c>
      <c r="Q4210" s="121"/>
      <c r="R4210" s="121"/>
      <c r="S4210" s="122"/>
      <c r="T4210" s="123">
        <v>0</v>
      </c>
    </row>
    <row r="4211" spans="2:20" ht="30.2" hidden="1" customHeight="1">
      <c r="B4211" s="117">
        <v>134</v>
      </c>
      <c r="C4211" s="118" t="s">
        <v>198</v>
      </c>
      <c r="D4211" s="118" t="s">
        <v>76</v>
      </c>
      <c r="E4211" s="83">
        <v>2026</v>
      </c>
      <c r="F4211" s="116" t="str">
        <f t="shared" si="131"/>
        <v>1348. Cuidado Continuo por una vida con bienestar para la ruralidad de BogotáLaboral2026</v>
      </c>
      <c r="G4211" s="118" t="s">
        <v>208</v>
      </c>
      <c r="H4211" s="118" t="s">
        <v>88</v>
      </c>
      <c r="I4211" s="118" t="s">
        <v>68</v>
      </c>
      <c r="J4211" s="116" t="s">
        <v>37</v>
      </c>
      <c r="K4211" s="119" t="s">
        <v>129</v>
      </c>
      <c r="L4211" s="119" t="s">
        <v>58</v>
      </c>
      <c r="M4211" s="120" t="s">
        <v>7</v>
      </c>
      <c r="N4211" s="96" t="s">
        <v>3</v>
      </c>
      <c r="O4211" s="116" t="str">
        <f t="shared" si="130"/>
        <v>1348. Cuidado Continuo por una vida con bienestar para la ruralidad de BogotáLaboral20261_TUNJUELITO4_ABRIL_2026</v>
      </c>
      <c r="P4211" s="121">
        <v>110336</v>
      </c>
      <c r="Q4211" s="121"/>
      <c r="R4211" s="121"/>
      <c r="S4211" s="122"/>
      <c r="T4211" s="123">
        <v>0</v>
      </c>
    </row>
    <row r="4212" spans="2:20" ht="30.2" hidden="1" customHeight="1">
      <c r="B4212" s="117">
        <v>135</v>
      </c>
      <c r="C4212" s="118" t="s">
        <v>198</v>
      </c>
      <c r="D4212" s="118" t="s">
        <v>76</v>
      </c>
      <c r="E4212" s="83">
        <v>2026</v>
      </c>
      <c r="F4212" s="116" t="str">
        <f t="shared" si="131"/>
        <v>1358. Cuidado Continuo por una vida con bienestar para la ruralidad de BogotáLaboral2026</v>
      </c>
      <c r="G4212" s="118" t="s">
        <v>209</v>
      </c>
      <c r="H4212" s="118" t="s">
        <v>88</v>
      </c>
      <c r="I4212" s="118" t="s">
        <v>68</v>
      </c>
      <c r="J4212" s="116" t="s">
        <v>37</v>
      </c>
      <c r="K4212" s="119" t="s">
        <v>129</v>
      </c>
      <c r="L4212" s="119" t="s">
        <v>42</v>
      </c>
      <c r="M4212" s="120" t="s">
        <v>7</v>
      </c>
      <c r="N4212" s="96" t="s">
        <v>3</v>
      </c>
      <c r="O4212" s="116" t="str">
        <f t="shared" si="130"/>
        <v>1358. Cuidado Continuo por una vida con bienestar para la ruralidad de BogotáLaboral20261_TUNJUELITO4_ABRIL_2026</v>
      </c>
      <c r="P4212" s="121">
        <v>137922</v>
      </c>
      <c r="Q4212" s="121"/>
      <c r="R4212" s="121"/>
      <c r="S4212" s="122"/>
      <c r="T4212" s="123">
        <v>0</v>
      </c>
    </row>
    <row r="4213" spans="2:20" ht="30.2" hidden="1" customHeight="1">
      <c r="B4213" s="117">
        <v>86</v>
      </c>
      <c r="C4213" s="118" t="s">
        <v>210</v>
      </c>
      <c r="D4213" s="118" t="s">
        <v>211</v>
      </c>
      <c r="E4213" s="83">
        <v>2026</v>
      </c>
      <c r="F4213" s="116" t="str">
        <f t="shared" si="131"/>
        <v>869. Gestión de Programas Estrategias y Planes para el BienestarGestión Integral Estrategias y Programas2026</v>
      </c>
      <c r="G4213" s="118" t="s">
        <v>212</v>
      </c>
      <c r="H4213" s="118" t="s">
        <v>213</v>
      </c>
      <c r="I4213" s="118" t="s">
        <v>68</v>
      </c>
      <c r="J4213" s="116" t="s">
        <v>37</v>
      </c>
      <c r="K4213" s="119" t="s">
        <v>196</v>
      </c>
      <c r="L4213" s="119" t="s">
        <v>39</v>
      </c>
      <c r="M4213" s="120" t="s">
        <v>7</v>
      </c>
      <c r="N4213" s="96" t="s">
        <v>3</v>
      </c>
      <c r="O4213" s="116" t="str">
        <f t="shared" si="130"/>
        <v>869. Gestión de Programas Estrategias y Planes para el BienestarGestión Integral Estrategias y Programas20261_TUNJUELITO4_ABRIL_2026</v>
      </c>
      <c r="P4213" s="121">
        <v>73474880</v>
      </c>
      <c r="Q4213" s="121"/>
      <c r="R4213" s="121"/>
      <c r="S4213" s="122"/>
      <c r="T4213" s="123">
        <v>0</v>
      </c>
    </row>
    <row r="4214" spans="2:20" ht="30.2" hidden="1" customHeight="1">
      <c r="B4214" s="117">
        <v>136</v>
      </c>
      <c r="C4214" s="118" t="s">
        <v>210</v>
      </c>
      <c r="D4214" s="118" t="s">
        <v>211</v>
      </c>
      <c r="E4214" s="83">
        <v>2026</v>
      </c>
      <c r="F4214" s="116" t="str">
        <f t="shared" si="131"/>
        <v>1369. Gestión de Programas Estrategias y Planes para el BienestarGestión Integral Estrategias y Programas2026</v>
      </c>
      <c r="G4214" s="118" t="s">
        <v>214</v>
      </c>
      <c r="H4214" s="118" t="s">
        <v>215</v>
      </c>
      <c r="I4214" s="118" t="s">
        <v>47</v>
      </c>
      <c r="J4214" s="116" t="s">
        <v>37</v>
      </c>
      <c r="K4214" s="119" t="s">
        <v>38</v>
      </c>
      <c r="L4214" s="119" t="s">
        <v>39</v>
      </c>
      <c r="M4214" s="120" t="s">
        <v>7</v>
      </c>
      <c r="N4214" s="96" t="s">
        <v>3</v>
      </c>
      <c r="O4214" s="116" t="str">
        <f t="shared" si="130"/>
        <v>1369. Gestión de Programas Estrategias y Planes para el BienestarGestión Integral Estrategias y Programas20261_TUNJUELITO4_ABRIL_2026</v>
      </c>
      <c r="P4214" s="121">
        <v>5621568</v>
      </c>
      <c r="Q4214" s="121"/>
      <c r="R4214" s="121"/>
      <c r="S4214" s="122"/>
      <c r="T4214" s="123">
        <v>0</v>
      </c>
    </row>
    <row r="4215" spans="2:20" ht="30.2" hidden="1" customHeight="1">
      <c r="B4215" s="117">
        <v>137</v>
      </c>
      <c r="C4215" s="118" t="s">
        <v>210</v>
      </c>
      <c r="D4215" s="118" t="s">
        <v>211</v>
      </c>
      <c r="E4215" s="83">
        <v>2026</v>
      </c>
      <c r="F4215" s="116" t="str">
        <f t="shared" si="131"/>
        <v>1379. Gestión de Programas Estrategias y Planes para el BienestarGestión Integral Estrategias y Programas2026</v>
      </c>
      <c r="G4215" s="118" t="s">
        <v>216</v>
      </c>
      <c r="H4215" s="118" t="s">
        <v>215</v>
      </c>
      <c r="I4215" s="118" t="s">
        <v>47</v>
      </c>
      <c r="J4215" s="116" t="s">
        <v>37</v>
      </c>
      <c r="K4215" s="119" t="s">
        <v>38</v>
      </c>
      <c r="L4215" s="119" t="s">
        <v>39</v>
      </c>
      <c r="M4215" s="120" t="s">
        <v>7</v>
      </c>
      <c r="N4215" s="96" t="s">
        <v>3</v>
      </c>
      <c r="O4215" s="116" t="str">
        <f t="shared" si="130"/>
        <v>1379. Gestión de Programas Estrategias y Planes para el BienestarGestión Integral Estrategias y Programas20261_TUNJUELITO4_ABRIL_2026</v>
      </c>
      <c r="P4215" s="121">
        <v>3994272</v>
      </c>
      <c r="Q4215" s="121"/>
      <c r="R4215" s="121"/>
      <c r="S4215" s="122"/>
      <c r="T4215" s="123">
        <v>0</v>
      </c>
    </row>
    <row r="4216" spans="2:20" ht="30.2" hidden="1" customHeight="1">
      <c r="B4216" s="117">
        <v>138</v>
      </c>
      <c r="C4216" s="118" t="s">
        <v>210</v>
      </c>
      <c r="D4216" s="118" t="s">
        <v>211</v>
      </c>
      <c r="E4216" s="83">
        <v>2026</v>
      </c>
      <c r="F4216" s="116" t="str">
        <f t="shared" si="131"/>
        <v>1389. Gestión de Programas Estrategias y Planes para el BienestarGestión Integral Estrategias y Programas2026</v>
      </c>
      <c r="G4216" s="118" t="s">
        <v>217</v>
      </c>
      <c r="H4216" s="118" t="s">
        <v>215</v>
      </c>
      <c r="I4216" s="118" t="s">
        <v>47</v>
      </c>
      <c r="J4216" s="116" t="s">
        <v>37</v>
      </c>
      <c r="K4216" s="119" t="s">
        <v>38</v>
      </c>
      <c r="L4216" s="119" t="s">
        <v>39</v>
      </c>
      <c r="M4216" s="120" t="s">
        <v>7</v>
      </c>
      <c r="N4216" s="96" t="s">
        <v>3</v>
      </c>
      <c r="O4216" s="116" t="str">
        <f t="shared" si="130"/>
        <v>1389. Gestión de Programas Estrategias y Planes para el BienestarGestión Integral Estrategias y Programas20261_TUNJUELITO4_ABRIL_2026</v>
      </c>
      <c r="P4216" s="121">
        <v>12969056</v>
      </c>
      <c r="Q4216" s="121"/>
      <c r="R4216" s="121"/>
      <c r="S4216" s="122"/>
      <c r="T4216" s="123">
        <v>0</v>
      </c>
    </row>
    <row r="4217" spans="2:20" ht="30.2" hidden="1" customHeight="1">
      <c r="B4217" s="117">
        <v>139</v>
      </c>
      <c r="C4217" s="118" t="s">
        <v>210</v>
      </c>
      <c r="D4217" s="118" t="s">
        <v>211</v>
      </c>
      <c r="E4217" s="83">
        <v>2026</v>
      </c>
      <c r="F4217" s="116" t="str">
        <f t="shared" si="131"/>
        <v>1399. Gestión de Programas Estrategias y Planes para el BienestarGestión Integral Estrategias y Programas2026</v>
      </c>
      <c r="G4217" s="118" t="s">
        <v>218</v>
      </c>
      <c r="H4217" s="118" t="s">
        <v>215</v>
      </c>
      <c r="I4217" s="118" t="s">
        <v>47</v>
      </c>
      <c r="J4217" s="116" t="s">
        <v>37</v>
      </c>
      <c r="K4217" s="119" t="s">
        <v>38</v>
      </c>
      <c r="L4217" s="119" t="s">
        <v>39</v>
      </c>
      <c r="M4217" s="120" t="s">
        <v>7</v>
      </c>
      <c r="N4217" s="96" t="s">
        <v>3</v>
      </c>
      <c r="O4217" s="116" t="str">
        <f t="shared" si="130"/>
        <v>1399. Gestión de Programas Estrategias y Planes para el BienestarGestión Integral Estrategias y Programas20261_TUNJUELITO4_ABRIL_2026</v>
      </c>
      <c r="P4217" s="121">
        <v>3994272</v>
      </c>
      <c r="Q4217" s="121"/>
      <c r="R4217" s="121"/>
      <c r="S4217" s="122"/>
      <c r="T4217" s="123">
        <v>0</v>
      </c>
    </row>
    <row r="4218" spans="2:20" ht="30.2" hidden="1" customHeight="1">
      <c r="B4218" s="117">
        <v>140</v>
      </c>
      <c r="C4218" s="118" t="s">
        <v>210</v>
      </c>
      <c r="D4218" s="118" t="s">
        <v>211</v>
      </c>
      <c r="E4218" s="83">
        <v>2026</v>
      </c>
      <c r="F4218" s="116" t="str">
        <f t="shared" si="131"/>
        <v>1409. Gestión de Programas Estrategias y Planes para el BienestarGestión Integral Estrategias y Programas2026</v>
      </c>
      <c r="G4218" s="118" t="s">
        <v>219</v>
      </c>
      <c r="H4218" s="118" t="s">
        <v>215</v>
      </c>
      <c r="I4218" s="118" t="s">
        <v>47</v>
      </c>
      <c r="J4218" s="116" t="s">
        <v>37</v>
      </c>
      <c r="K4218" s="119" t="s">
        <v>38</v>
      </c>
      <c r="L4218" s="119" t="s">
        <v>39</v>
      </c>
      <c r="M4218" s="120" t="s">
        <v>7</v>
      </c>
      <c r="N4218" s="96" t="s">
        <v>3</v>
      </c>
      <c r="O4218" s="116" t="str">
        <f t="shared" si="130"/>
        <v>1409. Gestión de Programas Estrategias y Planes para el BienestarGestión Integral Estrategias y Programas20261_TUNJUELITO4_ABRIL_2026</v>
      </c>
      <c r="P4218" s="121">
        <v>5621568</v>
      </c>
      <c r="Q4218" s="121"/>
      <c r="R4218" s="121"/>
      <c r="S4218" s="122"/>
      <c r="T4218" s="123">
        <v>0</v>
      </c>
    </row>
    <row r="4219" spans="2:20" ht="30.2" hidden="1" customHeight="1">
      <c r="B4219" s="117">
        <v>141</v>
      </c>
      <c r="C4219" s="118" t="s">
        <v>210</v>
      </c>
      <c r="D4219" s="118" t="s">
        <v>211</v>
      </c>
      <c r="E4219" s="83">
        <v>2026</v>
      </c>
      <c r="F4219" s="116" t="str">
        <f t="shared" si="131"/>
        <v>1419. Gestión de Programas Estrategias y Planes para el BienestarGestión Integral Estrategias y Programas2026</v>
      </c>
      <c r="G4219" s="118" t="s">
        <v>220</v>
      </c>
      <c r="H4219" s="118" t="s">
        <v>215</v>
      </c>
      <c r="I4219" s="118" t="s">
        <v>47</v>
      </c>
      <c r="J4219" s="116" t="s">
        <v>37</v>
      </c>
      <c r="K4219" s="119" t="s">
        <v>38</v>
      </c>
      <c r="L4219" s="119" t="s">
        <v>39</v>
      </c>
      <c r="M4219" s="120" t="s">
        <v>7</v>
      </c>
      <c r="N4219" s="96" t="s">
        <v>3</v>
      </c>
      <c r="O4219" s="116" t="str">
        <f t="shared" si="130"/>
        <v>1419. Gestión de Programas Estrategias y Planes para el BienestarGestión Integral Estrategias y Programas20261_TUNJUELITO4_ABRIL_2026</v>
      </c>
      <c r="P4219" s="121">
        <v>3994272</v>
      </c>
      <c r="Q4219" s="121"/>
      <c r="R4219" s="121"/>
      <c r="S4219" s="122"/>
      <c r="T4219" s="123">
        <v>0</v>
      </c>
    </row>
    <row r="4220" spans="2:20" ht="30.2" hidden="1" customHeight="1">
      <c r="B4220" s="117">
        <v>142</v>
      </c>
      <c r="C4220" s="118" t="s">
        <v>210</v>
      </c>
      <c r="D4220" s="118" t="s">
        <v>211</v>
      </c>
      <c r="E4220" s="83">
        <v>2026</v>
      </c>
      <c r="F4220" s="116" t="str">
        <f t="shared" si="131"/>
        <v>1429. Gestión de Programas Estrategias y Planes para el BienestarGestión Integral Estrategias y Programas2026</v>
      </c>
      <c r="G4220" s="118" t="s">
        <v>221</v>
      </c>
      <c r="H4220" s="118" t="s">
        <v>215</v>
      </c>
      <c r="I4220" s="118" t="s">
        <v>47</v>
      </c>
      <c r="J4220" s="116" t="s">
        <v>37</v>
      </c>
      <c r="K4220" s="119" t="s">
        <v>38</v>
      </c>
      <c r="L4220" s="119" t="s">
        <v>58</v>
      </c>
      <c r="M4220" s="120" t="s">
        <v>7</v>
      </c>
      <c r="N4220" s="96" t="s">
        <v>3</v>
      </c>
      <c r="O4220" s="116" t="str">
        <f t="shared" si="130"/>
        <v>1429. Gestión de Programas Estrategias y Planes para el BienestarGestión Integral Estrategias y Programas20261_TUNJUELITO4_ABRIL_2026</v>
      </c>
      <c r="P4220" s="121">
        <v>3994272</v>
      </c>
      <c r="Q4220" s="121"/>
      <c r="R4220" s="121"/>
      <c r="S4220" s="122"/>
      <c r="T4220" s="123">
        <v>0</v>
      </c>
    </row>
    <row r="4221" spans="2:20" ht="30.2" hidden="1" customHeight="1">
      <c r="B4221" s="117">
        <v>143</v>
      </c>
      <c r="C4221" s="118" t="s">
        <v>210</v>
      </c>
      <c r="D4221" s="118" t="s">
        <v>211</v>
      </c>
      <c r="E4221" s="83">
        <v>2026</v>
      </c>
      <c r="F4221" s="116" t="str">
        <f t="shared" si="131"/>
        <v>1439. Gestión de Programas Estrategias y Planes para el BienestarGestión Integral Estrategias y Programas2026</v>
      </c>
      <c r="G4221" s="118" t="s">
        <v>222</v>
      </c>
      <c r="H4221" s="118" t="s">
        <v>223</v>
      </c>
      <c r="I4221" s="118" t="s">
        <v>47</v>
      </c>
      <c r="J4221" s="116" t="s">
        <v>37</v>
      </c>
      <c r="K4221" s="119" t="s">
        <v>38</v>
      </c>
      <c r="L4221" s="119" t="s">
        <v>39</v>
      </c>
      <c r="M4221" s="120" t="s">
        <v>7</v>
      </c>
      <c r="N4221" s="96" t="s">
        <v>3</v>
      </c>
      <c r="O4221" s="116" t="str">
        <f t="shared" si="130"/>
        <v>1439. Gestión de Programas Estrategias y Planes para el BienestarGestión Integral Estrategias y Programas20261_TUNJUELITO4_ABRIL_2026</v>
      </c>
      <c r="P4221" s="121">
        <v>7508288</v>
      </c>
      <c r="Q4221" s="121"/>
      <c r="R4221" s="121"/>
      <c r="S4221" s="122"/>
      <c r="T4221" s="123">
        <v>0</v>
      </c>
    </row>
    <row r="4222" spans="2:20" ht="30.2" hidden="1" customHeight="1">
      <c r="B4222" s="117">
        <v>144</v>
      </c>
      <c r="C4222" s="118" t="s">
        <v>210</v>
      </c>
      <c r="D4222" s="118" t="s">
        <v>211</v>
      </c>
      <c r="E4222" s="83">
        <v>2026</v>
      </c>
      <c r="F4222" s="116" t="str">
        <f t="shared" si="131"/>
        <v>1449. Gestión de Programas Estrategias y Planes para el BienestarGestión Integral Estrategias y Programas2026</v>
      </c>
      <c r="G4222" s="118" t="s">
        <v>224</v>
      </c>
      <c r="H4222" s="118" t="s">
        <v>223</v>
      </c>
      <c r="I4222" s="118" t="s">
        <v>47</v>
      </c>
      <c r="J4222" s="116" t="s">
        <v>37</v>
      </c>
      <c r="K4222" s="119" t="s">
        <v>38</v>
      </c>
      <c r="L4222" s="119" t="s">
        <v>39</v>
      </c>
      <c r="M4222" s="120" t="s">
        <v>7</v>
      </c>
      <c r="N4222" s="96" t="s">
        <v>3</v>
      </c>
      <c r="O4222" s="116" t="str">
        <f t="shared" si="130"/>
        <v>1449. Gestión de Programas Estrategias y Planes para el BienestarGestión Integral Estrategias y Programas20261_TUNJUELITO4_ABRIL_2026</v>
      </c>
      <c r="P4222" s="121">
        <v>7508288</v>
      </c>
      <c r="Q4222" s="121"/>
      <c r="R4222" s="121"/>
      <c r="S4222" s="122"/>
      <c r="T4222" s="123">
        <v>0</v>
      </c>
    </row>
    <row r="4223" spans="2:20" ht="30.2" hidden="1" customHeight="1">
      <c r="B4223" s="117">
        <v>145</v>
      </c>
      <c r="C4223" s="118" t="s">
        <v>210</v>
      </c>
      <c r="D4223" s="118" t="s">
        <v>211</v>
      </c>
      <c r="E4223" s="83">
        <v>2026</v>
      </c>
      <c r="F4223" s="116" t="str">
        <f t="shared" si="131"/>
        <v>1459. Gestión de Programas Estrategias y Planes para el BienestarGestión Integral Estrategias y Programas2026</v>
      </c>
      <c r="G4223" s="118" t="s">
        <v>225</v>
      </c>
      <c r="H4223" s="118" t="s">
        <v>223</v>
      </c>
      <c r="I4223" s="118" t="s">
        <v>47</v>
      </c>
      <c r="J4223" s="116" t="s">
        <v>37</v>
      </c>
      <c r="K4223" s="119" t="s">
        <v>38</v>
      </c>
      <c r="L4223" s="119" t="s">
        <v>39</v>
      </c>
      <c r="M4223" s="120" t="s">
        <v>7</v>
      </c>
      <c r="N4223" s="96" t="s">
        <v>3</v>
      </c>
      <c r="O4223" s="116" t="str">
        <f t="shared" si="130"/>
        <v>1459. Gestión de Programas Estrategias y Planes para el BienestarGestión Integral Estrategias y Programas20261_TUNJUELITO4_ABRIL_2026</v>
      </c>
      <c r="P4223" s="121">
        <v>5299968</v>
      </c>
      <c r="Q4223" s="121"/>
      <c r="R4223" s="121"/>
      <c r="S4223" s="122"/>
      <c r="T4223" s="123">
        <v>0</v>
      </c>
    </row>
    <row r="4224" spans="2:20" ht="30.2" hidden="1" customHeight="1">
      <c r="B4224" s="117">
        <v>146</v>
      </c>
      <c r="C4224" s="118" t="s">
        <v>210</v>
      </c>
      <c r="D4224" s="118" t="s">
        <v>211</v>
      </c>
      <c r="E4224" s="83">
        <v>2026</v>
      </c>
      <c r="F4224" s="116" t="str">
        <f t="shared" si="131"/>
        <v>1469. Gestión de Programas Estrategias y Planes para el BienestarGestión Integral Estrategias y Programas2026</v>
      </c>
      <c r="G4224" s="118" t="s">
        <v>226</v>
      </c>
      <c r="H4224" s="118" t="s">
        <v>223</v>
      </c>
      <c r="I4224" s="118" t="s">
        <v>47</v>
      </c>
      <c r="J4224" s="116" t="s">
        <v>37</v>
      </c>
      <c r="K4224" s="119" t="s">
        <v>69</v>
      </c>
      <c r="L4224" s="119" t="s">
        <v>58</v>
      </c>
      <c r="M4224" s="120" t="s">
        <v>7</v>
      </c>
      <c r="N4224" s="96" t="s">
        <v>3</v>
      </c>
      <c r="O4224" s="116" t="str">
        <f t="shared" si="130"/>
        <v>1469. Gestión de Programas Estrategias y Planes para el BienestarGestión Integral Estrategias y Programas20261_TUNJUELITO4_ABRIL_2026</v>
      </c>
      <c r="P4224" s="121">
        <v>122208</v>
      </c>
      <c r="Q4224" s="121"/>
      <c r="R4224" s="121"/>
      <c r="S4224" s="122"/>
      <c r="T4224" s="123">
        <v>0</v>
      </c>
    </row>
    <row r="4225" spans="2:20" ht="30.2" hidden="1" customHeight="1">
      <c r="B4225" s="117">
        <v>147</v>
      </c>
      <c r="C4225" s="118" t="s">
        <v>210</v>
      </c>
      <c r="D4225" s="118" t="s">
        <v>211</v>
      </c>
      <c r="E4225" s="83">
        <v>2026</v>
      </c>
      <c r="F4225" s="116" t="str">
        <f t="shared" si="131"/>
        <v>1479. Gestión de Programas Estrategias y Planes para el BienestarGestión Integral Estrategias y Programas2026</v>
      </c>
      <c r="G4225" s="118" t="s">
        <v>227</v>
      </c>
      <c r="H4225" s="118" t="s">
        <v>223</v>
      </c>
      <c r="I4225" s="118" t="s">
        <v>47</v>
      </c>
      <c r="J4225" s="116" t="s">
        <v>37</v>
      </c>
      <c r="K4225" s="119" t="s">
        <v>193</v>
      </c>
      <c r="L4225" s="119" t="s">
        <v>58</v>
      </c>
      <c r="M4225" s="120" t="s">
        <v>7</v>
      </c>
      <c r="N4225" s="96" t="s">
        <v>3</v>
      </c>
      <c r="O4225" s="116" t="str">
        <f t="shared" si="130"/>
        <v>1479. Gestión de Programas Estrategias y Planes para el BienestarGestión Integral Estrategias y Programas20261_TUNJUELITO4_ABRIL_2026</v>
      </c>
      <c r="P4225" s="121">
        <v>30552</v>
      </c>
      <c r="Q4225" s="121"/>
      <c r="R4225" s="121"/>
      <c r="S4225" s="122"/>
      <c r="T4225" s="123">
        <v>0</v>
      </c>
    </row>
    <row r="4226" spans="2:20" ht="30.2" hidden="1" customHeight="1">
      <c r="B4226" s="117">
        <v>148</v>
      </c>
      <c r="C4226" s="118" t="s">
        <v>210</v>
      </c>
      <c r="D4226" s="118" t="s">
        <v>211</v>
      </c>
      <c r="E4226" s="83">
        <v>2026</v>
      </c>
      <c r="F4226" s="116" t="str">
        <f t="shared" si="131"/>
        <v>1489. Gestión de Programas Estrategias y Planes para el BienestarGestión Integral Estrategias y Programas2026</v>
      </c>
      <c r="G4226" s="118" t="s">
        <v>228</v>
      </c>
      <c r="H4226" s="118" t="s">
        <v>223</v>
      </c>
      <c r="I4226" s="118" t="s">
        <v>47</v>
      </c>
      <c r="J4226" s="116" t="s">
        <v>37</v>
      </c>
      <c r="K4226" s="119" t="s">
        <v>69</v>
      </c>
      <c r="L4226" s="119" t="s">
        <v>58</v>
      </c>
      <c r="M4226" s="120" t="s">
        <v>7</v>
      </c>
      <c r="N4226" s="96" t="s">
        <v>3</v>
      </c>
      <c r="O4226" s="116" t="str">
        <f t="shared" si="130"/>
        <v>1489. Gestión de Programas Estrategias y Planes para el BienestarGestión Integral Estrategias y Programas20261_TUNJUELITO4_ABRIL_2026</v>
      </c>
      <c r="P4226" s="121">
        <v>122208</v>
      </c>
      <c r="Q4226" s="121"/>
      <c r="R4226" s="121"/>
      <c r="S4226" s="122"/>
      <c r="T4226" s="123">
        <v>0</v>
      </c>
    </row>
    <row r="4227" spans="2:20" ht="30.2" hidden="1" customHeight="1">
      <c r="B4227" s="117">
        <v>149</v>
      </c>
      <c r="C4227" s="118" t="s">
        <v>210</v>
      </c>
      <c r="D4227" s="118" t="s">
        <v>211</v>
      </c>
      <c r="E4227" s="83">
        <v>2026</v>
      </c>
      <c r="F4227" s="116" t="str">
        <f t="shared" si="131"/>
        <v>1499. Gestión de Programas Estrategias y Planes para el BienestarGestión Integral Estrategias y Programas2026</v>
      </c>
      <c r="G4227" s="118" t="s">
        <v>229</v>
      </c>
      <c r="H4227" s="118" t="s">
        <v>223</v>
      </c>
      <c r="I4227" s="118" t="s">
        <v>47</v>
      </c>
      <c r="J4227" s="116" t="s">
        <v>37</v>
      </c>
      <c r="K4227" s="119" t="s">
        <v>38</v>
      </c>
      <c r="L4227" s="119" t="s">
        <v>39</v>
      </c>
      <c r="M4227" s="120" t="s">
        <v>7</v>
      </c>
      <c r="N4227" s="96" t="s">
        <v>3</v>
      </c>
      <c r="O4227" s="116" t="str">
        <f t="shared" si="130"/>
        <v>1499. Gestión de Programas Estrategias y Planes para el BienestarGestión Integral Estrategias y Programas20261_TUNJUELITO4_ABRIL_2026</v>
      </c>
      <c r="P4227" s="121">
        <v>3665168</v>
      </c>
      <c r="Q4227" s="121"/>
      <c r="R4227" s="121"/>
      <c r="S4227" s="122"/>
      <c r="T4227" s="123">
        <v>0</v>
      </c>
    </row>
    <row r="4228" spans="2:20" ht="30.2" hidden="1" customHeight="1">
      <c r="B4228" s="117">
        <v>150</v>
      </c>
      <c r="C4228" s="118" t="s">
        <v>210</v>
      </c>
      <c r="D4228" s="118" t="s">
        <v>211</v>
      </c>
      <c r="E4228" s="83">
        <v>2026</v>
      </c>
      <c r="F4228" s="116" t="str">
        <f t="shared" si="131"/>
        <v>1509. Gestión de Programas Estrategias y Planes para el BienestarGestión Integral Estrategias y Programas2026</v>
      </c>
      <c r="G4228" s="118" t="s">
        <v>230</v>
      </c>
      <c r="H4228" s="118" t="s">
        <v>223</v>
      </c>
      <c r="I4228" s="118" t="s">
        <v>47</v>
      </c>
      <c r="J4228" s="116" t="s">
        <v>37</v>
      </c>
      <c r="K4228" s="119" t="s">
        <v>38</v>
      </c>
      <c r="L4228" s="119" t="s">
        <v>39</v>
      </c>
      <c r="M4228" s="120" t="s">
        <v>7</v>
      </c>
      <c r="N4228" s="96" t="s">
        <v>3</v>
      </c>
      <c r="O4228" s="116" t="str">
        <f t="shared" si="130"/>
        <v>1509. Gestión de Programas Estrategias y Planes para el BienestarGestión Integral Estrategias y Programas20261_TUNJUELITO4_ABRIL_2026</v>
      </c>
      <c r="P4228" s="121">
        <v>1057260</v>
      </c>
      <c r="Q4228" s="121"/>
      <c r="R4228" s="121"/>
      <c r="S4228" s="122"/>
      <c r="T4228" s="123">
        <v>0</v>
      </c>
    </row>
    <row r="4229" spans="2:20" ht="30.2" hidden="1" customHeight="1">
      <c r="B4229" s="117">
        <v>151</v>
      </c>
      <c r="C4229" s="118" t="s">
        <v>210</v>
      </c>
      <c r="D4229" s="118" t="s">
        <v>211</v>
      </c>
      <c r="E4229" s="83">
        <v>2026</v>
      </c>
      <c r="F4229" s="116" t="str">
        <f t="shared" si="131"/>
        <v>1519. Gestión de Programas Estrategias y Planes para el BienestarGestión Integral Estrategias y Programas2026</v>
      </c>
      <c r="G4229" s="118" t="s">
        <v>231</v>
      </c>
      <c r="H4229" s="118" t="s">
        <v>223</v>
      </c>
      <c r="I4229" s="118" t="s">
        <v>47</v>
      </c>
      <c r="J4229" s="116" t="s">
        <v>37</v>
      </c>
      <c r="K4229" s="119" t="s">
        <v>38</v>
      </c>
      <c r="L4229" s="119" t="s">
        <v>39</v>
      </c>
      <c r="M4229" s="120" t="s">
        <v>7</v>
      </c>
      <c r="N4229" s="96" t="s">
        <v>3</v>
      </c>
      <c r="O4229" s="116" t="str">
        <f t="shared" si="130"/>
        <v>1519. Gestión de Programas Estrategias y Planes para el BienestarGestión Integral Estrategias y Programas20261_TUNJUELITO4_ABRIL_2026</v>
      </c>
      <c r="P4229" s="121">
        <v>1409680</v>
      </c>
      <c r="Q4229" s="121"/>
      <c r="R4229" s="121"/>
      <c r="S4229" s="122"/>
      <c r="T4229" s="123">
        <v>0</v>
      </c>
    </row>
    <row r="4230" spans="2:20" ht="30.2" hidden="1" customHeight="1">
      <c r="B4230" s="117">
        <v>152</v>
      </c>
      <c r="C4230" s="118" t="s">
        <v>210</v>
      </c>
      <c r="D4230" s="118" t="s">
        <v>211</v>
      </c>
      <c r="E4230" s="83">
        <v>2026</v>
      </c>
      <c r="F4230" s="116" t="str">
        <f t="shared" si="131"/>
        <v>1529. Gestión de Programas Estrategias y Planes para el BienestarGestión Integral Estrategias y Programas2026</v>
      </c>
      <c r="G4230" s="118" t="s">
        <v>232</v>
      </c>
      <c r="H4230" s="118" t="s">
        <v>223</v>
      </c>
      <c r="I4230" s="118" t="s">
        <v>47</v>
      </c>
      <c r="J4230" s="116" t="s">
        <v>37</v>
      </c>
      <c r="K4230" s="119" t="s">
        <v>38</v>
      </c>
      <c r="L4230" s="119" t="s">
        <v>39</v>
      </c>
      <c r="M4230" s="120" t="s">
        <v>7</v>
      </c>
      <c r="N4230" s="96" t="s">
        <v>3</v>
      </c>
      <c r="O4230" s="116" t="str">
        <f t="shared" si="130"/>
        <v>1529. Gestión de Programas Estrategias y Planes para el BienestarGestión Integral Estrategias y Programas20261_TUNJUELITO4_ABRIL_2026</v>
      </c>
      <c r="P4230" s="121">
        <v>352420</v>
      </c>
      <c r="Q4230" s="121"/>
      <c r="R4230" s="121"/>
      <c r="S4230" s="122"/>
      <c r="T4230" s="123">
        <v>0</v>
      </c>
    </row>
    <row r="4231" spans="2:20" ht="30.2" hidden="1" customHeight="1">
      <c r="B4231" s="117">
        <v>153</v>
      </c>
      <c r="C4231" s="118" t="s">
        <v>210</v>
      </c>
      <c r="D4231" s="118" t="s">
        <v>211</v>
      </c>
      <c r="E4231" s="83">
        <v>2026</v>
      </c>
      <c r="F4231" s="116" t="str">
        <f t="shared" si="131"/>
        <v>1539. Gestión de Programas Estrategias y Planes para el BienestarGestión Integral Estrategias y Programas2026</v>
      </c>
      <c r="G4231" s="118" t="s">
        <v>233</v>
      </c>
      <c r="H4231" s="118" t="s">
        <v>213</v>
      </c>
      <c r="I4231" s="118" t="s">
        <v>47</v>
      </c>
      <c r="J4231" s="116" t="s">
        <v>37</v>
      </c>
      <c r="K4231" s="119" t="s">
        <v>38</v>
      </c>
      <c r="L4231" s="119" t="s">
        <v>39</v>
      </c>
      <c r="M4231" s="120" t="s">
        <v>7</v>
      </c>
      <c r="N4231" s="96" t="s">
        <v>3</v>
      </c>
      <c r="O4231" s="116" t="str">
        <f t="shared" ref="O4231:O4294" si="132">+F4231&amp;M4231&amp;N4231</f>
        <v>1539. Gestión de Programas Estrategias y Planes para el BienestarGestión Integral Estrategias y Programas20261_TUNJUELITO4_ABRIL_2026</v>
      </c>
      <c r="P4231" s="121">
        <v>7347488</v>
      </c>
      <c r="Q4231" s="121"/>
      <c r="R4231" s="121"/>
      <c r="S4231" s="122"/>
      <c r="T4231" s="123">
        <v>0</v>
      </c>
    </row>
    <row r="4232" spans="2:20" ht="30.2" hidden="1" customHeight="1">
      <c r="B4232" s="117">
        <v>154</v>
      </c>
      <c r="C4232" s="118" t="s">
        <v>210</v>
      </c>
      <c r="D4232" s="118" t="s">
        <v>211</v>
      </c>
      <c r="E4232" s="83">
        <v>2026</v>
      </c>
      <c r="F4232" s="116" t="str">
        <f t="shared" ref="F4232:F4295" si="133">B4232&amp;C4232&amp;D4232&amp;E4232</f>
        <v>1549. Gestión de Programas Estrategias y Planes para el BienestarGestión Integral Estrategias y Programas2026</v>
      </c>
      <c r="G4232" s="118" t="s">
        <v>234</v>
      </c>
      <c r="H4232" s="118" t="s">
        <v>213</v>
      </c>
      <c r="I4232" s="118" t="s">
        <v>47</v>
      </c>
      <c r="J4232" s="116" t="s">
        <v>37</v>
      </c>
      <c r="K4232" s="119" t="s">
        <v>38</v>
      </c>
      <c r="L4232" s="119" t="s">
        <v>39</v>
      </c>
      <c r="M4232" s="120" t="s">
        <v>7</v>
      </c>
      <c r="N4232" s="96" t="s">
        <v>3</v>
      </c>
      <c r="O4232" s="116" t="str">
        <f t="shared" si="132"/>
        <v>1549. Gestión de Programas Estrategias y Planes para el BienestarGestión Integral Estrategias y Programas20261_TUNJUELITO4_ABRIL_2026</v>
      </c>
      <c r="P4232" s="121">
        <v>7347488</v>
      </c>
      <c r="Q4232" s="121"/>
      <c r="R4232" s="121"/>
      <c r="S4232" s="122"/>
      <c r="T4232" s="123">
        <v>0</v>
      </c>
    </row>
    <row r="4233" spans="2:20" ht="30.2" hidden="1" customHeight="1">
      <c r="B4233" s="117">
        <v>155</v>
      </c>
      <c r="C4233" s="118" t="s">
        <v>210</v>
      </c>
      <c r="D4233" s="118" t="s">
        <v>211</v>
      </c>
      <c r="E4233" s="83">
        <v>2026</v>
      </c>
      <c r="F4233" s="116" t="str">
        <f t="shared" si="133"/>
        <v>1559. Gestión de Programas Estrategias y Planes para el BienestarGestión Integral Estrategias y Programas2026</v>
      </c>
      <c r="G4233" s="118" t="s">
        <v>235</v>
      </c>
      <c r="H4233" s="118" t="s">
        <v>213</v>
      </c>
      <c r="I4233" s="118" t="s">
        <v>47</v>
      </c>
      <c r="J4233" s="116" t="s">
        <v>37</v>
      </c>
      <c r="K4233" s="119" t="s">
        <v>38</v>
      </c>
      <c r="L4233" s="119" t="s">
        <v>39</v>
      </c>
      <c r="M4233" s="120" t="s">
        <v>7</v>
      </c>
      <c r="N4233" s="96" t="s">
        <v>3</v>
      </c>
      <c r="O4233" s="116" t="str">
        <f t="shared" si="132"/>
        <v>1559. Gestión de Programas Estrategias y Planes para el BienestarGestión Integral Estrategias y Programas20261_TUNJUELITO4_ABRIL_2026</v>
      </c>
      <c r="P4233" s="121">
        <v>7347488</v>
      </c>
      <c r="Q4233" s="121"/>
      <c r="R4233" s="121"/>
      <c r="S4233" s="122"/>
      <c r="T4233" s="123">
        <v>0</v>
      </c>
    </row>
    <row r="4234" spans="2:20" ht="30.2" hidden="1" customHeight="1">
      <c r="B4234" s="117">
        <v>156</v>
      </c>
      <c r="C4234" s="118" t="s">
        <v>210</v>
      </c>
      <c r="D4234" s="118" t="s">
        <v>211</v>
      </c>
      <c r="E4234" s="83">
        <v>2026</v>
      </c>
      <c r="F4234" s="116" t="str">
        <f t="shared" si="133"/>
        <v>1569. Gestión de Programas Estrategias y Planes para el BienestarGestión Integral Estrategias y Programas2026</v>
      </c>
      <c r="G4234" s="118" t="s">
        <v>236</v>
      </c>
      <c r="H4234" s="118" t="s">
        <v>213</v>
      </c>
      <c r="I4234" s="118" t="s">
        <v>47</v>
      </c>
      <c r="J4234" s="116" t="s">
        <v>37</v>
      </c>
      <c r="K4234" s="119" t="s">
        <v>38</v>
      </c>
      <c r="L4234" s="119" t="s">
        <v>39</v>
      </c>
      <c r="M4234" s="120" t="s">
        <v>7</v>
      </c>
      <c r="N4234" s="96" t="s">
        <v>3</v>
      </c>
      <c r="O4234" s="116" t="str">
        <f t="shared" si="132"/>
        <v>1569. Gestión de Programas Estrategias y Planes para el BienestarGestión Integral Estrategias y Programas20261_TUNJUELITO4_ABRIL_2026</v>
      </c>
      <c r="P4234" s="121">
        <v>13832016</v>
      </c>
      <c r="Q4234" s="121"/>
      <c r="R4234" s="121"/>
      <c r="S4234" s="122"/>
      <c r="T4234" s="123">
        <v>0</v>
      </c>
    </row>
    <row r="4235" spans="2:20" ht="30.2" hidden="1" customHeight="1">
      <c r="B4235" s="117">
        <v>157</v>
      </c>
      <c r="C4235" s="118" t="s">
        <v>210</v>
      </c>
      <c r="D4235" s="118" t="s">
        <v>211</v>
      </c>
      <c r="E4235" s="83">
        <v>2026</v>
      </c>
      <c r="F4235" s="116" t="str">
        <f t="shared" si="133"/>
        <v>1579. Gestión de Programas Estrategias y Planes para el BienestarGestión Integral Estrategias y Programas2026</v>
      </c>
      <c r="G4235" s="118" t="s">
        <v>237</v>
      </c>
      <c r="H4235" s="118" t="s">
        <v>213</v>
      </c>
      <c r="I4235" s="118" t="s">
        <v>47</v>
      </c>
      <c r="J4235" s="116" t="s">
        <v>37</v>
      </c>
      <c r="K4235" s="119" t="s">
        <v>38</v>
      </c>
      <c r="L4235" s="119" t="s">
        <v>39</v>
      </c>
      <c r="M4235" s="120" t="s">
        <v>7</v>
      </c>
      <c r="N4235" s="96" t="s">
        <v>3</v>
      </c>
      <c r="O4235" s="116" t="str">
        <f t="shared" si="132"/>
        <v>1579. Gestión de Programas Estrategias y Planes para el BienestarGestión Integral Estrategias y Programas20261_TUNJUELITO4_ABRIL_2026</v>
      </c>
      <c r="P4235" s="121">
        <v>13832016</v>
      </c>
      <c r="Q4235" s="121"/>
      <c r="R4235" s="121"/>
      <c r="S4235" s="122"/>
      <c r="T4235" s="123">
        <v>0</v>
      </c>
    </row>
    <row r="4236" spans="2:20" ht="30.2" hidden="1" customHeight="1">
      <c r="B4236" s="117">
        <v>158</v>
      </c>
      <c r="C4236" s="118" t="s">
        <v>210</v>
      </c>
      <c r="D4236" s="118" t="s">
        <v>211</v>
      </c>
      <c r="E4236" s="83">
        <v>2026</v>
      </c>
      <c r="F4236" s="116" t="str">
        <f t="shared" si="133"/>
        <v>1589. Gestión de Programas Estrategias y Planes para el BienestarGestión Integral Estrategias y Programas2026</v>
      </c>
      <c r="G4236" s="118" t="s">
        <v>238</v>
      </c>
      <c r="H4236" s="118" t="s">
        <v>213</v>
      </c>
      <c r="I4236" s="118" t="s">
        <v>47</v>
      </c>
      <c r="J4236" s="116" t="s">
        <v>37</v>
      </c>
      <c r="K4236" s="119" t="s">
        <v>69</v>
      </c>
      <c r="L4236" s="119" t="s">
        <v>39</v>
      </c>
      <c r="M4236" s="120" t="s">
        <v>7</v>
      </c>
      <c r="N4236" s="96" t="s">
        <v>3</v>
      </c>
      <c r="O4236" s="116" t="str">
        <f t="shared" si="132"/>
        <v>1589. Gestión de Programas Estrategias y Planes para el BienestarGestión Integral Estrategias y Programas20261_TUNJUELITO4_ABRIL_2026</v>
      </c>
      <c r="P4236" s="121">
        <v>2114520</v>
      </c>
      <c r="Q4236" s="121"/>
      <c r="R4236" s="121"/>
      <c r="S4236" s="122"/>
      <c r="T4236" s="123">
        <v>0</v>
      </c>
    </row>
    <row r="4237" spans="2:20" ht="30.2" hidden="1" customHeight="1">
      <c r="B4237" s="117">
        <v>159</v>
      </c>
      <c r="C4237" s="118" t="s">
        <v>210</v>
      </c>
      <c r="D4237" s="118" t="s">
        <v>211</v>
      </c>
      <c r="E4237" s="83">
        <v>2026</v>
      </c>
      <c r="F4237" s="116" t="str">
        <f t="shared" si="133"/>
        <v>1599. Gestión de Programas Estrategias y Planes para el BienestarGestión Integral Estrategias y Programas2026</v>
      </c>
      <c r="G4237" s="118" t="s">
        <v>239</v>
      </c>
      <c r="H4237" s="118" t="s">
        <v>213</v>
      </c>
      <c r="I4237" s="118" t="s">
        <v>47</v>
      </c>
      <c r="J4237" s="116" t="s">
        <v>37</v>
      </c>
      <c r="K4237" s="119" t="s">
        <v>38</v>
      </c>
      <c r="L4237" s="119" t="s">
        <v>39</v>
      </c>
      <c r="M4237" s="120" t="s">
        <v>7</v>
      </c>
      <c r="N4237" s="96" t="s">
        <v>3</v>
      </c>
      <c r="O4237" s="116" t="str">
        <f t="shared" si="132"/>
        <v>1599. Gestión de Programas Estrategias y Planes para el BienestarGestión Integral Estrategias y Programas20261_TUNJUELITO4_ABRIL_2026</v>
      </c>
      <c r="P4237" s="121">
        <v>4370008</v>
      </c>
      <c r="Q4237" s="121"/>
      <c r="R4237" s="121"/>
      <c r="S4237" s="122"/>
      <c r="T4237" s="123">
        <v>0</v>
      </c>
    </row>
    <row r="4238" spans="2:20" ht="30.2" hidden="1" customHeight="1">
      <c r="B4238" s="117">
        <v>160</v>
      </c>
      <c r="C4238" s="118" t="s">
        <v>210</v>
      </c>
      <c r="D4238" s="118" t="s">
        <v>211</v>
      </c>
      <c r="E4238" s="83">
        <v>2026</v>
      </c>
      <c r="F4238" s="116" t="str">
        <f t="shared" si="133"/>
        <v>1609. Gestión de Programas Estrategias y Planes para el BienestarGestión Integral Estrategias y Programas2026</v>
      </c>
      <c r="G4238" s="118" t="s">
        <v>240</v>
      </c>
      <c r="H4238" s="118" t="s">
        <v>213</v>
      </c>
      <c r="I4238" s="118" t="s">
        <v>47</v>
      </c>
      <c r="J4238" s="116" t="s">
        <v>37</v>
      </c>
      <c r="K4238" s="119" t="s">
        <v>38</v>
      </c>
      <c r="L4238" s="119" t="s">
        <v>39</v>
      </c>
      <c r="M4238" s="120" t="s">
        <v>7</v>
      </c>
      <c r="N4238" s="96" t="s">
        <v>3</v>
      </c>
      <c r="O4238" s="116" t="str">
        <f t="shared" si="132"/>
        <v>1609. Gestión de Programas Estrategias y Planes para el BienestarGestión Integral Estrategias y Programas20261_TUNJUELITO4_ABRIL_2026</v>
      </c>
      <c r="P4238" s="121">
        <v>3994272</v>
      </c>
      <c r="Q4238" s="121"/>
      <c r="R4238" s="121"/>
      <c r="S4238" s="122"/>
      <c r="T4238" s="123">
        <v>0</v>
      </c>
    </row>
    <row r="4239" spans="2:20" ht="30.2" hidden="1" customHeight="1">
      <c r="B4239" s="117">
        <v>161</v>
      </c>
      <c r="C4239" s="118" t="s">
        <v>210</v>
      </c>
      <c r="D4239" s="118" t="s">
        <v>211</v>
      </c>
      <c r="E4239" s="83">
        <v>2026</v>
      </c>
      <c r="F4239" s="116" t="str">
        <f t="shared" si="133"/>
        <v>1619. Gestión de Programas Estrategias y Planes para el BienestarGestión Integral Estrategias y Programas2026</v>
      </c>
      <c r="G4239" s="118" t="s">
        <v>241</v>
      </c>
      <c r="H4239" s="118" t="s">
        <v>215</v>
      </c>
      <c r="I4239" s="118" t="s">
        <v>47</v>
      </c>
      <c r="J4239" s="116" t="s">
        <v>37</v>
      </c>
      <c r="K4239" s="119" t="s">
        <v>38</v>
      </c>
      <c r="L4239" s="119" t="s">
        <v>39</v>
      </c>
      <c r="M4239" s="120" t="s">
        <v>7</v>
      </c>
      <c r="N4239" s="96" t="s">
        <v>3</v>
      </c>
      <c r="O4239" s="116" t="str">
        <f t="shared" si="132"/>
        <v>1619. Gestión de Programas Estrategias y Planes para el BienestarGestión Integral Estrategias y Programas20261_TUNJUELITO4_ABRIL_2026</v>
      </c>
      <c r="P4239" s="121">
        <v>7347488</v>
      </c>
      <c r="Q4239" s="121"/>
      <c r="R4239" s="121"/>
      <c r="S4239" s="122"/>
      <c r="T4239" s="123">
        <v>0</v>
      </c>
    </row>
    <row r="4240" spans="2:20" ht="30.2" hidden="1" customHeight="1">
      <c r="B4240" s="117">
        <v>162</v>
      </c>
      <c r="C4240" s="118" t="s">
        <v>210</v>
      </c>
      <c r="D4240" s="118" t="s">
        <v>211</v>
      </c>
      <c r="E4240" s="83">
        <v>2026</v>
      </c>
      <c r="F4240" s="116" t="str">
        <f t="shared" si="133"/>
        <v>1629. Gestión de Programas Estrategias y Planes para el BienestarGestión Integral Estrategias y Programas2026</v>
      </c>
      <c r="G4240" s="118" t="s">
        <v>242</v>
      </c>
      <c r="H4240" s="118" t="s">
        <v>215</v>
      </c>
      <c r="I4240" s="118" t="s">
        <v>47</v>
      </c>
      <c r="J4240" s="116" t="s">
        <v>37</v>
      </c>
      <c r="K4240" s="119" t="s">
        <v>38</v>
      </c>
      <c r="L4240" s="119" t="s">
        <v>39</v>
      </c>
      <c r="M4240" s="120" t="s">
        <v>7</v>
      </c>
      <c r="N4240" s="96" t="s">
        <v>3</v>
      </c>
      <c r="O4240" s="116" t="str">
        <f t="shared" si="132"/>
        <v>1629. Gestión de Programas Estrategias y Planes para el BienestarGestión Integral Estrategias y Programas20261_TUNJUELITO4_ABRIL_2026</v>
      </c>
      <c r="P4240" s="121">
        <v>10478800</v>
      </c>
      <c r="Q4240" s="121"/>
      <c r="R4240" s="121"/>
      <c r="S4240" s="122"/>
      <c r="T4240" s="123">
        <v>0</v>
      </c>
    </row>
    <row r="4241" spans="2:20" ht="30.2" hidden="1" customHeight="1">
      <c r="B4241" s="117">
        <v>163</v>
      </c>
      <c r="C4241" s="118" t="s">
        <v>210</v>
      </c>
      <c r="D4241" s="118" t="s">
        <v>211</v>
      </c>
      <c r="E4241" s="83">
        <v>2026</v>
      </c>
      <c r="F4241" s="116" t="str">
        <f t="shared" si="133"/>
        <v>1639. Gestión de Programas Estrategias y Planes para el BienestarGestión Integral Estrategias y Programas2026</v>
      </c>
      <c r="G4241" s="118" t="s">
        <v>243</v>
      </c>
      <c r="H4241" s="118" t="s">
        <v>215</v>
      </c>
      <c r="I4241" s="118" t="s">
        <v>47</v>
      </c>
      <c r="J4241" s="116" t="s">
        <v>37</v>
      </c>
      <c r="K4241" s="119" t="s">
        <v>38</v>
      </c>
      <c r="L4241" s="119" t="s">
        <v>39</v>
      </c>
      <c r="M4241" s="120" t="s">
        <v>7</v>
      </c>
      <c r="N4241" s="96" t="s">
        <v>3</v>
      </c>
      <c r="O4241" s="116" t="str">
        <f t="shared" si="132"/>
        <v>1639. Gestión de Programas Estrategias y Planes para el BienestarGestión Integral Estrategias y Programas20261_TUNJUELITO4_ABRIL_2026</v>
      </c>
      <c r="P4241" s="121">
        <v>3994272</v>
      </c>
      <c r="Q4241" s="121"/>
      <c r="R4241" s="121"/>
      <c r="S4241" s="122"/>
      <c r="T4241" s="123">
        <v>0</v>
      </c>
    </row>
    <row r="4242" spans="2:20" ht="30.2" hidden="1" customHeight="1">
      <c r="B4242" s="117">
        <v>164</v>
      </c>
      <c r="C4242" s="118" t="s">
        <v>210</v>
      </c>
      <c r="D4242" s="118" t="s">
        <v>211</v>
      </c>
      <c r="E4242" s="83">
        <v>2026</v>
      </c>
      <c r="F4242" s="116" t="str">
        <f t="shared" si="133"/>
        <v>1649. Gestión de Programas Estrategias y Planes para el BienestarGestión Integral Estrategias y Programas2026</v>
      </c>
      <c r="G4242" s="118" t="s">
        <v>244</v>
      </c>
      <c r="H4242" s="118" t="s">
        <v>215</v>
      </c>
      <c r="I4242" s="118" t="s">
        <v>47</v>
      </c>
      <c r="J4242" s="116" t="s">
        <v>37</v>
      </c>
      <c r="K4242" s="119" t="s">
        <v>38</v>
      </c>
      <c r="L4242" s="119" t="s">
        <v>39</v>
      </c>
      <c r="M4242" s="120" t="s">
        <v>7</v>
      </c>
      <c r="N4242" s="96" t="s">
        <v>3</v>
      </c>
      <c r="O4242" s="116" t="str">
        <f t="shared" si="132"/>
        <v>1649. Gestión de Programas Estrategias y Planes para el BienestarGestión Integral Estrategias y Programas20261_TUNJUELITO4_ABRIL_2026</v>
      </c>
      <c r="P4242" s="121">
        <v>6484528</v>
      </c>
      <c r="Q4242" s="121"/>
      <c r="R4242" s="121"/>
      <c r="S4242" s="122"/>
      <c r="T4242" s="123">
        <v>0</v>
      </c>
    </row>
    <row r="4243" spans="2:20" ht="30.2" hidden="1" customHeight="1">
      <c r="B4243" s="117">
        <v>165</v>
      </c>
      <c r="C4243" s="118" t="s">
        <v>210</v>
      </c>
      <c r="D4243" s="118" t="s">
        <v>211</v>
      </c>
      <c r="E4243" s="83">
        <v>2026</v>
      </c>
      <c r="F4243" s="116" t="str">
        <f t="shared" si="133"/>
        <v>1659. Gestión de Programas Estrategias y Planes para el BienestarGestión Integral Estrategias y Programas2026</v>
      </c>
      <c r="G4243" s="118" t="s">
        <v>245</v>
      </c>
      <c r="H4243" s="118" t="s">
        <v>215</v>
      </c>
      <c r="I4243" s="118" t="s">
        <v>47</v>
      </c>
      <c r="J4243" s="116" t="s">
        <v>37</v>
      </c>
      <c r="K4243" s="119" t="s">
        <v>38</v>
      </c>
      <c r="L4243" s="119" t="s">
        <v>39</v>
      </c>
      <c r="M4243" s="120" t="s">
        <v>7</v>
      </c>
      <c r="N4243" s="96" t="s">
        <v>3</v>
      </c>
      <c r="O4243" s="116" t="str">
        <f t="shared" si="132"/>
        <v>1659. Gestión de Programas Estrategias y Planes para el BienestarGestión Integral Estrategias y Programas20261_TUNJUELITO4_ABRIL_2026</v>
      </c>
      <c r="P4243" s="121">
        <v>3994272</v>
      </c>
      <c r="Q4243" s="121"/>
      <c r="R4243" s="121"/>
      <c r="S4243" s="122"/>
      <c r="T4243" s="123">
        <v>0</v>
      </c>
    </row>
    <row r="4244" spans="2:20" ht="30.2" hidden="1" customHeight="1">
      <c r="B4244" s="117">
        <v>166</v>
      </c>
      <c r="C4244" s="118" t="s">
        <v>210</v>
      </c>
      <c r="D4244" s="118" t="s">
        <v>211</v>
      </c>
      <c r="E4244" s="83">
        <v>2026</v>
      </c>
      <c r="F4244" s="116" t="str">
        <f t="shared" si="133"/>
        <v>1669. Gestión de Programas Estrategias y Planes para el BienestarGestión Integral Estrategias y Programas2026</v>
      </c>
      <c r="G4244" s="118" t="s">
        <v>246</v>
      </c>
      <c r="H4244" s="118" t="s">
        <v>215</v>
      </c>
      <c r="I4244" s="118" t="s">
        <v>47</v>
      </c>
      <c r="J4244" s="116" t="s">
        <v>37</v>
      </c>
      <c r="K4244" s="119" t="s">
        <v>38</v>
      </c>
      <c r="L4244" s="119" t="s">
        <v>39</v>
      </c>
      <c r="M4244" s="120" t="s">
        <v>7</v>
      </c>
      <c r="N4244" s="96" t="s">
        <v>3</v>
      </c>
      <c r="O4244" s="116" t="str">
        <f t="shared" si="132"/>
        <v>1669. Gestión de Programas Estrategias y Planes para el BienestarGestión Integral Estrategias y Programas20261_TUNJUELITO4_ABRIL_2026</v>
      </c>
      <c r="P4244" s="121">
        <v>2983376</v>
      </c>
      <c r="Q4244" s="121"/>
      <c r="R4244" s="121"/>
      <c r="S4244" s="122"/>
      <c r="T4244" s="123">
        <v>0</v>
      </c>
    </row>
    <row r="4245" spans="2:20" ht="30.2" hidden="1" customHeight="1">
      <c r="B4245" s="117">
        <v>167</v>
      </c>
      <c r="C4245" s="118" t="s">
        <v>210</v>
      </c>
      <c r="D4245" s="118" t="s">
        <v>211</v>
      </c>
      <c r="E4245" s="83">
        <v>2026</v>
      </c>
      <c r="F4245" s="116" t="str">
        <f t="shared" si="133"/>
        <v>1679. Gestión de Programas Estrategias y Planes para el BienestarGestión Integral Estrategias y Programas2026</v>
      </c>
      <c r="G4245" s="118" t="s">
        <v>247</v>
      </c>
      <c r="H4245" s="118" t="s">
        <v>215</v>
      </c>
      <c r="I4245" s="118" t="s">
        <v>47</v>
      </c>
      <c r="J4245" s="116" t="s">
        <v>37</v>
      </c>
      <c r="K4245" s="119" t="s">
        <v>38</v>
      </c>
      <c r="L4245" s="119" t="s">
        <v>39</v>
      </c>
      <c r="M4245" s="120" t="s">
        <v>7</v>
      </c>
      <c r="N4245" s="96" t="s">
        <v>3</v>
      </c>
      <c r="O4245" s="116" t="str">
        <f t="shared" si="132"/>
        <v>1679. Gestión de Programas Estrategias y Planes para el BienestarGestión Integral Estrategias y Programas20261_TUNJUELITO4_ABRIL_2026</v>
      </c>
      <c r="P4245" s="121">
        <v>6484528</v>
      </c>
      <c r="Q4245" s="121"/>
      <c r="R4245" s="121"/>
      <c r="S4245" s="122"/>
      <c r="T4245" s="123">
        <v>0</v>
      </c>
    </row>
    <row r="4246" spans="2:20" ht="30.2" hidden="1" customHeight="1">
      <c r="B4246" s="117">
        <v>168</v>
      </c>
      <c r="C4246" s="118" t="s">
        <v>210</v>
      </c>
      <c r="D4246" s="118" t="s">
        <v>211</v>
      </c>
      <c r="E4246" s="83">
        <v>2026</v>
      </c>
      <c r="F4246" s="116" t="str">
        <f t="shared" si="133"/>
        <v>1689. Gestión de Programas Estrategias y Planes para el BienestarGestión Integral Estrategias y Programas2026</v>
      </c>
      <c r="G4246" s="118" t="s">
        <v>248</v>
      </c>
      <c r="H4246" s="118" t="s">
        <v>215</v>
      </c>
      <c r="I4246" s="118" t="s">
        <v>47</v>
      </c>
      <c r="J4246" s="116" t="s">
        <v>37</v>
      </c>
      <c r="K4246" s="119" t="s">
        <v>38</v>
      </c>
      <c r="L4246" s="119" t="s">
        <v>39</v>
      </c>
      <c r="M4246" s="120" t="s">
        <v>7</v>
      </c>
      <c r="N4246" s="96" t="s">
        <v>3</v>
      </c>
      <c r="O4246" s="116" t="str">
        <f t="shared" si="132"/>
        <v>1689. Gestión de Programas Estrategias y Planes para el BienestarGestión Integral Estrategias y Programas20261_TUNJUELITO4_ABRIL_2026</v>
      </c>
      <c r="P4246" s="121">
        <v>3994272</v>
      </c>
      <c r="Q4246" s="121"/>
      <c r="R4246" s="121"/>
      <c r="S4246" s="122"/>
      <c r="T4246" s="123">
        <v>0</v>
      </c>
    </row>
    <row r="4247" spans="2:20" ht="30.2" hidden="1" customHeight="1">
      <c r="B4247" s="117">
        <v>169</v>
      </c>
      <c r="C4247" s="118" t="s">
        <v>210</v>
      </c>
      <c r="D4247" s="118" t="s">
        <v>211</v>
      </c>
      <c r="E4247" s="83">
        <v>2026</v>
      </c>
      <c r="F4247" s="116" t="str">
        <f t="shared" si="133"/>
        <v>1699. Gestión de Programas Estrategias y Planes para el BienestarGestión Integral Estrategias y Programas2026</v>
      </c>
      <c r="G4247" s="118" t="s">
        <v>249</v>
      </c>
      <c r="H4247" s="118" t="s">
        <v>215</v>
      </c>
      <c r="I4247" s="118" t="s">
        <v>47</v>
      </c>
      <c r="J4247" s="116" t="s">
        <v>37</v>
      </c>
      <c r="K4247" s="119" t="s">
        <v>38</v>
      </c>
      <c r="L4247" s="119" t="s">
        <v>39</v>
      </c>
      <c r="M4247" s="120" t="s">
        <v>7</v>
      </c>
      <c r="N4247" s="96" t="s">
        <v>3</v>
      </c>
      <c r="O4247" s="116" t="str">
        <f t="shared" si="132"/>
        <v>1699. Gestión de Programas Estrategias y Planes para el BienestarGestión Integral Estrategias y Programas20261_TUNJUELITO4_ABRIL_2026</v>
      </c>
      <c r="P4247" s="121">
        <v>3994272</v>
      </c>
      <c r="Q4247" s="121"/>
      <c r="R4247" s="121"/>
      <c r="S4247" s="122"/>
      <c r="T4247" s="123">
        <v>0</v>
      </c>
    </row>
    <row r="4248" spans="2:20" ht="30.2" hidden="1" customHeight="1">
      <c r="B4248" s="117">
        <v>170</v>
      </c>
      <c r="C4248" s="118" t="s">
        <v>210</v>
      </c>
      <c r="D4248" s="118" t="s">
        <v>211</v>
      </c>
      <c r="E4248" s="83">
        <v>2026</v>
      </c>
      <c r="F4248" s="116" t="str">
        <f t="shared" si="133"/>
        <v>1709. Gestión de Programas Estrategias y Planes para el BienestarGestión Integral Estrategias y Programas2026</v>
      </c>
      <c r="G4248" s="118" t="s">
        <v>250</v>
      </c>
      <c r="H4248" s="118" t="s">
        <v>215</v>
      </c>
      <c r="I4248" s="118" t="s">
        <v>47</v>
      </c>
      <c r="J4248" s="116" t="s">
        <v>37</v>
      </c>
      <c r="K4248" s="119" t="s">
        <v>251</v>
      </c>
      <c r="L4248" s="119" t="s">
        <v>39</v>
      </c>
      <c r="M4248" s="120" t="s">
        <v>7</v>
      </c>
      <c r="N4248" s="96" t="s">
        <v>3</v>
      </c>
      <c r="O4248" s="116" t="str">
        <f t="shared" si="132"/>
        <v>1709. Gestión de Programas Estrategias y Planes para el BienestarGestión Integral Estrategias y Programas20261_TUNJUELITO4_ABRIL_2026</v>
      </c>
      <c r="P4248" s="121">
        <v>19450000</v>
      </c>
      <c r="Q4248" s="121"/>
      <c r="R4248" s="121"/>
      <c r="S4248" s="122"/>
      <c r="T4248" s="123">
        <v>0</v>
      </c>
    </row>
    <row r="4249" spans="2:20" ht="30.2" hidden="1" customHeight="1">
      <c r="B4249" s="117">
        <v>171</v>
      </c>
      <c r="C4249" s="118" t="s">
        <v>210</v>
      </c>
      <c r="D4249" s="118" t="s">
        <v>211</v>
      </c>
      <c r="E4249" s="83">
        <v>2026</v>
      </c>
      <c r="F4249" s="116" t="str">
        <f t="shared" si="133"/>
        <v>1719. Gestión de Programas Estrategias y Planes para el BienestarGestión Integral Estrategias y Programas2026</v>
      </c>
      <c r="G4249" s="118" t="s">
        <v>252</v>
      </c>
      <c r="H4249" s="118" t="s">
        <v>215</v>
      </c>
      <c r="I4249" s="118" t="s">
        <v>47</v>
      </c>
      <c r="J4249" s="116" t="s">
        <v>37</v>
      </c>
      <c r="K4249" s="119" t="s">
        <v>253</v>
      </c>
      <c r="L4249" s="119" t="s">
        <v>39</v>
      </c>
      <c r="M4249" s="120" t="s">
        <v>7</v>
      </c>
      <c r="N4249" s="96" t="s">
        <v>3</v>
      </c>
      <c r="O4249" s="116" t="str">
        <f t="shared" si="132"/>
        <v>1719. Gestión de Programas Estrategias y Planes para el BienestarGestión Integral Estrategias y Programas20261_TUNJUELITO4_ABRIL_2026</v>
      </c>
      <c r="P4249" s="121">
        <v>3994272</v>
      </c>
      <c r="Q4249" s="121"/>
      <c r="R4249" s="121"/>
      <c r="S4249" s="122"/>
      <c r="T4249" s="123">
        <v>0</v>
      </c>
    </row>
    <row r="4250" spans="2:20" ht="30.2" hidden="1" customHeight="1">
      <c r="B4250" s="117">
        <v>172</v>
      </c>
      <c r="C4250" s="118" t="s">
        <v>210</v>
      </c>
      <c r="D4250" s="118" t="s">
        <v>211</v>
      </c>
      <c r="E4250" s="83">
        <v>2026</v>
      </c>
      <c r="F4250" s="116" t="str">
        <f t="shared" si="133"/>
        <v>1729. Gestión de Programas Estrategias y Planes para el BienestarGestión Integral Estrategias y Programas2026</v>
      </c>
      <c r="G4250" s="118" t="s">
        <v>254</v>
      </c>
      <c r="H4250" s="118" t="s">
        <v>215</v>
      </c>
      <c r="I4250" s="118" t="s">
        <v>47</v>
      </c>
      <c r="J4250" s="116" t="s">
        <v>37</v>
      </c>
      <c r="K4250" s="119" t="s">
        <v>38</v>
      </c>
      <c r="L4250" s="119" t="s">
        <v>39</v>
      </c>
      <c r="M4250" s="120" t="s">
        <v>7</v>
      </c>
      <c r="N4250" s="96" t="s">
        <v>3</v>
      </c>
      <c r="O4250" s="116" t="str">
        <f t="shared" si="132"/>
        <v>1729. Gestión de Programas Estrategias y Planes para el BienestarGestión Integral Estrategias y Programas20261_TUNJUELITO4_ABRIL_2026</v>
      </c>
      <c r="P4250" s="121">
        <v>9985680</v>
      </c>
      <c r="Q4250" s="121"/>
      <c r="R4250" s="121"/>
      <c r="S4250" s="122"/>
      <c r="T4250" s="123">
        <v>0</v>
      </c>
    </row>
    <row r="4251" spans="2:20" ht="30.2" hidden="1" customHeight="1">
      <c r="B4251" s="117">
        <v>173</v>
      </c>
      <c r="C4251" s="118" t="s">
        <v>210</v>
      </c>
      <c r="D4251" s="118" t="s">
        <v>211</v>
      </c>
      <c r="E4251" s="83">
        <v>2026</v>
      </c>
      <c r="F4251" s="116" t="str">
        <f t="shared" si="133"/>
        <v>1739. Gestión de Programas Estrategias y Planes para el BienestarGestión Integral Estrategias y Programas2026</v>
      </c>
      <c r="G4251" s="118" t="s">
        <v>255</v>
      </c>
      <c r="H4251" s="118" t="s">
        <v>215</v>
      </c>
      <c r="I4251" s="118" t="s">
        <v>47</v>
      </c>
      <c r="J4251" s="116" t="s">
        <v>37</v>
      </c>
      <c r="K4251" s="119" t="s">
        <v>38</v>
      </c>
      <c r="L4251" s="119" t="s">
        <v>39</v>
      </c>
      <c r="M4251" s="120" t="s">
        <v>7</v>
      </c>
      <c r="N4251" s="96" t="s">
        <v>3</v>
      </c>
      <c r="O4251" s="116" t="str">
        <f t="shared" si="132"/>
        <v>1739. Gestión de Programas Estrategias y Planes para el BienestarGestión Integral Estrategias y Programas20261_TUNJUELITO4_ABRIL_2026</v>
      </c>
      <c r="P4251" s="121">
        <v>2983376</v>
      </c>
      <c r="Q4251" s="121"/>
      <c r="R4251" s="121"/>
      <c r="S4251" s="122"/>
      <c r="T4251" s="123">
        <v>0</v>
      </c>
    </row>
    <row r="4252" spans="2:20" ht="30.2" hidden="1" customHeight="1">
      <c r="B4252" s="117">
        <v>174</v>
      </c>
      <c r="C4252" s="118" t="s">
        <v>256</v>
      </c>
      <c r="D4252" s="118" t="s">
        <v>257</v>
      </c>
      <c r="E4252" s="83">
        <v>2026</v>
      </c>
      <c r="F4252" s="116" t="str">
        <f t="shared" si="133"/>
        <v>17410. Proceso integral e integrado de la Vigilancia de la Salud PúblicaVigilancia en salud pública2026</v>
      </c>
      <c r="G4252" s="118" t="s">
        <v>258</v>
      </c>
      <c r="H4252" s="118" t="s">
        <v>259</v>
      </c>
      <c r="I4252" s="118" t="s">
        <v>47</v>
      </c>
      <c r="J4252" s="116" t="s">
        <v>37</v>
      </c>
      <c r="K4252" s="119" t="s">
        <v>38</v>
      </c>
      <c r="L4252" s="119" t="s">
        <v>39</v>
      </c>
      <c r="M4252" s="120" t="s">
        <v>7</v>
      </c>
      <c r="N4252" s="96" t="s">
        <v>3</v>
      </c>
      <c r="O4252" s="116" t="str">
        <f t="shared" si="132"/>
        <v>17410. Proceso integral e integrado de la Vigilancia de la Salud PúblicaVigilancia en salud pública20261_TUNJUELITO4_ABRIL_2026</v>
      </c>
      <c r="P4252" s="121">
        <v>37920928</v>
      </c>
      <c r="Q4252" s="121"/>
      <c r="R4252" s="121"/>
      <c r="S4252" s="122">
        <v>0</v>
      </c>
      <c r="T4252" s="123">
        <v>0</v>
      </c>
    </row>
    <row r="4253" spans="2:20" ht="30.2" hidden="1" customHeight="1">
      <c r="B4253" s="117">
        <v>175</v>
      </c>
      <c r="C4253" s="118" t="s">
        <v>256</v>
      </c>
      <c r="D4253" s="118" t="s">
        <v>257</v>
      </c>
      <c r="E4253" s="83">
        <v>2026</v>
      </c>
      <c r="F4253" s="116" t="str">
        <f t="shared" si="133"/>
        <v>17510. Proceso integral e integrado de la Vigilancia de la Salud PúblicaVigilancia en salud pública2026</v>
      </c>
      <c r="G4253" s="118" t="s">
        <v>260</v>
      </c>
      <c r="H4253" s="118" t="s">
        <v>259</v>
      </c>
      <c r="I4253" s="118" t="s">
        <v>47</v>
      </c>
      <c r="J4253" s="116" t="s">
        <v>37</v>
      </c>
      <c r="K4253" s="119" t="s">
        <v>38</v>
      </c>
      <c r="L4253" s="119" t="s">
        <v>39</v>
      </c>
      <c r="M4253" s="120" t="s">
        <v>7</v>
      </c>
      <c r="N4253" s="96" t="s">
        <v>3</v>
      </c>
      <c r="O4253" s="116" t="str">
        <f t="shared" si="132"/>
        <v>17510. Proceso integral e integrado de la Vigilancia de la Salud PúblicaVigilancia en salud pública20261_TUNJUELITO4_ABRIL_2026</v>
      </c>
      <c r="P4253" s="121">
        <v>26899696</v>
      </c>
      <c r="Q4253" s="121"/>
      <c r="R4253" s="121"/>
      <c r="S4253" s="122">
        <v>0</v>
      </c>
      <c r="T4253" s="123">
        <v>0</v>
      </c>
    </row>
    <row r="4254" spans="2:20" ht="30.2" hidden="1" customHeight="1">
      <c r="B4254" s="117">
        <v>176</v>
      </c>
      <c r="C4254" s="118" t="s">
        <v>256</v>
      </c>
      <c r="D4254" s="118" t="s">
        <v>257</v>
      </c>
      <c r="E4254" s="83">
        <v>2026</v>
      </c>
      <c r="F4254" s="116" t="str">
        <f t="shared" si="133"/>
        <v>17610. Proceso integral e integrado de la Vigilancia de la Salud PúblicaVigilancia en salud pública2026</v>
      </c>
      <c r="G4254" s="118" t="s">
        <v>261</v>
      </c>
      <c r="H4254" s="118" t="s">
        <v>259</v>
      </c>
      <c r="I4254" s="118" t="s">
        <v>47</v>
      </c>
      <c r="J4254" s="116" t="s">
        <v>37</v>
      </c>
      <c r="K4254" s="119" t="s">
        <v>38</v>
      </c>
      <c r="L4254" s="119" t="s">
        <v>58</v>
      </c>
      <c r="M4254" s="120" t="s">
        <v>7</v>
      </c>
      <c r="N4254" s="96" t="s">
        <v>3</v>
      </c>
      <c r="O4254" s="116" t="str">
        <f t="shared" si="132"/>
        <v>17610. Proceso integral e integrado de la Vigilancia de la Salud PúblicaVigilancia en salud pública20261_TUNJUELITO4_ABRIL_2026</v>
      </c>
      <c r="P4254" s="121">
        <v>28206464</v>
      </c>
      <c r="Q4254" s="121"/>
      <c r="R4254" s="121"/>
      <c r="S4254" s="122">
        <v>0</v>
      </c>
      <c r="T4254" s="123">
        <v>0</v>
      </c>
    </row>
    <row r="4255" spans="2:20" ht="30.2" hidden="1" customHeight="1">
      <c r="B4255" s="117">
        <v>177</v>
      </c>
      <c r="C4255" s="118" t="s">
        <v>256</v>
      </c>
      <c r="D4255" s="118" t="s">
        <v>257</v>
      </c>
      <c r="E4255" s="83">
        <v>2026</v>
      </c>
      <c r="F4255" s="116" t="str">
        <f t="shared" si="133"/>
        <v>17710. Proceso integral e integrado de la Vigilancia de la Salud PúblicaVigilancia en salud pública2026</v>
      </c>
      <c r="G4255" s="118" t="s">
        <v>262</v>
      </c>
      <c r="H4255" s="118" t="s">
        <v>259</v>
      </c>
      <c r="I4255" s="118" t="s">
        <v>47</v>
      </c>
      <c r="J4255" s="116" t="s">
        <v>37</v>
      </c>
      <c r="K4255" s="119" t="s">
        <v>38</v>
      </c>
      <c r="L4255" s="119" t="s">
        <v>58</v>
      </c>
      <c r="M4255" s="120" t="s">
        <v>7</v>
      </c>
      <c r="N4255" s="96" t="s">
        <v>3</v>
      </c>
      <c r="O4255" s="116" t="str">
        <f t="shared" si="132"/>
        <v>17710. Proceso integral e integrado de la Vigilancia de la Salud PúblicaVigilancia en salud pública20261_TUNJUELITO4_ABRIL_2026</v>
      </c>
      <c r="P4255" s="121">
        <v>37181248</v>
      </c>
      <c r="Q4255" s="121"/>
      <c r="R4255" s="121"/>
      <c r="S4255" s="122">
        <v>0</v>
      </c>
      <c r="T4255" s="123">
        <v>0</v>
      </c>
    </row>
    <row r="4256" spans="2:20" ht="30.2" hidden="1" customHeight="1">
      <c r="B4256" s="117">
        <v>178</v>
      </c>
      <c r="C4256" s="118" t="s">
        <v>256</v>
      </c>
      <c r="D4256" s="118" t="s">
        <v>257</v>
      </c>
      <c r="E4256" s="83">
        <v>2026</v>
      </c>
      <c r="F4256" s="116" t="str">
        <f t="shared" si="133"/>
        <v>17810. Proceso integral e integrado de la Vigilancia de la Salud PúblicaVigilancia en salud pública2026</v>
      </c>
      <c r="G4256" s="118" t="s">
        <v>263</v>
      </c>
      <c r="H4256" s="118" t="s">
        <v>259</v>
      </c>
      <c r="I4256" s="118" t="s">
        <v>47</v>
      </c>
      <c r="J4256" s="116" t="s">
        <v>37</v>
      </c>
      <c r="K4256" s="119" t="s">
        <v>38</v>
      </c>
      <c r="L4256" s="119" t="s">
        <v>39</v>
      </c>
      <c r="M4256" s="120" t="s">
        <v>7</v>
      </c>
      <c r="N4256" s="96" t="s">
        <v>3</v>
      </c>
      <c r="O4256" s="116" t="str">
        <f t="shared" si="132"/>
        <v>17810. Proceso integral e integrado de la Vigilancia de la Salud PúblicaVigilancia en salud pública20261_TUNJUELITO4_ABRIL_2026</v>
      </c>
      <c r="P4256" s="121">
        <v>7347488</v>
      </c>
      <c r="Q4256" s="121"/>
      <c r="R4256" s="121"/>
      <c r="S4256" s="122">
        <v>0</v>
      </c>
      <c r="T4256" s="123">
        <v>0</v>
      </c>
    </row>
    <row r="4257" spans="2:20" ht="30.2" hidden="1" customHeight="1">
      <c r="B4257" s="117">
        <v>179</v>
      </c>
      <c r="C4257" s="118" t="s">
        <v>256</v>
      </c>
      <c r="D4257" s="118" t="s">
        <v>257</v>
      </c>
      <c r="E4257" s="83">
        <v>2026</v>
      </c>
      <c r="F4257" s="116" t="str">
        <f t="shared" si="133"/>
        <v>17910. Proceso integral e integrado de la Vigilancia de la Salud PúblicaVigilancia en salud pública2026</v>
      </c>
      <c r="G4257" s="118" t="s">
        <v>264</v>
      </c>
      <c r="H4257" s="118" t="s">
        <v>259</v>
      </c>
      <c r="I4257" s="118" t="s">
        <v>47</v>
      </c>
      <c r="J4257" s="116" t="s">
        <v>37</v>
      </c>
      <c r="K4257" s="119" t="s">
        <v>38</v>
      </c>
      <c r="L4257" s="119" t="s">
        <v>39</v>
      </c>
      <c r="M4257" s="120" t="s">
        <v>7</v>
      </c>
      <c r="N4257" s="96" t="s">
        <v>3</v>
      </c>
      <c r="O4257" s="116" t="str">
        <f t="shared" si="132"/>
        <v>17910. Proceso integral e integrado de la Vigilancia de la Salud PúblicaVigilancia en salud pública20261_TUNJUELITO4_ABRIL_2026</v>
      </c>
      <c r="P4257" s="121">
        <v>3673744</v>
      </c>
      <c r="Q4257" s="121"/>
      <c r="R4257" s="121"/>
      <c r="S4257" s="122">
        <v>0</v>
      </c>
      <c r="T4257" s="123">
        <v>0</v>
      </c>
    </row>
    <row r="4258" spans="2:20" ht="30.2" hidden="1" customHeight="1">
      <c r="B4258" s="117">
        <v>180</v>
      </c>
      <c r="C4258" s="118" t="s">
        <v>256</v>
      </c>
      <c r="D4258" s="118" t="s">
        <v>257</v>
      </c>
      <c r="E4258" s="83">
        <v>2026</v>
      </c>
      <c r="F4258" s="116" t="str">
        <f t="shared" si="133"/>
        <v>18010. Proceso integral e integrado de la Vigilancia de la Salud PúblicaVigilancia en salud pública2026</v>
      </c>
      <c r="G4258" s="118" t="s">
        <v>265</v>
      </c>
      <c r="H4258" s="118" t="s">
        <v>259</v>
      </c>
      <c r="I4258" s="118" t="s">
        <v>47</v>
      </c>
      <c r="J4258" s="116" t="s">
        <v>37</v>
      </c>
      <c r="K4258" s="119" t="s">
        <v>38</v>
      </c>
      <c r="L4258" s="119" t="s">
        <v>39</v>
      </c>
      <c r="M4258" s="120" t="s">
        <v>7</v>
      </c>
      <c r="N4258" s="96" t="s">
        <v>3</v>
      </c>
      <c r="O4258" s="116" t="str">
        <f t="shared" si="132"/>
        <v>18010. Proceso integral e integrado de la Vigilancia de la Salud PúblicaVigilancia en salud pública20261_TUNJUELITO4_ABRIL_2026</v>
      </c>
      <c r="P4258" s="121">
        <v>3673744</v>
      </c>
      <c r="Q4258" s="121"/>
      <c r="R4258" s="121"/>
      <c r="S4258" s="122">
        <v>0</v>
      </c>
      <c r="T4258" s="123">
        <v>0</v>
      </c>
    </row>
    <row r="4259" spans="2:20" ht="30.2" hidden="1" customHeight="1">
      <c r="B4259" s="117">
        <v>181</v>
      </c>
      <c r="C4259" s="118" t="s">
        <v>256</v>
      </c>
      <c r="D4259" s="118" t="s">
        <v>257</v>
      </c>
      <c r="E4259" s="83">
        <v>2026</v>
      </c>
      <c r="F4259" s="116" t="str">
        <f t="shared" si="133"/>
        <v>18110. Proceso integral e integrado de la Vigilancia de la Salud PúblicaVigilancia en salud pública2026</v>
      </c>
      <c r="G4259" s="118" t="s">
        <v>266</v>
      </c>
      <c r="H4259" s="118" t="s">
        <v>259</v>
      </c>
      <c r="I4259" s="118" t="s">
        <v>47</v>
      </c>
      <c r="J4259" s="116" t="s">
        <v>37</v>
      </c>
      <c r="K4259" s="119" t="s">
        <v>38</v>
      </c>
      <c r="L4259" s="119" t="s">
        <v>39</v>
      </c>
      <c r="M4259" s="120" t="s">
        <v>7</v>
      </c>
      <c r="N4259" s="96" t="s">
        <v>3</v>
      </c>
      <c r="O4259" s="116" t="str">
        <f t="shared" si="132"/>
        <v>18110. Proceso integral e integrado de la Vigilancia de la Salud PúblicaVigilancia en salud pública20261_TUNJUELITO4_ABRIL_2026</v>
      </c>
      <c r="P4259" s="121">
        <v>87405520</v>
      </c>
      <c r="Q4259" s="121"/>
      <c r="R4259" s="121"/>
      <c r="S4259" s="122">
        <v>0</v>
      </c>
      <c r="T4259" s="123">
        <v>0</v>
      </c>
    </row>
    <row r="4260" spans="2:20" ht="30.2" hidden="1" customHeight="1">
      <c r="B4260" s="117">
        <v>182</v>
      </c>
      <c r="C4260" s="118" t="s">
        <v>256</v>
      </c>
      <c r="D4260" s="118" t="s">
        <v>257</v>
      </c>
      <c r="E4260" s="83">
        <v>2026</v>
      </c>
      <c r="F4260" s="116" t="str">
        <f t="shared" si="133"/>
        <v>18210. Proceso integral e integrado de la Vigilancia de la Salud PúblicaVigilancia en salud pública2026</v>
      </c>
      <c r="G4260" s="118" t="s">
        <v>267</v>
      </c>
      <c r="H4260" s="118" t="s">
        <v>259</v>
      </c>
      <c r="I4260" s="118" t="s">
        <v>47</v>
      </c>
      <c r="J4260" s="116" t="s">
        <v>37</v>
      </c>
      <c r="K4260" s="119" t="s">
        <v>38</v>
      </c>
      <c r="L4260" s="119" t="s">
        <v>39</v>
      </c>
      <c r="M4260" s="120" t="s">
        <v>7</v>
      </c>
      <c r="N4260" s="96" t="s">
        <v>3</v>
      </c>
      <c r="O4260" s="116" t="str">
        <f t="shared" si="132"/>
        <v>18210. Proceso integral e integrado de la Vigilancia de la Salud PúblicaVigilancia en salud pública20261_TUNJUELITO4_ABRIL_2026</v>
      </c>
      <c r="P4260" s="121">
        <v>17288787</v>
      </c>
      <c r="Q4260" s="121"/>
      <c r="R4260" s="121"/>
      <c r="S4260" s="122">
        <v>0</v>
      </c>
      <c r="T4260" s="123">
        <v>0</v>
      </c>
    </row>
    <row r="4261" spans="2:20" ht="30.2" hidden="1" customHeight="1">
      <c r="B4261" s="117">
        <v>183</v>
      </c>
      <c r="C4261" s="118" t="s">
        <v>256</v>
      </c>
      <c r="D4261" s="118" t="s">
        <v>257</v>
      </c>
      <c r="E4261" s="83">
        <v>2026</v>
      </c>
      <c r="F4261" s="116" t="str">
        <f t="shared" si="133"/>
        <v>18310. Proceso integral e integrado de la Vigilancia de la Salud PúblicaVigilancia en salud pública2026</v>
      </c>
      <c r="G4261" s="118" t="s">
        <v>268</v>
      </c>
      <c r="H4261" s="118" t="s">
        <v>259</v>
      </c>
      <c r="I4261" s="118" t="s">
        <v>47</v>
      </c>
      <c r="J4261" s="116" t="s">
        <v>37</v>
      </c>
      <c r="K4261" s="119" t="s">
        <v>38</v>
      </c>
      <c r="L4261" s="119" t="s">
        <v>39</v>
      </c>
      <c r="M4261" s="120" t="s">
        <v>7</v>
      </c>
      <c r="N4261" s="96" t="s">
        <v>3</v>
      </c>
      <c r="O4261" s="116" t="str">
        <f t="shared" si="132"/>
        <v>18310. Proceso integral e integrado de la Vigilancia de la Salud PúblicaVigilancia en salud pública20261_TUNJUELITO4_ABRIL_2026</v>
      </c>
      <c r="P4261" s="121">
        <v>61146880</v>
      </c>
      <c r="Q4261" s="121"/>
      <c r="R4261" s="121"/>
      <c r="S4261" s="122">
        <v>0</v>
      </c>
      <c r="T4261" s="123">
        <v>0</v>
      </c>
    </row>
    <row r="4262" spans="2:20" ht="30.2" hidden="1" customHeight="1">
      <c r="B4262" s="117">
        <v>184</v>
      </c>
      <c r="C4262" s="118" t="s">
        <v>256</v>
      </c>
      <c r="D4262" s="118" t="s">
        <v>257</v>
      </c>
      <c r="E4262" s="83">
        <v>2026</v>
      </c>
      <c r="F4262" s="116" t="str">
        <f t="shared" si="133"/>
        <v>18410. Proceso integral e integrado de la Vigilancia de la Salud PúblicaVigilancia en salud pública2026</v>
      </c>
      <c r="G4262" s="118" t="s">
        <v>269</v>
      </c>
      <c r="H4262" s="118" t="s">
        <v>259</v>
      </c>
      <c r="I4262" s="118" t="s">
        <v>47</v>
      </c>
      <c r="J4262" s="116" t="s">
        <v>37</v>
      </c>
      <c r="K4262" s="119" t="s">
        <v>38</v>
      </c>
      <c r="L4262" s="119" t="s">
        <v>39</v>
      </c>
      <c r="M4262" s="120" t="s">
        <v>7</v>
      </c>
      <c r="N4262" s="96" t="s">
        <v>3</v>
      </c>
      <c r="O4262" s="116" t="str">
        <f t="shared" si="132"/>
        <v>18410. Proceso integral e integrado de la Vigilancia de la Salud PúblicaVigilancia en salud pública20261_TUNJUELITO4_ABRIL_2026</v>
      </c>
      <c r="P4262" s="121">
        <v>9941299</v>
      </c>
      <c r="Q4262" s="121"/>
      <c r="R4262" s="121"/>
      <c r="S4262" s="122">
        <v>0</v>
      </c>
      <c r="T4262" s="123">
        <v>0</v>
      </c>
    </row>
    <row r="4263" spans="2:20" ht="30.2" hidden="1" customHeight="1">
      <c r="B4263" s="117">
        <v>185</v>
      </c>
      <c r="C4263" s="118" t="s">
        <v>256</v>
      </c>
      <c r="D4263" s="118" t="s">
        <v>257</v>
      </c>
      <c r="E4263" s="83">
        <v>2026</v>
      </c>
      <c r="F4263" s="116" t="str">
        <f t="shared" si="133"/>
        <v>18510. Proceso integral e integrado de la Vigilancia de la Salud PúblicaVigilancia en salud pública2026</v>
      </c>
      <c r="G4263" s="118" t="s">
        <v>270</v>
      </c>
      <c r="H4263" s="118" t="s">
        <v>259</v>
      </c>
      <c r="I4263" s="118" t="s">
        <v>47</v>
      </c>
      <c r="J4263" s="116" t="s">
        <v>37</v>
      </c>
      <c r="K4263" s="119" t="s">
        <v>38</v>
      </c>
      <c r="L4263" s="119" t="s">
        <v>39</v>
      </c>
      <c r="M4263" s="120" t="s">
        <v>7</v>
      </c>
      <c r="N4263" s="96" t="s">
        <v>3</v>
      </c>
      <c r="O4263" s="116" t="str">
        <f t="shared" si="132"/>
        <v>18510. Proceso integral e integrado de la Vigilancia de la Salud PúblicaVigilancia en salud pública20261_TUNJUELITO4_ABRIL_2026</v>
      </c>
      <c r="P4263" s="121">
        <v>40189280</v>
      </c>
      <c r="Q4263" s="121"/>
      <c r="R4263" s="121"/>
      <c r="S4263" s="122">
        <v>0</v>
      </c>
      <c r="T4263" s="123">
        <v>0</v>
      </c>
    </row>
    <row r="4264" spans="2:20" ht="30.2" hidden="1" customHeight="1">
      <c r="B4264" s="117">
        <v>186</v>
      </c>
      <c r="C4264" s="118" t="s">
        <v>256</v>
      </c>
      <c r="D4264" s="118" t="s">
        <v>257</v>
      </c>
      <c r="E4264" s="83">
        <v>2026</v>
      </c>
      <c r="F4264" s="116" t="str">
        <f t="shared" si="133"/>
        <v>18610. Proceso integral e integrado de la Vigilancia de la Salud PúblicaVigilancia en salud pública2026</v>
      </c>
      <c r="G4264" s="118" t="s">
        <v>271</v>
      </c>
      <c r="H4264" s="118" t="s">
        <v>259</v>
      </c>
      <c r="I4264" s="118" t="s">
        <v>47</v>
      </c>
      <c r="J4264" s="116" t="s">
        <v>37</v>
      </c>
      <c r="K4264" s="119" t="s">
        <v>38</v>
      </c>
      <c r="L4264" s="119" t="s">
        <v>58</v>
      </c>
      <c r="M4264" s="120" t="s">
        <v>7</v>
      </c>
      <c r="N4264" s="96" t="s">
        <v>3</v>
      </c>
      <c r="O4264" s="116" t="str">
        <f t="shared" si="132"/>
        <v>18610. Proceso integral e integrado de la Vigilancia de la Salud PúblicaVigilancia en salud pública20261_TUNJUELITO4_ABRIL_2026</v>
      </c>
      <c r="P4264" s="121">
        <v>7347488</v>
      </c>
      <c r="Q4264" s="121"/>
      <c r="R4264" s="121"/>
      <c r="S4264" s="122">
        <v>0</v>
      </c>
      <c r="T4264" s="123">
        <v>0</v>
      </c>
    </row>
    <row r="4265" spans="2:20" ht="30.2" hidden="1" customHeight="1">
      <c r="B4265" s="117">
        <v>187</v>
      </c>
      <c r="C4265" s="118" t="s">
        <v>256</v>
      </c>
      <c r="D4265" s="118" t="s">
        <v>257</v>
      </c>
      <c r="E4265" s="83">
        <v>2026</v>
      </c>
      <c r="F4265" s="116" t="str">
        <f t="shared" si="133"/>
        <v>18710. Proceso integral e integrado de la Vigilancia de la Salud PúblicaVigilancia en salud pública2026</v>
      </c>
      <c r="G4265" s="118" t="s">
        <v>272</v>
      </c>
      <c r="H4265" s="118" t="s">
        <v>273</v>
      </c>
      <c r="I4265" s="118" t="s">
        <v>47</v>
      </c>
      <c r="J4265" s="116" t="s">
        <v>37</v>
      </c>
      <c r="K4265" s="119" t="s">
        <v>38</v>
      </c>
      <c r="L4265" s="119" t="s">
        <v>39</v>
      </c>
      <c r="M4265" s="120" t="s">
        <v>7</v>
      </c>
      <c r="N4265" s="96" t="s">
        <v>3</v>
      </c>
      <c r="O4265" s="116" t="str">
        <f t="shared" si="132"/>
        <v>18710. Proceso integral e integrado de la Vigilancia de la Salud PúblicaVigilancia en salud pública20261_TUNJUELITO4_ABRIL_2026</v>
      </c>
      <c r="P4265" s="121">
        <v>3994272</v>
      </c>
      <c r="Q4265" s="121"/>
      <c r="R4265" s="121"/>
      <c r="S4265" s="122">
        <v>0</v>
      </c>
      <c r="T4265" s="123">
        <v>0</v>
      </c>
    </row>
    <row r="4266" spans="2:20" ht="30.2" hidden="1" customHeight="1">
      <c r="B4266" s="117">
        <v>188</v>
      </c>
      <c r="C4266" s="118" t="s">
        <v>256</v>
      </c>
      <c r="D4266" s="118" t="s">
        <v>257</v>
      </c>
      <c r="E4266" s="83">
        <v>2026</v>
      </c>
      <c r="F4266" s="116" t="str">
        <f t="shared" si="133"/>
        <v>18810. Proceso integral e integrado de la Vigilancia de la Salud PúblicaVigilancia en salud pública2026</v>
      </c>
      <c r="G4266" s="118" t="s">
        <v>274</v>
      </c>
      <c r="H4266" s="118" t="s">
        <v>273</v>
      </c>
      <c r="I4266" s="118" t="s">
        <v>47</v>
      </c>
      <c r="J4266" s="116" t="s">
        <v>37</v>
      </c>
      <c r="K4266" s="119" t="s">
        <v>38</v>
      </c>
      <c r="L4266" s="119" t="s">
        <v>39</v>
      </c>
      <c r="M4266" s="120" t="s">
        <v>7</v>
      </c>
      <c r="N4266" s="96" t="s">
        <v>3</v>
      </c>
      <c r="O4266" s="116" t="str">
        <f t="shared" si="132"/>
        <v>18810. Proceso integral e integrado de la Vigilancia de la Salud PúblicaVigilancia en salud pública20261_TUNJUELITO4_ABRIL_2026</v>
      </c>
      <c r="P4266" s="121">
        <v>33280669</v>
      </c>
      <c r="Q4266" s="121"/>
      <c r="R4266" s="121"/>
      <c r="S4266" s="122">
        <v>0</v>
      </c>
      <c r="T4266" s="123">
        <v>0</v>
      </c>
    </row>
    <row r="4267" spans="2:20" ht="30.2" hidden="1" customHeight="1">
      <c r="B4267" s="117">
        <v>189</v>
      </c>
      <c r="C4267" s="118" t="s">
        <v>256</v>
      </c>
      <c r="D4267" s="118" t="s">
        <v>257</v>
      </c>
      <c r="E4267" s="83">
        <v>2026</v>
      </c>
      <c r="F4267" s="116" t="str">
        <f t="shared" si="133"/>
        <v>18910. Proceso integral e integrado de la Vigilancia de la Salud PúblicaVigilancia en salud pública2026</v>
      </c>
      <c r="G4267" s="118" t="s">
        <v>275</v>
      </c>
      <c r="H4267" s="118" t="s">
        <v>273</v>
      </c>
      <c r="I4267" s="118" t="s">
        <v>47</v>
      </c>
      <c r="J4267" s="116" t="s">
        <v>37</v>
      </c>
      <c r="K4267" s="119" t="s">
        <v>38</v>
      </c>
      <c r="L4267" s="119" t="s">
        <v>39</v>
      </c>
      <c r="M4267" s="120" t="s">
        <v>7</v>
      </c>
      <c r="N4267" s="96" t="s">
        <v>3</v>
      </c>
      <c r="O4267" s="116" t="str">
        <f t="shared" si="132"/>
        <v>18910. Proceso integral e integrado de la Vigilancia de la Salud PúblicaVigilancia en salud pública20261_TUNJUELITO4_ABRIL_2026</v>
      </c>
      <c r="P4267" s="121">
        <v>25933181</v>
      </c>
      <c r="Q4267" s="121"/>
      <c r="R4267" s="121"/>
      <c r="S4267" s="122">
        <v>0</v>
      </c>
      <c r="T4267" s="123">
        <v>0</v>
      </c>
    </row>
    <row r="4268" spans="2:20" ht="30.2" hidden="1" customHeight="1">
      <c r="B4268" s="117">
        <v>190</v>
      </c>
      <c r="C4268" s="118" t="s">
        <v>256</v>
      </c>
      <c r="D4268" s="118" t="s">
        <v>257</v>
      </c>
      <c r="E4268" s="83">
        <v>2026</v>
      </c>
      <c r="F4268" s="116" t="str">
        <f t="shared" si="133"/>
        <v>19010. Proceso integral e integrado de la Vigilancia de la Salud PúblicaVigilancia en salud pública2026</v>
      </c>
      <c r="G4268" s="118" t="s">
        <v>276</v>
      </c>
      <c r="H4268" s="118" t="s">
        <v>273</v>
      </c>
      <c r="I4268" s="118" t="s">
        <v>47</v>
      </c>
      <c r="J4268" s="116" t="s">
        <v>37</v>
      </c>
      <c r="K4268" s="119" t="s">
        <v>38</v>
      </c>
      <c r="L4268" s="119" t="s">
        <v>39</v>
      </c>
      <c r="M4268" s="120" t="s">
        <v>7</v>
      </c>
      <c r="N4268" s="96" t="s">
        <v>3</v>
      </c>
      <c r="O4268" s="116" t="str">
        <f t="shared" si="132"/>
        <v>19010. Proceso integral e integrado de la Vigilancia de la Salud PúblicaVigilancia en salud pública20261_TUNJUELITO4_ABRIL_2026</v>
      </c>
      <c r="P4268" s="121">
        <v>8432352</v>
      </c>
      <c r="Q4268" s="121"/>
      <c r="R4268" s="121"/>
      <c r="S4268" s="122">
        <v>0</v>
      </c>
      <c r="T4268" s="123">
        <v>0</v>
      </c>
    </row>
    <row r="4269" spans="2:20" ht="30.2" hidden="1" customHeight="1">
      <c r="B4269" s="117">
        <v>191</v>
      </c>
      <c r="C4269" s="118" t="s">
        <v>256</v>
      </c>
      <c r="D4269" s="118" t="s">
        <v>257</v>
      </c>
      <c r="E4269" s="83">
        <v>2026</v>
      </c>
      <c r="F4269" s="116" t="str">
        <f t="shared" si="133"/>
        <v>19110. Proceso integral e integrado de la Vigilancia de la Salud PúblicaVigilancia en salud pública2026</v>
      </c>
      <c r="G4269" s="118" t="s">
        <v>277</v>
      </c>
      <c r="H4269" s="118" t="s">
        <v>259</v>
      </c>
      <c r="I4269" s="118" t="s">
        <v>47</v>
      </c>
      <c r="J4269" s="116" t="s">
        <v>37</v>
      </c>
      <c r="K4269" s="119" t="s">
        <v>38</v>
      </c>
      <c r="L4269" s="119" t="s">
        <v>39</v>
      </c>
      <c r="M4269" s="120" t="s">
        <v>7</v>
      </c>
      <c r="N4269" s="96" t="s">
        <v>3</v>
      </c>
      <c r="O4269" s="116" t="str">
        <f t="shared" si="132"/>
        <v>19110. Proceso integral e integrado de la Vigilancia de la Salud PúblicaVigilancia en salud pública20261_TUNJUELITO4_ABRIL_2026</v>
      </c>
      <c r="P4269" s="121">
        <v>7347488</v>
      </c>
      <c r="Q4269" s="121"/>
      <c r="R4269" s="121"/>
      <c r="S4269" s="122">
        <v>0</v>
      </c>
      <c r="T4269" s="123">
        <v>0</v>
      </c>
    </row>
    <row r="4270" spans="2:20" ht="30.2" hidden="1" customHeight="1">
      <c r="B4270" s="117">
        <v>192</v>
      </c>
      <c r="C4270" s="118" t="s">
        <v>256</v>
      </c>
      <c r="D4270" s="118" t="s">
        <v>257</v>
      </c>
      <c r="E4270" s="83">
        <v>2026</v>
      </c>
      <c r="F4270" s="116" t="str">
        <f t="shared" si="133"/>
        <v>19210. Proceso integral e integrado de la Vigilancia de la Salud PúblicaVigilancia en salud pública2026</v>
      </c>
      <c r="G4270" s="118" t="s">
        <v>278</v>
      </c>
      <c r="H4270" s="118" t="s">
        <v>259</v>
      </c>
      <c r="I4270" s="118" t="s">
        <v>47</v>
      </c>
      <c r="J4270" s="116" t="s">
        <v>37</v>
      </c>
      <c r="K4270" s="119" t="s">
        <v>38</v>
      </c>
      <c r="L4270" s="119" t="s">
        <v>39</v>
      </c>
      <c r="M4270" s="120" t="s">
        <v>7</v>
      </c>
      <c r="N4270" s="96" t="s">
        <v>3</v>
      </c>
      <c r="O4270" s="116" t="str">
        <f t="shared" si="132"/>
        <v>19210. Proceso integral e integrado de la Vigilancia de la Salud PúblicaVigilancia en salud pública20261_TUNJUELITO4_ABRIL_2026</v>
      </c>
      <c r="P4270" s="121">
        <v>3673744</v>
      </c>
      <c r="Q4270" s="121"/>
      <c r="R4270" s="121"/>
      <c r="S4270" s="122">
        <v>0</v>
      </c>
      <c r="T4270" s="123">
        <v>0</v>
      </c>
    </row>
    <row r="4271" spans="2:20" ht="30.2" hidden="1" customHeight="1">
      <c r="B4271" s="117">
        <v>193</v>
      </c>
      <c r="C4271" s="118" t="s">
        <v>256</v>
      </c>
      <c r="D4271" s="118" t="s">
        <v>257</v>
      </c>
      <c r="E4271" s="83">
        <v>2026</v>
      </c>
      <c r="F4271" s="116" t="str">
        <f t="shared" si="133"/>
        <v>19310. Proceso integral e integrado de la Vigilancia de la Salud PúblicaVigilancia en salud pública2026</v>
      </c>
      <c r="G4271" s="118" t="s">
        <v>279</v>
      </c>
      <c r="H4271" s="118" t="s">
        <v>273</v>
      </c>
      <c r="I4271" s="118" t="s">
        <v>47</v>
      </c>
      <c r="J4271" s="116" t="s">
        <v>37</v>
      </c>
      <c r="K4271" s="119" t="s">
        <v>38</v>
      </c>
      <c r="L4271" s="119" t="s">
        <v>39</v>
      </c>
      <c r="M4271" s="120" t="s">
        <v>7</v>
      </c>
      <c r="N4271" s="96" t="s">
        <v>3</v>
      </c>
      <c r="O4271" s="116" t="str">
        <f t="shared" si="132"/>
        <v>19310. Proceso integral e integrado de la Vigilancia de la Salud PúblicaVigilancia en salud pública20261_TUNJUELITO4_ABRIL_2026</v>
      </c>
      <c r="P4271" s="121">
        <v>42556256</v>
      </c>
      <c r="Q4271" s="121"/>
      <c r="R4271" s="121"/>
      <c r="S4271" s="122">
        <v>0</v>
      </c>
      <c r="T4271" s="123">
        <v>0</v>
      </c>
    </row>
    <row r="4272" spans="2:20" ht="30.2" hidden="1" customHeight="1">
      <c r="B4272" s="117">
        <v>194</v>
      </c>
      <c r="C4272" s="118" t="s">
        <v>256</v>
      </c>
      <c r="D4272" s="118" t="s">
        <v>257</v>
      </c>
      <c r="E4272" s="83">
        <v>2026</v>
      </c>
      <c r="F4272" s="116" t="str">
        <f t="shared" si="133"/>
        <v>19410. Proceso integral e integrado de la Vigilancia de la Salud PúblicaVigilancia en salud pública2026</v>
      </c>
      <c r="G4272" s="118" t="s">
        <v>280</v>
      </c>
      <c r="H4272" s="118" t="s">
        <v>273</v>
      </c>
      <c r="I4272" s="118" t="s">
        <v>47</v>
      </c>
      <c r="J4272" s="116" t="s">
        <v>37</v>
      </c>
      <c r="K4272" s="119" t="s">
        <v>38</v>
      </c>
      <c r="L4272" s="119" t="s">
        <v>39</v>
      </c>
      <c r="M4272" s="120" t="s">
        <v>7</v>
      </c>
      <c r="N4272" s="96" t="s">
        <v>3</v>
      </c>
      <c r="O4272" s="116" t="str">
        <f t="shared" si="132"/>
        <v>19410. Proceso integral e integrado de la Vigilancia de la Salud PúblicaVigilancia en salud pública20261_TUNJUELITO4_ABRIL_2026</v>
      </c>
      <c r="P4272" s="121">
        <v>38561984</v>
      </c>
      <c r="Q4272" s="121"/>
      <c r="R4272" s="121"/>
      <c r="S4272" s="122">
        <v>0</v>
      </c>
      <c r="T4272" s="123">
        <v>0</v>
      </c>
    </row>
    <row r="4273" spans="2:20" ht="30.2" hidden="1" customHeight="1">
      <c r="B4273" s="117">
        <v>195</v>
      </c>
      <c r="C4273" s="118" t="s">
        <v>256</v>
      </c>
      <c r="D4273" s="118" t="s">
        <v>257</v>
      </c>
      <c r="E4273" s="83">
        <v>2026</v>
      </c>
      <c r="F4273" s="116" t="str">
        <f t="shared" si="133"/>
        <v>19510. Proceso integral e integrado de la Vigilancia de la Salud PúblicaVigilancia en salud pública2026</v>
      </c>
      <c r="G4273" s="118" t="s">
        <v>281</v>
      </c>
      <c r="H4273" s="118" t="s">
        <v>259</v>
      </c>
      <c r="I4273" s="118" t="s">
        <v>47</v>
      </c>
      <c r="J4273" s="116" t="s">
        <v>37</v>
      </c>
      <c r="K4273" s="119" t="s">
        <v>38</v>
      </c>
      <c r="L4273" s="119" t="s">
        <v>39</v>
      </c>
      <c r="M4273" s="120" t="s">
        <v>7</v>
      </c>
      <c r="N4273" s="96" t="s">
        <v>3</v>
      </c>
      <c r="O4273" s="116" t="str">
        <f t="shared" si="132"/>
        <v>19510. Proceso integral e integrado de la Vigilancia de la Salud PúblicaVigilancia en salud pública20261_TUNJUELITO4_ABRIL_2026</v>
      </c>
      <c r="P4273" s="121">
        <v>125967504</v>
      </c>
      <c r="Q4273" s="121"/>
      <c r="R4273" s="121"/>
      <c r="S4273" s="122">
        <v>0</v>
      </c>
      <c r="T4273" s="123">
        <v>0</v>
      </c>
    </row>
    <row r="4274" spans="2:20" ht="30.2" hidden="1" customHeight="1">
      <c r="B4274" s="117">
        <v>196</v>
      </c>
      <c r="C4274" s="118" t="s">
        <v>256</v>
      </c>
      <c r="D4274" s="118" t="s">
        <v>257</v>
      </c>
      <c r="E4274" s="83">
        <v>2026</v>
      </c>
      <c r="F4274" s="116" t="str">
        <f t="shared" si="133"/>
        <v>19610. Proceso integral e integrado de la Vigilancia de la Salud PúblicaVigilancia en salud pública2026</v>
      </c>
      <c r="G4274" s="118" t="s">
        <v>282</v>
      </c>
      <c r="H4274" s="118" t="s">
        <v>259</v>
      </c>
      <c r="I4274" s="118" t="s">
        <v>47</v>
      </c>
      <c r="J4274" s="116" t="s">
        <v>37</v>
      </c>
      <c r="K4274" s="119" t="s">
        <v>38</v>
      </c>
      <c r="L4274" s="119" t="s">
        <v>39</v>
      </c>
      <c r="M4274" s="120" t="s">
        <v>7</v>
      </c>
      <c r="N4274" s="96" t="s">
        <v>3</v>
      </c>
      <c r="O4274" s="116" t="str">
        <f t="shared" si="132"/>
        <v>19610. Proceso integral e integrado de la Vigilancia de la Salud PúblicaVigilancia en salud pública20261_TUNJUELITO4_ABRIL_2026</v>
      </c>
      <c r="P4274" s="121">
        <v>59199056</v>
      </c>
      <c r="Q4274" s="121"/>
      <c r="R4274" s="121"/>
      <c r="S4274" s="122">
        <v>0</v>
      </c>
      <c r="T4274" s="123">
        <v>0</v>
      </c>
    </row>
    <row r="4275" spans="2:20" ht="30.2" hidden="1" customHeight="1">
      <c r="B4275" s="117">
        <v>197</v>
      </c>
      <c r="C4275" s="118" t="s">
        <v>256</v>
      </c>
      <c r="D4275" s="118" t="s">
        <v>257</v>
      </c>
      <c r="E4275" s="83">
        <v>2026</v>
      </c>
      <c r="F4275" s="116" t="str">
        <f t="shared" si="133"/>
        <v>19710. Proceso integral e integrado de la Vigilancia de la Salud PúblicaVigilancia en salud pública2026</v>
      </c>
      <c r="G4275" s="118" t="s">
        <v>283</v>
      </c>
      <c r="H4275" s="118" t="s">
        <v>259</v>
      </c>
      <c r="I4275" s="118" t="s">
        <v>47</v>
      </c>
      <c r="J4275" s="116" t="s">
        <v>37</v>
      </c>
      <c r="K4275" s="119" t="s">
        <v>38</v>
      </c>
      <c r="L4275" s="119" t="s">
        <v>39</v>
      </c>
      <c r="M4275" s="120" t="s">
        <v>7</v>
      </c>
      <c r="N4275" s="96" t="s">
        <v>3</v>
      </c>
      <c r="O4275" s="116" t="str">
        <f t="shared" si="132"/>
        <v>19710. Proceso integral e integrado de la Vigilancia de la Salud PúblicaVigilancia en salud pública20261_TUNJUELITO4_ABRIL_2026</v>
      </c>
      <c r="P4275" s="121">
        <v>34888240</v>
      </c>
      <c r="Q4275" s="121"/>
      <c r="R4275" s="121"/>
      <c r="S4275" s="122">
        <v>0</v>
      </c>
      <c r="T4275" s="123">
        <v>0</v>
      </c>
    </row>
    <row r="4276" spans="2:20" ht="30.2" hidden="1" customHeight="1">
      <c r="B4276" s="117">
        <v>198</v>
      </c>
      <c r="C4276" s="118" t="s">
        <v>256</v>
      </c>
      <c r="D4276" s="118" t="s">
        <v>257</v>
      </c>
      <c r="E4276" s="83">
        <v>2026</v>
      </c>
      <c r="F4276" s="116" t="str">
        <f t="shared" si="133"/>
        <v>19810. Proceso integral e integrado de la Vigilancia de la Salud PúblicaVigilancia en salud pública2026</v>
      </c>
      <c r="G4276" s="118" t="s">
        <v>284</v>
      </c>
      <c r="H4276" s="118" t="s">
        <v>259</v>
      </c>
      <c r="I4276" s="118" t="s">
        <v>47</v>
      </c>
      <c r="J4276" s="116" t="s">
        <v>37</v>
      </c>
      <c r="K4276" s="119" t="s">
        <v>38</v>
      </c>
      <c r="L4276" s="119" t="s">
        <v>39</v>
      </c>
      <c r="M4276" s="120" t="s">
        <v>7</v>
      </c>
      <c r="N4276" s="96" t="s">
        <v>3</v>
      </c>
      <c r="O4276" s="116" t="str">
        <f t="shared" si="132"/>
        <v>19810. Proceso integral e integrado de la Vigilancia de la Salud PúblicaVigilancia en salud pública20261_TUNJUELITO4_ABRIL_2026</v>
      </c>
      <c r="P4276" s="121">
        <v>73252976</v>
      </c>
      <c r="Q4276" s="121"/>
      <c r="R4276" s="121"/>
      <c r="S4276" s="122">
        <v>0</v>
      </c>
      <c r="T4276" s="123">
        <v>0</v>
      </c>
    </row>
    <row r="4277" spans="2:20" ht="30.2" hidden="1" customHeight="1">
      <c r="B4277" s="117">
        <v>199</v>
      </c>
      <c r="C4277" s="118" t="s">
        <v>256</v>
      </c>
      <c r="D4277" s="118" t="s">
        <v>257</v>
      </c>
      <c r="E4277" s="83">
        <v>2026</v>
      </c>
      <c r="F4277" s="116" t="str">
        <f t="shared" si="133"/>
        <v>19910. Proceso integral e integrado de la Vigilancia de la Salud PúblicaVigilancia en salud pública2026</v>
      </c>
      <c r="G4277" s="118" t="s">
        <v>285</v>
      </c>
      <c r="H4277" s="118" t="s">
        <v>259</v>
      </c>
      <c r="I4277" s="118" t="s">
        <v>47</v>
      </c>
      <c r="J4277" s="116" t="s">
        <v>37</v>
      </c>
      <c r="K4277" s="119" t="s">
        <v>38</v>
      </c>
      <c r="L4277" s="119" t="s">
        <v>39</v>
      </c>
      <c r="M4277" s="120" t="s">
        <v>7</v>
      </c>
      <c r="N4277" s="96" t="s">
        <v>3</v>
      </c>
      <c r="O4277" s="116" t="str">
        <f t="shared" si="132"/>
        <v>19910. Proceso integral e integrado de la Vigilancia de la Salud PúblicaVigilancia en salud pública20261_TUNJUELITO4_ABRIL_2026</v>
      </c>
      <c r="P4277" s="121">
        <v>67631408</v>
      </c>
      <c r="Q4277" s="121"/>
      <c r="R4277" s="121"/>
      <c r="S4277" s="122">
        <v>0</v>
      </c>
      <c r="T4277" s="123">
        <v>0</v>
      </c>
    </row>
    <row r="4278" spans="2:20" ht="30.2" hidden="1" customHeight="1">
      <c r="B4278" s="117">
        <v>200</v>
      </c>
      <c r="C4278" s="118" t="s">
        <v>256</v>
      </c>
      <c r="D4278" s="118" t="s">
        <v>257</v>
      </c>
      <c r="E4278" s="83">
        <v>2026</v>
      </c>
      <c r="F4278" s="116" t="str">
        <f t="shared" si="133"/>
        <v>20010. Proceso integral e integrado de la Vigilancia de la Salud PúblicaVigilancia en salud pública2026</v>
      </c>
      <c r="G4278" s="118" t="s">
        <v>286</v>
      </c>
      <c r="H4278" s="118" t="s">
        <v>259</v>
      </c>
      <c r="I4278" s="118" t="s">
        <v>47</v>
      </c>
      <c r="J4278" s="116" t="s">
        <v>37</v>
      </c>
      <c r="K4278" s="119" t="s">
        <v>38</v>
      </c>
      <c r="L4278" s="119" t="s">
        <v>39</v>
      </c>
      <c r="M4278" s="120" t="s">
        <v>7</v>
      </c>
      <c r="N4278" s="96" t="s">
        <v>3</v>
      </c>
      <c r="O4278" s="116" t="str">
        <f t="shared" si="132"/>
        <v>20010. Proceso integral e integrado de la Vigilancia de la Salud PúblicaVigilancia en salud pública20261_TUNJUELITO4_ABRIL_2026</v>
      </c>
      <c r="P4278" s="121">
        <v>62009840</v>
      </c>
      <c r="Q4278" s="121"/>
      <c r="R4278" s="121"/>
      <c r="S4278" s="122">
        <v>0</v>
      </c>
      <c r="T4278" s="123">
        <v>0</v>
      </c>
    </row>
    <row r="4279" spans="2:20" ht="30.2" hidden="1" customHeight="1">
      <c r="B4279" s="117">
        <v>201</v>
      </c>
      <c r="C4279" s="118" t="s">
        <v>256</v>
      </c>
      <c r="D4279" s="118" t="s">
        <v>257</v>
      </c>
      <c r="E4279" s="83">
        <v>2026</v>
      </c>
      <c r="F4279" s="116" t="str">
        <f t="shared" si="133"/>
        <v>20110. Proceso integral e integrado de la Vigilancia de la Salud PúblicaVigilancia en salud pública2026</v>
      </c>
      <c r="G4279" s="118" t="s">
        <v>287</v>
      </c>
      <c r="H4279" s="118" t="s">
        <v>273</v>
      </c>
      <c r="I4279" s="118" t="s">
        <v>47</v>
      </c>
      <c r="J4279" s="116" t="s">
        <v>37</v>
      </c>
      <c r="K4279" s="119" t="s">
        <v>288</v>
      </c>
      <c r="L4279" s="119" t="s">
        <v>39</v>
      </c>
      <c r="M4279" s="120" t="s">
        <v>7</v>
      </c>
      <c r="N4279" s="96" t="s">
        <v>3</v>
      </c>
      <c r="O4279" s="116" t="str">
        <f t="shared" si="132"/>
        <v>20110. Proceso integral e integrado de la Vigilancia de la Salud PúblicaVigilancia en salud pública20261_TUNJUELITO4_ABRIL_2026</v>
      </c>
      <c r="P4279" s="121">
        <v>152760</v>
      </c>
      <c r="Q4279" s="121"/>
      <c r="R4279" s="121"/>
      <c r="S4279" s="122">
        <v>0</v>
      </c>
      <c r="T4279" s="123">
        <v>0</v>
      </c>
    </row>
    <row r="4280" spans="2:20" ht="30.2" hidden="1" customHeight="1">
      <c r="B4280" s="117">
        <v>202</v>
      </c>
      <c r="C4280" s="118" t="s">
        <v>256</v>
      </c>
      <c r="D4280" s="118" t="s">
        <v>257</v>
      </c>
      <c r="E4280" s="83">
        <v>2026</v>
      </c>
      <c r="F4280" s="116" t="str">
        <f t="shared" si="133"/>
        <v>20210. Proceso integral e integrado de la Vigilancia de la Salud PúblicaVigilancia en salud pública2026</v>
      </c>
      <c r="G4280" s="118" t="s">
        <v>289</v>
      </c>
      <c r="H4280" s="118" t="s">
        <v>259</v>
      </c>
      <c r="I4280" s="118" t="s">
        <v>47</v>
      </c>
      <c r="J4280" s="116" t="s">
        <v>37</v>
      </c>
      <c r="K4280" s="119" t="s">
        <v>38</v>
      </c>
      <c r="L4280" s="119" t="s">
        <v>39</v>
      </c>
      <c r="M4280" s="120" t="s">
        <v>7</v>
      </c>
      <c r="N4280" s="96" t="s">
        <v>3</v>
      </c>
      <c r="O4280" s="116" t="str">
        <f t="shared" si="132"/>
        <v>20210. Proceso integral e integrado de la Vigilancia de la Salud PúblicaVigilancia en salud pública20261_TUNJUELITO4_ABRIL_2026</v>
      </c>
      <c r="P4280" s="121">
        <v>41150864</v>
      </c>
      <c r="Q4280" s="121"/>
      <c r="R4280" s="121"/>
      <c r="S4280" s="122">
        <v>0</v>
      </c>
      <c r="T4280" s="123">
        <v>0</v>
      </c>
    </row>
    <row r="4281" spans="2:20" ht="30.2" hidden="1" customHeight="1">
      <c r="B4281" s="117">
        <v>203</v>
      </c>
      <c r="C4281" s="118" t="s">
        <v>256</v>
      </c>
      <c r="D4281" s="118" t="s">
        <v>257</v>
      </c>
      <c r="E4281" s="83">
        <v>2026</v>
      </c>
      <c r="F4281" s="116" t="str">
        <f t="shared" si="133"/>
        <v>20310. Proceso integral e integrado de la Vigilancia de la Salud PúblicaVigilancia en salud pública2026</v>
      </c>
      <c r="G4281" s="118" t="s">
        <v>290</v>
      </c>
      <c r="H4281" s="118" t="s">
        <v>259</v>
      </c>
      <c r="I4281" s="118" t="s">
        <v>47</v>
      </c>
      <c r="J4281" s="116" t="s">
        <v>37</v>
      </c>
      <c r="K4281" s="119" t="s">
        <v>38</v>
      </c>
      <c r="L4281" s="119" t="s">
        <v>39</v>
      </c>
      <c r="M4281" s="120" t="s">
        <v>7</v>
      </c>
      <c r="N4281" s="96" t="s">
        <v>3</v>
      </c>
      <c r="O4281" s="116" t="str">
        <f t="shared" si="132"/>
        <v>20310. Proceso integral e integrado de la Vigilancia de la Salud PúblicaVigilancia en salud pública20261_TUNJUELITO4_ABRIL_2026</v>
      </c>
      <c r="P4281" s="121">
        <v>37156592</v>
      </c>
      <c r="Q4281" s="121"/>
      <c r="R4281" s="121"/>
      <c r="S4281" s="122">
        <v>0</v>
      </c>
      <c r="T4281" s="123">
        <v>0</v>
      </c>
    </row>
    <row r="4282" spans="2:20" ht="30.2" hidden="1" customHeight="1">
      <c r="B4282" s="117">
        <v>204</v>
      </c>
      <c r="C4282" s="118" t="s">
        <v>256</v>
      </c>
      <c r="D4282" s="118" t="s">
        <v>257</v>
      </c>
      <c r="E4282" s="83">
        <v>2026</v>
      </c>
      <c r="F4282" s="116" t="str">
        <f t="shared" si="133"/>
        <v>20410. Proceso integral e integrado de la Vigilancia de la Salud PúblicaVigilancia en salud pública2026</v>
      </c>
      <c r="G4282" s="118" t="s">
        <v>291</v>
      </c>
      <c r="H4282" s="118" t="s">
        <v>259</v>
      </c>
      <c r="I4282" s="118" t="s">
        <v>47</v>
      </c>
      <c r="J4282" s="116" t="s">
        <v>37</v>
      </c>
      <c r="K4282" s="119" t="s">
        <v>38</v>
      </c>
      <c r="L4282" s="119" t="s">
        <v>39</v>
      </c>
      <c r="M4282" s="120" t="s">
        <v>7</v>
      </c>
      <c r="N4282" s="96" t="s">
        <v>3</v>
      </c>
      <c r="O4282" s="116" t="str">
        <f t="shared" si="132"/>
        <v>20410. Proceso integral e integrado de la Vigilancia de la Salud PúblicaVigilancia en salud pública20261_TUNJUELITO4_ABRIL_2026</v>
      </c>
      <c r="P4282" s="121">
        <v>33162320</v>
      </c>
      <c r="Q4282" s="121"/>
      <c r="R4282" s="121"/>
      <c r="S4282" s="122">
        <v>0</v>
      </c>
      <c r="T4282" s="123">
        <v>0</v>
      </c>
    </row>
    <row r="4283" spans="2:20" ht="30.2" hidden="1" customHeight="1">
      <c r="B4283" s="117">
        <v>205</v>
      </c>
      <c r="C4283" s="118" t="s">
        <v>256</v>
      </c>
      <c r="D4283" s="118" t="s">
        <v>257</v>
      </c>
      <c r="E4283" s="83">
        <v>2026</v>
      </c>
      <c r="F4283" s="116" t="str">
        <f t="shared" si="133"/>
        <v>20510. Proceso integral e integrado de la Vigilancia de la Salud PúblicaVigilancia en salud pública2026</v>
      </c>
      <c r="G4283" s="118" t="s">
        <v>292</v>
      </c>
      <c r="H4283" s="118" t="s">
        <v>259</v>
      </c>
      <c r="I4283" s="118" t="s">
        <v>47</v>
      </c>
      <c r="J4283" s="116" t="s">
        <v>37</v>
      </c>
      <c r="K4283" s="119" t="s">
        <v>38</v>
      </c>
      <c r="L4283" s="119" t="s">
        <v>39</v>
      </c>
      <c r="M4283" s="120" t="s">
        <v>7</v>
      </c>
      <c r="N4283" s="96" t="s">
        <v>3</v>
      </c>
      <c r="O4283" s="116" t="str">
        <f t="shared" si="132"/>
        <v>20510. Proceso integral e integrado de la Vigilancia de la Salud PúblicaVigilancia en salud pública20261_TUNJUELITO4_ABRIL_2026</v>
      </c>
      <c r="P4283" s="121">
        <v>11243136</v>
      </c>
      <c r="Q4283" s="121"/>
      <c r="R4283" s="121"/>
      <c r="S4283" s="122">
        <v>0</v>
      </c>
      <c r="T4283" s="123">
        <v>0</v>
      </c>
    </row>
    <row r="4284" spans="2:20" ht="30.2" hidden="1" customHeight="1">
      <c r="B4284" s="117">
        <v>206</v>
      </c>
      <c r="C4284" s="118" t="s">
        <v>256</v>
      </c>
      <c r="D4284" s="118" t="s">
        <v>257</v>
      </c>
      <c r="E4284" s="83">
        <v>2026</v>
      </c>
      <c r="F4284" s="116" t="str">
        <f t="shared" si="133"/>
        <v>20610. Proceso integral e integrado de la Vigilancia de la Salud PúblicaVigilancia en salud pública2026</v>
      </c>
      <c r="G4284" s="118" t="s">
        <v>293</v>
      </c>
      <c r="H4284" s="118" t="s">
        <v>259</v>
      </c>
      <c r="I4284" s="118" t="s">
        <v>47</v>
      </c>
      <c r="J4284" s="116" t="s">
        <v>37</v>
      </c>
      <c r="K4284" s="119" t="s">
        <v>38</v>
      </c>
      <c r="L4284" s="119" t="s">
        <v>39</v>
      </c>
      <c r="M4284" s="120" t="s">
        <v>7</v>
      </c>
      <c r="N4284" s="96" t="s">
        <v>3</v>
      </c>
      <c r="O4284" s="116" t="str">
        <f t="shared" si="132"/>
        <v>20610. Proceso integral e integrado de la Vigilancia de la Salud PúblicaVigilancia en salud pública20261_TUNJUELITO4_ABRIL_2026</v>
      </c>
      <c r="P4284" s="121">
        <v>7347488</v>
      </c>
      <c r="Q4284" s="121"/>
      <c r="R4284" s="121"/>
      <c r="S4284" s="122">
        <v>0</v>
      </c>
      <c r="T4284" s="123">
        <v>0</v>
      </c>
    </row>
    <row r="4285" spans="2:20" ht="30.2" hidden="1" customHeight="1">
      <c r="B4285" s="117">
        <v>207</v>
      </c>
      <c r="C4285" s="118" t="s">
        <v>256</v>
      </c>
      <c r="D4285" s="118" t="s">
        <v>257</v>
      </c>
      <c r="E4285" s="83">
        <v>2026</v>
      </c>
      <c r="F4285" s="116" t="str">
        <f t="shared" si="133"/>
        <v>20710. Proceso integral e integrado de la Vigilancia de la Salud PúblicaVigilancia en salud pública2026</v>
      </c>
      <c r="G4285" s="118" t="s">
        <v>294</v>
      </c>
      <c r="H4285" s="118" t="s">
        <v>259</v>
      </c>
      <c r="I4285" s="118" t="s">
        <v>47</v>
      </c>
      <c r="J4285" s="116" t="s">
        <v>37</v>
      </c>
      <c r="K4285" s="119" t="s">
        <v>38</v>
      </c>
      <c r="L4285" s="119" t="s">
        <v>39</v>
      </c>
      <c r="M4285" s="120" t="s">
        <v>7</v>
      </c>
      <c r="N4285" s="96" t="s">
        <v>3</v>
      </c>
      <c r="O4285" s="116" t="str">
        <f t="shared" si="132"/>
        <v>20710. Proceso integral e integrado de la Vigilancia de la Salud PúblicaVigilancia en salud pública20261_TUNJUELITO4_ABRIL_2026</v>
      </c>
      <c r="P4285" s="121">
        <v>8210448</v>
      </c>
      <c r="Q4285" s="121"/>
      <c r="R4285" s="121"/>
      <c r="S4285" s="122">
        <v>0</v>
      </c>
      <c r="T4285" s="123">
        <v>0</v>
      </c>
    </row>
    <row r="4286" spans="2:20" ht="30.2" hidden="1" customHeight="1">
      <c r="B4286" s="117">
        <v>208</v>
      </c>
      <c r="C4286" s="118" t="s">
        <v>256</v>
      </c>
      <c r="D4286" s="118" t="s">
        <v>257</v>
      </c>
      <c r="E4286" s="83">
        <v>2026</v>
      </c>
      <c r="F4286" s="116" t="str">
        <f t="shared" si="133"/>
        <v>20810. Proceso integral e integrado de la Vigilancia de la Salud PúblicaVigilancia en salud pública2026</v>
      </c>
      <c r="G4286" s="118" t="s">
        <v>295</v>
      </c>
      <c r="H4286" s="118" t="s">
        <v>273</v>
      </c>
      <c r="I4286" s="118" t="s">
        <v>47</v>
      </c>
      <c r="J4286" s="116" t="s">
        <v>37</v>
      </c>
      <c r="K4286" s="119" t="s">
        <v>38</v>
      </c>
      <c r="L4286" s="119" t="s">
        <v>39</v>
      </c>
      <c r="M4286" s="120" t="s">
        <v>7</v>
      </c>
      <c r="N4286" s="96" t="s">
        <v>3</v>
      </c>
      <c r="O4286" s="116" t="str">
        <f t="shared" si="132"/>
        <v>20810. Proceso integral e integrado de la Vigilancia de la Salud PúblicaVigilancia en salud pública20261_TUNJUELITO4_ABRIL_2026</v>
      </c>
      <c r="P4286" s="121">
        <v>12969056</v>
      </c>
      <c r="Q4286" s="121"/>
      <c r="R4286" s="121"/>
      <c r="S4286" s="122">
        <v>0</v>
      </c>
      <c r="T4286" s="123">
        <v>0</v>
      </c>
    </row>
    <row r="4287" spans="2:20" ht="30.2" hidden="1" customHeight="1">
      <c r="B4287" s="117">
        <v>209</v>
      </c>
      <c r="C4287" s="118" t="s">
        <v>256</v>
      </c>
      <c r="D4287" s="118" t="s">
        <v>257</v>
      </c>
      <c r="E4287" s="83">
        <v>2026</v>
      </c>
      <c r="F4287" s="116" t="str">
        <f t="shared" si="133"/>
        <v>20910. Proceso integral e integrado de la Vigilancia de la Salud PúblicaVigilancia en salud pública2026</v>
      </c>
      <c r="G4287" s="118" t="s">
        <v>296</v>
      </c>
      <c r="H4287" s="118" t="s">
        <v>273</v>
      </c>
      <c r="I4287" s="118" t="s">
        <v>47</v>
      </c>
      <c r="J4287" s="116" t="s">
        <v>37</v>
      </c>
      <c r="K4287" s="119" t="s">
        <v>38</v>
      </c>
      <c r="L4287" s="119" t="s">
        <v>39</v>
      </c>
      <c r="M4287" s="120" t="s">
        <v>7</v>
      </c>
      <c r="N4287" s="96" t="s">
        <v>3</v>
      </c>
      <c r="O4287" s="116" t="str">
        <f t="shared" si="132"/>
        <v>20910. Proceso integral e integrado de la Vigilancia de la Salud PúblicaVigilancia en salud pública20261_TUNJUELITO4_ABRIL_2026</v>
      </c>
      <c r="P4287" s="121">
        <v>7988544</v>
      </c>
      <c r="Q4287" s="121"/>
      <c r="R4287" s="121"/>
      <c r="S4287" s="122">
        <v>0</v>
      </c>
      <c r="T4287" s="123">
        <v>0</v>
      </c>
    </row>
    <row r="4288" spans="2:20" ht="30.2" hidden="1" customHeight="1">
      <c r="B4288" s="117">
        <v>210</v>
      </c>
      <c r="C4288" s="118" t="s">
        <v>256</v>
      </c>
      <c r="D4288" s="118" t="s">
        <v>257</v>
      </c>
      <c r="E4288" s="83">
        <v>2026</v>
      </c>
      <c r="F4288" s="116" t="str">
        <f t="shared" si="133"/>
        <v>21010. Proceso integral e integrado de la Vigilancia de la Salud PúblicaVigilancia en salud pública2026</v>
      </c>
      <c r="G4288" s="118" t="s">
        <v>297</v>
      </c>
      <c r="H4288" s="118" t="s">
        <v>273</v>
      </c>
      <c r="I4288" s="118" t="s">
        <v>47</v>
      </c>
      <c r="J4288" s="116" t="s">
        <v>37</v>
      </c>
      <c r="K4288" s="119" t="s">
        <v>38</v>
      </c>
      <c r="L4288" s="119" t="s">
        <v>58</v>
      </c>
      <c r="M4288" s="120" t="s">
        <v>7</v>
      </c>
      <c r="N4288" s="96" t="s">
        <v>3</v>
      </c>
      <c r="O4288" s="116" t="str">
        <f t="shared" si="132"/>
        <v>21010. Proceso integral e integrado de la Vigilancia de la Salud PúblicaVigilancia en salud pública20261_TUNJUELITO4_ABRIL_2026</v>
      </c>
      <c r="P4288" s="121">
        <v>70836688</v>
      </c>
      <c r="Q4288" s="121"/>
      <c r="R4288" s="121"/>
      <c r="S4288" s="122">
        <v>0</v>
      </c>
      <c r="T4288" s="123">
        <v>0</v>
      </c>
    </row>
    <row r="4289" spans="2:20" ht="30.2" hidden="1" customHeight="1">
      <c r="B4289" s="117">
        <v>211</v>
      </c>
      <c r="C4289" s="118" t="s">
        <v>256</v>
      </c>
      <c r="D4289" s="118" t="s">
        <v>257</v>
      </c>
      <c r="E4289" s="83">
        <v>2026</v>
      </c>
      <c r="F4289" s="116" t="str">
        <f t="shared" si="133"/>
        <v>21110. Proceso integral e integrado de la Vigilancia de la Salud PúblicaVigilancia en salud pública2026</v>
      </c>
      <c r="G4289" s="118" t="s">
        <v>298</v>
      </c>
      <c r="H4289" s="118" t="s">
        <v>273</v>
      </c>
      <c r="I4289" s="118" t="s">
        <v>47</v>
      </c>
      <c r="J4289" s="116" t="s">
        <v>37</v>
      </c>
      <c r="K4289" s="119" t="s">
        <v>38</v>
      </c>
      <c r="L4289" s="119" t="s">
        <v>58</v>
      </c>
      <c r="M4289" s="120" t="s">
        <v>7</v>
      </c>
      <c r="N4289" s="96" t="s">
        <v>3</v>
      </c>
      <c r="O4289" s="116" t="str">
        <f t="shared" si="132"/>
        <v>21110. Proceso integral e integrado de la Vigilancia de la Salud PúblicaVigilancia en salud pública20261_TUNJUELITO4_ABRIL_2026</v>
      </c>
      <c r="P4289" s="121">
        <v>25938112</v>
      </c>
      <c r="Q4289" s="121"/>
      <c r="R4289" s="121"/>
      <c r="S4289" s="122">
        <v>0</v>
      </c>
      <c r="T4289" s="123">
        <v>0</v>
      </c>
    </row>
    <row r="4290" spans="2:20" ht="30.2" hidden="1" customHeight="1">
      <c r="B4290" s="117">
        <v>212</v>
      </c>
      <c r="C4290" s="118" t="s">
        <v>256</v>
      </c>
      <c r="D4290" s="118" t="s">
        <v>257</v>
      </c>
      <c r="E4290" s="83">
        <v>2026</v>
      </c>
      <c r="F4290" s="116" t="str">
        <f t="shared" si="133"/>
        <v>21210. Proceso integral e integrado de la Vigilancia de la Salud PúblicaVigilancia en salud pública2026</v>
      </c>
      <c r="G4290" s="118" t="s">
        <v>299</v>
      </c>
      <c r="H4290" s="118" t="s">
        <v>273</v>
      </c>
      <c r="I4290" s="118" t="s">
        <v>47</v>
      </c>
      <c r="J4290" s="116" t="s">
        <v>37</v>
      </c>
      <c r="K4290" s="119" t="s">
        <v>38</v>
      </c>
      <c r="L4290" s="119" t="s">
        <v>58</v>
      </c>
      <c r="M4290" s="120" t="s">
        <v>7</v>
      </c>
      <c r="N4290" s="96" t="s">
        <v>3</v>
      </c>
      <c r="O4290" s="116" t="str">
        <f t="shared" si="132"/>
        <v>21210. Proceso integral e integrado de la Vigilancia de la Salud PúblicaVigilancia en salud pública20261_TUNJUELITO4_ABRIL_2026</v>
      </c>
      <c r="P4290" s="121">
        <v>100000000</v>
      </c>
      <c r="Q4290" s="121"/>
      <c r="R4290" s="121"/>
      <c r="S4290" s="122">
        <v>0</v>
      </c>
      <c r="T4290" s="123">
        <v>0</v>
      </c>
    </row>
    <row r="4291" spans="2:20" ht="30.2" hidden="1" customHeight="1">
      <c r="B4291" s="117">
        <v>213</v>
      </c>
      <c r="C4291" s="118" t="s">
        <v>256</v>
      </c>
      <c r="D4291" s="118" t="s">
        <v>257</v>
      </c>
      <c r="E4291" s="83">
        <v>2026</v>
      </c>
      <c r="F4291" s="116" t="str">
        <f t="shared" si="133"/>
        <v>21310. Proceso integral e integrado de la Vigilancia de la Salud PúblicaVigilancia en salud pública2026</v>
      </c>
      <c r="G4291" s="118" t="s">
        <v>300</v>
      </c>
      <c r="H4291" s="118" t="s">
        <v>259</v>
      </c>
      <c r="I4291" s="118" t="s">
        <v>47</v>
      </c>
      <c r="J4291" s="116" t="s">
        <v>37</v>
      </c>
      <c r="K4291" s="119" t="s">
        <v>38</v>
      </c>
      <c r="L4291" s="119" t="s">
        <v>39</v>
      </c>
      <c r="M4291" s="120" t="s">
        <v>7</v>
      </c>
      <c r="N4291" s="96" t="s">
        <v>3</v>
      </c>
      <c r="O4291" s="116" t="str">
        <f t="shared" si="132"/>
        <v>21310. Proceso integral e integrado de la Vigilancia de la Salud PúblicaVigilancia en salud pública20261_TUNJUELITO4_ABRIL_2026</v>
      </c>
      <c r="P4291" s="121">
        <v>92953120</v>
      </c>
      <c r="Q4291" s="121"/>
      <c r="R4291" s="121"/>
      <c r="S4291" s="122">
        <v>0</v>
      </c>
      <c r="T4291" s="123">
        <v>0</v>
      </c>
    </row>
    <row r="4292" spans="2:20" ht="30.2" hidden="1" customHeight="1">
      <c r="B4292" s="117">
        <v>214</v>
      </c>
      <c r="C4292" s="118" t="s">
        <v>256</v>
      </c>
      <c r="D4292" s="118" t="s">
        <v>257</v>
      </c>
      <c r="E4292" s="83">
        <v>2026</v>
      </c>
      <c r="F4292" s="116" t="str">
        <f t="shared" si="133"/>
        <v>21410. Proceso integral e integrado de la Vigilancia de la Salud PúblicaVigilancia en salud pública2026</v>
      </c>
      <c r="G4292" s="118" t="s">
        <v>301</v>
      </c>
      <c r="H4292" s="118" t="s">
        <v>259</v>
      </c>
      <c r="I4292" s="118" t="s">
        <v>47</v>
      </c>
      <c r="J4292" s="116" t="s">
        <v>37</v>
      </c>
      <c r="K4292" s="119" t="s">
        <v>38</v>
      </c>
      <c r="L4292" s="119" t="s">
        <v>39</v>
      </c>
      <c r="M4292" s="120" t="s">
        <v>7</v>
      </c>
      <c r="N4292" s="96" t="s">
        <v>3</v>
      </c>
      <c r="O4292" s="116" t="str">
        <f t="shared" si="132"/>
        <v>21410. Proceso integral e integrado de la Vigilancia de la Salud PúblicaVigilancia en salud pública20261_TUNJUELITO4_ABRIL_2026</v>
      </c>
      <c r="P4292" s="121">
        <v>72587264</v>
      </c>
      <c r="Q4292" s="121"/>
      <c r="R4292" s="121"/>
      <c r="S4292" s="122">
        <v>0</v>
      </c>
      <c r="T4292" s="123">
        <v>0</v>
      </c>
    </row>
    <row r="4293" spans="2:20" ht="30.2" hidden="1" customHeight="1">
      <c r="B4293" s="117">
        <v>215</v>
      </c>
      <c r="C4293" s="118" t="s">
        <v>256</v>
      </c>
      <c r="D4293" s="118" t="s">
        <v>257</v>
      </c>
      <c r="E4293" s="83">
        <v>2026</v>
      </c>
      <c r="F4293" s="116" t="str">
        <f t="shared" si="133"/>
        <v>21510. Proceso integral e integrado de la Vigilancia de la Salud PúblicaVigilancia en salud pública2026</v>
      </c>
      <c r="G4293" s="118" t="s">
        <v>302</v>
      </c>
      <c r="H4293" s="118" t="s">
        <v>273</v>
      </c>
      <c r="I4293" s="118" t="s">
        <v>47</v>
      </c>
      <c r="J4293" s="116" t="s">
        <v>37</v>
      </c>
      <c r="K4293" s="119" t="s">
        <v>303</v>
      </c>
      <c r="L4293" s="119" t="s">
        <v>39</v>
      </c>
      <c r="M4293" s="120" t="s">
        <v>7</v>
      </c>
      <c r="N4293" s="96" t="s">
        <v>3</v>
      </c>
      <c r="O4293" s="116" t="str">
        <f t="shared" si="132"/>
        <v>21510. Proceso integral e integrado de la Vigilancia de la Salud PúblicaVigilancia en salud pública20261_TUNJUELITO4_ABRIL_2026</v>
      </c>
      <c r="P4293" s="121">
        <v>211452</v>
      </c>
      <c r="Q4293" s="121"/>
      <c r="R4293" s="121"/>
      <c r="S4293" s="122">
        <v>0</v>
      </c>
      <c r="T4293" s="123">
        <v>0</v>
      </c>
    </row>
    <row r="4294" spans="2:20" ht="30.2" hidden="1" customHeight="1">
      <c r="B4294" s="117">
        <v>216</v>
      </c>
      <c r="C4294" s="118" t="s">
        <v>256</v>
      </c>
      <c r="D4294" s="118" t="s">
        <v>257</v>
      </c>
      <c r="E4294" s="83">
        <v>2026</v>
      </c>
      <c r="F4294" s="116" t="str">
        <f t="shared" si="133"/>
        <v>21610. Proceso integral e integrado de la Vigilancia de la Salud PúblicaVigilancia en salud pública2026</v>
      </c>
      <c r="G4294" s="118" t="s">
        <v>304</v>
      </c>
      <c r="H4294" s="118" t="s">
        <v>259</v>
      </c>
      <c r="I4294" s="118" t="s">
        <v>47</v>
      </c>
      <c r="J4294" s="116" t="s">
        <v>37</v>
      </c>
      <c r="K4294" s="119" t="s">
        <v>38</v>
      </c>
      <c r="L4294" s="119" t="s">
        <v>58</v>
      </c>
      <c r="M4294" s="120" t="s">
        <v>7</v>
      </c>
      <c r="N4294" s="96" t="s">
        <v>3</v>
      </c>
      <c r="O4294" s="116" t="str">
        <f t="shared" si="132"/>
        <v>21610. Proceso integral e integrado de la Vigilancia de la Salud PúblicaVigilancia en salud pública20261_TUNJUELITO4_ABRIL_2026</v>
      </c>
      <c r="P4294" s="121">
        <v>30252912</v>
      </c>
      <c r="Q4294" s="121"/>
      <c r="R4294" s="121"/>
      <c r="S4294" s="122">
        <v>0</v>
      </c>
      <c r="T4294" s="123">
        <v>0</v>
      </c>
    </row>
    <row r="4295" spans="2:20" ht="30.2" hidden="1" customHeight="1">
      <c r="B4295" s="117">
        <v>217</v>
      </c>
      <c r="C4295" s="118" t="s">
        <v>256</v>
      </c>
      <c r="D4295" s="118" t="s">
        <v>257</v>
      </c>
      <c r="E4295" s="83">
        <v>2026</v>
      </c>
      <c r="F4295" s="116" t="str">
        <f t="shared" si="133"/>
        <v>21710. Proceso integral e integrado de la Vigilancia de la Salud PúblicaVigilancia en salud pública2026</v>
      </c>
      <c r="G4295" s="118" t="s">
        <v>305</v>
      </c>
      <c r="H4295" s="118" t="s">
        <v>259</v>
      </c>
      <c r="I4295" s="118" t="s">
        <v>47</v>
      </c>
      <c r="J4295" s="116" t="s">
        <v>37</v>
      </c>
      <c r="K4295" s="119" t="s">
        <v>38</v>
      </c>
      <c r="L4295" s="119" t="s">
        <v>39</v>
      </c>
      <c r="M4295" s="120" t="s">
        <v>7</v>
      </c>
      <c r="N4295" s="96" t="s">
        <v>3</v>
      </c>
      <c r="O4295" s="116" t="str">
        <f t="shared" ref="O4295:O4358" si="134">+F4295&amp;M4295&amp;N4295</f>
        <v>21710. Proceso integral e integrado de la Vigilancia de la Salud PúblicaVigilancia en salud pública20261_TUNJUELITO4_ABRIL_2026</v>
      </c>
      <c r="P4295" s="121">
        <v>3994272</v>
      </c>
      <c r="Q4295" s="121"/>
      <c r="R4295" s="121"/>
      <c r="S4295" s="122">
        <v>0</v>
      </c>
      <c r="T4295" s="123">
        <v>0</v>
      </c>
    </row>
    <row r="4296" spans="2:20" ht="30.2" hidden="1" customHeight="1">
      <c r="B4296" s="117">
        <v>218</v>
      </c>
      <c r="C4296" s="118" t="s">
        <v>256</v>
      </c>
      <c r="D4296" s="118" t="s">
        <v>257</v>
      </c>
      <c r="E4296" s="83">
        <v>2026</v>
      </c>
      <c r="F4296" s="116" t="str">
        <f t="shared" ref="F4296:F4359" si="135">B4296&amp;C4296&amp;D4296&amp;E4296</f>
        <v>21810. Proceso integral e integrado de la Vigilancia de la Salud PúblicaVigilancia en salud pública2026</v>
      </c>
      <c r="G4296" s="118" t="s">
        <v>306</v>
      </c>
      <c r="H4296" s="118" t="s">
        <v>259</v>
      </c>
      <c r="I4296" s="118" t="s">
        <v>47</v>
      </c>
      <c r="J4296" s="116" t="s">
        <v>37</v>
      </c>
      <c r="K4296" s="119" t="s">
        <v>38</v>
      </c>
      <c r="L4296" s="119" t="s">
        <v>39</v>
      </c>
      <c r="M4296" s="120" t="s">
        <v>7</v>
      </c>
      <c r="N4296" s="96" t="s">
        <v>3</v>
      </c>
      <c r="O4296" s="116" t="str">
        <f t="shared" si="134"/>
        <v>21810. Proceso integral e integrado de la Vigilancia de la Salud PúblicaVigilancia en salud pública20261_TUNJUELITO4_ABRIL_2026</v>
      </c>
      <c r="P4296" s="121">
        <v>7347488</v>
      </c>
      <c r="Q4296" s="121"/>
      <c r="R4296" s="121"/>
      <c r="S4296" s="122">
        <v>0</v>
      </c>
      <c r="T4296" s="123">
        <v>0</v>
      </c>
    </row>
    <row r="4297" spans="2:20" ht="30.2" hidden="1" customHeight="1">
      <c r="B4297" s="117">
        <v>219</v>
      </c>
      <c r="C4297" s="118" t="s">
        <v>256</v>
      </c>
      <c r="D4297" s="118" t="s">
        <v>257</v>
      </c>
      <c r="E4297" s="83">
        <v>2026</v>
      </c>
      <c r="F4297" s="116" t="str">
        <f t="shared" si="135"/>
        <v>21910. Proceso integral e integrado de la Vigilancia de la Salud PúblicaVigilancia en salud pública2026</v>
      </c>
      <c r="G4297" s="118" t="s">
        <v>307</v>
      </c>
      <c r="H4297" s="118" t="s">
        <v>259</v>
      </c>
      <c r="I4297" s="118" t="s">
        <v>47</v>
      </c>
      <c r="J4297" s="116" t="s">
        <v>37</v>
      </c>
      <c r="K4297" s="119" t="s">
        <v>38</v>
      </c>
      <c r="L4297" s="119" t="s">
        <v>39</v>
      </c>
      <c r="M4297" s="120" t="s">
        <v>7</v>
      </c>
      <c r="N4297" s="96" t="s">
        <v>3</v>
      </c>
      <c r="O4297" s="116" t="str">
        <f t="shared" si="134"/>
        <v>21910. Proceso integral e integrado de la Vigilancia de la Salud PúblicaVigilancia en salud pública20261_TUNJUELITO4_ABRIL_2026</v>
      </c>
      <c r="P4297" s="121">
        <v>6484528</v>
      </c>
      <c r="Q4297" s="121"/>
      <c r="R4297" s="121"/>
      <c r="S4297" s="122">
        <v>0</v>
      </c>
      <c r="T4297" s="123">
        <v>0</v>
      </c>
    </row>
    <row r="4298" spans="2:20" ht="30.2" hidden="1" customHeight="1">
      <c r="B4298" s="117">
        <v>220</v>
      </c>
      <c r="C4298" s="118" t="s">
        <v>256</v>
      </c>
      <c r="D4298" s="118" t="s">
        <v>257</v>
      </c>
      <c r="E4298" s="83">
        <v>2026</v>
      </c>
      <c r="F4298" s="116" t="str">
        <f t="shared" si="135"/>
        <v>22010. Proceso integral e integrado de la Vigilancia de la Salud PúblicaVigilancia en salud pública2026</v>
      </c>
      <c r="G4298" s="118" t="s">
        <v>308</v>
      </c>
      <c r="H4298" s="118" t="s">
        <v>259</v>
      </c>
      <c r="I4298" s="118" t="s">
        <v>47</v>
      </c>
      <c r="J4298" s="116" t="s">
        <v>37</v>
      </c>
      <c r="K4298" s="119" t="s">
        <v>38</v>
      </c>
      <c r="L4298" s="119" t="s">
        <v>39</v>
      </c>
      <c r="M4298" s="120" t="s">
        <v>7</v>
      </c>
      <c r="N4298" s="96" t="s">
        <v>3</v>
      </c>
      <c r="O4298" s="116" t="str">
        <f t="shared" si="134"/>
        <v>22010. Proceso integral e integrado de la Vigilancia de la Salud PúblicaVigilancia en salud pública20261_TUNJUELITO4_ABRIL_2026</v>
      </c>
      <c r="P4298" s="121">
        <v>5621568</v>
      </c>
      <c r="Q4298" s="121"/>
      <c r="R4298" s="121"/>
      <c r="S4298" s="122">
        <v>0</v>
      </c>
      <c r="T4298" s="123">
        <v>0</v>
      </c>
    </row>
    <row r="4299" spans="2:20" ht="30.2" hidden="1" customHeight="1">
      <c r="B4299" s="117">
        <v>221</v>
      </c>
      <c r="C4299" s="118" t="s">
        <v>256</v>
      </c>
      <c r="D4299" s="118" t="s">
        <v>257</v>
      </c>
      <c r="E4299" s="83">
        <v>2026</v>
      </c>
      <c r="F4299" s="116" t="str">
        <f t="shared" si="135"/>
        <v>22110. Proceso integral e integrado de la Vigilancia de la Salud PúblicaVigilancia en salud pública2026</v>
      </c>
      <c r="G4299" s="118" t="s">
        <v>309</v>
      </c>
      <c r="H4299" s="118" t="s">
        <v>273</v>
      </c>
      <c r="I4299" s="118" t="s">
        <v>47</v>
      </c>
      <c r="J4299" s="116" t="s">
        <v>37</v>
      </c>
      <c r="K4299" s="119" t="s">
        <v>38</v>
      </c>
      <c r="L4299" s="119" t="s">
        <v>58</v>
      </c>
      <c r="M4299" s="120" t="s">
        <v>7</v>
      </c>
      <c r="N4299" s="96" t="s">
        <v>3</v>
      </c>
      <c r="O4299" s="116" t="str">
        <f t="shared" si="134"/>
        <v>22110. Proceso integral e integrado de la Vigilancia de la Salud PúblicaVigilancia en salud pública20261_TUNJUELITO4_ABRIL_2026</v>
      </c>
      <c r="P4299" s="121">
        <v>149094832</v>
      </c>
      <c r="Q4299" s="121"/>
      <c r="R4299" s="121"/>
      <c r="S4299" s="122">
        <v>0</v>
      </c>
      <c r="T4299" s="123">
        <v>0</v>
      </c>
    </row>
    <row r="4300" spans="2:20" ht="30.2" hidden="1" customHeight="1">
      <c r="B4300" s="117">
        <v>222</v>
      </c>
      <c r="C4300" s="118" t="s">
        <v>256</v>
      </c>
      <c r="D4300" s="118" t="s">
        <v>257</v>
      </c>
      <c r="E4300" s="83">
        <v>2026</v>
      </c>
      <c r="F4300" s="116" t="str">
        <f t="shared" si="135"/>
        <v>22210. Proceso integral e integrado de la Vigilancia de la Salud PúblicaVigilancia en salud pública2026</v>
      </c>
      <c r="G4300" s="118" t="s">
        <v>310</v>
      </c>
      <c r="H4300" s="118" t="s">
        <v>259</v>
      </c>
      <c r="I4300" s="118" t="s">
        <v>47</v>
      </c>
      <c r="J4300" s="116" t="s">
        <v>37</v>
      </c>
      <c r="K4300" s="119" t="s">
        <v>38</v>
      </c>
      <c r="L4300" s="119" t="s">
        <v>39</v>
      </c>
      <c r="M4300" s="120" t="s">
        <v>7</v>
      </c>
      <c r="N4300" s="96" t="s">
        <v>3</v>
      </c>
      <c r="O4300" s="116" t="str">
        <f t="shared" si="134"/>
        <v>22210. Proceso integral e integrado de la Vigilancia de la Salud PúblicaVigilancia en salud pública20261_TUNJUELITO4_ABRIL_2026</v>
      </c>
      <c r="P4300" s="121">
        <v>18590624</v>
      </c>
      <c r="Q4300" s="121"/>
      <c r="R4300" s="121"/>
      <c r="S4300" s="122">
        <v>0</v>
      </c>
      <c r="T4300" s="123">
        <v>0</v>
      </c>
    </row>
    <row r="4301" spans="2:20" ht="30.2" hidden="1" customHeight="1">
      <c r="B4301" s="117">
        <v>223</v>
      </c>
      <c r="C4301" s="118" t="s">
        <v>256</v>
      </c>
      <c r="D4301" s="118" t="s">
        <v>257</v>
      </c>
      <c r="E4301" s="83">
        <v>2026</v>
      </c>
      <c r="F4301" s="116" t="str">
        <f t="shared" si="135"/>
        <v>22310. Proceso integral e integrado de la Vigilancia de la Salud PúblicaVigilancia en salud pública2026</v>
      </c>
      <c r="G4301" s="118" t="s">
        <v>311</v>
      </c>
      <c r="H4301" s="118" t="s">
        <v>259</v>
      </c>
      <c r="I4301" s="118" t="s">
        <v>47</v>
      </c>
      <c r="J4301" s="116" t="s">
        <v>37</v>
      </c>
      <c r="K4301" s="119" t="s">
        <v>38</v>
      </c>
      <c r="L4301" s="119" t="s">
        <v>39</v>
      </c>
      <c r="M4301" s="120" t="s">
        <v>7</v>
      </c>
      <c r="N4301" s="96" t="s">
        <v>3</v>
      </c>
      <c r="O4301" s="116" t="str">
        <f t="shared" si="134"/>
        <v>22310. Proceso integral e integrado de la Vigilancia de la Salud PúblicaVigilancia en salud pública20261_TUNJUELITO4_ABRIL_2026</v>
      </c>
      <c r="P4301" s="121">
        <v>29488576</v>
      </c>
      <c r="Q4301" s="121"/>
      <c r="R4301" s="121"/>
      <c r="S4301" s="122">
        <v>0</v>
      </c>
      <c r="T4301" s="123">
        <v>0</v>
      </c>
    </row>
    <row r="4302" spans="2:20" ht="30.2" hidden="1" customHeight="1">
      <c r="B4302" s="117">
        <v>224</v>
      </c>
      <c r="C4302" s="118" t="s">
        <v>256</v>
      </c>
      <c r="D4302" s="118" t="s">
        <v>257</v>
      </c>
      <c r="E4302" s="83">
        <v>2026</v>
      </c>
      <c r="F4302" s="116" t="str">
        <f t="shared" si="135"/>
        <v>22410. Proceso integral e integrado de la Vigilancia de la Salud PúblicaVigilancia en salud pública2026</v>
      </c>
      <c r="G4302" s="118" t="s">
        <v>312</v>
      </c>
      <c r="H4302" s="118" t="s">
        <v>273</v>
      </c>
      <c r="I4302" s="118" t="s">
        <v>47</v>
      </c>
      <c r="J4302" s="116" t="s">
        <v>37</v>
      </c>
      <c r="K4302" s="119" t="s">
        <v>38</v>
      </c>
      <c r="L4302" s="119" t="s">
        <v>39</v>
      </c>
      <c r="M4302" s="120" t="s">
        <v>7</v>
      </c>
      <c r="N4302" s="96" t="s">
        <v>3</v>
      </c>
      <c r="O4302" s="116" t="str">
        <f t="shared" si="134"/>
        <v>22410. Proceso integral e integrado de la Vigilancia de la Salud PúblicaVigilancia en salud pública20261_TUNJUELITO4_ABRIL_2026</v>
      </c>
      <c r="P4302" s="121">
        <v>3994272</v>
      </c>
      <c r="Q4302" s="121"/>
      <c r="R4302" s="121"/>
      <c r="S4302" s="122">
        <v>0</v>
      </c>
      <c r="T4302" s="123">
        <v>0</v>
      </c>
    </row>
    <row r="4303" spans="2:20" ht="30.2" hidden="1" customHeight="1">
      <c r="B4303" s="117">
        <v>225</v>
      </c>
      <c r="C4303" s="118" t="s">
        <v>256</v>
      </c>
      <c r="D4303" s="118" t="s">
        <v>257</v>
      </c>
      <c r="E4303" s="83">
        <v>2026</v>
      </c>
      <c r="F4303" s="116" t="str">
        <f t="shared" si="135"/>
        <v>22510. Proceso integral e integrado de la Vigilancia de la Salud PúblicaVigilancia en salud pública2026</v>
      </c>
      <c r="G4303" s="118" t="s">
        <v>313</v>
      </c>
      <c r="H4303" s="118" t="s">
        <v>259</v>
      </c>
      <c r="I4303" s="118" t="s">
        <v>47</v>
      </c>
      <c r="J4303" s="116" t="s">
        <v>37</v>
      </c>
      <c r="K4303" s="119" t="s">
        <v>38</v>
      </c>
      <c r="L4303" s="119" t="s">
        <v>39</v>
      </c>
      <c r="M4303" s="120" t="s">
        <v>7</v>
      </c>
      <c r="N4303" s="96" t="s">
        <v>3</v>
      </c>
      <c r="O4303" s="116" t="str">
        <f t="shared" si="134"/>
        <v>22510. Proceso integral e integrado de la Vigilancia de la Salud PúblicaVigilancia en salud pública20261_TUNJUELITO4_ABRIL_2026</v>
      </c>
      <c r="P4303" s="121">
        <v>7347488</v>
      </c>
      <c r="Q4303" s="121"/>
      <c r="R4303" s="121"/>
      <c r="S4303" s="122">
        <v>0</v>
      </c>
      <c r="T4303" s="123">
        <v>0</v>
      </c>
    </row>
    <row r="4304" spans="2:20" ht="30.2" hidden="1" customHeight="1">
      <c r="B4304" s="117">
        <v>226</v>
      </c>
      <c r="C4304" s="118" t="s">
        <v>256</v>
      </c>
      <c r="D4304" s="118" t="s">
        <v>257</v>
      </c>
      <c r="E4304" s="83">
        <v>2026</v>
      </c>
      <c r="F4304" s="116" t="str">
        <f t="shared" si="135"/>
        <v>22610. Proceso integral e integrado de la Vigilancia de la Salud PúblicaVigilancia en salud pública2026</v>
      </c>
      <c r="G4304" s="118" t="s">
        <v>314</v>
      </c>
      <c r="H4304" s="118" t="s">
        <v>259</v>
      </c>
      <c r="I4304" s="118" t="s">
        <v>47</v>
      </c>
      <c r="J4304" s="116" t="s">
        <v>37</v>
      </c>
      <c r="K4304" s="119" t="s">
        <v>38</v>
      </c>
      <c r="L4304" s="119" t="s">
        <v>58</v>
      </c>
      <c r="M4304" s="120" t="s">
        <v>7</v>
      </c>
      <c r="N4304" s="96" t="s">
        <v>3</v>
      </c>
      <c r="O4304" s="116" t="str">
        <f t="shared" si="134"/>
        <v>22610. Proceso integral e integrado de la Vigilancia de la Salud PúblicaVigilancia en salud pública20261_TUNJUELITO4_ABRIL_2026</v>
      </c>
      <c r="P4304" s="121">
        <v>95295440</v>
      </c>
      <c r="Q4304" s="121"/>
      <c r="R4304" s="121"/>
      <c r="S4304" s="122">
        <v>0</v>
      </c>
      <c r="T4304" s="123">
        <v>0</v>
      </c>
    </row>
    <row r="4305" spans="2:20" ht="30.2" hidden="1" customHeight="1">
      <c r="B4305" s="117">
        <v>227</v>
      </c>
      <c r="C4305" s="118" t="s">
        <v>256</v>
      </c>
      <c r="D4305" s="118" t="s">
        <v>257</v>
      </c>
      <c r="E4305" s="83">
        <v>2026</v>
      </c>
      <c r="F4305" s="116" t="str">
        <f t="shared" si="135"/>
        <v>22710. Proceso integral e integrado de la Vigilancia de la Salud PúblicaVigilancia en salud pública2026</v>
      </c>
      <c r="G4305" s="118" t="s">
        <v>315</v>
      </c>
      <c r="H4305" s="118" t="s">
        <v>259</v>
      </c>
      <c r="I4305" s="118" t="s">
        <v>47</v>
      </c>
      <c r="J4305" s="116" t="s">
        <v>37</v>
      </c>
      <c r="K4305" s="119" t="s">
        <v>38</v>
      </c>
      <c r="L4305" s="119" t="s">
        <v>58</v>
      </c>
      <c r="M4305" s="120" t="s">
        <v>7</v>
      </c>
      <c r="N4305" s="96" t="s">
        <v>3</v>
      </c>
      <c r="O4305" s="116" t="str">
        <f t="shared" si="134"/>
        <v>22710. Proceso integral e integrado de la Vigilancia de la Salud PúblicaVigilancia en salud pública20261_TUNJUELITO4_ABRIL_2026</v>
      </c>
      <c r="P4305" s="121">
        <v>53602144</v>
      </c>
      <c r="Q4305" s="121"/>
      <c r="R4305" s="121"/>
      <c r="S4305" s="122">
        <v>0</v>
      </c>
      <c r="T4305" s="123">
        <v>0</v>
      </c>
    </row>
    <row r="4306" spans="2:20" ht="30.2" hidden="1" customHeight="1">
      <c r="B4306" s="117">
        <v>228</v>
      </c>
      <c r="C4306" s="118" t="s">
        <v>256</v>
      </c>
      <c r="D4306" s="118" t="s">
        <v>257</v>
      </c>
      <c r="E4306" s="83">
        <v>2026</v>
      </c>
      <c r="F4306" s="116" t="str">
        <f t="shared" si="135"/>
        <v>22810. Proceso integral e integrado de la Vigilancia de la Salud PúblicaVigilancia en salud pública2026</v>
      </c>
      <c r="G4306" s="118" t="s">
        <v>316</v>
      </c>
      <c r="H4306" s="118" t="s">
        <v>273</v>
      </c>
      <c r="I4306" s="118" t="s">
        <v>47</v>
      </c>
      <c r="J4306" s="116" t="s">
        <v>37</v>
      </c>
      <c r="K4306" s="119" t="s">
        <v>38</v>
      </c>
      <c r="L4306" s="119" t="s">
        <v>42</v>
      </c>
      <c r="M4306" s="120" t="s">
        <v>7</v>
      </c>
      <c r="N4306" s="96" t="s">
        <v>3</v>
      </c>
      <c r="O4306" s="116" t="str">
        <f t="shared" si="134"/>
        <v>22810. Proceso integral e integrado de la Vigilancia de la Salud PúblicaVigilancia en salud pública20261_TUNJUELITO4_ABRIL_2026</v>
      </c>
      <c r="P4306" s="121">
        <v>3513480</v>
      </c>
      <c r="Q4306" s="121"/>
      <c r="R4306" s="121"/>
      <c r="S4306" s="122">
        <v>0</v>
      </c>
      <c r="T4306" s="123">
        <v>0</v>
      </c>
    </row>
    <row r="4307" spans="2:20" ht="30.2" hidden="1" customHeight="1">
      <c r="B4307" s="117">
        <v>229</v>
      </c>
      <c r="C4307" s="118" t="s">
        <v>256</v>
      </c>
      <c r="D4307" s="118" t="s">
        <v>257</v>
      </c>
      <c r="E4307" s="83">
        <v>2026</v>
      </c>
      <c r="F4307" s="116" t="str">
        <f t="shared" si="135"/>
        <v>22910. Proceso integral e integrado de la Vigilancia de la Salud PúblicaVigilancia en salud pública2026</v>
      </c>
      <c r="G4307" s="118" t="s">
        <v>317</v>
      </c>
      <c r="H4307" s="118" t="s">
        <v>273</v>
      </c>
      <c r="I4307" s="118" t="s">
        <v>47</v>
      </c>
      <c r="J4307" s="116" t="s">
        <v>37</v>
      </c>
      <c r="K4307" s="119" t="s">
        <v>318</v>
      </c>
      <c r="L4307" s="119" t="s">
        <v>39</v>
      </c>
      <c r="M4307" s="120" t="s">
        <v>7</v>
      </c>
      <c r="N4307" s="96" t="s">
        <v>3</v>
      </c>
      <c r="O4307" s="116" t="str">
        <f t="shared" si="134"/>
        <v>22910. Proceso integral e integrado de la Vigilancia de la Salud PúblicaVigilancia en salud pública20261_TUNJUELITO4_ABRIL_2026</v>
      </c>
      <c r="P4307" s="121">
        <v>281936</v>
      </c>
      <c r="Q4307" s="121"/>
      <c r="R4307" s="121"/>
      <c r="S4307" s="122">
        <v>0</v>
      </c>
      <c r="T4307" s="123">
        <v>0</v>
      </c>
    </row>
    <row r="4308" spans="2:20" ht="30.2" hidden="1" customHeight="1">
      <c r="B4308" s="117">
        <v>230</v>
      </c>
      <c r="C4308" s="118" t="s">
        <v>256</v>
      </c>
      <c r="D4308" s="118" t="s">
        <v>257</v>
      </c>
      <c r="E4308" s="83">
        <v>2026</v>
      </c>
      <c r="F4308" s="116" t="str">
        <f t="shared" si="135"/>
        <v>23010. Proceso integral e integrado de la Vigilancia de la Salud PúblicaVigilancia en salud pública2026</v>
      </c>
      <c r="G4308" s="118" t="s">
        <v>319</v>
      </c>
      <c r="H4308" s="118" t="s">
        <v>273</v>
      </c>
      <c r="I4308" s="118" t="s">
        <v>47</v>
      </c>
      <c r="J4308" s="116" t="s">
        <v>37</v>
      </c>
      <c r="K4308" s="119" t="s">
        <v>318</v>
      </c>
      <c r="L4308" s="119" t="s">
        <v>39</v>
      </c>
      <c r="M4308" s="120" t="s">
        <v>7</v>
      </c>
      <c r="N4308" s="96" t="s">
        <v>3</v>
      </c>
      <c r="O4308" s="116" t="str">
        <f t="shared" si="134"/>
        <v>23010. Proceso integral e integrado de la Vigilancia de la Salud PúblicaVigilancia en salud pública20261_TUNJUELITO4_ABRIL_2026</v>
      </c>
      <c r="P4308" s="121">
        <v>244416</v>
      </c>
      <c r="Q4308" s="121"/>
      <c r="R4308" s="121"/>
      <c r="S4308" s="122">
        <v>0</v>
      </c>
      <c r="T4308" s="123">
        <v>0</v>
      </c>
    </row>
    <row r="4309" spans="2:20" ht="30.2" hidden="1" customHeight="1">
      <c r="B4309" s="117">
        <v>231</v>
      </c>
      <c r="C4309" s="118" t="s">
        <v>320</v>
      </c>
      <c r="D4309" s="118" t="s">
        <v>257</v>
      </c>
      <c r="E4309" s="83">
        <v>2026</v>
      </c>
      <c r="F4309" s="116" t="str">
        <f t="shared" si="135"/>
        <v>23111. Proceso integral e integrado de la Vigilancia basada en ComunidadVigilancia en salud pública2026</v>
      </c>
      <c r="G4309" s="118" t="s">
        <v>321</v>
      </c>
      <c r="H4309" s="118" t="s">
        <v>321</v>
      </c>
      <c r="I4309" s="118" t="s">
        <v>47</v>
      </c>
      <c r="J4309" s="116" t="s">
        <v>37</v>
      </c>
      <c r="K4309" s="119" t="s">
        <v>38</v>
      </c>
      <c r="L4309" s="119" t="s">
        <v>39</v>
      </c>
      <c r="M4309" s="120" t="s">
        <v>7</v>
      </c>
      <c r="N4309" s="96" t="s">
        <v>3</v>
      </c>
      <c r="O4309" s="116" t="str">
        <f t="shared" si="134"/>
        <v>23111. Proceso integral e integrado de la Vigilancia basada en ComunidadVigilancia en salud pública20261_TUNJUELITO4_ABRIL_2026</v>
      </c>
      <c r="P4309" s="121">
        <v>25173776</v>
      </c>
      <c r="Q4309" s="121"/>
      <c r="R4309" s="121"/>
      <c r="S4309" s="122"/>
      <c r="T4309" s="123">
        <v>0</v>
      </c>
    </row>
    <row r="4310" spans="2:20" ht="30.2" customHeight="1">
      <c r="B4310" s="117">
        <v>232</v>
      </c>
      <c r="C4310" s="118" t="s">
        <v>320</v>
      </c>
      <c r="D4310" s="118" t="s">
        <v>257</v>
      </c>
      <c r="E4310" s="83">
        <v>2026</v>
      </c>
      <c r="F4310" s="116" t="str">
        <f t="shared" si="135"/>
        <v>23211. Proceso integral e integrado de la Vigilancia basada en ComunidadVigilancia en salud pública2026</v>
      </c>
      <c r="G4310" s="118" t="s">
        <v>322</v>
      </c>
      <c r="H4310" s="118" t="s">
        <v>322</v>
      </c>
      <c r="I4310" s="118" t="s">
        <v>47</v>
      </c>
      <c r="J4310" s="116" t="s">
        <v>37</v>
      </c>
      <c r="K4310" s="119" t="s">
        <v>38</v>
      </c>
      <c r="L4310" s="119" t="s">
        <v>42</v>
      </c>
      <c r="M4310" s="120" t="s">
        <v>7</v>
      </c>
      <c r="N4310" s="96" t="s">
        <v>3</v>
      </c>
      <c r="O4310" s="116" t="str">
        <f t="shared" si="134"/>
        <v>23211. Proceso integral e integrado de la Vigilancia basada en ComunidadVigilancia en salud pública20261_TUNJUELITO4_ABRIL_2026</v>
      </c>
      <c r="P4310" s="121">
        <v>5621568</v>
      </c>
      <c r="Q4310" s="121"/>
      <c r="R4310" s="121"/>
      <c r="S4310" s="122">
        <v>1</v>
      </c>
      <c r="T4310" s="123">
        <v>5621568</v>
      </c>
    </row>
    <row r="4311" spans="2:20" ht="30.2" hidden="1" customHeight="1">
      <c r="B4311" s="117">
        <v>233</v>
      </c>
      <c r="C4311" s="118" t="s">
        <v>320</v>
      </c>
      <c r="D4311" s="118" t="s">
        <v>257</v>
      </c>
      <c r="E4311" s="83">
        <v>2026</v>
      </c>
      <c r="F4311" s="116" t="str">
        <f t="shared" si="135"/>
        <v>23311. Proceso integral e integrado de la Vigilancia basada en ComunidadVigilancia en salud pública2026</v>
      </c>
      <c r="G4311" s="118" t="s">
        <v>323</v>
      </c>
      <c r="H4311" s="118" t="s">
        <v>322</v>
      </c>
      <c r="I4311" s="118" t="s">
        <v>47</v>
      </c>
      <c r="J4311" s="116" t="s">
        <v>37</v>
      </c>
      <c r="K4311" s="119" t="s">
        <v>38</v>
      </c>
      <c r="L4311" s="119" t="s">
        <v>42</v>
      </c>
      <c r="M4311" s="120" t="s">
        <v>7</v>
      </c>
      <c r="N4311" s="96" t="s">
        <v>3</v>
      </c>
      <c r="O4311" s="116" t="str">
        <f t="shared" si="134"/>
        <v>23311. Proceso integral e integrado de la Vigilancia basada en ComunidadVigilancia en salud pública20261_TUNJUELITO4_ABRIL_2026</v>
      </c>
      <c r="P4311" s="121">
        <v>7026960</v>
      </c>
      <c r="Q4311" s="121"/>
      <c r="R4311" s="121"/>
      <c r="S4311" s="122"/>
      <c r="T4311" s="123">
        <v>0</v>
      </c>
    </row>
    <row r="4312" spans="2:20" ht="30.2" customHeight="1">
      <c r="B4312" s="117">
        <v>234</v>
      </c>
      <c r="C4312" s="118" t="s">
        <v>324</v>
      </c>
      <c r="D4312" s="118" t="s">
        <v>325</v>
      </c>
      <c r="E4312" s="83">
        <v>2026</v>
      </c>
      <c r="F4312" s="116" t="str">
        <f t="shared" si="135"/>
        <v>23413. Proceso integral e integrado de gestión y análisis de políticas para el bienestarAnálisis de Politicas2026</v>
      </c>
      <c r="G4312" s="118" t="s">
        <v>326</v>
      </c>
      <c r="H4312" s="118" t="s">
        <v>327</v>
      </c>
      <c r="I4312" s="118" t="s">
        <v>47</v>
      </c>
      <c r="J4312" s="116" t="s">
        <v>37</v>
      </c>
      <c r="K4312" s="119" t="s">
        <v>38</v>
      </c>
      <c r="L4312" s="119" t="s">
        <v>42</v>
      </c>
      <c r="M4312" s="120" t="s">
        <v>7</v>
      </c>
      <c r="N4312" s="96" t="s">
        <v>3</v>
      </c>
      <c r="O4312" s="116" t="str">
        <f t="shared" si="134"/>
        <v>23413. Proceso integral e integrado de gestión y análisis de políticas para el bienestarAnálisis de Politicas20261_TUNJUELITO4_ABRIL_2026</v>
      </c>
      <c r="P4312" s="121">
        <v>24853248</v>
      </c>
      <c r="Q4312" s="121"/>
      <c r="R4312" s="121"/>
      <c r="S4312" s="122">
        <v>1</v>
      </c>
      <c r="T4312" s="123">
        <v>24853248</v>
      </c>
    </row>
    <row r="4313" spans="2:20" ht="30.2" hidden="1" customHeight="1">
      <c r="B4313" s="117">
        <v>235</v>
      </c>
      <c r="C4313" s="118" t="s">
        <v>324</v>
      </c>
      <c r="D4313" s="118" t="s">
        <v>325</v>
      </c>
      <c r="E4313" s="83">
        <v>2026</v>
      </c>
      <c r="F4313" s="116" t="str">
        <f t="shared" si="135"/>
        <v>23513. Proceso integral e integrado de gestión y análisis de políticas para el bienestarAnálisis de Politicas2026</v>
      </c>
      <c r="G4313" s="118" t="s">
        <v>328</v>
      </c>
      <c r="H4313" s="118" t="s">
        <v>327</v>
      </c>
      <c r="I4313" s="118" t="s">
        <v>47</v>
      </c>
      <c r="J4313" s="116" t="s">
        <v>37</v>
      </c>
      <c r="K4313" s="119" t="s">
        <v>38</v>
      </c>
      <c r="L4313" s="119" t="s">
        <v>39</v>
      </c>
      <c r="M4313" s="120" t="s">
        <v>7</v>
      </c>
      <c r="N4313" s="96" t="s">
        <v>3</v>
      </c>
      <c r="O4313" s="116" t="str">
        <f t="shared" si="134"/>
        <v>23513. Proceso integral e integrado de gestión y análisis de políticas para el bienestarAnálisis de Politicas20261_TUNJUELITO4_ABRIL_2026</v>
      </c>
      <c r="P4313" s="121">
        <v>7332480</v>
      </c>
      <c r="Q4313" s="121"/>
      <c r="R4313" s="121"/>
      <c r="S4313" s="122"/>
      <c r="T4313" s="123">
        <v>0</v>
      </c>
    </row>
    <row r="4314" spans="2:20" ht="30.2" hidden="1" customHeight="1">
      <c r="B4314" s="117">
        <v>236</v>
      </c>
      <c r="C4314" s="118" t="s">
        <v>324</v>
      </c>
      <c r="D4314" s="118" t="s">
        <v>325</v>
      </c>
      <c r="E4314" s="83">
        <v>2026</v>
      </c>
      <c r="F4314" s="116" t="str">
        <f t="shared" si="135"/>
        <v>23613. Proceso integral e integrado de gestión y análisis de políticas para el bienestarAnálisis de Politicas2026</v>
      </c>
      <c r="G4314" s="118" t="s">
        <v>329</v>
      </c>
      <c r="H4314" s="118" t="s">
        <v>327</v>
      </c>
      <c r="I4314" s="118" t="s">
        <v>47</v>
      </c>
      <c r="J4314" s="116" t="s">
        <v>37</v>
      </c>
      <c r="K4314" s="119" t="s">
        <v>38</v>
      </c>
      <c r="L4314" s="119" t="s">
        <v>58</v>
      </c>
      <c r="M4314" s="120" t="s">
        <v>7</v>
      </c>
      <c r="N4314" s="96" t="s">
        <v>3</v>
      </c>
      <c r="O4314" s="116" t="str">
        <f t="shared" si="134"/>
        <v>23613. Proceso integral e integrado de gestión y análisis de políticas para el bienestarAnálisis de Politicas20261_TUNJUELITO4_ABRIL_2026</v>
      </c>
      <c r="P4314" s="121">
        <v>7332480</v>
      </c>
      <c r="Q4314" s="121"/>
      <c r="R4314" s="121"/>
      <c r="S4314" s="122"/>
      <c r="T4314" s="123">
        <v>0</v>
      </c>
    </row>
    <row r="4315" spans="2:20" ht="30.2" hidden="1" customHeight="1">
      <c r="B4315" s="117">
        <v>237</v>
      </c>
      <c r="C4315" s="118" t="s">
        <v>324</v>
      </c>
      <c r="D4315" s="118" t="s">
        <v>325</v>
      </c>
      <c r="E4315" s="83">
        <v>2026</v>
      </c>
      <c r="F4315" s="116" t="str">
        <f t="shared" si="135"/>
        <v>23713. Proceso integral e integrado de gestión y análisis de políticas para el bienestarAnálisis de Politicas2026</v>
      </c>
      <c r="G4315" s="118" t="s">
        <v>330</v>
      </c>
      <c r="H4315" s="118" t="s">
        <v>327</v>
      </c>
      <c r="I4315" s="118" t="s">
        <v>47</v>
      </c>
      <c r="J4315" s="116" t="s">
        <v>37</v>
      </c>
      <c r="K4315" s="119" t="s">
        <v>38</v>
      </c>
      <c r="L4315" s="119" t="s">
        <v>42</v>
      </c>
      <c r="M4315" s="120" t="s">
        <v>7</v>
      </c>
      <c r="N4315" s="96" t="s">
        <v>3</v>
      </c>
      <c r="O4315" s="116" t="str">
        <f t="shared" si="134"/>
        <v>23713. Proceso integral e integrado de gestión y análisis de políticas para el bienestarAnálisis de Politicas20261_TUNJUELITO4_ABRIL_2026</v>
      </c>
      <c r="P4315" s="121">
        <v>22914000</v>
      </c>
      <c r="Q4315" s="121"/>
      <c r="R4315" s="121"/>
      <c r="S4315" s="122"/>
      <c r="T4315" s="123">
        <v>0</v>
      </c>
    </row>
    <row r="4316" spans="2:20" ht="30.2" hidden="1" customHeight="1">
      <c r="B4316" s="117">
        <v>238</v>
      </c>
      <c r="C4316" s="118" t="s">
        <v>324</v>
      </c>
      <c r="D4316" s="118" t="s">
        <v>325</v>
      </c>
      <c r="E4316" s="83">
        <v>2026</v>
      </c>
      <c r="F4316" s="116" t="str">
        <f t="shared" si="135"/>
        <v>23813. Proceso integral e integrado de gestión y análisis de políticas para el bienestarAnálisis de Politicas2026</v>
      </c>
      <c r="G4316" s="118" t="s">
        <v>331</v>
      </c>
      <c r="H4316" s="118" t="s">
        <v>327</v>
      </c>
      <c r="I4316" s="118" t="s">
        <v>47</v>
      </c>
      <c r="J4316" s="116" t="s">
        <v>37</v>
      </c>
      <c r="K4316" s="119" t="s">
        <v>38</v>
      </c>
      <c r="L4316" s="119" t="s">
        <v>58</v>
      </c>
      <c r="M4316" s="120" t="s">
        <v>7</v>
      </c>
      <c r="N4316" s="96" t="s">
        <v>3</v>
      </c>
      <c r="O4316" s="116" t="str">
        <f t="shared" si="134"/>
        <v>23813. Proceso integral e integrado de gestión y análisis de políticas para el bienestarAnálisis de Politicas20261_TUNJUELITO4_ABRIL_2026</v>
      </c>
      <c r="P4316" s="121">
        <v>29329920</v>
      </c>
      <c r="Q4316" s="121"/>
      <c r="R4316" s="121"/>
      <c r="S4316" s="122"/>
      <c r="T4316" s="123">
        <v>0</v>
      </c>
    </row>
    <row r="4317" spans="2:20" ht="30.2" customHeight="1">
      <c r="B4317" s="117">
        <v>239</v>
      </c>
      <c r="C4317" s="118" t="s">
        <v>324</v>
      </c>
      <c r="D4317" s="118" t="s">
        <v>325</v>
      </c>
      <c r="E4317" s="83">
        <v>2026</v>
      </c>
      <c r="F4317" s="116" t="str">
        <f t="shared" si="135"/>
        <v>23913. Proceso integral e integrado de gestión y análisis de políticas para el bienestarAnálisis de Politicas2026</v>
      </c>
      <c r="G4317" s="118" t="s">
        <v>332</v>
      </c>
      <c r="H4317" s="118" t="s">
        <v>333</v>
      </c>
      <c r="I4317" s="118" t="s">
        <v>47</v>
      </c>
      <c r="J4317" s="116" t="s">
        <v>37</v>
      </c>
      <c r="K4317" s="119" t="s">
        <v>38</v>
      </c>
      <c r="L4317" s="119" t="s">
        <v>42</v>
      </c>
      <c r="M4317" s="120" t="s">
        <v>7</v>
      </c>
      <c r="N4317" s="96" t="s">
        <v>3</v>
      </c>
      <c r="O4317" s="116" t="str">
        <f t="shared" si="134"/>
        <v>23913. Proceso integral e integrado de gestión y análisis de políticas para el bienestarAnálisis de Politicas20261_TUNJUELITO4_ABRIL_2026</v>
      </c>
      <c r="P4317" s="121">
        <v>17086608</v>
      </c>
      <c r="Q4317" s="121"/>
      <c r="R4317" s="121"/>
      <c r="S4317" s="122">
        <v>1</v>
      </c>
      <c r="T4317" s="123">
        <v>17086608</v>
      </c>
    </row>
    <row r="4318" spans="2:20" ht="30.2" hidden="1" customHeight="1">
      <c r="B4318" s="117">
        <v>240</v>
      </c>
      <c r="C4318" s="118" t="s">
        <v>324</v>
      </c>
      <c r="D4318" s="118" t="s">
        <v>325</v>
      </c>
      <c r="E4318" s="83">
        <v>2026</v>
      </c>
      <c r="F4318" s="116" t="str">
        <f t="shared" si="135"/>
        <v>24013. Proceso integral e integrado de gestión y análisis de políticas para el bienestarAnálisis de Politicas2026</v>
      </c>
      <c r="G4318" s="118" t="s">
        <v>334</v>
      </c>
      <c r="H4318" s="118" t="s">
        <v>333</v>
      </c>
      <c r="I4318" s="118" t="s">
        <v>47</v>
      </c>
      <c r="J4318" s="116" t="s">
        <v>37</v>
      </c>
      <c r="K4318" s="119" t="s">
        <v>38</v>
      </c>
      <c r="L4318" s="119" t="s">
        <v>39</v>
      </c>
      <c r="M4318" s="120" t="s">
        <v>7</v>
      </c>
      <c r="N4318" s="96" t="s">
        <v>3</v>
      </c>
      <c r="O4318" s="116" t="str">
        <f t="shared" si="134"/>
        <v>24013. Proceso integral e integrado de gestión y análisis de políticas para el bienestarAnálisis de Politicas20261_TUNJUELITO4_ABRIL_2026</v>
      </c>
      <c r="P4318" s="121">
        <v>3910656</v>
      </c>
      <c r="Q4318" s="121"/>
      <c r="R4318" s="121"/>
      <c r="S4318" s="122"/>
      <c r="T4318" s="123">
        <v>0</v>
      </c>
    </row>
    <row r="4319" spans="2:20" ht="30.2" hidden="1" customHeight="1">
      <c r="B4319" s="117">
        <v>241</v>
      </c>
      <c r="C4319" s="118" t="s">
        <v>324</v>
      </c>
      <c r="D4319" s="118" t="s">
        <v>325</v>
      </c>
      <c r="E4319" s="83">
        <v>2026</v>
      </c>
      <c r="F4319" s="116" t="str">
        <f t="shared" si="135"/>
        <v>24113. Proceso integral e integrado de gestión y análisis de políticas para el bienestarAnálisis de Politicas2026</v>
      </c>
      <c r="G4319" s="118" t="s">
        <v>335</v>
      </c>
      <c r="H4319" s="118" t="s">
        <v>333</v>
      </c>
      <c r="I4319" s="118" t="s">
        <v>47</v>
      </c>
      <c r="J4319" s="116" t="s">
        <v>37</v>
      </c>
      <c r="K4319" s="119" t="s">
        <v>38</v>
      </c>
      <c r="L4319" s="119" t="s">
        <v>58</v>
      </c>
      <c r="M4319" s="120" t="s">
        <v>7</v>
      </c>
      <c r="N4319" s="96" t="s">
        <v>3</v>
      </c>
      <c r="O4319" s="116" t="str">
        <f t="shared" si="134"/>
        <v>24113. Proceso integral e integrado de gestión y análisis de políticas para el bienestarAnálisis de Politicas20261_TUNJUELITO4_ABRIL_2026</v>
      </c>
      <c r="P4319" s="121">
        <v>3910656</v>
      </c>
      <c r="Q4319" s="121"/>
      <c r="R4319" s="121"/>
      <c r="S4319" s="122"/>
      <c r="T4319" s="123">
        <v>0</v>
      </c>
    </row>
    <row r="4320" spans="2:20" ht="30.2" hidden="1" customHeight="1">
      <c r="B4320" s="117">
        <v>242</v>
      </c>
      <c r="C4320" s="118" t="s">
        <v>324</v>
      </c>
      <c r="D4320" s="118" t="s">
        <v>325</v>
      </c>
      <c r="E4320" s="83">
        <v>2026</v>
      </c>
      <c r="F4320" s="116" t="str">
        <f t="shared" si="135"/>
        <v>24213. Proceso integral e integrado de gestión y análisis de políticas para el bienestarAnálisis de Politicas2026</v>
      </c>
      <c r="G4320" s="118" t="s">
        <v>336</v>
      </c>
      <c r="H4320" s="118" t="s">
        <v>333</v>
      </c>
      <c r="I4320" s="118" t="s">
        <v>47</v>
      </c>
      <c r="J4320" s="116" t="s">
        <v>37</v>
      </c>
      <c r="K4320" s="119" t="s">
        <v>38</v>
      </c>
      <c r="L4320" s="119" t="s">
        <v>42</v>
      </c>
      <c r="M4320" s="120" t="s">
        <v>7</v>
      </c>
      <c r="N4320" s="96" t="s">
        <v>3</v>
      </c>
      <c r="O4320" s="116" t="str">
        <f t="shared" si="134"/>
        <v>24213. Proceso integral e integrado de gestión y análisis de políticas para el bienestarAnálisis de Politicas20261_TUNJUELITO4_ABRIL_2026</v>
      </c>
      <c r="P4320" s="121">
        <v>12220800</v>
      </c>
      <c r="Q4320" s="121"/>
      <c r="R4320" s="121"/>
      <c r="S4320" s="122"/>
      <c r="T4320" s="123">
        <v>0</v>
      </c>
    </row>
    <row r="4321" spans="1:20" ht="30.2" hidden="1" customHeight="1">
      <c r="B4321" s="117">
        <v>243</v>
      </c>
      <c r="C4321" s="118" t="s">
        <v>324</v>
      </c>
      <c r="D4321" s="118" t="s">
        <v>325</v>
      </c>
      <c r="E4321" s="83">
        <v>2026</v>
      </c>
      <c r="F4321" s="116" t="str">
        <f t="shared" si="135"/>
        <v>24313. Proceso integral e integrado de gestión y análisis de políticas para el bienestarAnálisis de Politicas2026</v>
      </c>
      <c r="G4321" s="118" t="s">
        <v>337</v>
      </c>
      <c r="H4321" s="118" t="s">
        <v>333</v>
      </c>
      <c r="I4321" s="118" t="s">
        <v>47</v>
      </c>
      <c r="J4321" s="116" t="s">
        <v>37</v>
      </c>
      <c r="K4321" s="119" t="s">
        <v>61</v>
      </c>
      <c r="L4321" s="119" t="s">
        <v>58</v>
      </c>
      <c r="M4321" s="120" t="s">
        <v>7</v>
      </c>
      <c r="N4321" s="96" t="s">
        <v>3</v>
      </c>
      <c r="O4321" s="116" t="str">
        <f t="shared" si="134"/>
        <v>24313. Proceso integral e integrado de gestión y análisis de políticas para el bienestarAnálisis de Politicas20261_TUNJUELITO4_ABRIL_2026</v>
      </c>
      <c r="P4321" s="121">
        <v>15642624</v>
      </c>
      <c r="Q4321" s="121"/>
      <c r="R4321" s="121"/>
      <c r="S4321" s="122"/>
      <c r="T4321" s="123">
        <v>0</v>
      </c>
    </row>
    <row r="4322" spans="1:20" ht="30.2" hidden="1" customHeight="1">
      <c r="B4322" s="117">
        <v>244</v>
      </c>
      <c r="C4322" s="118" t="s">
        <v>324</v>
      </c>
      <c r="D4322" s="118" t="s">
        <v>325</v>
      </c>
      <c r="E4322" s="83">
        <v>2026</v>
      </c>
      <c r="F4322" s="116" t="str">
        <f t="shared" si="135"/>
        <v>24413. Proceso integral e integrado de gestión y análisis de políticas para el bienestarAnálisis de Politicas2026</v>
      </c>
      <c r="G4322" s="118" t="s">
        <v>338</v>
      </c>
      <c r="H4322" s="118" t="s">
        <v>339</v>
      </c>
      <c r="I4322" s="118" t="s">
        <v>47</v>
      </c>
      <c r="J4322" s="116" t="s">
        <v>37</v>
      </c>
      <c r="K4322" s="119" t="s">
        <v>61</v>
      </c>
      <c r="L4322" s="119" t="s">
        <v>39</v>
      </c>
      <c r="M4322" s="120" t="s">
        <v>7</v>
      </c>
      <c r="N4322" s="96" t="s">
        <v>3</v>
      </c>
      <c r="O4322" s="116" t="str">
        <f t="shared" si="134"/>
        <v>24413. Proceso integral e integrado de gestión y análisis de políticas para el bienestarAnálisis de Politicas20261_TUNJUELITO4_ABRIL_2026</v>
      </c>
      <c r="P4322" s="121">
        <v>20316544</v>
      </c>
      <c r="Q4322" s="121"/>
      <c r="R4322" s="121"/>
      <c r="S4322" s="122"/>
      <c r="T4322" s="123">
        <v>0</v>
      </c>
    </row>
    <row r="4323" spans="1:20" ht="30.2" hidden="1" customHeight="1">
      <c r="B4323" s="117">
        <v>245</v>
      </c>
      <c r="C4323" s="118" t="s">
        <v>324</v>
      </c>
      <c r="D4323" s="118" t="s">
        <v>325</v>
      </c>
      <c r="E4323" s="83">
        <v>2026</v>
      </c>
      <c r="F4323" s="116" t="str">
        <f t="shared" si="135"/>
        <v>24513. Proceso integral e integrado de gestión y análisis de políticas para el bienestarAnálisis de Politicas2026</v>
      </c>
      <c r="G4323" s="118" t="s">
        <v>340</v>
      </c>
      <c r="H4323" s="118" t="s">
        <v>339</v>
      </c>
      <c r="I4323" s="118" t="s">
        <v>47</v>
      </c>
      <c r="J4323" s="116" t="s">
        <v>37</v>
      </c>
      <c r="K4323" s="119" t="s">
        <v>61</v>
      </c>
      <c r="L4323" s="119" t="s">
        <v>58</v>
      </c>
      <c r="M4323" s="120" t="s">
        <v>7</v>
      </c>
      <c r="N4323" s="96" t="s">
        <v>3</v>
      </c>
      <c r="O4323" s="116" t="str">
        <f t="shared" si="134"/>
        <v>24513. Proceso integral e integrado de gestión y análisis de políticas para el bienestarAnálisis de Politicas20261_TUNJUELITO4_ABRIL_2026</v>
      </c>
      <c r="P4323" s="121">
        <v>24729968</v>
      </c>
      <c r="Q4323" s="121"/>
      <c r="R4323" s="121"/>
      <c r="S4323" s="122"/>
      <c r="T4323" s="123">
        <v>0</v>
      </c>
    </row>
    <row r="4324" spans="1:20" ht="30.2" hidden="1" customHeight="1">
      <c r="A4324" s="127"/>
      <c r="B4324" s="117">
        <v>246</v>
      </c>
      <c r="C4324" s="118" t="s">
        <v>324</v>
      </c>
      <c r="D4324" s="118" t="s">
        <v>325</v>
      </c>
      <c r="E4324" s="83">
        <v>2026</v>
      </c>
      <c r="F4324" s="116" t="str">
        <f t="shared" si="135"/>
        <v>24613. Proceso integral e integrado de gestión y análisis de políticas para el bienestarAnálisis de Politicas2026</v>
      </c>
      <c r="G4324" s="118" t="s">
        <v>341</v>
      </c>
      <c r="H4324" s="118" t="s">
        <v>327</v>
      </c>
      <c r="I4324" s="118" t="s">
        <v>47</v>
      </c>
      <c r="J4324" s="116" t="s">
        <v>37</v>
      </c>
      <c r="K4324" s="119" t="s">
        <v>342</v>
      </c>
      <c r="L4324" s="119" t="s">
        <v>58</v>
      </c>
      <c r="M4324" s="120" t="s">
        <v>7</v>
      </c>
      <c r="N4324" s="96" t="s">
        <v>3</v>
      </c>
      <c r="O4324" s="116" t="str">
        <f t="shared" si="134"/>
        <v>24613. Proceso integral e integrado de gestión y análisis de políticas para el bienestarAnálisis de Politicas20261_TUNJUELITO4_ABRIL_2026</v>
      </c>
      <c r="P4324" s="121">
        <v>67458816</v>
      </c>
      <c r="Q4324" s="121"/>
      <c r="R4324" s="121"/>
      <c r="S4324" s="122"/>
      <c r="T4324" s="123">
        <v>0</v>
      </c>
    </row>
    <row r="4325" spans="1:20" ht="30.2" hidden="1" customHeight="1">
      <c r="B4325" s="117">
        <v>1</v>
      </c>
      <c r="C4325" s="118" t="s">
        <v>32</v>
      </c>
      <c r="D4325" s="118" t="s">
        <v>33</v>
      </c>
      <c r="E4325" s="83">
        <v>2026</v>
      </c>
      <c r="F4325" s="116" t="str">
        <f t="shared" si="135"/>
        <v>11. Gestión Territorial para la Atención Primaria Social de los procesos de Gestión de la Salud Pública (GSP) y el Plan de Salud Pública de Intervenciones Colectivas (PSPIC)Gestión Territorial2026</v>
      </c>
      <c r="G4325" s="118" t="s">
        <v>34</v>
      </c>
      <c r="H4325" s="118" t="s">
        <v>35</v>
      </c>
      <c r="I4325" s="118" t="s">
        <v>36</v>
      </c>
      <c r="J4325" s="116" t="s">
        <v>37</v>
      </c>
      <c r="K4325" s="119" t="s">
        <v>38</v>
      </c>
      <c r="L4325" s="119" t="s">
        <v>39</v>
      </c>
      <c r="M4325" s="120" t="s">
        <v>8</v>
      </c>
      <c r="N4325" s="96" t="s">
        <v>3</v>
      </c>
      <c r="O4325" s="116" t="str">
        <f t="shared" si="134"/>
        <v>11. Gestión Territorial para la Atención Primaria Social de los procesos de Gestión de la Salud Pública (GSP) y el Plan de Salud Pública de Intervenciones Colectivas (PSPIC)Gestión Territorial20262_USME4_ABRIL_2026</v>
      </c>
      <c r="P4325" s="121">
        <v>30277568</v>
      </c>
      <c r="Q4325" s="121"/>
      <c r="R4325" s="121"/>
      <c r="S4325" s="122"/>
      <c r="T4325" s="123">
        <v>0</v>
      </c>
    </row>
    <row r="4326" spans="1:20" ht="30.2" customHeight="1">
      <c r="B4326" s="117">
        <v>3</v>
      </c>
      <c r="C4326" s="118" t="s">
        <v>32</v>
      </c>
      <c r="D4326" s="118" t="s">
        <v>33</v>
      </c>
      <c r="E4326" s="83">
        <v>2026</v>
      </c>
      <c r="F4326" s="116" t="str">
        <f t="shared" si="135"/>
        <v>31. Gestión Territorial para la Atención Primaria Social de los procesos de Gestión de la Salud Pública (GSP) y el Plan de Salud Pública de Intervenciones Colectivas (PSPIC)Gestión Territorial2026</v>
      </c>
      <c r="G4326" s="118" t="s">
        <v>40</v>
      </c>
      <c r="H4326" s="118" t="s">
        <v>35</v>
      </c>
      <c r="I4326" s="118" t="s">
        <v>41</v>
      </c>
      <c r="J4326" s="116" t="s">
        <v>37</v>
      </c>
      <c r="K4326" s="119" t="s">
        <v>38</v>
      </c>
      <c r="L4326" s="119" t="s">
        <v>42</v>
      </c>
      <c r="M4326" s="120" t="s">
        <v>8</v>
      </c>
      <c r="N4326" s="96" t="s">
        <v>3</v>
      </c>
      <c r="O4326" s="116" t="str">
        <f t="shared" si="134"/>
        <v>31. Gestión Territorial para la Atención Primaria Social de los procesos de Gestión de la Salud Pública (GSP) y el Plan de Salud Pública de Intervenciones Colectivas (PSPIC)Gestión Territorial20262_USME4_ABRIL_2026</v>
      </c>
      <c r="P4326" s="121">
        <v>12204720</v>
      </c>
      <c r="Q4326" s="121"/>
      <c r="R4326" s="121"/>
      <c r="S4326" s="122">
        <v>1</v>
      </c>
      <c r="T4326" s="123">
        <v>12204720</v>
      </c>
    </row>
    <row r="4327" spans="1:20" ht="30.2" customHeight="1">
      <c r="B4327" s="117">
        <v>4</v>
      </c>
      <c r="C4327" s="118" t="s">
        <v>32</v>
      </c>
      <c r="D4327" s="118" t="s">
        <v>33</v>
      </c>
      <c r="E4327" s="83">
        <v>2026</v>
      </c>
      <c r="F4327" s="116" t="str">
        <f t="shared" si="135"/>
        <v>41. Gestión Territorial para la Atención Primaria Social de los procesos de Gestión de la Salud Pública (GSP) y el Plan de Salud Pública de Intervenciones Colectivas (PSPIC)Gestión Territorial2026</v>
      </c>
      <c r="G4327" s="118" t="s">
        <v>43</v>
      </c>
      <c r="H4327" s="118" t="s">
        <v>35</v>
      </c>
      <c r="I4327" s="118" t="s">
        <v>41</v>
      </c>
      <c r="J4327" s="116" t="s">
        <v>37</v>
      </c>
      <c r="K4327" s="119" t="s">
        <v>38</v>
      </c>
      <c r="L4327" s="119" t="s">
        <v>42</v>
      </c>
      <c r="M4327" s="120" t="s">
        <v>8</v>
      </c>
      <c r="N4327" s="96" t="s">
        <v>3</v>
      </c>
      <c r="O4327" s="116" t="str">
        <f t="shared" si="134"/>
        <v>41. Gestión Territorial para la Atención Primaria Social de los procesos de Gestión de la Salud Pública (GSP) y el Plan de Salud Pública de Intervenciones Colectivas (PSPIC)Gestión Territorial20262_USME4_ABRIL_2026</v>
      </c>
      <c r="P4327" s="121">
        <v>6484528</v>
      </c>
      <c r="Q4327" s="121"/>
      <c r="R4327" s="121"/>
      <c r="S4327" s="122">
        <v>1</v>
      </c>
      <c r="T4327" s="123">
        <v>6484528</v>
      </c>
    </row>
    <row r="4328" spans="1:20" ht="30.2" customHeight="1">
      <c r="B4328" s="117">
        <v>5</v>
      </c>
      <c r="C4328" s="118" t="s">
        <v>32</v>
      </c>
      <c r="D4328" s="118" t="s">
        <v>33</v>
      </c>
      <c r="E4328" s="83">
        <v>2026</v>
      </c>
      <c r="F4328" s="116" t="str">
        <f t="shared" si="135"/>
        <v>51. Gestión Territorial para la Atención Primaria Social de los procesos de Gestión de la Salud Pública (GSP) y el Plan de Salud Pública de Intervenciones Colectivas (PSPIC)Gestión Territorial2026</v>
      </c>
      <c r="G4328" s="118" t="s">
        <v>44</v>
      </c>
      <c r="H4328" s="118" t="s">
        <v>35</v>
      </c>
      <c r="I4328" s="118" t="s">
        <v>41</v>
      </c>
      <c r="J4328" s="116" t="s">
        <v>37</v>
      </c>
      <c r="K4328" s="119" t="s">
        <v>38</v>
      </c>
      <c r="L4328" s="119" t="s">
        <v>42</v>
      </c>
      <c r="M4328" s="120" t="s">
        <v>8</v>
      </c>
      <c r="N4328" s="96" t="s">
        <v>3</v>
      </c>
      <c r="O4328" s="116" t="str">
        <f t="shared" si="134"/>
        <v>51. Gestión Territorial para la Atención Primaria Social de los procesos de Gestión de la Salud Pública (GSP) y el Plan de Salud Pública de Intervenciones Colectivas (PSPIC)Gestión Territorial20262_USME4_ABRIL_2026</v>
      </c>
      <c r="P4328" s="121">
        <v>5621568</v>
      </c>
      <c r="Q4328" s="121"/>
      <c r="R4328" s="121"/>
      <c r="S4328" s="122">
        <v>1</v>
      </c>
      <c r="T4328" s="123">
        <v>5621568</v>
      </c>
    </row>
    <row r="4329" spans="1:20" ht="30.2" hidden="1" customHeight="1">
      <c r="B4329" s="117">
        <v>6</v>
      </c>
      <c r="C4329" s="118" t="s">
        <v>32</v>
      </c>
      <c r="D4329" s="118" t="s">
        <v>33</v>
      </c>
      <c r="E4329" s="83">
        <v>2026</v>
      </c>
      <c r="F4329" s="116" t="str">
        <f t="shared" si="135"/>
        <v>61. Gestión Territorial para la Atención Primaria Social de los procesos de Gestión de la Salud Pública (GSP) y el Plan de Salud Pública de Intervenciones Colectivas (PSPIC)Gestión Territorial2026</v>
      </c>
      <c r="G4329" s="118" t="s">
        <v>45</v>
      </c>
      <c r="H4329" s="118" t="s">
        <v>35</v>
      </c>
      <c r="I4329" s="118" t="s">
        <v>41</v>
      </c>
      <c r="J4329" s="116" t="s">
        <v>37</v>
      </c>
      <c r="K4329" s="119" t="s">
        <v>38</v>
      </c>
      <c r="L4329" s="119" t="s">
        <v>42</v>
      </c>
      <c r="M4329" s="120" t="s">
        <v>8</v>
      </c>
      <c r="N4329" s="96" t="s">
        <v>3</v>
      </c>
      <c r="O4329" s="116" t="str">
        <f t="shared" si="134"/>
        <v>61. Gestión Territorial para la Atención Primaria Social de los procesos de Gestión de la Salud Pública (GSP) y el Plan de Salud Pública de Intervenciones Colectivas (PSPIC)Gestión Territorial20262_USME4_ABRIL_2026</v>
      </c>
      <c r="P4329" s="121">
        <v>15132712</v>
      </c>
      <c r="Q4329" s="121"/>
      <c r="R4329" s="121"/>
      <c r="S4329" s="122"/>
      <c r="T4329" s="123">
        <v>0</v>
      </c>
    </row>
    <row r="4330" spans="1:20" ht="30.2" hidden="1" customHeight="1">
      <c r="B4330" s="117">
        <v>7</v>
      </c>
      <c r="C4330" s="118" t="s">
        <v>32</v>
      </c>
      <c r="D4330" s="118" t="s">
        <v>33</v>
      </c>
      <c r="E4330" s="83">
        <v>2026</v>
      </c>
      <c r="F4330" s="116" t="str">
        <f t="shared" si="135"/>
        <v>71. Gestión Territorial para la Atención Primaria Social de los procesos de Gestión de la Salud Pública (GSP) y el Plan de Salud Pública de Intervenciones Colectivas (PSPIC)Gestión Territorial2026</v>
      </c>
      <c r="G4330" s="118" t="s">
        <v>46</v>
      </c>
      <c r="H4330" s="118" t="s">
        <v>35</v>
      </c>
      <c r="I4330" s="118" t="s">
        <v>47</v>
      </c>
      <c r="J4330" s="116" t="s">
        <v>37</v>
      </c>
      <c r="K4330" s="119" t="s">
        <v>38</v>
      </c>
      <c r="L4330" s="119" t="s">
        <v>39</v>
      </c>
      <c r="M4330" s="120" t="s">
        <v>8</v>
      </c>
      <c r="N4330" s="96" t="s">
        <v>3</v>
      </c>
      <c r="O4330" s="116" t="str">
        <f t="shared" si="134"/>
        <v>71. Gestión Territorial para la Atención Primaria Social de los procesos de Gestión de la Salud Pública (GSP) y el Plan de Salud Pública de Intervenciones Colectivas (PSPIC)Gestión Territorial20262_USME4_ABRIL_2026</v>
      </c>
      <c r="P4330" s="121">
        <v>25617584</v>
      </c>
      <c r="Q4330" s="121"/>
      <c r="R4330" s="121"/>
      <c r="S4330" s="122"/>
      <c r="T4330" s="123">
        <v>0</v>
      </c>
    </row>
    <row r="4331" spans="1:20" ht="30.2" hidden="1" customHeight="1">
      <c r="B4331" s="117">
        <v>8</v>
      </c>
      <c r="C4331" s="118" t="s">
        <v>32</v>
      </c>
      <c r="D4331" s="118" t="s">
        <v>33</v>
      </c>
      <c r="E4331" s="83">
        <v>2026</v>
      </c>
      <c r="F4331" s="116" t="str">
        <f t="shared" si="135"/>
        <v>81. Gestión Territorial para la Atención Primaria Social de los procesos de Gestión de la Salud Pública (GSP) y el Plan de Salud Pública de Intervenciones Colectivas (PSPIC)Gestión Territorial2026</v>
      </c>
      <c r="G4331" s="118" t="s">
        <v>48</v>
      </c>
      <c r="H4331" s="118" t="s">
        <v>35</v>
      </c>
      <c r="I4331" s="118" t="s">
        <v>47</v>
      </c>
      <c r="J4331" s="116" t="s">
        <v>37</v>
      </c>
      <c r="K4331" s="119" t="s">
        <v>38</v>
      </c>
      <c r="L4331" s="119" t="s">
        <v>39</v>
      </c>
      <c r="M4331" s="120" t="s">
        <v>8</v>
      </c>
      <c r="N4331" s="96" t="s">
        <v>3</v>
      </c>
      <c r="O4331" s="116" t="str">
        <f t="shared" si="134"/>
        <v>81. Gestión Territorial para la Atención Primaria Social de los procesos de Gestión de la Salud Pública (GSP) y el Plan de Salud Pública de Intervenciones Colectivas (PSPIC)Gestión Territorial20262_USME4_ABRIL_2026</v>
      </c>
      <c r="P4331" s="121">
        <v>9098064</v>
      </c>
      <c r="Q4331" s="121"/>
      <c r="R4331" s="121"/>
      <c r="S4331" s="122"/>
      <c r="T4331" s="123">
        <v>0</v>
      </c>
    </row>
    <row r="4332" spans="1:20" ht="30.2" hidden="1" customHeight="1">
      <c r="B4332" s="117">
        <v>9</v>
      </c>
      <c r="C4332" s="118" t="s">
        <v>32</v>
      </c>
      <c r="D4332" s="118" t="s">
        <v>33</v>
      </c>
      <c r="E4332" s="83">
        <v>2026</v>
      </c>
      <c r="F4332" s="116" t="str">
        <f t="shared" si="135"/>
        <v>91. Gestión Territorial para la Atención Primaria Social de los procesos de Gestión de la Salud Pública (GSP) y el Plan de Salud Pública de Intervenciones Colectivas (PSPIC)Gestión Territorial2026</v>
      </c>
      <c r="G4332" s="118" t="s">
        <v>49</v>
      </c>
      <c r="H4332" s="118" t="s">
        <v>35</v>
      </c>
      <c r="I4332" s="118" t="s">
        <v>47</v>
      </c>
      <c r="J4332" s="116" t="s">
        <v>37</v>
      </c>
      <c r="K4332" s="119" t="s">
        <v>38</v>
      </c>
      <c r="L4332" s="119" t="s">
        <v>39</v>
      </c>
      <c r="M4332" s="120" t="s">
        <v>8</v>
      </c>
      <c r="N4332" s="96" t="s">
        <v>3</v>
      </c>
      <c r="O4332" s="116" t="str">
        <f t="shared" si="134"/>
        <v>91. Gestión Territorial para la Atención Primaria Social de los procesos de Gestión de la Salud Pública (GSP) y el Plan de Salud Pública de Intervenciones Colectivas (PSPIC)Gestión Territorial20262_USME4_ABRIL_2026</v>
      </c>
      <c r="P4332" s="121">
        <v>28674928</v>
      </c>
      <c r="Q4332" s="121"/>
      <c r="R4332" s="121"/>
      <c r="S4332" s="122"/>
      <c r="T4332" s="123">
        <v>0</v>
      </c>
    </row>
    <row r="4333" spans="1:20" ht="30.2" hidden="1" customHeight="1">
      <c r="B4333" s="117">
        <v>10</v>
      </c>
      <c r="C4333" s="118" t="s">
        <v>32</v>
      </c>
      <c r="D4333" s="118" t="s">
        <v>33</v>
      </c>
      <c r="E4333" s="83">
        <v>2026</v>
      </c>
      <c r="F4333" s="116" t="str">
        <f t="shared" si="135"/>
        <v>101. Gestión Territorial para la Atención Primaria Social de los procesos de Gestión de la Salud Pública (GSP) y el Plan de Salud Pública de Intervenciones Colectivas (PSPIC)Gestión Territorial2026</v>
      </c>
      <c r="G4333" s="118" t="s">
        <v>50</v>
      </c>
      <c r="H4333" s="118" t="s">
        <v>35</v>
      </c>
      <c r="I4333" s="118" t="s">
        <v>47</v>
      </c>
      <c r="J4333" s="116" t="s">
        <v>37</v>
      </c>
      <c r="K4333" s="119" t="s">
        <v>38</v>
      </c>
      <c r="L4333" s="119" t="s">
        <v>39</v>
      </c>
      <c r="M4333" s="120" t="s">
        <v>8</v>
      </c>
      <c r="N4333" s="96" t="s">
        <v>3</v>
      </c>
      <c r="O4333" s="116" t="str">
        <f t="shared" si="134"/>
        <v>101. Gestión Territorial para la Atención Primaria Social de los procesos de Gestión de la Salud Pública (GSP) y el Plan de Salud Pública de Intervenciones Colectivas (PSPIC)Gestión Territorial20262_USME4_ABRIL_2026</v>
      </c>
      <c r="P4333" s="121">
        <v>13092336</v>
      </c>
      <c r="Q4333" s="121"/>
      <c r="R4333" s="121"/>
      <c r="S4333" s="122"/>
      <c r="T4333" s="123">
        <v>0</v>
      </c>
    </row>
    <row r="4334" spans="1:20" ht="30.2" hidden="1" customHeight="1">
      <c r="B4334" s="117">
        <v>11</v>
      </c>
      <c r="C4334" s="118" t="s">
        <v>32</v>
      </c>
      <c r="D4334" s="118" t="s">
        <v>33</v>
      </c>
      <c r="E4334" s="83">
        <v>2026</v>
      </c>
      <c r="F4334" s="116" t="str">
        <f t="shared" si="135"/>
        <v>111. Gestión Territorial para la Atención Primaria Social de los procesos de Gestión de la Salud Pública (GSP) y el Plan de Salud Pública de Intervenciones Colectivas (PSPIC)Gestión Territorial2026</v>
      </c>
      <c r="G4334" s="118" t="s">
        <v>51</v>
      </c>
      <c r="H4334" s="118" t="s">
        <v>35</v>
      </c>
      <c r="I4334" s="118" t="s">
        <v>47</v>
      </c>
      <c r="J4334" s="116" t="s">
        <v>37</v>
      </c>
      <c r="K4334" s="119" t="s">
        <v>38</v>
      </c>
      <c r="L4334" s="119" t="s">
        <v>39</v>
      </c>
      <c r="M4334" s="120" t="s">
        <v>8</v>
      </c>
      <c r="N4334" s="96" t="s">
        <v>3</v>
      </c>
      <c r="O4334" s="116" t="str">
        <f t="shared" si="134"/>
        <v>111. Gestión Territorial para la Atención Primaria Social de los procesos de Gestión de la Salud Pública (GSP) y el Plan de Salud Pública de Intervenciones Colectivas (PSPIC)Gestión Territorial20262_USME4_ABRIL_2026</v>
      </c>
      <c r="P4334" s="121">
        <v>29389952</v>
      </c>
      <c r="Q4334" s="121"/>
      <c r="R4334" s="121"/>
      <c r="S4334" s="122"/>
      <c r="T4334" s="123">
        <v>0</v>
      </c>
    </row>
    <row r="4335" spans="1:20" ht="30.2" hidden="1" customHeight="1">
      <c r="B4335" s="117">
        <v>12</v>
      </c>
      <c r="C4335" s="118" t="s">
        <v>32</v>
      </c>
      <c r="D4335" s="118" t="s">
        <v>33</v>
      </c>
      <c r="E4335" s="83">
        <v>2026</v>
      </c>
      <c r="F4335" s="116" t="str">
        <f t="shared" si="135"/>
        <v>121. Gestión Territorial para la Atención Primaria Social de los procesos de Gestión de la Salud Pública (GSP) y el Plan de Salud Pública de Intervenciones Colectivas (PSPIC)Gestión Territorial2026</v>
      </c>
      <c r="G4335" s="118" t="s">
        <v>52</v>
      </c>
      <c r="H4335" s="118" t="s">
        <v>53</v>
      </c>
      <c r="I4335" s="118" t="s">
        <v>47</v>
      </c>
      <c r="J4335" s="116" t="s">
        <v>37</v>
      </c>
      <c r="K4335" s="119" t="s">
        <v>38</v>
      </c>
      <c r="L4335" s="119" t="s">
        <v>39</v>
      </c>
      <c r="M4335" s="120" t="s">
        <v>8</v>
      </c>
      <c r="N4335" s="96" t="s">
        <v>3</v>
      </c>
      <c r="O4335" s="116" t="str">
        <f t="shared" si="134"/>
        <v>121. Gestión Territorial para la Atención Primaria Social de los procesos de Gestión de la Salud Pública (GSP) y el Plan de Salud Pública de Intervenciones Colectivas (PSPIC)Gestión Territorial20262_USME4_ABRIL_2026</v>
      </c>
      <c r="P4335" s="121">
        <v>100029392</v>
      </c>
      <c r="Q4335" s="121"/>
      <c r="R4335" s="121"/>
      <c r="S4335" s="122"/>
      <c r="T4335" s="123">
        <v>0</v>
      </c>
    </row>
    <row r="4336" spans="1:20" ht="30.2" hidden="1" customHeight="1">
      <c r="B4336" s="117">
        <v>13</v>
      </c>
      <c r="C4336" s="118" t="s">
        <v>32</v>
      </c>
      <c r="D4336" s="118" t="s">
        <v>33</v>
      </c>
      <c r="E4336" s="83">
        <v>2026</v>
      </c>
      <c r="F4336" s="116" t="str">
        <f t="shared" si="135"/>
        <v>131. Gestión Territorial para la Atención Primaria Social de los procesos de Gestión de la Salud Pública (GSP) y el Plan de Salud Pública de Intervenciones Colectivas (PSPIC)Gestión Territorial2026</v>
      </c>
      <c r="G4336" s="118" t="s">
        <v>54</v>
      </c>
      <c r="H4336" s="118" t="s">
        <v>53</v>
      </c>
      <c r="I4336" s="118" t="s">
        <v>47</v>
      </c>
      <c r="J4336" s="116" t="s">
        <v>37</v>
      </c>
      <c r="K4336" s="119" t="s">
        <v>38</v>
      </c>
      <c r="L4336" s="119" t="s">
        <v>39</v>
      </c>
      <c r="M4336" s="120" t="s">
        <v>8</v>
      </c>
      <c r="N4336" s="96" t="s">
        <v>3</v>
      </c>
      <c r="O4336" s="116" t="str">
        <f t="shared" si="134"/>
        <v>131. Gestión Territorial para la Atención Primaria Social de los procesos de Gestión de la Salud Pública (GSP) y el Plan de Salud Pública de Intervenciones Colectivas (PSPIC)Gestión Territorial20262_USME4_ABRIL_2026</v>
      </c>
      <c r="P4336" s="121">
        <v>29833760</v>
      </c>
      <c r="Q4336" s="121"/>
      <c r="R4336" s="121"/>
      <c r="S4336" s="122"/>
      <c r="T4336" s="123">
        <v>0</v>
      </c>
    </row>
    <row r="4337" spans="2:20" ht="30.2" hidden="1" customHeight="1">
      <c r="B4337" s="117">
        <v>14</v>
      </c>
      <c r="C4337" s="118" t="s">
        <v>32</v>
      </c>
      <c r="D4337" s="118" t="s">
        <v>33</v>
      </c>
      <c r="E4337" s="83">
        <v>2026</v>
      </c>
      <c r="F4337" s="116" t="str">
        <f t="shared" si="135"/>
        <v>141. Gestión Territorial para la Atención Primaria Social de los procesos de Gestión de la Salud Pública (GSP) y el Plan de Salud Pública de Intervenciones Colectivas (PSPIC)Gestión Territorial2026</v>
      </c>
      <c r="G4337" s="118" t="s">
        <v>55</v>
      </c>
      <c r="H4337" s="118" t="s">
        <v>53</v>
      </c>
      <c r="I4337" s="118" t="s">
        <v>47</v>
      </c>
      <c r="J4337" s="116" t="s">
        <v>37</v>
      </c>
      <c r="K4337" s="119" t="s">
        <v>38</v>
      </c>
      <c r="L4337" s="119" t="s">
        <v>39</v>
      </c>
      <c r="M4337" s="120" t="s">
        <v>8</v>
      </c>
      <c r="N4337" s="96" t="s">
        <v>3</v>
      </c>
      <c r="O4337" s="116" t="str">
        <f t="shared" si="134"/>
        <v>141. Gestión Territorial para la Atención Primaria Social de los procesos de Gestión de la Salud Pública (GSP) y el Plan de Salud Pública de Intervenciones Colectivas (PSPIC)Gestión Territorial20262_USME4_ABRIL_2026</v>
      </c>
      <c r="P4337" s="121">
        <v>54021296</v>
      </c>
      <c r="Q4337" s="121"/>
      <c r="R4337" s="121"/>
      <c r="S4337" s="122"/>
      <c r="T4337" s="123">
        <v>0</v>
      </c>
    </row>
    <row r="4338" spans="2:20" ht="30.2" hidden="1" customHeight="1">
      <c r="B4338" s="117">
        <v>15</v>
      </c>
      <c r="C4338" s="118" t="s">
        <v>32</v>
      </c>
      <c r="D4338" s="118" t="s">
        <v>33</v>
      </c>
      <c r="E4338" s="83">
        <v>2026</v>
      </c>
      <c r="F4338" s="116" t="str">
        <f t="shared" si="135"/>
        <v>151. Gestión Territorial para la Atención Primaria Social de los procesos de Gestión de la Salud Pública (GSP) y el Plan de Salud Pública de Intervenciones Colectivas (PSPIC)Gestión Territorial2026</v>
      </c>
      <c r="G4338" s="118" t="s">
        <v>56</v>
      </c>
      <c r="H4338" s="118" t="s">
        <v>53</v>
      </c>
      <c r="I4338" s="118" t="s">
        <v>47</v>
      </c>
      <c r="J4338" s="116" t="s">
        <v>37</v>
      </c>
      <c r="K4338" s="119" t="s">
        <v>38</v>
      </c>
      <c r="L4338" s="119" t="s">
        <v>39</v>
      </c>
      <c r="M4338" s="120" t="s">
        <v>8</v>
      </c>
      <c r="N4338" s="96" t="s">
        <v>3</v>
      </c>
      <c r="O4338" s="116" t="str">
        <f t="shared" si="134"/>
        <v>151. Gestión Territorial para la Atención Primaria Social de los procesos de Gestión de la Salud Pública (GSP) y el Plan de Salud Pública de Intervenciones Colectivas (PSPIC)Gestión Territorial20262_USME4_ABRIL_2026</v>
      </c>
      <c r="P4338" s="121">
        <v>5621568</v>
      </c>
      <c r="Q4338" s="121"/>
      <c r="R4338" s="121"/>
      <c r="S4338" s="122"/>
      <c r="T4338" s="123">
        <v>0</v>
      </c>
    </row>
    <row r="4339" spans="2:20" ht="30.2" hidden="1" customHeight="1">
      <c r="B4339" s="117">
        <v>16</v>
      </c>
      <c r="C4339" s="118" t="s">
        <v>32</v>
      </c>
      <c r="D4339" s="118" t="s">
        <v>33</v>
      </c>
      <c r="E4339" s="83">
        <v>2026</v>
      </c>
      <c r="F4339" s="116" t="str">
        <f t="shared" si="135"/>
        <v>161. Gestión Territorial para la Atención Primaria Social de los procesos de Gestión de la Salud Pública (GSP) y el Plan de Salud Pública de Intervenciones Colectivas (PSPIC)Gestión Territorial2026</v>
      </c>
      <c r="G4339" s="118" t="s">
        <v>57</v>
      </c>
      <c r="H4339" s="118" t="s">
        <v>53</v>
      </c>
      <c r="I4339" s="118" t="s">
        <v>47</v>
      </c>
      <c r="J4339" s="116" t="s">
        <v>37</v>
      </c>
      <c r="K4339" s="119" t="s">
        <v>38</v>
      </c>
      <c r="L4339" s="119" t="s">
        <v>58</v>
      </c>
      <c r="M4339" s="120" t="s">
        <v>8</v>
      </c>
      <c r="N4339" s="96" t="s">
        <v>3</v>
      </c>
      <c r="O4339" s="116" t="str">
        <f t="shared" si="134"/>
        <v>161. Gestión Territorial para la Atención Primaria Social de los procesos de Gestión de la Salud Pública (GSP) y el Plan de Salud Pública de Intervenciones Colectivas (PSPIC)Gestión Territorial20262_USME4_ABRIL_2026</v>
      </c>
      <c r="P4339" s="121">
        <v>3994272</v>
      </c>
      <c r="Q4339" s="121"/>
      <c r="R4339" s="121"/>
      <c r="S4339" s="122"/>
      <c r="T4339" s="123">
        <v>0</v>
      </c>
    </row>
    <row r="4340" spans="2:20" ht="30.2" hidden="1" customHeight="1">
      <c r="B4340" s="117">
        <v>17</v>
      </c>
      <c r="C4340" s="118" t="s">
        <v>32</v>
      </c>
      <c r="D4340" s="118" t="s">
        <v>33</v>
      </c>
      <c r="E4340" s="83">
        <v>2026</v>
      </c>
      <c r="F4340" s="116" t="str">
        <f t="shared" si="135"/>
        <v>171. Gestión Territorial para la Atención Primaria Social de los procesos de Gestión de la Salud Pública (GSP) y el Plan de Salud Pública de Intervenciones Colectivas (PSPIC)Gestión Territorial2026</v>
      </c>
      <c r="G4340" s="118" t="s">
        <v>59</v>
      </c>
      <c r="H4340" s="118" t="s">
        <v>60</v>
      </c>
      <c r="I4340" s="118" t="s">
        <v>47</v>
      </c>
      <c r="J4340" s="116" t="s">
        <v>37</v>
      </c>
      <c r="K4340" s="119" t="s">
        <v>61</v>
      </c>
      <c r="L4340" s="119" t="s">
        <v>58</v>
      </c>
      <c r="M4340" s="120" t="s">
        <v>8</v>
      </c>
      <c r="N4340" s="96" t="s">
        <v>3</v>
      </c>
      <c r="O4340" s="116" t="str">
        <f t="shared" si="134"/>
        <v>171. Gestión Territorial para la Atención Primaria Social de los procesos de Gestión de la Salud Pública (GSP) y el Plan de Salud Pública de Intervenciones Colectivas (PSPIC)Gestión Territorial20262_USME4_ABRIL_2026</v>
      </c>
      <c r="P4340" s="121">
        <v>5621568</v>
      </c>
      <c r="Q4340" s="121"/>
      <c r="R4340" s="121"/>
      <c r="S4340" s="122"/>
      <c r="T4340" s="123">
        <v>0</v>
      </c>
    </row>
    <row r="4341" spans="2:20" ht="30.2" hidden="1" customHeight="1">
      <c r="B4341" s="117">
        <v>18</v>
      </c>
      <c r="C4341" s="118" t="s">
        <v>32</v>
      </c>
      <c r="D4341" s="118" t="s">
        <v>33</v>
      </c>
      <c r="E4341" s="83">
        <v>2026</v>
      </c>
      <c r="F4341" s="116" t="str">
        <f t="shared" si="135"/>
        <v>181. Gestión Territorial para la Atención Primaria Social de los procesos de Gestión de la Salud Pública (GSP) y el Plan de Salud Pública de Intervenciones Colectivas (PSPIC)Gestión Territorial2026</v>
      </c>
      <c r="G4341" s="118" t="s">
        <v>62</v>
      </c>
      <c r="H4341" s="118" t="s">
        <v>60</v>
      </c>
      <c r="I4341" s="118" t="s">
        <v>47</v>
      </c>
      <c r="J4341" s="116" t="s">
        <v>37</v>
      </c>
      <c r="K4341" s="119" t="s">
        <v>61</v>
      </c>
      <c r="L4341" s="119" t="s">
        <v>39</v>
      </c>
      <c r="M4341" s="120" t="s">
        <v>8</v>
      </c>
      <c r="N4341" s="96" t="s">
        <v>3</v>
      </c>
      <c r="O4341" s="116" t="str">
        <f t="shared" si="134"/>
        <v>181. Gestión Territorial para la Atención Primaria Social de los procesos de Gestión de la Salud Pública (GSP) y el Plan de Salud Pública de Intervenciones Colectivas (PSPIC)Gestión Territorial20262_USME4_ABRIL_2026</v>
      </c>
      <c r="P4341" s="121">
        <v>32422640</v>
      </c>
      <c r="Q4341" s="121"/>
      <c r="R4341" s="121"/>
      <c r="S4341" s="122"/>
      <c r="T4341" s="123">
        <v>0</v>
      </c>
    </row>
    <row r="4342" spans="2:20" ht="30.2" hidden="1" customHeight="1">
      <c r="B4342" s="117">
        <v>19</v>
      </c>
      <c r="C4342" s="118" t="s">
        <v>32</v>
      </c>
      <c r="D4342" s="118" t="s">
        <v>33</v>
      </c>
      <c r="E4342" s="83">
        <v>2026</v>
      </c>
      <c r="F4342" s="116" t="str">
        <f t="shared" si="135"/>
        <v>191. Gestión Territorial para la Atención Primaria Social de los procesos de Gestión de la Salud Pública (GSP) y el Plan de Salud Pública de Intervenciones Colectivas (PSPIC)Gestión Territorial2026</v>
      </c>
      <c r="G4342" s="118" t="s">
        <v>63</v>
      </c>
      <c r="H4342" s="118" t="s">
        <v>60</v>
      </c>
      <c r="I4342" s="118" t="s">
        <v>47</v>
      </c>
      <c r="J4342" s="116" t="s">
        <v>37</v>
      </c>
      <c r="K4342" s="119" t="s">
        <v>61</v>
      </c>
      <c r="L4342" s="119" t="s">
        <v>39</v>
      </c>
      <c r="M4342" s="120" t="s">
        <v>8</v>
      </c>
      <c r="N4342" s="96" t="s">
        <v>3</v>
      </c>
      <c r="O4342" s="116" t="str">
        <f t="shared" si="134"/>
        <v>191. Gestión Territorial para la Atención Primaria Social de los procesos de Gestión de la Salud Pública (GSP) y el Plan de Salud Pública de Intervenciones Colectivas (PSPIC)Gestión Territorial20262_USME4_ABRIL_2026</v>
      </c>
      <c r="P4342" s="121">
        <v>20316544</v>
      </c>
      <c r="Q4342" s="121"/>
      <c r="R4342" s="121"/>
      <c r="S4342" s="122"/>
      <c r="T4342" s="123">
        <v>0</v>
      </c>
    </row>
    <row r="4343" spans="2:20" ht="30.2" customHeight="1">
      <c r="B4343" s="117">
        <v>20</v>
      </c>
      <c r="C4343" s="118" t="s">
        <v>64</v>
      </c>
      <c r="D4343" s="118" t="s">
        <v>65</v>
      </c>
      <c r="E4343" s="83">
        <v>2026</v>
      </c>
      <c r="F4343" s="116" t="str">
        <f t="shared" si="135"/>
        <v>202. Cuidado Continuo por una vida con bienestarComunitario2026</v>
      </c>
      <c r="G4343" s="118" t="s">
        <v>66</v>
      </c>
      <c r="H4343" s="118" t="s">
        <v>67</v>
      </c>
      <c r="I4343" s="118" t="s">
        <v>68</v>
      </c>
      <c r="J4343" s="116" t="s">
        <v>37</v>
      </c>
      <c r="K4343" s="119" t="s">
        <v>69</v>
      </c>
      <c r="L4343" s="119" t="s">
        <v>42</v>
      </c>
      <c r="M4343" s="120" t="s">
        <v>8</v>
      </c>
      <c r="N4343" s="96" t="s">
        <v>3</v>
      </c>
      <c r="O4343" s="116" t="str">
        <f t="shared" si="134"/>
        <v>202. Cuidado Continuo por una vida con bienestarComunitario20262_USME4_ABRIL_2026</v>
      </c>
      <c r="P4343" s="121">
        <v>105404</v>
      </c>
      <c r="Q4343" s="121"/>
      <c r="R4343" s="121"/>
      <c r="S4343" s="122">
        <v>73</v>
      </c>
      <c r="T4343" s="123">
        <v>7694492</v>
      </c>
    </row>
    <row r="4344" spans="2:20" ht="30.2" customHeight="1">
      <c r="B4344" s="117">
        <v>20</v>
      </c>
      <c r="C4344" s="118" t="s">
        <v>64</v>
      </c>
      <c r="D4344" s="118" t="s">
        <v>70</v>
      </c>
      <c r="E4344" s="83">
        <v>2026</v>
      </c>
      <c r="F4344" s="116" t="str">
        <f t="shared" si="135"/>
        <v>202. Cuidado Continuo por una vida con bienestarEducativo 2026</v>
      </c>
      <c r="G4344" s="118" t="s">
        <v>66</v>
      </c>
      <c r="H4344" s="118" t="s">
        <v>67</v>
      </c>
      <c r="I4344" s="118" t="s">
        <v>68</v>
      </c>
      <c r="J4344" s="116" t="s">
        <v>37</v>
      </c>
      <c r="K4344" s="119" t="s">
        <v>69</v>
      </c>
      <c r="L4344" s="119" t="s">
        <v>42</v>
      </c>
      <c r="M4344" s="120" t="s">
        <v>8</v>
      </c>
      <c r="N4344" s="96" t="s">
        <v>3</v>
      </c>
      <c r="O4344" s="116" t="str">
        <f t="shared" si="134"/>
        <v>202. Cuidado Continuo por una vida con bienestarEducativo 20262_USME4_ABRIL_2026</v>
      </c>
      <c r="P4344" s="121">
        <v>105404</v>
      </c>
      <c r="Q4344" s="121"/>
      <c r="R4344" s="121"/>
      <c r="S4344" s="122">
        <v>318</v>
      </c>
      <c r="T4344" s="123">
        <v>33518472</v>
      </c>
    </row>
    <row r="4345" spans="2:20" ht="30.2" customHeight="1">
      <c r="B4345" s="117">
        <v>20</v>
      </c>
      <c r="C4345" s="118" t="s">
        <v>64</v>
      </c>
      <c r="D4345" s="118" t="s">
        <v>71</v>
      </c>
      <c r="E4345" s="83">
        <v>2026</v>
      </c>
      <c r="F4345" s="116" t="str">
        <f t="shared" si="135"/>
        <v>202. Cuidado Continuo por una vida con bienestarInstitucional2026</v>
      </c>
      <c r="G4345" s="118" t="s">
        <v>66</v>
      </c>
      <c r="H4345" s="118" t="s">
        <v>67</v>
      </c>
      <c r="I4345" s="118" t="s">
        <v>68</v>
      </c>
      <c r="J4345" s="116" t="s">
        <v>37</v>
      </c>
      <c r="K4345" s="119" t="s">
        <v>69</v>
      </c>
      <c r="L4345" s="119" t="s">
        <v>42</v>
      </c>
      <c r="M4345" s="120" t="s">
        <v>8</v>
      </c>
      <c r="N4345" s="96" t="s">
        <v>3</v>
      </c>
      <c r="O4345" s="116" t="str">
        <f t="shared" si="134"/>
        <v>202. Cuidado Continuo por una vida con bienestarInstitucional20262_USME4_ABRIL_2026</v>
      </c>
      <c r="P4345" s="121">
        <v>105404</v>
      </c>
      <c r="Q4345" s="121"/>
      <c r="R4345" s="121"/>
      <c r="S4345" s="122">
        <v>216</v>
      </c>
      <c r="T4345" s="123">
        <v>22767264</v>
      </c>
    </row>
    <row r="4346" spans="2:20" ht="30.2" customHeight="1">
      <c r="B4346" s="117">
        <v>21</v>
      </c>
      <c r="C4346" s="118" t="s">
        <v>64</v>
      </c>
      <c r="D4346" s="118" t="s">
        <v>65</v>
      </c>
      <c r="E4346" s="83">
        <v>2026</v>
      </c>
      <c r="F4346" s="116" t="str">
        <f t="shared" si="135"/>
        <v>212. Cuidado Continuo por una vida con bienestarComunitario2026</v>
      </c>
      <c r="G4346" s="118" t="s">
        <v>72</v>
      </c>
      <c r="H4346" s="118" t="s">
        <v>67</v>
      </c>
      <c r="I4346" s="118" t="s">
        <v>68</v>
      </c>
      <c r="J4346" s="116" t="s">
        <v>37</v>
      </c>
      <c r="K4346" s="119" t="s">
        <v>69</v>
      </c>
      <c r="L4346" s="119" t="s">
        <v>42</v>
      </c>
      <c r="M4346" s="120" t="s">
        <v>8</v>
      </c>
      <c r="N4346" s="96" t="s">
        <v>3</v>
      </c>
      <c r="O4346" s="116" t="str">
        <f t="shared" si="134"/>
        <v>212. Cuidado Continuo por una vida con bienestarComunitario20262_USME4_ABRIL_2026</v>
      </c>
      <c r="P4346" s="121">
        <v>55938</v>
      </c>
      <c r="Q4346" s="121"/>
      <c r="R4346" s="121"/>
      <c r="S4346" s="122">
        <v>41</v>
      </c>
      <c r="T4346" s="123">
        <v>2293458</v>
      </c>
    </row>
    <row r="4347" spans="2:20" ht="30.2" hidden="1" customHeight="1">
      <c r="B4347" s="117">
        <v>22</v>
      </c>
      <c r="C4347" s="118" t="s">
        <v>64</v>
      </c>
      <c r="D4347" s="118" t="s">
        <v>65</v>
      </c>
      <c r="E4347" s="83">
        <v>2026</v>
      </c>
      <c r="F4347" s="116" t="str">
        <f t="shared" si="135"/>
        <v>222. Cuidado Continuo por una vida con bienestarComunitario2026</v>
      </c>
      <c r="G4347" s="118" t="s">
        <v>73</v>
      </c>
      <c r="H4347" s="118" t="s">
        <v>67</v>
      </c>
      <c r="I4347" s="118" t="s">
        <v>68</v>
      </c>
      <c r="J4347" s="116" t="s">
        <v>37</v>
      </c>
      <c r="K4347" s="119" t="s">
        <v>69</v>
      </c>
      <c r="L4347" s="119" t="s">
        <v>58</v>
      </c>
      <c r="M4347" s="120" t="s">
        <v>8</v>
      </c>
      <c r="N4347" s="96" t="s">
        <v>3</v>
      </c>
      <c r="O4347" s="116" t="str">
        <f t="shared" si="134"/>
        <v>222. Cuidado Continuo por una vida con bienestarComunitario20262_USME4_ABRIL_2026</v>
      </c>
      <c r="P4347" s="121">
        <v>105404</v>
      </c>
      <c r="Q4347" s="121"/>
      <c r="R4347" s="121"/>
      <c r="S4347" s="122"/>
      <c r="T4347" s="123">
        <v>0</v>
      </c>
    </row>
    <row r="4348" spans="2:20" ht="30.2" hidden="1" customHeight="1">
      <c r="B4348" s="117">
        <v>23</v>
      </c>
      <c r="C4348" s="118" t="s">
        <v>64</v>
      </c>
      <c r="D4348" s="118" t="s">
        <v>65</v>
      </c>
      <c r="E4348" s="83">
        <v>2026</v>
      </c>
      <c r="F4348" s="116" t="str">
        <f t="shared" si="135"/>
        <v>232. Cuidado Continuo por una vida con bienestarComunitario2026</v>
      </c>
      <c r="G4348" s="118" t="s">
        <v>74</v>
      </c>
      <c r="H4348" s="118" t="s">
        <v>67</v>
      </c>
      <c r="I4348" s="118" t="s">
        <v>68</v>
      </c>
      <c r="J4348" s="116" t="s">
        <v>37</v>
      </c>
      <c r="K4348" s="119" t="s">
        <v>69</v>
      </c>
      <c r="L4348" s="119" t="s">
        <v>58</v>
      </c>
      <c r="M4348" s="120" t="s">
        <v>8</v>
      </c>
      <c r="N4348" s="96" t="s">
        <v>3</v>
      </c>
      <c r="O4348" s="116" t="str">
        <f t="shared" si="134"/>
        <v>232. Cuidado Continuo por una vida con bienestarComunitario20262_USME4_ABRIL_2026</v>
      </c>
      <c r="P4348" s="121">
        <v>55938</v>
      </c>
      <c r="Q4348" s="121"/>
      <c r="R4348" s="121"/>
      <c r="S4348" s="122"/>
      <c r="T4348" s="123">
        <v>0</v>
      </c>
    </row>
    <row r="4349" spans="2:20" ht="30.2" hidden="1" customHeight="1">
      <c r="B4349" s="117">
        <v>24</v>
      </c>
      <c r="C4349" s="118" t="s">
        <v>64</v>
      </c>
      <c r="D4349" s="118" t="s">
        <v>70</v>
      </c>
      <c r="E4349" s="83">
        <v>2026</v>
      </c>
      <c r="F4349" s="116" t="str">
        <f t="shared" si="135"/>
        <v>242. Cuidado Continuo por una vida con bienestarEducativo 2026</v>
      </c>
      <c r="G4349" s="118" t="s">
        <v>75</v>
      </c>
      <c r="H4349" s="118" t="s">
        <v>67</v>
      </c>
      <c r="I4349" s="118" t="s">
        <v>68</v>
      </c>
      <c r="J4349" s="116" t="s">
        <v>37</v>
      </c>
      <c r="K4349" s="119" t="s">
        <v>69</v>
      </c>
      <c r="L4349" s="119" t="s">
        <v>42</v>
      </c>
      <c r="M4349" s="120" t="s">
        <v>8</v>
      </c>
      <c r="N4349" s="96" t="s">
        <v>3</v>
      </c>
      <c r="O4349" s="116" t="str">
        <f t="shared" si="134"/>
        <v>242. Cuidado Continuo por una vida con bienestarEducativo 20262_USME4_ABRIL_2026</v>
      </c>
      <c r="P4349" s="121">
        <v>180297</v>
      </c>
      <c r="Q4349" s="121"/>
      <c r="R4349" s="121"/>
      <c r="S4349" s="122">
        <v>0</v>
      </c>
      <c r="T4349" s="123">
        <v>0</v>
      </c>
    </row>
    <row r="4350" spans="2:20" ht="30.2" customHeight="1">
      <c r="B4350" s="117">
        <v>25</v>
      </c>
      <c r="C4350" s="118" t="s">
        <v>64</v>
      </c>
      <c r="D4350" s="118" t="s">
        <v>76</v>
      </c>
      <c r="E4350" s="83">
        <v>2026</v>
      </c>
      <c r="F4350" s="116" t="str">
        <f t="shared" si="135"/>
        <v>252. Cuidado Continuo por una vida con bienestarLaboral2026</v>
      </c>
      <c r="G4350" s="118" t="s">
        <v>77</v>
      </c>
      <c r="H4350" s="118" t="s">
        <v>67</v>
      </c>
      <c r="I4350" s="118" t="s">
        <v>68</v>
      </c>
      <c r="J4350" s="116" t="s">
        <v>37</v>
      </c>
      <c r="K4350" s="119" t="s">
        <v>69</v>
      </c>
      <c r="L4350" s="119" t="s">
        <v>42</v>
      </c>
      <c r="M4350" s="120" t="s">
        <v>8</v>
      </c>
      <c r="N4350" s="96" t="s">
        <v>3</v>
      </c>
      <c r="O4350" s="116" t="str">
        <f t="shared" si="134"/>
        <v>252. Cuidado Continuo por una vida con bienestarLaboral20262_USME4_ABRIL_2026</v>
      </c>
      <c r="P4350" s="121">
        <v>210809</v>
      </c>
      <c r="Q4350" s="121"/>
      <c r="R4350" s="121"/>
      <c r="S4350" s="122">
        <v>3</v>
      </c>
      <c r="T4350" s="123">
        <v>632427</v>
      </c>
    </row>
    <row r="4351" spans="2:20" ht="30.2" customHeight="1">
      <c r="B4351" s="117">
        <v>26</v>
      </c>
      <c r="C4351" s="118" t="s">
        <v>64</v>
      </c>
      <c r="D4351" s="118" t="s">
        <v>65</v>
      </c>
      <c r="E4351" s="83">
        <v>2026</v>
      </c>
      <c r="F4351" s="116" t="str">
        <f t="shared" si="135"/>
        <v>262. Cuidado Continuo por una vida con bienestarComunitario2026</v>
      </c>
      <c r="G4351" s="118" t="s">
        <v>78</v>
      </c>
      <c r="H4351" s="118" t="s">
        <v>67</v>
      </c>
      <c r="I4351" s="118" t="s">
        <v>68</v>
      </c>
      <c r="J4351" s="116" t="s">
        <v>37</v>
      </c>
      <c r="K4351" s="119" t="s">
        <v>69</v>
      </c>
      <c r="L4351" s="119" t="s">
        <v>42</v>
      </c>
      <c r="M4351" s="120" t="s">
        <v>8</v>
      </c>
      <c r="N4351" s="96" t="s">
        <v>3</v>
      </c>
      <c r="O4351" s="116" t="str">
        <f t="shared" si="134"/>
        <v>262. Cuidado Continuo por una vida con bienestarComunitario20262_USME4_ABRIL_2026</v>
      </c>
      <c r="P4351" s="121">
        <v>140539</v>
      </c>
      <c r="Q4351" s="121"/>
      <c r="R4351" s="121"/>
      <c r="S4351" s="122">
        <v>92</v>
      </c>
      <c r="T4351" s="123">
        <v>12929588</v>
      </c>
    </row>
    <row r="4352" spans="2:20" ht="30.2" customHeight="1">
      <c r="B4352" s="117">
        <v>27</v>
      </c>
      <c r="C4352" s="118" t="s">
        <v>64</v>
      </c>
      <c r="D4352" s="118" t="s">
        <v>65</v>
      </c>
      <c r="E4352" s="83">
        <v>2026</v>
      </c>
      <c r="F4352" s="116" t="str">
        <f t="shared" si="135"/>
        <v>272. Cuidado Continuo por una vida con bienestarComunitario2026</v>
      </c>
      <c r="G4352" s="118" t="s">
        <v>79</v>
      </c>
      <c r="H4352" s="118" t="s">
        <v>67</v>
      </c>
      <c r="I4352" s="118" t="s">
        <v>68</v>
      </c>
      <c r="J4352" s="116" t="s">
        <v>37</v>
      </c>
      <c r="K4352" s="119" t="s">
        <v>69</v>
      </c>
      <c r="L4352" s="119" t="s">
        <v>42</v>
      </c>
      <c r="M4352" s="120" t="s">
        <v>8</v>
      </c>
      <c r="N4352" s="96" t="s">
        <v>3</v>
      </c>
      <c r="O4352" s="116" t="str">
        <f t="shared" si="134"/>
        <v>272. Cuidado Continuo por una vida con bienestarComunitario20262_USME4_ABRIL_2026</v>
      </c>
      <c r="P4352" s="121">
        <v>74584</v>
      </c>
      <c r="Q4352" s="121"/>
      <c r="R4352" s="121"/>
      <c r="S4352" s="122">
        <v>60</v>
      </c>
      <c r="T4352" s="123">
        <v>4475040</v>
      </c>
    </row>
    <row r="4353" spans="2:20" ht="30.2" customHeight="1">
      <c r="B4353" s="117">
        <v>28</v>
      </c>
      <c r="C4353" s="118" t="s">
        <v>64</v>
      </c>
      <c r="D4353" s="118" t="s">
        <v>65</v>
      </c>
      <c r="E4353" s="83">
        <v>2026</v>
      </c>
      <c r="F4353" s="116" t="str">
        <f t="shared" si="135"/>
        <v>282. Cuidado Continuo por una vida con bienestarComunitario2026</v>
      </c>
      <c r="G4353" s="118" t="s">
        <v>80</v>
      </c>
      <c r="H4353" s="118" t="s">
        <v>67</v>
      </c>
      <c r="I4353" s="118" t="s">
        <v>68</v>
      </c>
      <c r="J4353" s="116" t="s">
        <v>37</v>
      </c>
      <c r="K4353" s="119" t="s">
        <v>69</v>
      </c>
      <c r="L4353" s="119" t="s">
        <v>42</v>
      </c>
      <c r="M4353" s="120" t="s">
        <v>8</v>
      </c>
      <c r="N4353" s="96" t="s">
        <v>3</v>
      </c>
      <c r="O4353" s="116" t="str">
        <f t="shared" si="134"/>
        <v>282. Cuidado Continuo por una vida con bienestarComunitario20262_USME4_ABRIL_2026</v>
      </c>
      <c r="P4353" s="121">
        <v>215123</v>
      </c>
      <c r="Q4353" s="121"/>
      <c r="R4353" s="121"/>
      <c r="S4353" s="122">
        <v>18</v>
      </c>
      <c r="T4353" s="123">
        <v>3872214</v>
      </c>
    </row>
    <row r="4354" spans="2:20" ht="30.2" hidden="1" customHeight="1">
      <c r="B4354" s="117">
        <v>29</v>
      </c>
      <c r="C4354" s="118" t="s">
        <v>64</v>
      </c>
      <c r="D4354" s="118" t="s">
        <v>65</v>
      </c>
      <c r="E4354" s="83">
        <v>2026</v>
      </c>
      <c r="F4354" s="116" t="str">
        <f t="shared" si="135"/>
        <v>292. Cuidado Continuo por una vida con bienestarComunitario2026</v>
      </c>
      <c r="G4354" s="118" t="s">
        <v>81</v>
      </c>
      <c r="H4354" s="118" t="s">
        <v>67</v>
      </c>
      <c r="I4354" s="118" t="s">
        <v>68</v>
      </c>
      <c r="J4354" s="116" t="s">
        <v>37</v>
      </c>
      <c r="K4354" s="119" t="s">
        <v>69</v>
      </c>
      <c r="L4354" s="119" t="s">
        <v>58</v>
      </c>
      <c r="M4354" s="120" t="s">
        <v>8</v>
      </c>
      <c r="N4354" s="96" t="s">
        <v>3</v>
      </c>
      <c r="O4354" s="116" t="str">
        <f t="shared" si="134"/>
        <v>292. Cuidado Continuo por una vida con bienestarComunitario20262_USME4_ABRIL_2026</v>
      </c>
      <c r="P4354" s="121">
        <v>140539</v>
      </c>
      <c r="Q4354" s="121"/>
      <c r="R4354" s="121"/>
      <c r="S4354" s="122"/>
      <c r="T4354" s="123">
        <v>0</v>
      </c>
    </row>
    <row r="4355" spans="2:20" ht="30.2" hidden="1" customHeight="1">
      <c r="B4355" s="117">
        <v>30</v>
      </c>
      <c r="C4355" s="118" t="s">
        <v>64</v>
      </c>
      <c r="D4355" s="118" t="s">
        <v>65</v>
      </c>
      <c r="E4355" s="83">
        <v>2026</v>
      </c>
      <c r="F4355" s="116" t="str">
        <f t="shared" si="135"/>
        <v>302. Cuidado Continuo por una vida con bienestarComunitario2026</v>
      </c>
      <c r="G4355" s="118" t="s">
        <v>82</v>
      </c>
      <c r="H4355" s="118" t="s">
        <v>67</v>
      </c>
      <c r="I4355" s="118" t="s">
        <v>68</v>
      </c>
      <c r="J4355" s="116" t="s">
        <v>37</v>
      </c>
      <c r="K4355" s="119" t="s">
        <v>69</v>
      </c>
      <c r="L4355" s="119" t="s">
        <v>58</v>
      </c>
      <c r="M4355" s="120" t="s">
        <v>8</v>
      </c>
      <c r="N4355" s="96" t="s">
        <v>3</v>
      </c>
      <c r="O4355" s="116" t="str">
        <f t="shared" si="134"/>
        <v>302. Cuidado Continuo por una vida con bienestarComunitario20262_USME4_ABRIL_2026</v>
      </c>
      <c r="P4355" s="121">
        <v>74584</v>
      </c>
      <c r="Q4355" s="121"/>
      <c r="R4355" s="121"/>
      <c r="S4355" s="122"/>
      <c r="T4355" s="123">
        <v>0</v>
      </c>
    </row>
    <row r="4356" spans="2:20" ht="30.2" hidden="1" customHeight="1">
      <c r="B4356" s="117">
        <v>31</v>
      </c>
      <c r="C4356" s="118" t="s">
        <v>64</v>
      </c>
      <c r="D4356" s="118" t="s">
        <v>65</v>
      </c>
      <c r="E4356" s="83">
        <v>2026</v>
      </c>
      <c r="F4356" s="116" t="str">
        <f t="shared" si="135"/>
        <v>312. Cuidado Continuo por una vida con bienestarComunitario2026</v>
      </c>
      <c r="G4356" s="118" t="s">
        <v>83</v>
      </c>
      <c r="H4356" s="118" t="s">
        <v>67</v>
      </c>
      <c r="I4356" s="118" t="s">
        <v>68</v>
      </c>
      <c r="J4356" s="116" t="s">
        <v>37</v>
      </c>
      <c r="K4356" s="119" t="s">
        <v>69</v>
      </c>
      <c r="L4356" s="119" t="s">
        <v>42</v>
      </c>
      <c r="M4356" s="120" t="s">
        <v>8</v>
      </c>
      <c r="N4356" s="96" t="s">
        <v>3</v>
      </c>
      <c r="O4356" s="116" t="str">
        <f t="shared" si="134"/>
        <v>312. Cuidado Continuo por una vida con bienestarComunitario20262_USME4_ABRIL_2026</v>
      </c>
      <c r="P4356" s="121">
        <v>215123</v>
      </c>
      <c r="Q4356" s="121"/>
      <c r="R4356" s="121"/>
      <c r="S4356" s="122"/>
      <c r="T4356" s="123">
        <v>0</v>
      </c>
    </row>
    <row r="4357" spans="2:20" ht="30.2" hidden="1" customHeight="1">
      <c r="B4357" s="117">
        <v>31</v>
      </c>
      <c r="C4357" s="118" t="s">
        <v>64</v>
      </c>
      <c r="D4357" s="118" t="s">
        <v>70</v>
      </c>
      <c r="E4357" s="83">
        <v>2026</v>
      </c>
      <c r="F4357" s="116" t="str">
        <f t="shared" si="135"/>
        <v>312. Cuidado Continuo por una vida con bienestarEducativo 2026</v>
      </c>
      <c r="G4357" s="118" t="s">
        <v>83</v>
      </c>
      <c r="H4357" s="118" t="s">
        <v>67</v>
      </c>
      <c r="I4357" s="118" t="s">
        <v>68</v>
      </c>
      <c r="J4357" s="116" t="s">
        <v>37</v>
      </c>
      <c r="K4357" s="119" t="s">
        <v>69</v>
      </c>
      <c r="L4357" s="119" t="s">
        <v>42</v>
      </c>
      <c r="M4357" s="120" t="s">
        <v>8</v>
      </c>
      <c r="N4357" s="96" t="s">
        <v>3</v>
      </c>
      <c r="O4357" s="116" t="str">
        <f t="shared" si="134"/>
        <v>312. Cuidado Continuo por una vida con bienestarEducativo 20262_USME4_ABRIL_2026</v>
      </c>
      <c r="P4357" s="121">
        <v>215123</v>
      </c>
      <c r="Q4357" s="121"/>
      <c r="R4357" s="121"/>
      <c r="S4357" s="122"/>
      <c r="T4357" s="123">
        <v>0</v>
      </c>
    </row>
    <row r="4358" spans="2:20" ht="30.2" hidden="1" customHeight="1">
      <c r="B4358" s="117">
        <v>31</v>
      </c>
      <c r="C4358" s="118" t="s">
        <v>64</v>
      </c>
      <c r="D4358" s="118" t="s">
        <v>76</v>
      </c>
      <c r="E4358" s="83">
        <v>2026</v>
      </c>
      <c r="F4358" s="116" t="str">
        <f t="shared" si="135"/>
        <v>312. Cuidado Continuo por una vida con bienestarLaboral2026</v>
      </c>
      <c r="G4358" s="118" t="s">
        <v>83</v>
      </c>
      <c r="H4358" s="118" t="s">
        <v>67</v>
      </c>
      <c r="I4358" s="118" t="s">
        <v>68</v>
      </c>
      <c r="J4358" s="116" t="s">
        <v>37</v>
      </c>
      <c r="K4358" s="119" t="s">
        <v>69</v>
      </c>
      <c r="L4358" s="119" t="s">
        <v>42</v>
      </c>
      <c r="M4358" s="120" t="s">
        <v>8</v>
      </c>
      <c r="N4358" s="96" t="s">
        <v>3</v>
      </c>
      <c r="O4358" s="116" t="str">
        <f t="shared" si="134"/>
        <v>312. Cuidado Continuo por una vida con bienestarLaboral20262_USME4_ABRIL_2026</v>
      </c>
      <c r="P4358" s="121">
        <v>215123</v>
      </c>
      <c r="Q4358" s="121"/>
      <c r="R4358" s="121"/>
      <c r="S4358" s="122"/>
      <c r="T4358" s="123">
        <v>0</v>
      </c>
    </row>
    <row r="4359" spans="2:20" ht="30.2" customHeight="1">
      <c r="B4359" s="117">
        <v>31</v>
      </c>
      <c r="C4359" s="118" t="s">
        <v>64</v>
      </c>
      <c r="D4359" s="118" t="s">
        <v>71</v>
      </c>
      <c r="E4359" s="83">
        <v>2026</v>
      </c>
      <c r="F4359" s="116" t="str">
        <f t="shared" si="135"/>
        <v>312. Cuidado Continuo por una vida con bienestarInstitucional2026</v>
      </c>
      <c r="G4359" s="118" t="s">
        <v>83</v>
      </c>
      <c r="H4359" s="118" t="s">
        <v>67</v>
      </c>
      <c r="I4359" s="118" t="s">
        <v>68</v>
      </c>
      <c r="J4359" s="116" t="s">
        <v>37</v>
      </c>
      <c r="K4359" s="119" t="s">
        <v>69</v>
      </c>
      <c r="L4359" s="119" t="s">
        <v>42</v>
      </c>
      <c r="M4359" s="120" t="s">
        <v>8</v>
      </c>
      <c r="N4359" s="96" t="s">
        <v>3</v>
      </c>
      <c r="O4359" s="116" t="str">
        <f t="shared" ref="O4359:O4422" si="136">+F4359&amp;M4359&amp;N4359</f>
        <v>312. Cuidado Continuo por una vida con bienestarInstitucional20262_USME4_ABRIL_2026</v>
      </c>
      <c r="P4359" s="121">
        <v>215123</v>
      </c>
      <c r="Q4359" s="121"/>
      <c r="R4359" s="121"/>
      <c r="S4359" s="122">
        <v>4</v>
      </c>
      <c r="T4359" s="123">
        <v>860492</v>
      </c>
    </row>
    <row r="4360" spans="2:20" ht="30.2" hidden="1" customHeight="1">
      <c r="B4360" s="117">
        <v>32</v>
      </c>
      <c r="C4360" s="118" t="s">
        <v>64</v>
      </c>
      <c r="D4360" s="118" t="s">
        <v>70</v>
      </c>
      <c r="E4360" s="83">
        <v>2026</v>
      </c>
      <c r="F4360" s="116" t="str">
        <f t="shared" ref="F4360:F4423" si="137">B4360&amp;C4360&amp;D4360&amp;E4360</f>
        <v>322. Cuidado Continuo por una vida con bienestarEducativo 2026</v>
      </c>
      <c r="G4360" s="118" t="s">
        <v>84</v>
      </c>
      <c r="H4360" s="118" t="s">
        <v>67</v>
      </c>
      <c r="I4360" s="118" t="s">
        <v>68</v>
      </c>
      <c r="J4360" s="116" t="s">
        <v>37</v>
      </c>
      <c r="K4360" s="119" t="s">
        <v>69</v>
      </c>
      <c r="L4360" s="119" t="s">
        <v>42</v>
      </c>
      <c r="M4360" s="120" t="s">
        <v>8</v>
      </c>
      <c r="N4360" s="96" t="s">
        <v>3</v>
      </c>
      <c r="O4360" s="116" t="str">
        <f t="shared" si="136"/>
        <v>322. Cuidado Continuo por una vida con bienestarEducativo 20262_USME4_ABRIL_2026</v>
      </c>
      <c r="P4360" s="121">
        <v>281078</v>
      </c>
      <c r="Q4360" s="121"/>
      <c r="R4360" s="121"/>
      <c r="S4360" s="122"/>
      <c r="T4360" s="123">
        <v>0</v>
      </c>
    </row>
    <row r="4361" spans="2:20" ht="30.2" customHeight="1">
      <c r="B4361" s="117">
        <v>33</v>
      </c>
      <c r="C4361" s="118" t="s">
        <v>64</v>
      </c>
      <c r="D4361" s="118" t="s">
        <v>76</v>
      </c>
      <c r="E4361" s="83">
        <v>2026</v>
      </c>
      <c r="F4361" s="116" t="str">
        <f t="shared" si="137"/>
        <v>332. Cuidado Continuo por una vida con bienestarLaboral2026</v>
      </c>
      <c r="G4361" s="118" t="s">
        <v>85</v>
      </c>
      <c r="H4361" s="118" t="s">
        <v>67</v>
      </c>
      <c r="I4361" s="118" t="s">
        <v>68</v>
      </c>
      <c r="J4361" s="116" t="s">
        <v>37</v>
      </c>
      <c r="K4361" s="119" t="s">
        <v>86</v>
      </c>
      <c r="L4361" s="119" t="s">
        <v>42</v>
      </c>
      <c r="M4361" s="120" t="s">
        <v>8</v>
      </c>
      <c r="N4361" s="96" t="s">
        <v>3</v>
      </c>
      <c r="O4361" s="116" t="str">
        <f t="shared" si="136"/>
        <v>332. Cuidado Continuo por una vida con bienestarLaboral20262_USME4_ABRIL_2026</v>
      </c>
      <c r="P4361" s="121">
        <v>1094110</v>
      </c>
      <c r="Q4361" s="121"/>
      <c r="R4361" s="121"/>
      <c r="S4361" s="122">
        <v>1</v>
      </c>
      <c r="T4361" s="123">
        <v>1094110</v>
      </c>
    </row>
    <row r="4362" spans="2:20" ht="30.2" customHeight="1">
      <c r="B4362" s="117">
        <v>34</v>
      </c>
      <c r="C4362" s="118" t="s">
        <v>64</v>
      </c>
      <c r="D4362" s="118" t="s">
        <v>65</v>
      </c>
      <c r="E4362" s="83">
        <v>2026</v>
      </c>
      <c r="F4362" s="116" t="str">
        <f t="shared" si="137"/>
        <v>342. Cuidado Continuo por una vida con bienestarComunitario2026</v>
      </c>
      <c r="G4362" s="118" t="s">
        <v>87</v>
      </c>
      <c r="H4362" s="118" t="s">
        <v>88</v>
      </c>
      <c r="I4362" s="118" t="s">
        <v>68</v>
      </c>
      <c r="J4362" s="116" t="s">
        <v>37</v>
      </c>
      <c r="K4362" s="119" t="s">
        <v>69</v>
      </c>
      <c r="L4362" s="119" t="s">
        <v>42</v>
      </c>
      <c r="M4362" s="120" t="s">
        <v>8</v>
      </c>
      <c r="N4362" s="96" t="s">
        <v>3</v>
      </c>
      <c r="O4362" s="116" t="str">
        <f t="shared" si="136"/>
        <v>342. Cuidado Continuo por una vida con bienestarComunitario20262_USME4_ABRIL_2026</v>
      </c>
      <c r="P4362" s="121">
        <v>161342</v>
      </c>
      <c r="Q4362" s="121"/>
      <c r="R4362" s="121"/>
      <c r="S4362" s="122">
        <v>6</v>
      </c>
      <c r="T4362" s="123">
        <v>968052</v>
      </c>
    </row>
    <row r="4363" spans="2:20" ht="30.2" customHeight="1">
      <c r="B4363" s="117">
        <v>35</v>
      </c>
      <c r="C4363" s="118" t="s">
        <v>64</v>
      </c>
      <c r="D4363" s="118" t="s">
        <v>65</v>
      </c>
      <c r="E4363" s="83">
        <v>2026</v>
      </c>
      <c r="F4363" s="116" t="str">
        <f t="shared" si="137"/>
        <v>352. Cuidado Continuo por una vida con bienestarComunitario2026</v>
      </c>
      <c r="G4363" s="118" t="s">
        <v>89</v>
      </c>
      <c r="H4363" s="118" t="s">
        <v>67</v>
      </c>
      <c r="I4363" s="118" t="s">
        <v>68</v>
      </c>
      <c r="J4363" s="116" t="s">
        <v>37</v>
      </c>
      <c r="K4363" s="119" t="s">
        <v>69</v>
      </c>
      <c r="L4363" s="119" t="s">
        <v>42</v>
      </c>
      <c r="M4363" s="120" t="s">
        <v>8</v>
      </c>
      <c r="N4363" s="96" t="s">
        <v>3</v>
      </c>
      <c r="O4363" s="116" t="str">
        <f t="shared" si="136"/>
        <v>352. Cuidado Continuo por una vida con bienestarComunitario20262_USME4_ABRIL_2026</v>
      </c>
      <c r="P4363" s="121">
        <v>215123</v>
      </c>
      <c r="Q4363" s="121"/>
      <c r="R4363" s="121"/>
      <c r="S4363" s="122">
        <v>10</v>
      </c>
      <c r="T4363" s="123">
        <v>2151230</v>
      </c>
    </row>
    <row r="4364" spans="2:20" ht="30.2" hidden="1" customHeight="1">
      <c r="B4364" s="117">
        <v>36</v>
      </c>
      <c r="C4364" s="118" t="s">
        <v>64</v>
      </c>
      <c r="D4364" s="118" t="s">
        <v>65</v>
      </c>
      <c r="E4364" s="83">
        <v>2026</v>
      </c>
      <c r="F4364" s="116" t="str">
        <f t="shared" si="137"/>
        <v>362. Cuidado Continuo por una vida con bienestarComunitario2026</v>
      </c>
      <c r="G4364" s="118" t="s">
        <v>90</v>
      </c>
      <c r="H4364" s="118" t="s">
        <v>67</v>
      </c>
      <c r="I4364" s="118" t="s">
        <v>68</v>
      </c>
      <c r="J4364" s="116" t="s">
        <v>37</v>
      </c>
      <c r="K4364" s="119" t="s">
        <v>69</v>
      </c>
      <c r="L4364" s="119" t="s">
        <v>58</v>
      </c>
      <c r="M4364" s="120" t="s">
        <v>8</v>
      </c>
      <c r="N4364" s="96" t="s">
        <v>3</v>
      </c>
      <c r="O4364" s="116" t="str">
        <f t="shared" si="136"/>
        <v>362. Cuidado Continuo por una vida con bienestarComunitario20262_USME4_ABRIL_2026</v>
      </c>
      <c r="P4364" s="121">
        <v>140539</v>
      </c>
      <c r="Q4364" s="121"/>
      <c r="R4364" s="121"/>
      <c r="S4364" s="122"/>
      <c r="T4364" s="123">
        <v>0</v>
      </c>
    </row>
    <row r="4365" spans="2:20" ht="30.2" hidden="1" customHeight="1">
      <c r="B4365" s="117">
        <v>37</v>
      </c>
      <c r="C4365" s="118" t="s">
        <v>64</v>
      </c>
      <c r="D4365" s="118" t="s">
        <v>65</v>
      </c>
      <c r="E4365" s="83">
        <v>2026</v>
      </c>
      <c r="F4365" s="116" t="str">
        <f t="shared" si="137"/>
        <v>372. Cuidado Continuo por una vida con bienestarComunitario2026</v>
      </c>
      <c r="G4365" s="118" t="s">
        <v>91</v>
      </c>
      <c r="H4365" s="118" t="s">
        <v>67</v>
      </c>
      <c r="I4365" s="118" t="s">
        <v>68</v>
      </c>
      <c r="J4365" s="116" t="s">
        <v>37</v>
      </c>
      <c r="K4365" s="119" t="s">
        <v>69</v>
      </c>
      <c r="L4365" s="119" t="s">
        <v>58</v>
      </c>
      <c r="M4365" s="120" t="s">
        <v>8</v>
      </c>
      <c r="N4365" s="96" t="s">
        <v>3</v>
      </c>
      <c r="O4365" s="116" t="str">
        <f t="shared" si="136"/>
        <v>372. Cuidado Continuo por una vida con bienestarComunitario20262_USME4_ABRIL_2026</v>
      </c>
      <c r="P4365" s="121">
        <v>74584</v>
      </c>
      <c r="Q4365" s="121"/>
      <c r="R4365" s="121"/>
      <c r="S4365" s="122"/>
      <c r="T4365" s="123">
        <v>0</v>
      </c>
    </row>
    <row r="4366" spans="2:20" ht="30.2" customHeight="1">
      <c r="B4366" s="117">
        <v>38</v>
      </c>
      <c r="C4366" s="118" t="s">
        <v>64</v>
      </c>
      <c r="D4366" s="118" t="s">
        <v>65</v>
      </c>
      <c r="E4366" s="83">
        <v>2026</v>
      </c>
      <c r="F4366" s="116" t="str">
        <f t="shared" si="137"/>
        <v>382. Cuidado Continuo por una vida con bienestarComunitario2026</v>
      </c>
      <c r="G4366" s="118" t="s">
        <v>92</v>
      </c>
      <c r="H4366" s="118" t="s">
        <v>67</v>
      </c>
      <c r="I4366" s="118" t="s">
        <v>68</v>
      </c>
      <c r="J4366" s="116" t="s">
        <v>37</v>
      </c>
      <c r="K4366" s="119" t="s">
        <v>69</v>
      </c>
      <c r="L4366" s="119" t="s">
        <v>42</v>
      </c>
      <c r="M4366" s="120" t="s">
        <v>8</v>
      </c>
      <c r="N4366" s="96" t="s">
        <v>3</v>
      </c>
      <c r="O4366" s="116" t="str">
        <f t="shared" si="136"/>
        <v>382. Cuidado Continuo por una vida con bienestarComunitario20262_USME4_ABRIL_2026</v>
      </c>
      <c r="P4366" s="121">
        <v>355662</v>
      </c>
      <c r="Q4366" s="121"/>
      <c r="R4366" s="121"/>
      <c r="S4366" s="122">
        <v>8</v>
      </c>
      <c r="T4366" s="123">
        <v>2845296</v>
      </c>
    </row>
    <row r="4367" spans="2:20" ht="30.2" hidden="1" customHeight="1">
      <c r="B4367" s="117">
        <v>39</v>
      </c>
      <c r="C4367" s="118" t="s">
        <v>64</v>
      </c>
      <c r="D4367" s="118" t="s">
        <v>65</v>
      </c>
      <c r="E4367" s="83">
        <v>2026</v>
      </c>
      <c r="F4367" s="116" t="str">
        <f t="shared" si="137"/>
        <v>392. Cuidado Continuo por una vida con bienestarComunitario2026</v>
      </c>
      <c r="G4367" s="118" t="s">
        <v>93</v>
      </c>
      <c r="H4367" s="118" t="s">
        <v>67</v>
      </c>
      <c r="I4367" s="118" t="s">
        <v>68</v>
      </c>
      <c r="J4367" s="116" t="s">
        <v>37</v>
      </c>
      <c r="K4367" s="119" t="s">
        <v>69</v>
      </c>
      <c r="L4367" s="119" t="s">
        <v>42</v>
      </c>
      <c r="M4367" s="120" t="s">
        <v>8</v>
      </c>
      <c r="N4367" s="96" t="s">
        <v>3</v>
      </c>
      <c r="O4367" s="116" t="str">
        <f t="shared" si="136"/>
        <v>392. Cuidado Continuo por una vida con bienestarComunitario20262_USME4_ABRIL_2026</v>
      </c>
      <c r="P4367" s="121">
        <v>140539</v>
      </c>
      <c r="Q4367" s="121"/>
      <c r="R4367" s="121"/>
      <c r="S4367" s="122"/>
      <c r="T4367" s="123">
        <v>0</v>
      </c>
    </row>
    <row r="4368" spans="2:20" ht="30.2" hidden="1" customHeight="1">
      <c r="B4368" s="117">
        <v>40</v>
      </c>
      <c r="C4368" s="118" t="s">
        <v>64</v>
      </c>
      <c r="D4368" s="118" t="s">
        <v>65</v>
      </c>
      <c r="E4368" s="83">
        <v>2026</v>
      </c>
      <c r="F4368" s="116" t="str">
        <f t="shared" si="137"/>
        <v>402. Cuidado Continuo por una vida con bienestarComunitario2026</v>
      </c>
      <c r="G4368" s="118" t="s">
        <v>94</v>
      </c>
      <c r="H4368" s="118" t="s">
        <v>67</v>
      </c>
      <c r="I4368" s="118" t="s">
        <v>68</v>
      </c>
      <c r="J4368" s="116" t="s">
        <v>37</v>
      </c>
      <c r="K4368" s="119" t="s">
        <v>69</v>
      </c>
      <c r="L4368" s="119" t="s">
        <v>42</v>
      </c>
      <c r="M4368" s="120" t="s">
        <v>8</v>
      </c>
      <c r="N4368" s="96" t="s">
        <v>3</v>
      </c>
      <c r="O4368" s="116" t="str">
        <f t="shared" si="136"/>
        <v>402. Cuidado Continuo por una vida con bienestarComunitario20262_USME4_ABRIL_2026</v>
      </c>
      <c r="P4368" s="121">
        <v>74584</v>
      </c>
      <c r="Q4368" s="121"/>
      <c r="R4368" s="121"/>
      <c r="S4368" s="122"/>
      <c r="T4368" s="123">
        <v>0</v>
      </c>
    </row>
    <row r="4369" spans="2:20" ht="30.2" customHeight="1">
      <c r="B4369" s="117">
        <v>41</v>
      </c>
      <c r="C4369" s="118" t="s">
        <v>64</v>
      </c>
      <c r="D4369" s="118" t="s">
        <v>65</v>
      </c>
      <c r="E4369" s="83">
        <v>2026</v>
      </c>
      <c r="F4369" s="116" t="str">
        <f t="shared" si="137"/>
        <v>412. Cuidado Continuo por una vida con bienestarComunitario2026</v>
      </c>
      <c r="G4369" s="118" t="s">
        <v>95</v>
      </c>
      <c r="H4369" s="118" t="s">
        <v>96</v>
      </c>
      <c r="I4369" s="118" t="s">
        <v>68</v>
      </c>
      <c r="J4369" s="116" t="s">
        <v>37</v>
      </c>
      <c r="K4369" s="119" t="s">
        <v>97</v>
      </c>
      <c r="L4369" s="119" t="s">
        <v>42</v>
      </c>
      <c r="M4369" s="120" t="s">
        <v>8</v>
      </c>
      <c r="N4369" s="96" t="s">
        <v>3</v>
      </c>
      <c r="O4369" s="116" t="str">
        <f t="shared" si="136"/>
        <v>412. Cuidado Continuo por una vida con bienestarComunitario20262_USME4_ABRIL_2026</v>
      </c>
      <c r="P4369" s="121">
        <v>621332</v>
      </c>
      <c r="Q4369" s="121"/>
      <c r="R4369" s="121"/>
      <c r="S4369" s="122">
        <v>20</v>
      </c>
      <c r="T4369" s="123">
        <v>12426640</v>
      </c>
    </row>
    <row r="4370" spans="2:20" ht="30.2" customHeight="1">
      <c r="B4370" s="117">
        <v>42</v>
      </c>
      <c r="C4370" s="118" t="s">
        <v>64</v>
      </c>
      <c r="D4370" s="118" t="s">
        <v>65</v>
      </c>
      <c r="E4370" s="83">
        <v>2026</v>
      </c>
      <c r="F4370" s="116" t="str">
        <f t="shared" si="137"/>
        <v>422. Cuidado Continuo por una vida con bienestarComunitario2026</v>
      </c>
      <c r="G4370" s="118" t="s">
        <v>98</v>
      </c>
      <c r="H4370" s="118" t="s">
        <v>67</v>
      </c>
      <c r="I4370" s="118" t="s">
        <v>68</v>
      </c>
      <c r="J4370" s="116" t="s">
        <v>37</v>
      </c>
      <c r="K4370" s="119" t="s">
        <v>97</v>
      </c>
      <c r="L4370" s="119" t="s">
        <v>42</v>
      </c>
      <c r="M4370" s="120" t="s">
        <v>8</v>
      </c>
      <c r="N4370" s="96" t="s">
        <v>3</v>
      </c>
      <c r="O4370" s="116" t="str">
        <f t="shared" si="136"/>
        <v>422. Cuidado Continuo por una vida con bienestarComunitario20262_USME4_ABRIL_2026</v>
      </c>
      <c r="P4370" s="121">
        <v>340253</v>
      </c>
      <c r="Q4370" s="121"/>
      <c r="R4370" s="121"/>
      <c r="S4370" s="122">
        <v>20</v>
      </c>
      <c r="T4370" s="123">
        <v>6805060</v>
      </c>
    </row>
    <row r="4371" spans="2:20" ht="30.2" customHeight="1">
      <c r="B4371" s="117">
        <v>43</v>
      </c>
      <c r="C4371" s="118" t="s">
        <v>64</v>
      </c>
      <c r="D4371" s="118" t="s">
        <v>65</v>
      </c>
      <c r="E4371" s="83">
        <v>2026</v>
      </c>
      <c r="F4371" s="116" t="str">
        <f t="shared" si="137"/>
        <v>432. Cuidado Continuo por una vida con bienestarComunitario2026</v>
      </c>
      <c r="G4371" s="118" t="s">
        <v>99</v>
      </c>
      <c r="H4371" s="118" t="s">
        <v>96</v>
      </c>
      <c r="I4371" s="118" t="s">
        <v>68</v>
      </c>
      <c r="J4371" s="116" t="s">
        <v>37</v>
      </c>
      <c r="K4371" s="119" t="s">
        <v>97</v>
      </c>
      <c r="L4371" s="119" t="s">
        <v>42</v>
      </c>
      <c r="M4371" s="120" t="s">
        <v>8</v>
      </c>
      <c r="N4371" s="96" t="s">
        <v>3</v>
      </c>
      <c r="O4371" s="116" t="str">
        <f t="shared" si="136"/>
        <v>432. Cuidado Continuo por una vida con bienestarComunitario20262_USME4_ABRIL_2026</v>
      </c>
      <c r="P4371" s="121">
        <v>548596</v>
      </c>
      <c r="Q4371" s="121"/>
      <c r="R4371" s="121"/>
      <c r="S4371" s="122">
        <v>5</v>
      </c>
      <c r="T4371" s="123">
        <v>2742980</v>
      </c>
    </row>
    <row r="4372" spans="2:20" ht="30.2" customHeight="1">
      <c r="B4372" s="117">
        <v>44</v>
      </c>
      <c r="C4372" s="118" t="s">
        <v>64</v>
      </c>
      <c r="D4372" s="118" t="s">
        <v>65</v>
      </c>
      <c r="E4372" s="83">
        <v>2026</v>
      </c>
      <c r="F4372" s="116" t="str">
        <f t="shared" si="137"/>
        <v>442. Cuidado Continuo por una vida con bienestarComunitario2026</v>
      </c>
      <c r="G4372" s="118" t="s">
        <v>100</v>
      </c>
      <c r="H4372" s="118" t="s">
        <v>67</v>
      </c>
      <c r="I4372" s="118" t="s">
        <v>68</v>
      </c>
      <c r="J4372" s="116" t="s">
        <v>37</v>
      </c>
      <c r="K4372" s="119" t="s">
        <v>97</v>
      </c>
      <c r="L4372" s="119" t="s">
        <v>42</v>
      </c>
      <c r="M4372" s="120" t="s">
        <v>8</v>
      </c>
      <c r="N4372" s="96" t="s">
        <v>3</v>
      </c>
      <c r="O4372" s="116" t="str">
        <f t="shared" si="136"/>
        <v>442. Cuidado Continuo por una vida con bienestarComunitario20262_USME4_ABRIL_2026</v>
      </c>
      <c r="P4372" s="121">
        <v>711326</v>
      </c>
      <c r="Q4372" s="121"/>
      <c r="R4372" s="121"/>
      <c r="S4372" s="122">
        <v>5</v>
      </c>
      <c r="T4372" s="123">
        <v>3556630</v>
      </c>
    </row>
    <row r="4373" spans="2:20" ht="30.2" customHeight="1">
      <c r="B4373" s="117">
        <v>45</v>
      </c>
      <c r="C4373" s="118" t="s">
        <v>64</v>
      </c>
      <c r="D4373" s="118" t="s">
        <v>65</v>
      </c>
      <c r="E4373" s="83">
        <v>2026</v>
      </c>
      <c r="F4373" s="116" t="str">
        <f t="shared" si="137"/>
        <v>452. Cuidado Continuo por una vida con bienestarComunitario2026</v>
      </c>
      <c r="G4373" s="118" t="s">
        <v>101</v>
      </c>
      <c r="H4373" s="118" t="s">
        <v>96</v>
      </c>
      <c r="I4373" s="118" t="s">
        <v>68</v>
      </c>
      <c r="J4373" s="116" t="s">
        <v>37</v>
      </c>
      <c r="K4373" s="119" t="s">
        <v>97</v>
      </c>
      <c r="L4373" s="119" t="s">
        <v>42</v>
      </c>
      <c r="M4373" s="120" t="s">
        <v>8</v>
      </c>
      <c r="N4373" s="96" t="s">
        <v>3</v>
      </c>
      <c r="O4373" s="116" t="str">
        <f t="shared" si="136"/>
        <v>452. Cuidado Continuo por una vida con bienestarComunitario20262_USME4_ABRIL_2026</v>
      </c>
      <c r="P4373" s="121">
        <v>281078</v>
      </c>
      <c r="Q4373" s="121"/>
      <c r="R4373" s="121"/>
      <c r="S4373" s="122">
        <v>5</v>
      </c>
      <c r="T4373" s="123">
        <v>1405390</v>
      </c>
    </row>
    <row r="4374" spans="2:20" ht="30.2" hidden="1" customHeight="1">
      <c r="B4374" s="117">
        <v>46</v>
      </c>
      <c r="C4374" s="118" t="s">
        <v>64</v>
      </c>
      <c r="D4374" s="118" t="s">
        <v>70</v>
      </c>
      <c r="E4374" s="83">
        <v>2026</v>
      </c>
      <c r="F4374" s="116" t="str">
        <f t="shared" si="137"/>
        <v>462. Cuidado Continuo por una vida con bienestarEducativo 2026</v>
      </c>
      <c r="G4374" s="118" t="s">
        <v>102</v>
      </c>
      <c r="H4374" s="118" t="s">
        <v>67</v>
      </c>
      <c r="I4374" s="118" t="s">
        <v>68</v>
      </c>
      <c r="J4374" s="116" t="s">
        <v>37</v>
      </c>
      <c r="K4374" s="119" t="s">
        <v>97</v>
      </c>
      <c r="L4374" s="119" t="s">
        <v>42</v>
      </c>
      <c r="M4374" s="120" t="s">
        <v>8</v>
      </c>
      <c r="N4374" s="96" t="s">
        <v>3</v>
      </c>
      <c r="O4374" s="116" t="str">
        <f t="shared" si="136"/>
        <v>462. Cuidado Continuo por una vida con bienestarEducativo 20262_USME4_ABRIL_2026</v>
      </c>
      <c r="P4374" s="121">
        <v>2366976</v>
      </c>
      <c r="Q4374" s="121"/>
      <c r="R4374" s="121"/>
      <c r="S4374" s="122">
        <v>0</v>
      </c>
      <c r="T4374" s="123">
        <v>0</v>
      </c>
    </row>
    <row r="4375" spans="2:20" ht="30.2" customHeight="1">
      <c r="B4375" s="117">
        <v>47</v>
      </c>
      <c r="C4375" s="118" t="s">
        <v>64</v>
      </c>
      <c r="D4375" s="118" t="s">
        <v>76</v>
      </c>
      <c r="E4375" s="83">
        <v>2026</v>
      </c>
      <c r="F4375" s="116" t="str">
        <f t="shared" si="137"/>
        <v>472. Cuidado Continuo por una vida con bienestarLaboral2026</v>
      </c>
      <c r="G4375" s="118" t="s">
        <v>103</v>
      </c>
      <c r="H4375" s="118" t="s">
        <v>67</v>
      </c>
      <c r="I4375" s="118" t="s">
        <v>68</v>
      </c>
      <c r="J4375" s="116" t="s">
        <v>37</v>
      </c>
      <c r="K4375" s="119" t="s">
        <v>97</v>
      </c>
      <c r="L4375" s="119" t="s">
        <v>42</v>
      </c>
      <c r="M4375" s="120" t="s">
        <v>8</v>
      </c>
      <c r="N4375" s="96" t="s">
        <v>3</v>
      </c>
      <c r="O4375" s="116" t="str">
        <f t="shared" si="136"/>
        <v>472. Cuidado Continuo por una vida con bienestarLaboral20262_USME4_ABRIL_2026</v>
      </c>
      <c r="P4375" s="121">
        <v>110336</v>
      </c>
      <c r="Q4375" s="121"/>
      <c r="R4375" s="121"/>
      <c r="S4375" s="122">
        <v>1</v>
      </c>
      <c r="T4375" s="123">
        <v>110336</v>
      </c>
    </row>
    <row r="4376" spans="2:20" ht="30.2" customHeight="1">
      <c r="B4376" s="117">
        <v>48</v>
      </c>
      <c r="C4376" s="118" t="s">
        <v>64</v>
      </c>
      <c r="D4376" s="118" t="s">
        <v>65</v>
      </c>
      <c r="E4376" s="83">
        <v>2026</v>
      </c>
      <c r="F4376" s="116" t="str">
        <f t="shared" si="137"/>
        <v>482. Cuidado Continuo por una vida con bienestarComunitario2026</v>
      </c>
      <c r="G4376" s="118" t="s">
        <v>104</v>
      </c>
      <c r="H4376" s="118" t="s">
        <v>67</v>
      </c>
      <c r="I4376" s="118" t="s">
        <v>68</v>
      </c>
      <c r="J4376" s="116" t="s">
        <v>37</v>
      </c>
      <c r="K4376" s="119" t="s">
        <v>97</v>
      </c>
      <c r="L4376" s="119" t="s">
        <v>42</v>
      </c>
      <c r="M4376" s="120" t="s">
        <v>8</v>
      </c>
      <c r="N4376" s="96" t="s">
        <v>3</v>
      </c>
      <c r="O4376" s="116" t="str">
        <f t="shared" si="136"/>
        <v>482. Cuidado Continuo por una vida con bienestarComunitario20262_USME4_ABRIL_2026</v>
      </c>
      <c r="P4376" s="121">
        <v>430247</v>
      </c>
      <c r="Q4376" s="121"/>
      <c r="R4376" s="121"/>
      <c r="S4376" s="122">
        <v>4</v>
      </c>
      <c r="T4376" s="123">
        <v>1720988</v>
      </c>
    </row>
    <row r="4377" spans="2:20" ht="30.2" customHeight="1">
      <c r="B4377" s="117">
        <v>49</v>
      </c>
      <c r="C4377" s="118" t="s">
        <v>64</v>
      </c>
      <c r="D4377" s="118" t="s">
        <v>65</v>
      </c>
      <c r="E4377" s="83">
        <v>2026</v>
      </c>
      <c r="F4377" s="116" t="str">
        <f t="shared" si="137"/>
        <v>492. Cuidado Continuo por una vida con bienestarComunitario2026</v>
      </c>
      <c r="G4377" s="118" t="s">
        <v>105</v>
      </c>
      <c r="H4377" s="118" t="s">
        <v>67</v>
      </c>
      <c r="I4377" s="118" t="s">
        <v>68</v>
      </c>
      <c r="J4377" s="116" t="s">
        <v>37</v>
      </c>
      <c r="K4377" s="119" t="s">
        <v>97</v>
      </c>
      <c r="L4377" s="119" t="s">
        <v>42</v>
      </c>
      <c r="M4377" s="120" t="s">
        <v>8</v>
      </c>
      <c r="N4377" s="96" t="s">
        <v>3</v>
      </c>
      <c r="O4377" s="116" t="str">
        <f t="shared" si="136"/>
        <v>492. Cuidado Continuo por una vida con bienestarComunitario20262_USME4_ABRIL_2026</v>
      </c>
      <c r="P4377" s="121">
        <v>711326</v>
      </c>
      <c r="Q4377" s="121"/>
      <c r="R4377" s="121"/>
      <c r="S4377" s="122">
        <v>8</v>
      </c>
      <c r="T4377" s="123">
        <v>5690608</v>
      </c>
    </row>
    <row r="4378" spans="2:20" ht="30.2" customHeight="1">
      <c r="B4378" s="117">
        <v>50</v>
      </c>
      <c r="C4378" s="118" t="s">
        <v>64</v>
      </c>
      <c r="D4378" s="118" t="s">
        <v>65</v>
      </c>
      <c r="E4378" s="83">
        <v>2026</v>
      </c>
      <c r="F4378" s="116" t="str">
        <f t="shared" si="137"/>
        <v>502. Cuidado Continuo por una vida con bienestarComunitario2026</v>
      </c>
      <c r="G4378" s="118" t="s">
        <v>106</v>
      </c>
      <c r="H4378" s="118" t="s">
        <v>67</v>
      </c>
      <c r="I4378" s="118" t="s">
        <v>68</v>
      </c>
      <c r="J4378" s="116" t="s">
        <v>37</v>
      </c>
      <c r="K4378" s="119" t="s">
        <v>69</v>
      </c>
      <c r="L4378" s="119" t="s">
        <v>42</v>
      </c>
      <c r="M4378" s="120" t="s">
        <v>8</v>
      </c>
      <c r="N4378" s="96" t="s">
        <v>3</v>
      </c>
      <c r="O4378" s="116" t="str">
        <f t="shared" si="136"/>
        <v>502. Cuidado Continuo por una vida con bienestarComunitario20262_USME4_ABRIL_2026</v>
      </c>
      <c r="P4378" s="121">
        <v>266747</v>
      </c>
      <c r="Q4378" s="121"/>
      <c r="R4378" s="121"/>
      <c r="S4378" s="122">
        <v>10</v>
      </c>
      <c r="T4378" s="123">
        <v>2667470</v>
      </c>
    </row>
    <row r="4379" spans="2:20" ht="30.2" hidden="1" customHeight="1">
      <c r="B4379" s="117">
        <v>51</v>
      </c>
      <c r="C4379" s="118" t="s">
        <v>64</v>
      </c>
      <c r="D4379" s="118" t="s">
        <v>65</v>
      </c>
      <c r="E4379" s="83">
        <v>2026</v>
      </c>
      <c r="F4379" s="116" t="str">
        <f t="shared" si="137"/>
        <v>512. Cuidado Continuo por una vida con bienestarComunitario2026</v>
      </c>
      <c r="G4379" s="118" t="s">
        <v>107</v>
      </c>
      <c r="H4379" s="118" t="s">
        <v>67</v>
      </c>
      <c r="I4379" s="118" t="s">
        <v>68</v>
      </c>
      <c r="J4379" s="116" t="s">
        <v>37</v>
      </c>
      <c r="K4379" s="119" t="s">
        <v>38</v>
      </c>
      <c r="L4379" s="119" t="s">
        <v>58</v>
      </c>
      <c r="M4379" s="120" t="s">
        <v>8</v>
      </c>
      <c r="N4379" s="96" t="s">
        <v>3</v>
      </c>
      <c r="O4379" s="116" t="str">
        <f t="shared" si="136"/>
        <v>512. Cuidado Continuo por una vida con bienestarComunitario20262_USME4_ABRIL_2026</v>
      </c>
      <c r="P4379" s="121">
        <v>5621568</v>
      </c>
      <c r="Q4379" s="121"/>
      <c r="R4379" s="121"/>
      <c r="S4379" s="122"/>
      <c r="T4379" s="123">
        <v>0</v>
      </c>
    </row>
    <row r="4380" spans="2:20" ht="30.2" customHeight="1">
      <c r="B4380" s="117">
        <v>52</v>
      </c>
      <c r="C4380" s="118" t="s">
        <v>64</v>
      </c>
      <c r="D4380" s="118" t="s">
        <v>65</v>
      </c>
      <c r="E4380" s="83">
        <v>2026</v>
      </c>
      <c r="F4380" s="116" t="str">
        <f t="shared" si="137"/>
        <v>522. Cuidado Continuo por una vida con bienestarComunitario2026</v>
      </c>
      <c r="G4380" s="118" t="s">
        <v>108</v>
      </c>
      <c r="H4380" s="118" t="s">
        <v>88</v>
      </c>
      <c r="I4380" s="118" t="s">
        <v>68</v>
      </c>
      <c r="J4380" s="116" t="s">
        <v>37</v>
      </c>
      <c r="K4380" s="119" t="s">
        <v>97</v>
      </c>
      <c r="L4380" s="119" t="s">
        <v>42</v>
      </c>
      <c r="M4380" s="120" t="s">
        <v>8</v>
      </c>
      <c r="N4380" s="96" t="s">
        <v>3</v>
      </c>
      <c r="O4380" s="116" t="str">
        <f t="shared" si="136"/>
        <v>522. Cuidado Continuo por una vida con bienestarComunitario20262_USME4_ABRIL_2026</v>
      </c>
      <c r="P4380" s="121">
        <v>711326</v>
      </c>
      <c r="Q4380" s="121"/>
      <c r="R4380" s="121"/>
      <c r="S4380" s="122">
        <v>6</v>
      </c>
      <c r="T4380" s="123">
        <v>4267956</v>
      </c>
    </row>
    <row r="4381" spans="2:20" ht="30.2" hidden="1" customHeight="1">
      <c r="B4381" s="117">
        <v>53</v>
      </c>
      <c r="C4381" s="118" t="s">
        <v>64</v>
      </c>
      <c r="D4381" s="118" t="s">
        <v>65</v>
      </c>
      <c r="E4381" s="83">
        <v>2026</v>
      </c>
      <c r="F4381" s="116" t="str">
        <f t="shared" si="137"/>
        <v>532. Cuidado Continuo por una vida con bienestarComunitario2026</v>
      </c>
      <c r="G4381" s="118" t="s">
        <v>109</v>
      </c>
      <c r="H4381" s="118" t="s">
        <v>67</v>
      </c>
      <c r="I4381" s="118" t="s">
        <v>68</v>
      </c>
      <c r="J4381" s="116" t="s">
        <v>37</v>
      </c>
      <c r="K4381" s="119" t="s">
        <v>38</v>
      </c>
      <c r="L4381" s="119" t="s">
        <v>39</v>
      </c>
      <c r="M4381" s="120" t="s">
        <v>8</v>
      </c>
      <c r="N4381" s="96" t="s">
        <v>3</v>
      </c>
      <c r="O4381" s="116" t="str">
        <f t="shared" si="136"/>
        <v>532. Cuidado Continuo por una vida con bienestarComunitario20262_USME4_ABRIL_2026</v>
      </c>
      <c r="P4381" s="121">
        <v>5621568</v>
      </c>
      <c r="Q4381" s="121"/>
      <c r="R4381" s="121"/>
      <c r="S4381" s="122"/>
      <c r="T4381" s="123">
        <v>0</v>
      </c>
    </row>
    <row r="4382" spans="2:20" ht="30.2" customHeight="1">
      <c r="B4382" s="117">
        <v>54</v>
      </c>
      <c r="C4382" s="118" t="s">
        <v>64</v>
      </c>
      <c r="D4382" s="118" t="s">
        <v>65</v>
      </c>
      <c r="E4382" s="83">
        <v>2026</v>
      </c>
      <c r="F4382" s="116" t="str">
        <f t="shared" si="137"/>
        <v>542. Cuidado Continuo por una vida con bienestarComunitario2026</v>
      </c>
      <c r="G4382" s="118" t="s">
        <v>110</v>
      </c>
      <c r="H4382" s="118" t="s">
        <v>67</v>
      </c>
      <c r="I4382" s="118" t="s">
        <v>68</v>
      </c>
      <c r="J4382" s="116" t="s">
        <v>37</v>
      </c>
      <c r="K4382" s="119" t="s">
        <v>69</v>
      </c>
      <c r="L4382" s="119" t="s">
        <v>42</v>
      </c>
      <c r="M4382" s="120" t="s">
        <v>8</v>
      </c>
      <c r="N4382" s="96" t="s">
        <v>3</v>
      </c>
      <c r="O4382" s="116" t="str">
        <f t="shared" si="136"/>
        <v>542. Cuidado Continuo por una vida con bienestarComunitario20262_USME4_ABRIL_2026</v>
      </c>
      <c r="P4382" s="121">
        <v>285702</v>
      </c>
      <c r="Q4382" s="121"/>
      <c r="R4382" s="121"/>
      <c r="S4382" s="122">
        <v>48</v>
      </c>
      <c r="T4382" s="123">
        <v>13713696</v>
      </c>
    </row>
    <row r="4383" spans="2:20" ht="30.2" customHeight="1">
      <c r="B4383" s="117">
        <v>55</v>
      </c>
      <c r="C4383" s="118" t="s">
        <v>64</v>
      </c>
      <c r="D4383" s="118" t="s">
        <v>65</v>
      </c>
      <c r="E4383" s="83">
        <v>2026</v>
      </c>
      <c r="F4383" s="116" t="str">
        <f t="shared" si="137"/>
        <v>552. Cuidado Continuo por una vida con bienestarComunitario2026</v>
      </c>
      <c r="G4383" s="118" t="s">
        <v>111</v>
      </c>
      <c r="H4383" s="118" t="s">
        <v>67</v>
      </c>
      <c r="I4383" s="118" t="s">
        <v>68</v>
      </c>
      <c r="J4383" s="116" t="s">
        <v>37</v>
      </c>
      <c r="K4383" s="119" t="s">
        <v>69</v>
      </c>
      <c r="L4383" s="119" t="s">
        <v>42</v>
      </c>
      <c r="M4383" s="120" t="s">
        <v>8</v>
      </c>
      <c r="N4383" s="96" t="s">
        <v>3</v>
      </c>
      <c r="O4383" s="116" t="str">
        <f t="shared" si="136"/>
        <v>552. Cuidado Continuo por una vida con bienestarComunitario20262_USME4_ABRIL_2026</v>
      </c>
      <c r="P4383" s="121">
        <v>380935</v>
      </c>
      <c r="Q4383" s="121"/>
      <c r="R4383" s="121"/>
      <c r="S4383" s="122">
        <v>4</v>
      </c>
      <c r="T4383" s="123">
        <v>1523740</v>
      </c>
    </row>
    <row r="4384" spans="2:20" ht="30.2" customHeight="1">
      <c r="B4384" s="117">
        <v>56</v>
      </c>
      <c r="C4384" s="118" t="s">
        <v>64</v>
      </c>
      <c r="D4384" s="118" t="s">
        <v>65</v>
      </c>
      <c r="E4384" s="83">
        <v>2026</v>
      </c>
      <c r="F4384" s="116" t="str">
        <f t="shared" si="137"/>
        <v>562. Cuidado Continuo por una vida con bienestarComunitario2026</v>
      </c>
      <c r="G4384" s="118" t="s">
        <v>112</v>
      </c>
      <c r="H4384" s="118" t="s">
        <v>67</v>
      </c>
      <c r="I4384" s="118" t="s">
        <v>68</v>
      </c>
      <c r="J4384" s="116" t="s">
        <v>37</v>
      </c>
      <c r="K4384" s="119" t="s">
        <v>69</v>
      </c>
      <c r="L4384" s="119" t="s">
        <v>42</v>
      </c>
      <c r="M4384" s="120" t="s">
        <v>8</v>
      </c>
      <c r="N4384" s="96" t="s">
        <v>3</v>
      </c>
      <c r="O4384" s="116" t="str">
        <f t="shared" si="136"/>
        <v>562. Cuidado Continuo por una vida con bienestarComunitario20262_USME4_ABRIL_2026</v>
      </c>
      <c r="P4384" s="121">
        <v>266747</v>
      </c>
      <c r="Q4384" s="121"/>
      <c r="R4384" s="121"/>
      <c r="S4384" s="122">
        <v>48</v>
      </c>
      <c r="T4384" s="123">
        <v>12803856</v>
      </c>
    </row>
    <row r="4385" spans="2:20" ht="30.2" customHeight="1">
      <c r="B4385" s="117">
        <v>57</v>
      </c>
      <c r="C4385" s="118" t="s">
        <v>64</v>
      </c>
      <c r="D4385" s="118" t="s">
        <v>65</v>
      </c>
      <c r="E4385" s="83">
        <v>2026</v>
      </c>
      <c r="F4385" s="116" t="str">
        <f t="shared" si="137"/>
        <v>572. Cuidado Continuo por una vida con bienestarComunitario2026</v>
      </c>
      <c r="G4385" s="118" t="s">
        <v>113</v>
      </c>
      <c r="H4385" s="118" t="s">
        <v>88</v>
      </c>
      <c r="I4385" s="118" t="s">
        <v>68</v>
      </c>
      <c r="J4385" s="116" t="s">
        <v>37</v>
      </c>
      <c r="K4385" s="119" t="s">
        <v>69</v>
      </c>
      <c r="L4385" s="119" t="s">
        <v>42</v>
      </c>
      <c r="M4385" s="120" t="s">
        <v>8</v>
      </c>
      <c r="N4385" s="96" t="s">
        <v>3</v>
      </c>
      <c r="O4385" s="116" t="str">
        <f t="shared" si="136"/>
        <v>572. Cuidado Continuo por una vida con bienestarComunitario20262_USME4_ABRIL_2026</v>
      </c>
      <c r="P4385" s="121">
        <v>88916</v>
      </c>
      <c r="Q4385" s="121"/>
      <c r="R4385" s="121"/>
      <c r="S4385" s="122">
        <v>176</v>
      </c>
      <c r="T4385" s="123">
        <v>15649216</v>
      </c>
    </row>
    <row r="4386" spans="2:20" ht="30.2" customHeight="1">
      <c r="B4386" s="117">
        <v>58</v>
      </c>
      <c r="C4386" s="118" t="s">
        <v>64</v>
      </c>
      <c r="D4386" s="118" t="s">
        <v>70</v>
      </c>
      <c r="E4386" s="83">
        <v>2026</v>
      </c>
      <c r="F4386" s="116" t="str">
        <f t="shared" si="137"/>
        <v>582. Cuidado Continuo por una vida con bienestarEducativo 2026</v>
      </c>
      <c r="G4386" s="118" t="s">
        <v>114</v>
      </c>
      <c r="H4386" s="118" t="s">
        <v>67</v>
      </c>
      <c r="I4386" s="118" t="s">
        <v>68</v>
      </c>
      <c r="J4386" s="116" t="s">
        <v>37</v>
      </c>
      <c r="K4386" s="119" t="s">
        <v>115</v>
      </c>
      <c r="L4386" s="119" t="s">
        <v>42</v>
      </c>
      <c r="M4386" s="120" t="s">
        <v>8</v>
      </c>
      <c r="N4386" s="96" t="s">
        <v>3</v>
      </c>
      <c r="O4386" s="116" t="str">
        <f t="shared" si="136"/>
        <v>582. Cuidado Continuo por una vida con bienestarEducativo 20262_USME4_ABRIL_2026</v>
      </c>
      <c r="P4386" s="121">
        <v>562157</v>
      </c>
      <c r="Q4386" s="121"/>
      <c r="R4386" s="121"/>
      <c r="S4386" s="122">
        <v>7</v>
      </c>
      <c r="T4386" s="123">
        <v>3935099</v>
      </c>
    </row>
    <row r="4387" spans="2:20" ht="30.2" hidden="1" customHeight="1">
      <c r="B4387" s="117">
        <v>59</v>
      </c>
      <c r="C4387" s="118" t="s">
        <v>64</v>
      </c>
      <c r="D4387" s="118" t="s">
        <v>70</v>
      </c>
      <c r="E4387" s="83">
        <v>2026</v>
      </c>
      <c r="F4387" s="116" t="str">
        <f t="shared" si="137"/>
        <v>592. Cuidado Continuo por una vida con bienestarEducativo 2026</v>
      </c>
      <c r="G4387" s="118" t="s">
        <v>116</v>
      </c>
      <c r="H4387" s="118" t="s">
        <v>67</v>
      </c>
      <c r="I4387" s="118" t="s">
        <v>68</v>
      </c>
      <c r="J4387" s="116" t="s">
        <v>37</v>
      </c>
      <c r="K4387" s="119" t="s">
        <v>38</v>
      </c>
      <c r="L4387" s="119" t="s">
        <v>39</v>
      </c>
      <c r="M4387" s="120" t="s">
        <v>8</v>
      </c>
      <c r="N4387" s="96" t="s">
        <v>3</v>
      </c>
      <c r="O4387" s="116" t="str">
        <f t="shared" si="136"/>
        <v>592. Cuidado Continuo por una vida con bienestarEducativo 20262_USME4_ABRIL_2026</v>
      </c>
      <c r="P4387" s="121">
        <v>14226512</v>
      </c>
      <c r="Q4387" s="121"/>
      <c r="R4387" s="121"/>
      <c r="S4387" s="122"/>
      <c r="T4387" s="123">
        <v>0</v>
      </c>
    </row>
    <row r="4388" spans="2:20" ht="30.2" customHeight="1">
      <c r="B4388" s="117">
        <v>60</v>
      </c>
      <c r="C4388" s="118" t="s">
        <v>64</v>
      </c>
      <c r="D4388" s="118" t="s">
        <v>70</v>
      </c>
      <c r="E4388" s="83">
        <v>2026</v>
      </c>
      <c r="F4388" s="116" t="str">
        <f t="shared" si="137"/>
        <v>602. Cuidado Continuo por una vida con bienestarEducativo 2026</v>
      </c>
      <c r="G4388" s="118" t="s">
        <v>117</v>
      </c>
      <c r="H4388" s="118" t="s">
        <v>67</v>
      </c>
      <c r="I4388" s="118" t="s">
        <v>68</v>
      </c>
      <c r="J4388" s="116" t="s">
        <v>37</v>
      </c>
      <c r="K4388" s="119" t="s">
        <v>69</v>
      </c>
      <c r="L4388" s="119" t="s">
        <v>42</v>
      </c>
      <c r="M4388" s="120" t="s">
        <v>8</v>
      </c>
      <c r="N4388" s="96" t="s">
        <v>3</v>
      </c>
      <c r="O4388" s="116" t="str">
        <f t="shared" si="136"/>
        <v>602. Cuidado Continuo por una vida con bienestarEducativo 20262_USME4_ABRIL_2026</v>
      </c>
      <c r="P4388" s="121">
        <v>105404</v>
      </c>
      <c r="Q4388" s="121"/>
      <c r="R4388" s="121"/>
      <c r="S4388" s="122">
        <v>54</v>
      </c>
      <c r="T4388" s="123">
        <v>5691816</v>
      </c>
    </row>
    <row r="4389" spans="2:20" ht="30.2" customHeight="1">
      <c r="B4389" s="117">
        <v>61</v>
      </c>
      <c r="C4389" s="118" t="s">
        <v>64</v>
      </c>
      <c r="D4389" s="118" t="s">
        <v>70</v>
      </c>
      <c r="E4389" s="83">
        <v>2026</v>
      </c>
      <c r="F4389" s="116" t="str">
        <f t="shared" si="137"/>
        <v>612. Cuidado Continuo por una vida con bienestarEducativo 2026</v>
      </c>
      <c r="G4389" s="118" t="s">
        <v>118</v>
      </c>
      <c r="H4389" s="118" t="s">
        <v>67</v>
      </c>
      <c r="I4389" s="118" t="s">
        <v>68</v>
      </c>
      <c r="J4389" s="116" t="s">
        <v>37</v>
      </c>
      <c r="K4389" s="119" t="s">
        <v>69</v>
      </c>
      <c r="L4389" s="119" t="s">
        <v>42</v>
      </c>
      <c r="M4389" s="120" t="s">
        <v>8</v>
      </c>
      <c r="N4389" s="96" t="s">
        <v>3</v>
      </c>
      <c r="O4389" s="116" t="str">
        <f t="shared" si="136"/>
        <v>612. Cuidado Continuo por una vida con bienestarEducativo 20262_USME4_ABRIL_2026</v>
      </c>
      <c r="P4389" s="121">
        <v>266747</v>
      </c>
      <c r="Q4389" s="121"/>
      <c r="R4389" s="121"/>
      <c r="S4389" s="122">
        <v>12</v>
      </c>
      <c r="T4389" s="123">
        <v>3200964</v>
      </c>
    </row>
    <row r="4390" spans="2:20" ht="30.2" hidden="1" customHeight="1">
      <c r="B4390" s="117">
        <v>62</v>
      </c>
      <c r="C4390" s="118" t="s">
        <v>64</v>
      </c>
      <c r="D4390" s="118" t="s">
        <v>70</v>
      </c>
      <c r="E4390" s="83">
        <v>2026</v>
      </c>
      <c r="F4390" s="116" t="str">
        <f t="shared" si="137"/>
        <v>622. Cuidado Continuo por una vida con bienestarEducativo 2026</v>
      </c>
      <c r="G4390" s="118" t="s">
        <v>119</v>
      </c>
      <c r="H4390" s="118" t="s">
        <v>96</v>
      </c>
      <c r="I4390" s="118" t="s">
        <v>68</v>
      </c>
      <c r="J4390" s="116" t="s">
        <v>37</v>
      </c>
      <c r="K4390" s="119" t="s">
        <v>38</v>
      </c>
      <c r="L4390" s="119" t="s">
        <v>39</v>
      </c>
      <c r="M4390" s="120" t="s">
        <v>8</v>
      </c>
      <c r="N4390" s="96" t="s">
        <v>3</v>
      </c>
      <c r="O4390" s="116" t="str">
        <f t="shared" si="136"/>
        <v>622. Cuidado Continuo por una vida con bienestarEducativo 20262_USME4_ABRIL_2026</v>
      </c>
      <c r="P4390" s="121">
        <v>13610112</v>
      </c>
      <c r="Q4390" s="121"/>
      <c r="R4390" s="121"/>
      <c r="S4390" s="122"/>
      <c r="T4390" s="123">
        <v>0</v>
      </c>
    </row>
    <row r="4391" spans="2:20" ht="30.2" customHeight="1">
      <c r="B4391" s="117">
        <v>63</v>
      </c>
      <c r="C4391" s="118" t="s">
        <v>64</v>
      </c>
      <c r="D4391" s="118" t="s">
        <v>70</v>
      </c>
      <c r="E4391" s="83">
        <v>2026</v>
      </c>
      <c r="F4391" s="116" t="str">
        <f t="shared" si="137"/>
        <v>632. Cuidado Continuo por una vida con bienestarEducativo 2026</v>
      </c>
      <c r="G4391" s="118" t="s">
        <v>120</v>
      </c>
      <c r="H4391" s="118" t="s">
        <v>96</v>
      </c>
      <c r="I4391" s="118" t="s">
        <v>68</v>
      </c>
      <c r="J4391" s="116" t="s">
        <v>37</v>
      </c>
      <c r="K4391" s="119" t="s">
        <v>69</v>
      </c>
      <c r="L4391" s="119" t="s">
        <v>42</v>
      </c>
      <c r="M4391" s="120" t="s">
        <v>8</v>
      </c>
      <c r="N4391" s="96" t="s">
        <v>3</v>
      </c>
      <c r="O4391" s="116" t="str">
        <f t="shared" si="136"/>
        <v>632. Cuidado Continuo por una vida con bienestarEducativo 20262_USME4_ABRIL_2026</v>
      </c>
      <c r="P4391" s="121">
        <v>105404</v>
      </c>
      <c r="Q4391" s="121"/>
      <c r="R4391" s="121"/>
      <c r="S4391" s="122">
        <v>46</v>
      </c>
      <c r="T4391" s="123">
        <v>4848584</v>
      </c>
    </row>
    <row r="4392" spans="2:20" ht="30.2" customHeight="1">
      <c r="B4392" s="117">
        <v>64</v>
      </c>
      <c r="C4392" s="118" t="s">
        <v>64</v>
      </c>
      <c r="D4392" s="118" t="s">
        <v>70</v>
      </c>
      <c r="E4392" s="83">
        <v>2026</v>
      </c>
      <c r="F4392" s="116" t="str">
        <f t="shared" si="137"/>
        <v>642. Cuidado Continuo por una vida con bienestarEducativo 2026</v>
      </c>
      <c r="G4392" s="118" t="s">
        <v>121</v>
      </c>
      <c r="H4392" s="118" t="s">
        <v>88</v>
      </c>
      <c r="I4392" s="118" t="s">
        <v>68</v>
      </c>
      <c r="J4392" s="116" t="s">
        <v>37</v>
      </c>
      <c r="K4392" s="119" t="s">
        <v>69</v>
      </c>
      <c r="L4392" s="119" t="s">
        <v>42</v>
      </c>
      <c r="M4392" s="120" t="s">
        <v>8</v>
      </c>
      <c r="N4392" s="96" t="s">
        <v>3</v>
      </c>
      <c r="O4392" s="116" t="str">
        <f t="shared" si="136"/>
        <v>642. Cuidado Continuo por una vida con bienestarEducativo 20262_USME4_ABRIL_2026</v>
      </c>
      <c r="P4392" s="121">
        <v>137765</v>
      </c>
      <c r="Q4392" s="121"/>
      <c r="R4392" s="121"/>
      <c r="S4392" s="122">
        <v>106</v>
      </c>
      <c r="T4392" s="123">
        <v>14603090</v>
      </c>
    </row>
    <row r="4393" spans="2:20" ht="30.2" customHeight="1">
      <c r="B4393" s="117">
        <v>65</v>
      </c>
      <c r="C4393" s="118" t="s">
        <v>64</v>
      </c>
      <c r="D4393" s="118" t="s">
        <v>70</v>
      </c>
      <c r="E4393" s="83">
        <v>2026</v>
      </c>
      <c r="F4393" s="116" t="str">
        <f t="shared" si="137"/>
        <v>652. Cuidado Continuo por una vida con bienestarEducativo 2026</v>
      </c>
      <c r="G4393" s="118" t="s">
        <v>122</v>
      </c>
      <c r="H4393" s="118" t="s">
        <v>88</v>
      </c>
      <c r="I4393" s="118" t="s">
        <v>68</v>
      </c>
      <c r="J4393" s="116" t="s">
        <v>37</v>
      </c>
      <c r="K4393" s="119" t="s">
        <v>69</v>
      </c>
      <c r="L4393" s="119" t="s">
        <v>42</v>
      </c>
      <c r="M4393" s="120" t="s">
        <v>8</v>
      </c>
      <c r="N4393" s="96" t="s">
        <v>3</v>
      </c>
      <c r="O4393" s="116" t="str">
        <f t="shared" si="136"/>
        <v>652. Cuidado Continuo por una vida con bienestarEducativo 20262_USME4_ABRIL_2026</v>
      </c>
      <c r="P4393" s="121">
        <v>105404</v>
      </c>
      <c r="Q4393" s="121"/>
      <c r="R4393" s="121"/>
      <c r="S4393" s="122">
        <v>159</v>
      </c>
      <c r="T4393" s="123">
        <v>16759236</v>
      </c>
    </row>
    <row r="4394" spans="2:20" ht="30.2" hidden="1" customHeight="1">
      <c r="B4394" s="117">
        <v>66</v>
      </c>
      <c r="C4394" s="118" t="s">
        <v>64</v>
      </c>
      <c r="D4394" s="118" t="s">
        <v>70</v>
      </c>
      <c r="E4394" s="83">
        <v>2026</v>
      </c>
      <c r="F4394" s="116" t="str">
        <f t="shared" si="137"/>
        <v>662. Cuidado Continuo por una vida con bienestarEducativo 2026</v>
      </c>
      <c r="G4394" s="118" t="s">
        <v>123</v>
      </c>
      <c r="H4394" s="118" t="s">
        <v>88</v>
      </c>
      <c r="I4394" s="118" t="s">
        <v>68</v>
      </c>
      <c r="J4394" s="116" t="s">
        <v>37</v>
      </c>
      <c r="K4394" s="119" t="s">
        <v>97</v>
      </c>
      <c r="L4394" s="119" t="s">
        <v>42</v>
      </c>
      <c r="M4394" s="120" t="s">
        <v>8</v>
      </c>
      <c r="N4394" s="96" t="s">
        <v>3</v>
      </c>
      <c r="O4394" s="116" t="str">
        <f t="shared" si="136"/>
        <v>662. Cuidado Continuo por una vida con bienestarEducativo 20262_USME4_ABRIL_2026</v>
      </c>
      <c r="P4394" s="121">
        <v>199714</v>
      </c>
      <c r="Q4394" s="121"/>
      <c r="R4394" s="121"/>
      <c r="S4394" s="122">
        <v>0</v>
      </c>
      <c r="T4394" s="123">
        <v>0</v>
      </c>
    </row>
    <row r="4395" spans="2:20" ht="30.2" customHeight="1">
      <c r="B4395" s="117">
        <v>67</v>
      </c>
      <c r="C4395" s="118" t="s">
        <v>64</v>
      </c>
      <c r="D4395" s="118" t="s">
        <v>70</v>
      </c>
      <c r="E4395" s="83">
        <v>2026</v>
      </c>
      <c r="F4395" s="116" t="str">
        <f t="shared" si="137"/>
        <v>672. Cuidado Continuo por una vida con bienestarEducativo 2026</v>
      </c>
      <c r="G4395" s="118" t="s">
        <v>124</v>
      </c>
      <c r="H4395" s="118" t="s">
        <v>88</v>
      </c>
      <c r="I4395" s="118" t="s">
        <v>68</v>
      </c>
      <c r="J4395" s="116" t="s">
        <v>37</v>
      </c>
      <c r="K4395" s="119" t="s">
        <v>69</v>
      </c>
      <c r="L4395" s="119" t="s">
        <v>42</v>
      </c>
      <c r="M4395" s="120" t="s">
        <v>8</v>
      </c>
      <c r="N4395" s="96" t="s">
        <v>3</v>
      </c>
      <c r="O4395" s="116" t="str">
        <f t="shared" si="136"/>
        <v>672. Cuidado Continuo por una vida con bienestarEducativo 20262_USME4_ABRIL_2026</v>
      </c>
      <c r="P4395" s="121">
        <v>88916</v>
      </c>
      <c r="Q4395" s="121"/>
      <c r="R4395" s="121"/>
      <c r="S4395" s="122">
        <v>16</v>
      </c>
      <c r="T4395" s="123">
        <v>1422656</v>
      </c>
    </row>
    <row r="4396" spans="2:20" ht="30.2" customHeight="1">
      <c r="B4396" s="117">
        <v>68</v>
      </c>
      <c r="C4396" s="118" t="s">
        <v>64</v>
      </c>
      <c r="D4396" s="118" t="s">
        <v>71</v>
      </c>
      <c r="E4396" s="83">
        <v>2026</v>
      </c>
      <c r="F4396" s="116" t="str">
        <f t="shared" si="137"/>
        <v>682. Cuidado Continuo por una vida con bienestarInstitucional2026</v>
      </c>
      <c r="G4396" s="118" t="s">
        <v>125</v>
      </c>
      <c r="H4396" s="118" t="s">
        <v>88</v>
      </c>
      <c r="I4396" s="118" t="s">
        <v>68</v>
      </c>
      <c r="J4396" s="116" t="s">
        <v>37</v>
      </c>
      <c r="K4396" s="119" t="s">
        <v>69</v>
      </c>
      <c r="L4396" s="119" t="s">
        <v>42</v>
      </c>
      <c r="M4396" s="120" t="s">
        <v>8</v>
      </c>
      <c r="N4396" s="96" t="s">
        <v>3</v>
      </c>
      <c r="O4396" s="116" t="str">
        <f t="shared" si="136"/>
        <v>682. Cuidado Continuo por una vida con bienestarInstitucional20262_USME4_ABRIL_2026</v>
      </c>
      <c r="P4396" s="121">
        <v>105404</v>
      </c>
      <c r="Q4396" s="121"/>
      <c r="R4396" s="121"/>
      <c r="S4396" s="122">
        <v>38</v>
      </c>
      <c r="T4396" s="123">
        <v>4005352</v>
      </c>
    </row>
    <row r="4397" spans="2:20" ht="30.2" customHeight="1">
      <c r="B4397" s="117">
        <v>69</v>
      </c>
      <c r="C4397" s="118" t="s">
        <v>64</v>
      </c>
      <c r="D4397" s="118" t="s">
        <v>71</v>
      </c>
      <c r="E4397" s="83">
        <v>2026</v>
      </c>
      <c r="F4397" s="116" t="str">
        <f t="shared" si="137"/>
        <v>692. Cuidado Continuo por una vida con bienestarInstitucional2026</v>
      </c>
      <c r="G4397" s="118" t="s">
        <v>126</v>
      </c>
      <c r="H4397" s="118" t="s">
        <v>96</v>
      </c>
      <c r="I4397" s="118" t="s">
        <v>68</v>
      </c>
      <c r="J4397" s="116" t="s">
        <v>37</v>
      </c>
      <c r="K4397" s="119" t="s">
        <v>69</v>
      </c>
      <c r="L4397" s="119" t="s">
        <v>42</v>
      </c>
      <c r="M4397" s="120" t="s">
        <v>8</v>
      </c>
      <c r="N4397" s="96" t="s">
        <v>3</v>
      </c>
      <c r="O4397" s="116" t="str">
        <f t="shared" si="136"/>
        <v>692. Cuidado Continuo por una vida con bienestarInstitucional20262_USME4_ABRIL_2026</v>
      </c>
      <c r="P4397" s="121">
        <v>105404</v>
      </c>
      <c r="Q4397" s="121"/>
      <c r="R4397" s="121"/>
      <c r="S4397" s="122">
        <v>63</v>
      </c>
      <c r="T4397" s="123">
        <v>6640452</v>
      </c>
    </row>
    <row r="4398" spans="2:20" ht="30.2" customHeight="1">
      <c r="B4398" s="117">
        <v>70</v>
      </c>
      <c r="C4398" s="118" t="s">
        <v>64</v>
      </c>
      <c r="D4398" s="118" t="s">
        <v>71</v>
      </c>
      <c r="E4398" s="83">
        <v>2026</v>
      </c>
      <c r="F4398" s="116" t="str">
        <f t="shared" si="137"/>
        <v>702. Cuidado Continuo por una vida con bienestarInstitucional2026</v>
      </c>
      <c r="G4398" s="118" t="s">
        <v>127</v>
      </c>
      <c r="H4398" s="118" t="s">
        <v>67</v>
      </c>
      <c r="I4398" s="118" t="s">
        <v>68</v>
      </c>
      <c r="J4398" s="116" t="s">
        <v>37</v>
      </c>
      <c r="K4398" s="119" t="s">
        <v>69</v>
      </c>
      <c r="L4398" s="119" t="s">
        <v>42</v>
      </c>
      <c r="M4398" s="120" t="s">
        <v>8</v>
      </c>
      <c r="N4398" s="96" t="s">
        <v>3</v>
      </c>
      <c r="O4398" s="116" t="str">
        <f t="shared" si="136"/>
        <v>702. Cuidado Continuo por una vida con bienestarInstitucional20262_USME4_ABRIL_2026</v>
      </c>
      <c r="P4398" s="121">
        <v>74893</v>
      </c>
      <c r="Q4398" s="121"/>
      <c r="R4398" s="121"/>
      <c r="S4398" s="122">
        <v>53</v>
      </c>
      <c r="T4398" s="123">
        <v>3969329</v>
      </c>
    </row>
    <row r="4399" spans="2:20" ht="30.2" customHeight="1">
      <c r="B4399" s="117">
        <v>71</v>
      </c>
      <c r="C4399" s="118" t="s">
        <v>64</v>
      </c>
      <c r="D4399" s="118" t="s">
        <v>76</v>
      </c>
      <c r="E4399" s="83">
        <v>2026</v>
      </c>
      <c r="F4399" s="116" t="str">
        <f t="shared" si="137"/>
        <v>712. Cuidado Continuo por una vida con bienestarLaboral2026</v>
      </c>
      <c r="G4399" s="118" t="s">
        <v>128</v>
      </c>
      <c r="H4399" s="118" t="s">
        <v>88</v>
      </c>
      <c r="I4399" s="118" t="s">
        <v>68</v>
      </c>
      <c r="J4399" s="116" t="s">
        <v>37</v>
      </c>
      <c r="K4399" s="119" t="s">
        <v>129</v>
      </c>
      <c r="L4399" s="119" t="s">
        <v>42</v>
      </c>
      <c r="M4399" s="120" t="s">
        <v>8</v>
      </c>
      <c r="N4399" s="96" t="s">
        <v>3</v>
      </c>
      <c r="O4399" s="116" t="str">
        <f t="shared" si="136"/>
        <v>712. Cuidado Continuo por una vida con bienestarLaboral20262_USME4_ABRIL_2026</v>
      </c>
      <c r="P4399" s="121">
        <v>59965</v>
      </c>
      <c r="Q4399" s="121"/>
      <c r="R4399" s="121"/>
      <c r="S4399" s="122">
        <v>62</v>
      </c>
      <c r="T4399" s="123">
        <v>3717830</v>
      </c>
    </row>
    <row r="4400" spans="2:20" ht="30.2" customHeight="1">
      <c r="B4400" s="117">
        <v>72</v>
      </c>
      <c r="C4400" s="118" t="s">
        <v>64</v>
      </c>
      <c r="D4400" s="118" t="s">
        <v>76</v>
      </c>
      <c r="E4400" s="83">
        <v>2026</v>
      </c>
      <c r="F4400" s="116" t="str">
        <f t="shared" si="137"/>
        <v>722. Cuidado Continuo por una vida con bienestarLaboral2026</v>
      </c>
      <c r="G4400" s="118" t="s">
        <v>130</v>
      </c>
      <c r="H4400" s="118" t="s">
        <v>88</v>
      </c>
      <c r="I4400" s="118" t="s">
        <v>68</v>
      </c>
      <c r="J4400" s="116" t="s">
        <v>37</v>
      </c>
      <c r="K4400" s="119" t="s">
        <v>129</v>
      </c>
      <c r="L4400" s="119" t="s">
        <v>42</v>
      </c>
      <c r="M4400" s="120" t="s">
        <v>8</v>
      </c>
      <c r="N4400" s="96" t="s">
        <v>3</v>
      </c>
      <c r="O4400" s="116" t="str">
        <f t="shared" si="136"/>
        <v>722. Cuidado Continuo por una vida con bienestarLaboral20262_USME4_ABRIL_2026</v>
      </c>
      <c r="P4400" s="121">
        <v>99830</v>
      </c>
      <c r="Q4400" s="121"/>
      <c r="R4400" s="121"/>
      <c r="S4400" s="122">
        <v>37</v>
      </c>
      <c r="T4400" s="123">
        <v>3693710</v>
      </c>
    </row>
    <row r="4401" spans="2:20" ht="30.2" hidden="1" customHeight="1">
      <c r="B4401" s="117">
        <v>73</v>
      </c>
      <c r="C4401" s="118" t="s">
        <v>64</v>
      </c>
      <c r="D4401" s="118" t="s">
        <v>76</v>
      </c>
      <c r="E4401" s="83">
        <v>2026</v>
      </c>
      <c r="F4401" s="116" t="str">
        <f t="shared" si="137"/>
        <v>732. Cuidado Continuo por una vida con bienestarLaboral2026</v>
      </c>
      <c r="G4401" s="118" t="s">
        <v>131</v>
      </c>
      <c r="H4401" s="118" t="s">
        <v>88</v>
      </c>
      <c r="I4401" s="118" t="s">
        <v>68</v>
      </c>
      <c r="J4401" s="116" t="s">
        <v>37</v>
      </c>
      <c r="K4401" s="119" t="s">
        <v>132</v>
      </c>
      <c r="L4401" s="119" t="s">
        <v>42</v>
      </c>
      <c r="M4401" s="120" t="s">
        <v>8</v>
      </c>
      <c r="N4401" s="96" t="s">
        <v>3</v>
      </c>
      <c r="O4401" s="116" t="str">
        <f t="shared" si="136"/>
        <v>732. Cuidado Continuo por una vida con bienestarLaboral20262_USME4_ABRIL_2026</v>
      </c>
      <c r="P4401" s="121">
        <v>220671</v>
      </c>
      <c r="Q4401" s="121"/>
      <c r="R4401" s="121"/>
      <c r="S4401" s="122"/>
      <c r="T4401" s="123">
        <v>0</v>
      </c>
    </row>
    <row r="4402" spans="2:20" ht="30.2" hidden="1" customHeight="1">
      <c r="B4402" s="117">
        <v>74</v>
      </c>
      <c r="C4402" s="118" t="s">
        <v>64</v>
      </c>
      <c r="D4402" s="118" t="s">
        <v>76</v>
      </c>
      <c r="E4402" s="83">
        <v>2026</v>
      </c>
      <c r="F4402" s="116" t="str">
        <f t="shared" si="137"/>
        <v>742. Cuidado Continuo por una vida con bienestarLaboral2026</v>
      </c>
      <c r="G4402" s="118" t="s">
        <v>133</v>
      </c>
      <c r="H4402" s="118" t="s">
        <v>88</v>
      </c>
      <c r="I4402" s="118" t="s">
        <v>68</v>
      </c>
      <c r="J4402" s="116" t="s">
        <v>37</v>
      </c>
      <c r="K4402" s="119" t="s">
        <v>132</v>
      </c>
      <c r="L4402" s="119" t="s">
        <v>42</v>
      </c>
      <c r="M4402" s="120" t="s">
        <v>8</v>
      </c>
      <c r="N4402" s="96" t="s">
        <v>3</v>
      </c>
      <c r="O4402" s="116" t="str">
        <f t="shared" si="136"/>
        <v>742. Cuidado Continuo por una vida con bienestarLaboral20262_USME4_ABRIL_2026</v>
      </c>
      <c r="P4402" s="121">
        <v>367374</v>
      </c>
      <c r="Q4402" s="121"/>
      <c r="R4402" s="121"/>
      <c r="S4402" s="122"/>
      <c r="T4402" s="123">
        <v>0</v>
      </c>
    </row>
    <row r="4403" spans="2:20" ht="30.2" hidden="1" customHeight="1">
      <c r="B4403" s="117">
        <v>75</v>
      </c>
      <c r="C4403" s="118" t="s">
        <v>64</v>
      </c>
      <c r="D4403" s="118" t="s">
        <v>76</v>
      </c>
      <c r="E4403" s="83">
        <v>2026</v>
      </c>
      <c r="F4403" s="116" t="str">
        <f t="shared" si="137"/>
        <v>752. Cuidado Continuo por una vida con bienestarLaboral2026</v>
      </c>
      <c r="G4403" s="118" t="s">
        <v>134</v>
      </c>
      <c r="H4403" s="118" t="s">
        <v>88</v>
      </c>
      <c r="I4403" s="118" t="s">
        <v>68</v>
      </c>
      <c r="J4403" s="116" t="s">
        <v>37</v>
      </c>
      <c r="K4403" s="119" t="s">
        <v>135</v>
      </c>
      <c r="L4403" s="119" t="s">
        <v>42</v>
      </c>
      <c r="M4403" s="120" t="s">
        <v>8</v>
      </c>
      <c r="N4403" s="96" t="s">
        <v>3</v>
      </c>
      <c r="O4403" s="116" t="str">
        <f t="shared" si="136"/>
        <v>752. Cuidado Continuo por una vida con bienestarLaboral20262_USME4_ABRIL_2026</v>
      </c>
      <c r="P4403" s="121">
        <v>210809</v>
      </c>
      <c r="Q4403" s="121"/>
      <c r="R4403" s="121"/>
      <c r="S4403" s="122">
        <v>0</v>
      </c>
      <c r="T4403" s="123">
        <v>0</v>
      </c>
    </row>
    <row r="4404" spans="2:20" ht="30.2" customHeight="1">
      <c r="B4404" s="117">
        <v>76</v>
      </c>
      <c r="C4404" s="118" t="s">
        <v>64</v>
      </c>
      <c r="D4404" s="118" t="s">
        <v>76</v>
      </c>
      <c r="E4404" s="83">
        <v>2026</v>
      </c>
      <c r="F4404" s="116" t="str">
        <f t="shared" si="137"/>
        <v>762. Cuidado Continuo por una vida con bienestarLaboral2026</v>
      </c>
      <c r="G4404" s="118" t="s">
        <v>136</v>
      </c>
      <c r="H4404" s="118" t="s">
        <v>88</v>
      </c>
      <c r="I4404" s="118" t="s">
        <v>68</v>
      </c>
      <c r="J4404" s="116" t="s">
        <v>37</v>
      </c>
      <c r="K4404" s="119" t="s">
        <v>135</v>
      </c>
      <c r="L4404" s="119" t="s">
        <v>42</v>
      </c>
      <c r="M4404" s="120" t="s">
        <v>8</v>
      </c>
      <c r="N4404" s="96" t="s">
        <v>3</v>
      </c>
      <c r="O4404" s="116" t="str">
        <f t="shared" si="136"/>
        <v>762. Cuidado Continuo por una vida con bienestarLaboral20262_USME4_ABRIL_2026</v>
      </c>
      <c r="P4404" s="121">
        <v>55168</v>
      </c>
      <c r="Q4404" s="121"/>
      <c r="R4404" s="121"/>
      <c r="S4404" s="122">
        <v>7</v>
      </c>
      <c r="T4404" s="123">
        <v>386176</v>
      </c>
    </row>
    <row r="4405" spans="2:20" ht="30.2" hidden="1" customHeight="1">
      <c r="B4405" s="117">
        <v>77</v>
      </c>
      <c r="C4405" s="118" t="s">
        <v>64</v>
      </c>
      <c r="D4405" s="118" t="s">
        <v>76</v>
      </c>
      <c r="E4405" s="83">
        <v>2026</v>
      </c>
      <c r="F4405" s="116" t="str">
        <f t="shared" si="137"/>
        <v>772. Cuidado Continuo por una vida con bienestarLaboral2026</v>
      </c>
      <c r="G4405" s="118" t="s">
        <v>137</v>
      </c>
      <c r="H4405" s="118" t="s">
        <v>88</v>
      </c>
      <c r="I4405" s="118" t="s">
        <v>68</v>
      </c>
      <c r="J4405" s="116" t="s">
        <v>37</v>
      </c>
      <c r="K4405" s="119" t="s">
        <v>135</v>
      </c>
      <c r="L4405" s="119" t="s">
        <v>58</v>
      </c>
      <c r="M4405" s="120" t="s">
        <v>8</v>
      </c>
      <c r="N4405" s="96" t="s">
        <v>3</v>
      </c>
      <c r="O4405" s="116" t="str">
        <f t="shared" si="136"/>
        <v>772. Cuidado Continuo por una vida con bienestarLaboral20262_USME4_ABRIL_2026</v>
      </c>
      <c r="P4405" s="121">
        <v>91844</v>
      </c>
      <c r="Q4405" s="121"/>
      <c r="R4405" s="121"/>
      <c r="S4405" s="122"/>
      <c r="T4405" s="123">
        <v>0</v>
      </c>
    </row>
    <row r="4406" spans="2:20" ht="30.2" hidden="1" customHeight="1">
      <c r="B4406" s="117">
        <v>78</v>
      </c>
      <c r="C4406" s="118" t="s">
        <v>64</v>
      </c>
      <c r="D4406" s="118" t="s">
        <v>76</v>
      </c>
      <c r="E4406" s="83">
        <v>2026</v>
      </c>
      <c r="F4406" s="116" t="str">
        <f t="shared" si="137"/>
        <v>782. Cuidado Continuo por una vida con bienestarLaboral2026</v>
      </c>
      <c r="G4406" s="118" t="s">
        <v>138</v>
      </c>
      <c r="H4406" s="118" t="s">
        <v>88</v>
      </c>
      <c r="I4406" s="118" t="s">
        <v>68</v>
      </c>
      <c r="J4406" s="116" t="s">
        <v>37</v>
      </c>
      <c r="K4406" s="119" t="s">
        <v>135</v>
      </c>
      <c r="L4406" s="119" t="s">
        <v>58</v>
      </c>
      <c r="M4406" s="120" t="s">
        <v>8</v>
      </c>
      <c r="N4406" s="96" t="s">
        <v>3</v>
      </c>
      <c r="O4406" s="116" t="str">
        <f t="shared" si="136"/>
        <v>782. Cuidado Continuo por una vida con bienestarLaboral20262_USME4_ABRIL_2026</v>
      </c>
      <c r="P4406" s="121">
        <v>121585</v>
      </c>
      <c r="Q4406" s="121"/>
      <c r="R4406" s="121"/>
      <c r="S4406" s="122"/>
      <c r="T4406" s="123">
        <v>0</v>
      </c>
    </row>
    <row r="4407" spans="2:20" ht="30.2" customHeight="1">
      <c r="B4407" s="117">
        <v>79</v>
      </c>
      <c r="C4407" s="118" t="s">
        <v>64</v>
      </c>
      <c r="D4407" s="118" t="s">
        <v>76</v>
      </c>
      <c r="E4407" s="83">
        <v>2026</v>
      </c>
      <c r="F4407" s="116" t="str">
        <f t="shared" si="137"/>
        <v>792. Cuidado Continuo por una vida con bienestarLaboral2026</v>
      </c>
      <c r="G4407" s="118" t="s">
        <v>139</v>
      </c>
      <c r="H4407" s="118" t="s">
        <v>88</v>
      </c>
      <c r="I4407" s="118" t="s">
        <v>68</v>
      </c>
      <c r="J4407" s="116" t="s">
        <v>37</v>
      </c>
      <c r="K4407" s="119" t="s">
        <v>135</v>
      </c>
      <c r="L4407" s="119" t="s">
        <v>42</v>
      </c>
      <c r="M4407" s="120" t="s">
        <v>8</v>
      </c>
      <c r="N4407" s="96" t="s">
        <v>3</v>
      </c>
      <c r="O4407" s="116" t="str">
        <f t="shared" si="136"/>
        <v>792. Cuidado Continuo por una vida con bienestarLaboral20262_USME4_ABRIL_2026</v>
      </c>
      <c r="P4407" s="121">
        <v>125438</v>
      </c>
      <c r="Q4407" s="121"/>
      <c r="R4407" s="121"/>
      <c r="S4407" s="122">
        <v>8</v>
      </c>
      <c r="T4407" s="123">
        <v>1003504</v>
      </c>
    </row>
    <row r="4408" spans="2:20" ht="30.2" hidden="1" customHeight="1">
      <c r="B4408" s="117">
        <v>80</v>
      </c>
      <c r="C4408" s="118" t="s">
        <v>64</v>
      </c>
      <c r="D4408" s="118" t="s">
        <v>76</v>
      </c>
      <c r="E4408" s="83">
        <v>2026</v>
      </c>
      <c r="F4408" s="116" t="str">
        <f t="shared" si="137"/>
        <v>802. Cuidado Continuo por una vida con bienestarLaboral2026</v>
      </c>
      <c r="G4408" s="118" t="s">
        <v>140</v>
      </c>
      <c r="H4408" s="118" t="s">
        <v>88</v>
      </c>
      <c r="I4408" s="118" t="s">
        <v>68</v>
      </c>
      <c r="J4408" s="116" t="s">
        <v>37</v>
      </c>
      <c r="K4408" s="119" t="s">
        <v>141</v>
      </c>
      <c r="L4408" s="119" t="s">
        <v>39</v>
      </c>
      <c r="M4408" s="120" t="s">
        <v>8</v>
      </c>
      <c r="N4408" s="96" t="s">
        <v>3</v>
      </c>
      <c r="O4408" s="116" t="str">
        <f t="shared" si="136"/>
        <v>802. Cuidado Continuo por una vida con bienestarLaboral20262_USME4_ABRIL_2026</v>
      </c>
      <c r="P4408" s="121">
        <v>53781</v>
      </c>
      <c r="Q4408" s="121"/>
      <c r="R4408" s="121"/>
      <c r="S4408" s="122"/>
      <c r="T4408" s="123">
        <v>0</v>
      </c>
    </row>
    <row r="4409" spans="2:20" ht="30.2" customHeight="1">
      <c r="B4409" s="117">
        <v>81</v>
      </c>
      <c r="C4409" s="118" t="s">
        <v>64</v>
      </c>
      <c r="D4409" s="118" t="s">
        <v>76</v>
      </c>
      <c r="E4409" s="83">
        <v>2026</v>
      </c>
      <c r="F4409" s="116" t="str">
        <f t="shared" si="137"/>
        <v>812. Cuidado Continuo por una vida con bienestarLaboral2026</v>
      </c>
      <c r="G4409" s="118" t="s">
        <v>142</v>
      </c>
      <c r="H4409" s="118" t="s">
        <v>88</v>
      </c>
      <c r="I4409" s="118" t="s">
        <v>68</v>
      </c>
      <c r="J4409" s="116" t="s">
        <v>37</v>
      </c>
      <c r="K4409" s="119" t="s">
        <v>129</v>
      </c>
      <c r="L4409" s="119" t="s">
        <v>42</v>
      </c>
      <c r="M4409" s="120" t="s">
        <v>8</v>
      </c>
      <c r="N4409" s="96" t="s">
        <v>3</v>
      </c>
      <c r="O4409" s="116" t="str">
        <f t="shared" si="136"/>
        <v>812. Cuidado Continuo por una vida con bienestarLaboral20262_USME4_ABRIL_2026</v>
      </c>
      <c r="P4409" s="121">
        <v>82752</v>
      </c>
      <c r="Q4409" s="121"/>
      <c r="R4409" s="121"/>
      <c r="S4409" s="122">
        <v>60</v>
      </c>
      <c r="T4409" s="123">
        <v>4965120</v>
      </c>
    </row>
    <row r="4410" spans="2:20" ht="30.2" hidden="1" customHeight="1">
      <c r="B4410" s="117">
        <v>82</v>
      </c>
      <c r="C4410" s="118" t="s">
        <v>64</v>
      </c>
      <c r="D4410" s="118" t="s">
        <v>76</v>
      </c>
      <c r="E4410" s="83">
        <v>2026</v>
      </c>
      <c r="F4410" s="116" t="str">
        <f t="shared" si="137"/>
        <v>822. Cuidado Continuo por una vida con bienestarLaboral2026</v>
      </c>
      <c r="G4410" s="118" t="s">
        <v>143</v>
      </c>
      <c r="H4410" s="118" t="s">
        <v>88</v>
      </c>
      <c r="I4410" s="118" t="s">
        <v>68</v>
      </c>
      <c r="J4410" s="116" t="s">
        <v>37</v>
      </c>
      <c r="K4410" s="119" t="s">
        <v>144</v>
      </c>
      <c r="L4410" s="119" t="s">
        <v>42</v>
      </c>
      <c r="M4410" s="120" t="s">
        <v>8</v>
      </c>
      <c r="N4410" s="96" t="s">
        <v>3</v>
      </c>
      <c r="O4410" s="116" t="str">
        <f t="shared" si="136"/>
        <v>822. Cuidado Continuo por una vida con bienestarLaboral20262_USME4_ABRIL_2026</v>
      </c>
      <c r="P4410" s="121">
        <v>281078</v>
      </c>
      <c r="Q4410" s="121"/>
      <c r="R4410" s="121"/>
      <c r="S4410" s="122"/>
      <c r="T4410" s="123">
        <v>0</v>
      </c>
    </row>
    <row r="4411" spans="2:20" ht="30.2" customHeight="1">
      <c r="B4411" s="117">
        <v>83</v>
      </c>
      <c r="C4411" s="118" t="s">
        <v>64</v>
      </c>
      <c r="D4411" s="118" t="s">
        <v>76</v>
      </c>
      <c r="E4411" s="83">
        <v>2026</v>
      </c>
      <c r="F4411" s="116" t="str">
        <f t="shared" si="137"/>
        <v>832. Cuidado Continuo por una vida con bienestarLaboral2026</v>
      </c>
      <c r="G4411" s="118" t="s">
        <v>145</v>
      </c>
      <c r="H4411" s="118" t="s">
        <v>88</v>
      </c>
      <c r="I4411" s="118" t="s">
        <v>68</v>
      </c>
      <c r="J4411" s="116" t="s">
        <v>37</v>
      </c>
      <c r="K4411" s="119" t="s">
        <v>135</v>
      </c>
      <c r="L4411" s="119" t="s">
        <v>42</v>
      </c>
      <c r="M4411" s="120" t="s">
        <v>8</v>
      </c>
      <c r="N4411" s="96" t="s">
        <v>3</v>
      </c>
      <c r="O4411" s="116" t="str">
        <f t="shared" si="136"/>
        <v>832. Cuidado Continuo por una vida con bienestarLaboral20262_USME4_ABRIL_2026</v>
      </c>
      <c r="P4411" s="121">
        <v>70270</v>
      </c>
      <c r="Q4411" s="121"/>
      <c r="R4411" s="121"/>
      <c r="S4411" s="122">
        <v>10</v>
      </c>
      <c r="T4411" s="123">
        <v>702700</v>
      </c>
    </row>
    <row r="4412" spans="2:20" ht="30.2" customHeight="1">
      <c r="B4412" s="117">
        <v>84</v>
      </c>
      <c r="C4412" s="118" t="s">
        <v>64</v>
      </c>
      <c r="D4412" s="118" t="s">
        <v>76</v>
      </c>
      <c r="E4412" s="83">
        <v>2026</v>
      </c>
      <c r="F4412" s="116" t="str">
        <f t="shared" si="137"/>
        <v>842. Cuidado Continuo por una vida con bienestarLaboral2026</v>
      </c>
      <c r="G4412" s="118" t="s">
        <v>146</v>
      </c>
      <c r="H4412" s="118" t="s">
        <v>88</v>
      </c>
      <c r="I4412" s="118" t="s">
        <v>68</v>
      </c>
      <c r="J4412" s="116" t="s">
        <v>37</v>
      </c>
      <c r="K4412" s="119" t="s">
        <v>135</v>
      </c>
      <c r="L4412" s="119" t="s">
        <v>42</v>
      </c>
      <c r="M4412" s="120" t="s">
        <v>8</v>
      </c>
      <c r="N4412" s="96" t="s">
        <v>3</v>
      </c>
      <c r="O4412" s="116" t="str">
        <f t="shared" si="136"/>
        <v>842. Cuidado Continuo por una vida con bienestarLaboral20262_USME4_ABRIL_2026</v>
      </c>
      <c r="P4412" s="121">
        <v>105404</v>
      </c>
      <c r="Q4412" s="121"/>
      <c r="R4412" s="121"/>
      <c r="S4412" s="122">
        <v>30</v>
      </c>
      <c r="T4412" s="123">
        <v>3162120</v>
      </c>
    </row>
    <row r="4413" spans="2:20" ht="30.2" hidden="1" customHeight="1">
      <c r="B4413" s="117">
        <v>85</v>
      </c>
      <c r="C4413" s="118" t="s">
        <v>64</v>
      </c>
      <c r="D4413" s="118" t="s">
        <v>76</v>
      </c>
      <c r="E4413" s="83">
        <v>2026</v>
      </c>
      <c r="F4413" s="116" t="str">
        <f t="shared" si="137"/>
        <v>852. Cuidado Continuo por una vida con bienestarLaboral2026</v>
      </c>
      <c r="G4413" s="118" t="s">
        <v>147</v>
      </c>
      <c r="H4413" s="118" t="s">
        <v>88</v>
      </c>
      <c r="I4413" s="118" t="s">
        <v>68</v>
      </c>
      <c r="J4413" s="116" t="s">
        <v>37</v>
      </c>
      <c r="K4413" s="119" t="s">
        <v>141</v>
      </c>
      <c r="L4413" s="119" t="s">
        <v>39</v>
      </c>
      <c r="M4413" s="120" t="s">
        <v>8</v>
      </c>
      <c r="N4413" s="96" t="s">
        <v>3</v>
      </c>
      <c r="O4413" s="116" t="str">
        <f t="shared" si="136"/>
        <v>852. Cuidado Continuo por una vida con bienestarLaboral20262_USME4_ABRIL_2026</v>
      </c>
      <c r="P4413" s="121">
        <v>35135</v>
      </c>
      <c r="Q4413" s="121"/>
      <c r="R4413" s="121"/>
      <c r="S4413" s="122"/>
      <c r="T4413" s="123">
        <v>0</v>
      </c>
    </row>
    <row r="4414" spans="2:20" ht="30.2" hidden="1" customHeight="1">
      <c r="B4414" s="117">
        <v>87</v>
      </c>
      <c r="C4414" s="118" t="s">
        <v>148</v>
      </c>
      <c r="D4414" s="118" t="s">
        <v>65</v>
      </c>
      <c r="E4414" s="83">
        <v>2026</v>
      </c>
      <c r="F4414" s="116" t="str">
        <f t="shared" si="137"/>
        <v>873. Cuidado Continuo por una vida con bienestar con enfoque diferencial étnicoComunitario2026</v>
      </c>
      <c r="G4414" s="118" t="s">
        <v>149</v>
      </c>
      <c r="H4414" s="118" t="s">
        <v>67</v>
      </c>
      <c r="I4414" s="118" t="s">
        <v>68</v>
      </c>
      <c r="J4414" s="116" t="s">
        <v>37</v>
      </c>
      <c r="K4414" s="119" t="s">
        <v>38</v>
      </c>
      <c r="L4414" s="119" t="s">
        <v>58</v>
      </c>
      <c r="M4414" s="120" t="s">
        <v>8</v>
      </c>
      <c r="N4414" s="96" t="s">
        <v>3</v>
      </c>
      <c r="O4414" s="116" t="str">
        <f t="shared" si="136"/>
        <v>873. Cuidado Continuo por una vida con bienestar con enfoque diferencial étnicoComunitario20262_USME4_ABRIL_2026</v>
      </c>
      <c r="P4414" s="121">
        <v>25814832</v>
      </c>
      <c r="Q4414" s="121"/>
      <c r="R4414" s="121"/>
      <c r="S4414" s="122"/>
      <c r="T4414" s="123">
        <v>0</v>
      </c>
    </row>
    <row r="4415" spans="2:20" ht="30.2" hidden="1" customHeight="1">
      <c r="B4415" s="117">
        <v>88</v>
      </c>
      <c r="C4415" s="118" t="s">
        <v>148</v>
      </c>
      <c r="D4415" s="118" t="s">
        <v>65</v>
      </c>
      <c r="E4415" s="83">
        <v>2026</v>
      </c>
      <c r="F4415" s="116" t="str">
        <f t="shared" si="137"/>
        <v>883. Cuidado Continuo por una vida con bienestar con enfoque diferencial étnicoComunitario2026</v>
      </c>
      <c r="G4415" s="118" t="s">
        <v>150</v>
      </c>
      <c r="H4415" s="118" t="s">
        <v>67</v>
      </c>
      <c r="I4415" s="118" t="s">
        <v>68</v>
      </c>
      <c r="J4415" s="116" t="s">
        <v>37</v>
      </c>
      <c r="K4415" s="119" t="s">
        <v>38</v>
      </c>
      <c r="L4415" s="119" t="s">
        <v>58</v>
      </c>
      <c r="M4415" s="120" t="s">
        <v>8</v>
      </c>
      <c r="N4415" s="96" t="s">
        <v>3</v>
      </c>
      <c r="O4415" s="116" t="str">
        <f t="shared" si="136"/>
        <v>883. Cuidado Continuo por una vida con bienestar con enfoque diferencial étnicoComunitario20262_USME4_ABRIL_2026</v>
      </c>
      <c r="P4415" s="121">
        <v>19848080</v>
      </c>
      <c r="Q4415" s="121"/>
      <c r="R4415" s="121"/>
      <c r="S4415" s="122"/>
      <c r="T4415" s="123">
        <v>0</v>
      </c>
    </row>
    <row r="4416" spans="2:20" ht="30.2" hidden="1" customHeight="1">
      <c r="B4416" s="117">
        <v>89</v>
      </c>
      <c r="C4416" s="118" t="s">
        <v>148</v>
      </c>
      <c r="D4416" s="118" t="s">
        <v>65</v>
      </c>
      <c r="E4416" s="83">
        <v>2026</v>
      </c>
      <c r="F4416" s="116" t="str">
        <f t="shared" si="137"/>
        <v>893. Cuidado Continuo por una vida con bienestar con enfoque diferencial étnicoComunitario2026</v>
      </c>
      <c r="G4416" s="118" t="s">
        <v>151</v>
      </c>
      <c r="H4416" s="118" t="s">
        <v>67</v>
      </c>
      <c r="I4416" s="118" t="s">
        <v>68</v>
      </c>
      <c r="J4416" s="116" t="s">
        <v>37</v>
      </c>
      <c r="K4416" s="119" t="s">
        <v>38</v>
      </c>
      <c r="L4416" s="119" t="s">
        <v>58</v>
      </c>
      <c r="M4416" s="120" t="s">
        <v>8</v>
      </c>
      <c r="N4416" s="96" t="s">
        <v>3</v>
      </c>
      <c r="O4416" s="116" t="str">
        <f t="shared" si="136"/>
        <v>893. Cuidado Continuo por una vida con bienestar con enfoque diferencial étnicoComunitario20262_USME4_ABRIL_2026</v>
      </c>
      <c r="P4416" s="121">
        <v>33729408</v>
      </c>
      <c r="Q4416" s="121"/>
      <c r="R4416" s="121"/>
      <c r="S4416" s="122"/>
      <c r="T4416" s="123">
        <v>0</v>
      </c>
    </row>
    <row r="4417" spans="2:20" ht="30.2" hidden="1" customHeight="1">
      <c r="B4417" s="117">
        <v>90</v>
      </c>
      <c r="C4417" s="118" t="s">
        <v>148</v>
      </c>
      <c r="D4417" s="118" t="s">
        <v>65</v>
      </c>
      <c r="E4417" s="83">
        <v>2026</v>
      </c>
      <c r="F4417" s="116" t="str">
        <f t="shared" si="137"/>
        <v>903. Cuidado Continuo por una vida con bienestar con enfoque diferencial étnicoComunitario2026</v>
      </c>
      <c r="G4417" s="118" t="s">
        <v>152</v>
      </c>
      <c r="H4417" s="118" t="s">
        <v>67</v>
      </c>
      <c r="I4417" s="118" t="s">
        <v>68</v>
      </c>
      <c r="J4417" s="116" t="s">
        <v>37</v>
      </c>
      <c r="K4417" s="119" t="s">
        <v>38</v>
      </c>
      <c r="L4417" s="119" t="s">
        <v>58</v>
      </c>
      <c r="M4417" s="120" t="s">
        <v>8</v>
      </c>
      <c r="N4417" s="96" t="s">
        <v>3</v>
      </c>
      <c r="O4417" s="116" t="str">
        <f t="shared" si="136"/>
        <v>903. Cuidado Continuo por una vida con bienestar con enfoque diferencial étnicoComunitario20262_USME4_ABRIL_2026</v>
      </c>
      <c r="P4417" s="121">
        <v>11243136</v>
      </c>
      <c r="Q4417" s="121"/>
      <c r="R4417" s="121"/>
      <c r="S4417" s="122"/>
      <c r="T4417" s="123">
        <v>0</v>
      </c>
    </row>
    <row r="4418" spans="2:20" ht="30.2" hidden="1" customHeight="1">
      <c r="B4418" s="117">
        <v>91</v>
      </c>
      <c r="C4418" s="118" t="s">
        <v>148</v>
      </c>
      <c r="D4418" s="118" t="s">
        <v>65</v>
      </c>
      <c r="E4418" s="83">
        <v>2026</v>
      </c>
      <c r="F4418" s="116" t="str">
        <f t="shared" si="137"/>
        <v>913. Cuidado Continuo por una vida con bienestar con enfoque diferencial étnicoComunitario2026</v>
      </c>
      <c r="G4418" s="118" t="s">
        <v>153</v>
      </c>
      <c r="H4418" s="118" t="s">
        <v>67</v>
      </c>
      <c r="I4418" s="118" t="s">
        <v>68</v>
      </c>
      <c r="J4418" s="116" t="s">
        <v>37</v>
      </c>
      <c r="K4418" s="119" t="s">
        <v>38</v>
      </c>
      <c r="L4418" s="119" t="s">
        <v>58</v>
      </c>
      <c r="M4418" s="120" t="s">
        <v>8</v>
      </c>
      <c r="N4418" s="96" t="s">
        <v>3</v>
      </c>
      <c r="O4418" s="116" t="str">
        <f t="shared" si="136"/>
        <v>913. Cuidado Continuo por una vida con bienestar con enfoque diferencial étnicoComunitario20262_USME4_ABRIL_2026</v>
      </c>
      <c r="P4418" s="121">
        <v>19305648</v>
      </c>
      <c r="Q4418" s="121"/>
      <c r="R4418" s="121"/>
      <c r="S4418" s="122"/>
      <c r="T4418" s="123">
        <v>0</v>
      </c>
    </row>
    <row r="4419" spans="2:20" ht="30.2" customHeight="1">
      <c r="B4419" s="117">
        <v>92</v>
      </c>
      <c r="C4419" s="118" t="s">
        <v>154</v>
      </c>
      <c r="D4419" s="118" t="s">
        <v>65</v>
      </c>
      <c r="E4419" s="83">
        <v>2026</v>
      </c>
      <c r="F4419" s="116" t="str">
        <f t="shared" si="137"/>
        <v>924. Cuidado Continuo por una vida con bienestar con enfoque GéneroComunitario2026</v>
      </c>
      <c r="G4419" s="118" t="s">
        <v>155</v>
      </c>
      <c r="H4419" s="118" t="s">
        <v>67</v>
      </c>
      <c r="I4419" s="118" t="s">
        <v>68</v>
      </c>
      <c r="J4419" s="116" t="s">
        <v>37</v>
      </c>
      <c r="K4419" s="119" t="s">
        <v>69</v>
      </c>
      <c r="L4419" s="119" t="s">
        <v>42</v>
      </c>
      <c r="M4419" s="120" t="s">
        <v>8</v>
      </c>
      <c r="N4419" s="96" t="s">
        <v>3</v>
      </c>
      <c r="O4419" s="116" t="str">
        <f t="shared" si="136"/>
        <v>924. Cuidado Continuo por una vida con bienestar con enfoque GéneroComunitario20262_USME4_ABRIL_2026</v>
      </c>
      <c r="P4419" s="121">
        <v>372151</v>
      </c>
      <c r="Q4419" s="121"/>
      <c r="R4419" s="121"/>
      <c r="S4419" s="122">
        <v>18</v>
      </c>
      <c r="T4419" s="123">
        <v>6698718</v>
      </c>
    </row>
    <row r="4420" spans="2:20" ht="30.2" customHeight="1">
      <c r="B4420" s="117">
        <v>93</v>
      </c>
      <c r="C4420" s="118" t="s">
        <v>154</v>
      </c>
      <c r="D4420" s="118" t="s">
        <v>65</v>
      </c>
      <c r="E4420" s="83">
        <v>2026</v>
      </c>
      <c r="F4420" s="116" t="str">
        <f t="shared" si="137"/>
        <v>934. Cuidado Continuo por una vida con bienestar con enfoque GéneroComunitario2026</v>
      </c>
      <c r="G4420" s="118" t="s">
        <v>156</v>
      </c>
      <c r="H4420" s="118" t="s">
        <v>88</v>
      </c>
      <c r="I4420" s="118" t="s">
        <v>68</v>
      </c>
      <c r="J4420" s="116" t="s">
        <v>37</v>
      </c>
      <c r="K4420" s="119" t="s">
        <v>69</v>
      </c>
      <c r="L4420" s="119" t="s">
        <v>42</v>
      </c>
      <c r="M4420" s="120" t="s">
        <v>8</v>
      </c>
      <c r="N4420" s="96" t="s">
        <v>3</v>
      </c>
      <c r="O4420" s="116" t="str">
        <f t="shared" si="136"/>
        <v>934. Cuidado Continuo por una vida con bienestar con enfoque GéneroComunitario20262_USME4_ABRIL_2026</v>
      </c>
      <c r="P4420" s="121">
        <v>372151</v>
      </c>
      <c r="Q4420" s="121"/>
      <c r="R4420" s="121"/>
      <c r="S4420" s="122">
        <v>10</v>
      </c>
      <c r="T4420" s="123">
        <v>3721510</v>
      </c>
    </row>
    <row r="4421" spans="2:20" ht="30.2" customHeight="1">
      <c r="B4421" s="117">
        <v>94</v>
      </c>
      <c r="C4421" s="118" t="s">
        <v>154</v>
      </c>
      <c r="D4421" s="118" t="s">
        <v>65</v>
      </c>
      <c r="E4421" s="83">
        <v>2026</v>
      </c>
      <c r="F4421" s="116" t="str">
        <f t="shared" si="137"/>
        <v>944. Cuidado Continuo por una vida con bienestar con enfoque GéneroComunitario2026</v>
      </c>
      <c r="G4421" s="118" t="s">
        <v>157</v>
      </c>
      <c r="H4421" s="118" t="s">
        <v>67</v>
      </c>
      <c r="I4421" s="118" t="s">
        <v>68</v>
      </c>
      <c r="J4421" s="116" t="s">
        <v>37</v>
      </c>
      <c r="K4421" s="119" t="s">
        <v>69</v>
      </c>
      <c r="L4421" s="119" t="s">
        <v>42</v>
      </c>
      <c r="M4421" s="120" t="s">
        <v>8</v>
      </c>
      <c r="N4421" s="96" t="s">
        <v>3</v>
      </c>
      <c r="O4421" s="116" t="str">
        <f t="shared" si="136"/>
        <v>944. Cuidado Continuo por una vida con bienestar con enfoque GéneroComunitario20262_USME4_ABRIL_2026</v>
      </c>
      <c r="P4421" s="121">
        <v>372151</v>
      </c>
      <c r="Q4421" s="121"/>
      <c r="R4421" s="121"/>
      <c r="S4421" s="122">
        <v>4</v>
      </c>
      <c r="T4421" s="123">
        <v>1488604</v>
      </c>
    </row>
    <row r="4422" spans="2:20" ht="30.2" customHeight="1">
      <c r="B4422" s="117">
        <v>95</v>
      </c>
      <c r="C4422" s="118" t="s">
        <v>154</v>
      </c>
      <c r="D4422" s="118" t="s">
        <v>65</v>
      </c>
      <c r="E4422" s="83">
        <v>2026</v>
      </c>
      <c r="F4422" s="116" t="str">
        <f t="shared" si="137"/>
        <v>954. Cuidado Continuo por una vida con bienestar con enfoque GéneroComunitario2026</v>
      </c>
      <c r="G4422" s="118" t="s">
        <v>158</v>
      </c>
      <c r="H4422" s="118" t="s">
        <v>88</v>
      </c>
      <c r="I4422" s="118" t="s">
        <v>68</v>
      </c>
      <c r="J4422" s="116" t="s">
        <v>37</v>
      </c>
      <c r="K4422" s="119" t="s">
        <v>69</v>
      </c>
      <c r="L4422" s="119" t="s">
        <v>42</v>
      </c>
      <c r="M4422" s="120" t="s">
        <v>8</v>
      </c>
      <c r="N4422" s="96" t="s">
        <v>3</v>
      </c>
      <c r="O4422" s="116" t="str">
        <f t="shared" si="136"/>
        <v>954. Cuidado Continuo por una vida con bienestar con enfoque GéneroComunitario20262_USME4_ABRIL_2026</v>
      </c>
      <c r="P4422" s="121">
        <v>70270</v>
      </c>
      <c r="Q4422" s="121"/>
      <c r="R4422" s="121"/>
      <c r="S4422" s="122">
        <v>24</v>
      </c>
      <c r="T4422" s="123">
        <v>1686480</v>
      </c>
    </row>
    <row r="4423" spans="2:20" ht="30.2" customHeight="1">
      <c r="B4423" s="117">
        <v>96</v>
      </c>
      <c r="C4423" s="118" t="s">
        <v>154</v>
      </c>
      <c r="D4423" s="118" t="s">
        <v>65</v>
      </c>
      <c r="E4423" s="83">
        <v>2026</v>
      </c>
      <c r="F4423" s="116" t="str">
        <f t="shared" si="137"/>
        <v>964. Cuidado Continuo por una vida con bienestar con enfoque GéneroComunitario2026</v>
      </c>
      <c r="G4423" s="118" t="s">
        <v>159</v>
      </c>
      <c r="H4423" s="118" t="s">
        <v>88</v>
      </c>
      <c r="I4423" s="118" t="s">
        <v>68</v>
      </c>
      <c r="J4423" s="116" t="s">
        <v>37</v>
      </c>
      <c r="K4423" s="119" t="s">
        <v>69</v>
      </c>
      <c r="L4423" s="119" t="s">
        <v>42</v>
      </c>
      <c r="M4423" s="120" t="s">
        <v>8</v>
      </c>
      <c r="N4423" s="96" t="s">
        <v>3</v>
      </c>
      <c r="O4423" s="116" t="str">
        <f t="shared" ref="O4423:O4486" si="138">+F4423&amp;M4423&amp;N4423</f>
        <v>964. Cuidado Continuo por una vida con bienestar con enfoque GéneroComunitario20262_USME4_ABRIL_2026</v>
      </c>
      <c r="P4423" s="121">
        <v>70270</v>
      </c>
      <c r="Q4423" s="121"/>
      <c r="R4423" s="121"/>
      <c r="S4423" s="122">
        <v>24</v>
      </c>
      <c r="T4423" s="123">
        <v>1686480</v>
      </c>
    </row>
    <row r="4424" spans="2:20" ht="30.2" customHeight="1">
      <c r="B4424" s="117">
        <v>97</v>
      </c>
      <c r="C4424" s="118" t="s">
        <v>154</v>
      </c>
      <c r="D4424" s="118" t="s">
        <v>65</v>
      </c>
      <c r="E4424" s="83">
        <v>2026</v>
      </c>
      <c r="F4424" s="116" t="str">
        <f t="shared" ref="F4424:F4487" si="139">B4424&amp;C4424&amp;D4424&amp;E4424</f>
        <v>974. Cuidado Continuo por una vida con bienestar con enfoque GéneroComunitario2026</v>
      </c>
      <c r="G4424" s="118" t="s">
        <v>160</v>
      </c>
      <c r="H4424" s="118" t="s">
        <v>67</v>
      </c>
      <c r="I4424" s="118" t="s">
        <v>68</v>
      </c>
      <c r="J4424" s="116" t="s">
        <v>37</v>
      </c>
      <c r="K4424" s="119" t="s">
        <v>69</v>
      </c>
      <c r="L4424" s="119" t="s">
        <v>42</v>
      </c>
      <c r="M4424" s="120" t="s">
        <v>8</v>
      </c>
      <c r="N4424" s="96" t="s">
        <v>3</v>
      </c>
      <c r="O4424" s="116" t="str">
        <f t="shared" si="138"/>
        <v>974. Cuidado Continuo por una vida con bienestar con enfoque GéneroComunitario20262_USME4_ABRIL_2026</v>
      </c>
      <c r="P4424" s="121">
        <v>215123</v>
      </c>
      <c r="Q4424" s="121"/>
      <c r="R4424" s="121"/>
      <c r="S4424" s="122">
        <v>7</v>
      </c>
      <c r="T4424" s="123">
        <v>1505861</v>
      </c>
    </row>
    <row r="4425" spans="2:20" ht="30.2" customHeight="1">
      <c r="B4425" s="117">
        <v>98</v>
      </c>
      <c r="C4425" s="118" t="s">
        <v>154</v>
      </c>
      <c r="D4425" s="118" t="s">
        <v>65</v>
      </c>
      <c r="E4425" s="83">
        <v>2026</v>
      </c>
      <c r="F4425" s="116" t="str">
        <f t="shared" si="139"/>
        <v>984. Cuidado Continuo por una vida con bienestar con enfoque GéneroComunitario2026</v>
      </c>
      <c r="G4425" s="118" t="s">
        <v>161</v>
      </c>
      <c r="H4425" s="118" t="s">
        <v>88</v>
      </c>
      <c r="I4425" s="118" t="s">
        <v>68</v>
      </c>
      <c r="J4425" s="116" t="s">
        <v>37</v>
      </c>
      <c r="K4425" s="119" t="s">
        <v>69</v>
      </c>
      <c r="L4425" s="119" t="s">
        <v>42</v>
      </c>
      <c r="M4425" s="120" t="s">
        <v>8</v>
      </c>
      <c r="N4425" s="96" t="s">
        <v>3</v>
      </c>
      <c r="O4425" s="116" t="str">
        <f t="shared" si="138"/>
        <v>984. Cuidado Continuo por una vida con bienestar con enfoque GéneroComunitario20262_USME4_ABRIL_2026</v>
      </c>
      <c r="P4425" s="121">
        <v>161342</v>
      </c>
      <c r="Q4425" s="121"/>
      <c r="R4425" s="121"/>
      <c r="S4425" s="122">
        <v>10</v>
      </c>
      <c r="T4425" s="123">
        <v>1613420</v>
      </c>
    </row>
    <row r="4426" spans="2:20" ht="30.2" hidden="1" customHeight="1">
      <c r="B4426" s="117">
        <v>99</v>
      </c>
      <c r="C4426" s="118" t="s">
        <v>154</v>
      </c>
      <c r="D4426" s="118" t="s">
        <v>65</v>
      </c>
      <c r="E4426" s="83">
        <v>2026</v>
      </c>
      <c r="F4426" s="116" t="str">
        <f t="shared" si="139"/>
        <v>994. Cuidado Continuo por una vida con bienestar con enfoque GéneroComunitario2026</v>
      </c>
      <c r="G4426" s="118" t="s">
        <v>162</v>
      </c>
      <c r="H4426" s="118" t="s">
        <v>88</v>
      </c>
      <c r="I4426" s="118" t="s">
        <v>68</v>
      </c>
      <c r="J4426" s="116" t="s">
        <v>37</v>
      </c>
      <c r="K4426" s="119" t="s">
        <v>38</v>
      </c>
      <c r="L4426" s="119" t="s">
        <v>58</v>
      </c>
      <c r="M4426" s="120" t="s">
        <v>8</v>
      </c>
      <c r="N4426" s="96" t="s">
        <v>3</v>
      </c>
      <c r="O4426" s="116" t="str">
        <f t="shared" si="138"/>
        <v>994. Cuidado Continuo por una vida con bienestar con enfoque GéneroComunitario20262_USME4_ABRIL_2026</v>
      </c>
      <c r="P4426" s="121">
        <v>5621568</v>
      </c>
      <c r="Q4426" s="121"/>
      <c r="R4426" s="121"/>
      <c r="S4426" s="122"/>
      <c r="T4426" s="123">
        <v>0</v>
      </c>
    </row>
    <row r="4427" spans="2:20" ht="30.2" customHeight="1">
      <c r="B4427" s="117">
        <v>100</v>
      </c>
      <c r="C4427" s="118" t="s">
        <v>154</v>
      </c>
      <c r="D4427" s="118" t="s">
        <v>65</v>
      </c>
      <c r="E4427" s="83">
        <v>2026</v>
      </c>
      <c r="F4427" s="116" t="str">
        <f t="shared" si="139"/>
        <v>1004. Cuidado Continuo por una vida con bienestar con enfoque GéneroComunitario2026</v>
      </c>
      <c r="G4427" s="118" t="s">
        <v>163</v>
      </c>
      <c r="H4427" s="118" t="s">
        <v>96</v>
      </c>
      <c r="I4427" s="118" t="s">
        <v>68</v>
      </c>
      <c r="J4427" s="116" t="s">
        <v>37</v>
      </c>
      <c r="K4427" s="119" t="s">
        <v>97</v>
      </c>
      <c r="L4427" s="119" t="s">
        <v>42</v>
      </c>
      <c r="M4427" s="120" t="s">
        <v>8</v>
      </c>
      <c r="N4427" s="96" t="s">
        <v>3</v>
      </c>
      <c r="O4427" s="116" t="str">
        <f t="shared" si="138"/>
        <v>1004. Cuidado Continuo por una vida con bienestar con enfoque GéneroComunitario20262_USME4_ABRIL_2026</v>
      </c>
      <c r="P4427" s="121">
        <v>199714</v>
      </c>
      <c r="Q4427" s="121"/>
      <c r="R4427" s="121"/>
      <c r="S4427" s="122">
        <v>13</v>
      </c>
      <c r="T4427" s="123">
        <v>2596282</v>
      </c>
    </row>
    <row r="4428" spans="2:20" ht="30.2" hidden="1" customHeight="1">
      <c r="B4428" s="117">
        <v>101</v>
      </c>
      <c r="C4428" s="118" t="s">
        <v>164</v>
      </c>
      <c r="D4428" s="118" t="s">
        <v>65</v>
      </c>
      <c r="E4428" s="83">
        <v>2026</v>
      </c>
      <c r="F4428" s="116" t="str">
        <f t="shared" si="139"/>
        <v>1015. Cuidado Continuo por una vida con bienestar con enfoque Población para formas extremas de exclusión:Comunitario2026</v>
      </c>
      <c r="G4428" s="118" t="s">
        <v>165</v>
      </c>
      <c r="H4428" s="118" t="s">
        <v>67</v>
      </c>
      <c r="I4428" s="118" t="s">
        <v>68</v>
      </c>
      <c r="J4428" s="116" t="s">
        <v>37</v>
      </c>
      <c r="K4428" s="119" t="s">
        <v>69</v>
      </c>
      <c r="L4428" s="119" t="s">
        <v>58</v>
      </c>
      <c r="M4428" s="120" t="s">
        <v>8</v>
      </c>
      <c r="N4428" s="96" t="s">
        <v>3</v>
      </c>
      <c r="O4428" s="116" t="str">
        <f t="shared" si="138"/>
        <v>1015. Cuidado Continuo por una vida con bienestar con enfoque Población para formas extremas de exclusión:Comunitario20262_USME4_ABRIL_2026</v>
      </c>
      <c r="P4428" s="121">
        <v>322686</v>
      </c>
      <c r="Q4428" s="121"/>
      <c r="R4428" s="121"/>
      <c r="S4428" s="122"/>
      <c r="T4428" s="123">
        <v>0</v>
      </c>
    </row>
    <row r="4429" spans="2:20" ht="30.2" hidden="1" customHeight="1">
      <c r="B4429" s="117">
        <v>102</v>
      </c>
      <c r="C4429" s="118" t="s">
        <v>164</v>
      </c>
      <c r="D4429" s="118" t="s">
        <v>65</v>
      </c>
      <c r="E4429" s="83">
        <v>2026</v>
      </c>
      <c r="F4429" s="116" t="str">
        <f t="shared" si="139"/>
        <v>1025. Cuidado Continuo por una vida con bienestar con enfoque Población para formas extremas de exclusión:Comunitario2026</v>
      </c>
      <c r="G4429" s="118" t="s">
        <v>166</v>
      </c>
      <c r="H4429" s="118" t="s">
        <v>88</v>
      </c>
      <c r="I4429" s="118" t="s">
        <v>68</v>
      </c>
      <c r="J4429" s="116" t="s">
        <v>37</v>
      </c>
      <c r="K4429" s="119" t="s">
        <v>69</v>
      </c>
      <c r="L4429" s="119" t="s">
        <v>58</v>
      </c>
      <c r="M4429" s="120" t="s">
        <v>8</v>
      </c>
      <c r="N4429" s="96" t="s">
        <v>3</v>
      </c>
      <c r="O4429" s="116" t="str">
        <f t="shared" si="138"/>
        <v>1025. Cuidado Continuo por una vida con bienestar con enfoque Población para formas extremas de exclusión:Comunitario20262_USME4_ABRIL_2026</v>
      </c>
      <c r="P4429" s="121">
        <v>322686</v>
      </c>
      <c r="Q4429" s="121"/>
      <c r="R4429" s="121"/>
      <c r="S4429" s="122"/>
      <c r="T4429" s="123">
        <v>0</v>
      </c>
    </row>
    <row r="4430" spans="2:20" ht="30.2" hidden="1" customHeight="1">
      <c r="B4430" s="117">
        <v>103</v>
      </c>
      <c r="C4430" s="118" t="s">
        <v>164</v>
      </c>
      <c r="D4430" s="118" t="s">
        <v>65</v>
      </c>
      <c r="E4430" s="83">
        <v>2026</v>
      </c>
      <c r="F4430" s="116" t="str">
        <f t="shared" si="139"/>
        <v>1035. Cuidado Continuo por una vida con bienestar con enfoque Población para formas extremas de exclusión:Comunitario2026</v>
      </c>
      <c r="G4430" s="118" t="s">
        <v>167</v>
      </c>
      <c r="H4430" s="118" t="s">
        <v>96</v>
      </c>
      <c r="I4430" s="118" t="s">
        <v>68</v>
      </c>
      <c r="J4430" s="116" t="s">
        <v>37</v>
      </c>
      <c r="K4430" s="119" t="s">
        <v>69</v>
      </c>
      <c r="L4430" s="119" t="s">
        <v>58</v>
      </c>
      <c r="M4430" s="120" t="s">
        <v>8</v>
      </c>
      <c r="N4430" s="96" t="s">
        <v>3</v>
      </c>
      <c r="O4430" s="116" t="str">
        <f t="shared" si="138"/>
        <v>1035. Cuidado Continuo por una vida con bienestar con enfoque Población para formas extremas de exclusión:Comunitario20262_USME4_ABRIL_2026</v>
      </c>
      <c r="P4430" s="121">
        <v>53781</v>
      </c>
      <c r="Q4430" s="121"/>
      <c r="R4430" s="121"/>
      <c r="S4430" s="122"/>
      <c r="T4430" s="123">
        <v>0</v>
      </c>
    </row>
    <row r="4431" spans="2:20" ht="30.2" hidden="1" customHeight="1">
      <c r="B4431" s="117">
        <v>104</v>
      </c>
      <c r="C4431" s="118" t="s">
        <v>164</v>
      </c>
      <c r="D4431" s="118" t="s">
        <v>65</v>
      </c>
      <c r="E4431" s="83">
        <v>2026</v>
      </c>
      <c r="F4431" s="116" t="str">
        <f t="shared" si="139"/>
        <v>1045. Cuidado Continuo por una vida con bienestar con enfoque Población para formas extremas de exclusión:Comunitario2026</v>
      </c>
      <c r="G4431" s="118" t="s">
        <v>168</v>
      </c>
      <c r="H4431" s="118" t="s">
        <v>67</v>
      </c>
      <c r="I4431" s="118" t="s">
        <v>68</v>
      </c>
      <c r="J4431" s="116" t="s">
        <v>37</v>
      </c>
      <c r="K4431" s="119" t="s">
        <v>69</v>
      </c>
      <c r="L4431" s="119" t="s">
        <v>58</v>
      </c>
      <c r="M4431" s="120" t="s">
        <v>8</v>
      </c>
      <c r="N4431" s="96" t="s">
        <v>3</v>
      </c>
      <c r="O4431" s="116" t="str">
        <f t="shared" si="138"/>
        <v>1045. Cuidado Continuo por una vida con bienestar con enfoque Población para formas extremas de exclusión:Comunitario20262_USME4_ABRIL_2026</v>
      </c>
      <c r="P4431" s="121">
        <v>210809</v>
      </c>
      <c r="Q4431" s="121"/>
      <c r="R4431" s="121"/>
      <c r="S4431" s="122"/>
      <c r="T4431" s="123">
        <v>0</v>
      </c>
    </row>
    <row r="4432" spans="2:20" ht="30.2" hidden="1" customHeight="1">
      <c r="B4432" s="117">
        <v>105</v>
      </c>
      <c r="C4432" s="118" t="s">
        <v>164</v>
      </c>
      <c r="D4432" s="118" t="s">
        <v>65</v>
      </c>
      <c r="E4432" s="83">
        <v>2026</v>
      </c>
      <c r="F4432" s="116" t="str">
        <f t="shared" si="139"/>
        <v>1055. Cuidado Continuo por una vida con bienestar con enfoque Población para formas extremas de exclusión:Comunitario2026</v>
      </c>
      <c r="G4432" s="118" t="s">
        <v>169</v>
      </c>
      <c r="H4432" s="118" t="s">
        <v>96</v>
      </c>
      <c r="I4432" s="118" t="s">
        <v>68</v>
      </c>
      <c r="J4432" s="116" t="s">
        <v>37</v>
      </c>
      <c r="K4432" s="119" t="s">
        <v>97</v>
      </c>
      <c r="L4432" s="119" t="s">
        <v>58</v>
      </c>
      <c r="M4432" s="120" t="s">
        <v>8</v>
      </c>
      <c r="N4432" s="96" t="s">
        <v>3</v>
      </c>
      <c r="O4432" s="116" t="str">
        <f t="shared" si="138"/>
        <v>1055. Cuidado Continuo por una vida con bienestar con enfoque Población para formas extremas de exclusión:Comunitario20262_USME4_ABRIL_2026</v>
      </c>
      <c r="P4432" s="121">
        <v>281078</v>
      </c>
      <c r="Q4432" s="121"/>
      <c r="R4432" s="121"/>
      <c r="S4432" s="122"/>
      <c r="T4432" s="123">
        <v>0</v>
      </c>
    </row>
    <row r="4433" spans="2:20" ht="30.2" customHeight="1">
      <c r="B4433" s="117">
        <v>106</v>
      </c>
      <c r="C4433" s="118" t="s">
        <v>164</v>
      </c>
      <c r="D4433" s="118" t="s">
        <v>65</v>
      </c>
      <c r="E4433" s="83">
        <v>2026</v>
      </c>
      <c r="F4433" s="116" t="str">
        <f t="shared" si="139"/>
        <v>1065. Cuidado Continuo por una vida con bienestar con enfoque Población para formas extremas de exclusión:Comunitario2026</v>
      </c>
      <c r="G4433" s="118" t="s">
        <v>170</v>
      </c>
      <c r="H4433" s="118" t="s">
        <v>67</v>
      </c>
      <c r="I4433" s="118" t="s">
        <v>68</v>
      </c>
      <c r="J4433" s="116" t="s">
        <v>37</v>
      </c>
      <c r="K4433" s="119" t="s">
        <v>69</v>
      </c>
      <c r="L4433" s="119" t="s">
        <v>42</v>
      </c>
      <c r="M4433" s="120" t="s">
        <v>8</v>
      </c>
      <c r="N4433" s="96" t="s">
        <v>3</v>
      </c>
      <c r="O4433" s="116" t="str">
        <f t="shared" si="138"/>
        <v>1065. Cuidado Continuo por una vida con bienestar con enfoque Población para formas extremas de exclusión:Comunitario20262_USME4_ABRIL_2026</v>
      </c>
      <c r="P4433" s="121">
        <v>210809</v>
      </c>
      <c r="Q4433" s="121"/>
      <c r="R4433" s="121"/>
      <c r="S4433" s="122">
        <v>16</v>
      </c>
      <c r="T4433" s="123">
        <v>3372944</v>
      </c>
    </row>
    <row r="4434" spans="2:20" ht="30.2" customHeight="1">
      <c r="B4434" s="117">
        <v>107</v>
      </c>
      <c r="C4434" s="118" t="s">
        <v>164</v>
      </c>
      <c r="D4434" s="118" t="s">
        <v>65</v>
      </c>
      <c r="E4434" s="83">
        <v>2026</v>
      </c>
      <c r="F4434" s="116" t="str">
        <f t="shared" si="139"/>
        <v>1075. Cuidado Continuo por una vida con bienestar con enfoque Población para formas extremas de exclusión:Comunitario2026</v>
      </c>
      <c r="G4434" s="118" t="s">
        <v>171</v>
      </c>
      <c r="H4434" s="118" t="s">
        <v>88</v>
      </c>
      <c r="I4434" s="118" t="s">
        <v>68</v>
      </c>
      <c r="J4434" s="116" t="s">
        <v>37</v>
      </c>
      <c r="K4434" s="119" t="s">
        <v>69</v>
      </c>
      <c r="L4434" s="119" t="s">
        <v>42</v>
      </c>
      <c r="M4434" s="120" t="s">
        <v>8</v>
      </c>
      <c r="N4434" s="96" t="s">
        <v>3</v>
      </c>
      <c r="O4434" s="116" t="str">
        <f t="shared" si="138"/>
        <v>1075. Cuidado Continuo por una vida con bienestar con enfoque Población para formas extremas de exclusión:Comunitario20262_USME4_ABRIL_2026</v>
      </c>
      <c r="P4434" s="121">
        <v>55938</v>
      </c>
      <c r="Q4434" s="121"/>
      <c r="R4434" s="121"/>
      <c r="S4434" s="122">
        <v>16</v>
      </c>
      <c r="T4434" s="123">
        <v>895008</v>
      </c>
    </row>
    <row r="4435" spans="2:20" ht="30.2" customHeight="1">
      <c r="B4435" s="117">
        <v>108</v>
      </c>
      <c r="C4435" s="118" t="s">
        <v>164</v>
      </c>
      <c r="D4435" s="118" t="s">
        <v>65</v>
      </c>
      <c r="E4435" s="83">
        <v>2026</v>
      </c>
      <c r="F4435" s="116" t="str">
        <f t="shared" si="139"/>
        <v>1085. Cuidado Continuo por una vida con bienestar con enfoque Población para formas extremas de exclusión:Comunitario2026</v>
      </c>
      <c r="G4435" s="118" t="s">
        <v>172</v>
      </c>
      <c r="H4435" s="118" t="s">
        <v>88</v>
      </c>
      <c r="I4435" s="118" t="s">
        <v>68</v>
      </c>
      <c r="J4435" s="116" t="s">
        <v>37</v>
      </c>
      <c r="K4435" s="119" t="s">
        <v>69</v>
      </c>
      <c r="L4435" s="119" t="s">
        <v>42</v>
      </c>
      <c r="M4435" s="120" t="s">
        <v>8</v>
      </c>
      <c r="N4435" s="96" t="s">
        <v>3</v>
      </c>
      <c r="O4435" s="116" t="str">
        <f t="shared" si="138"/>
        <v>1085. Cuidado Continuo por una vida con bienestar con enfoque Población para formas extremas de exclusión:Comunitario20262_USME4_ABRIL_2026</v>
      </c>
      <c r="P4435" s="121">
        <v>210809</v>
      </c>
      <c r="Q4435" s="121"/>
      <c r="R4435" s="121"/>
      <c r="S4435" s="122">
        <v>16</v>
      </c>
      <c r="T4435" s="123">
        <v>3372944</v>
      </c>
    </row>
    <row r="4436" spans="2:20" ht="30.2" customHeight="1">
      <c r="B4436" s="117">
        <v>109</v>
      </c>
      <c r="C4436" s="118" t="s">
        <v>164</v>
      </c>
      <c r="D4436" s="118" t="s">
        <v>65</v>
      </c>
      <c r="E4436" s="83">
        <v>2026</v>
      </c>
      <c r="F4436" s="116" t="str">
        <f t="shared" si="139"/>
        <v>1095. Cuidado Continuo por una vida con bienestar con enfoque Población para formas extremas de exclusión:Comunitario2026</v>
      </c>
      <c r="G4436" s="118" t="s">
        <v>173</v>
      </c>
      <c r="H4436" s="118" t="s">
        <v>96</v>
      </c>
      <c r="I4436" s="118" t="s">
        <v>68</v>
      </c>
      <c r="J4436" s="116" t="s">
        <v>37</v>
      </c>
      <c r="K4436" s="119" t="s">
        <v>97</v>
      </c>
      <c r="L4436" s="119" t="s">
        <v>42</v>
      </c>
      <c r="M4436" s="120" t="s">
        <v>8</v>
      </c>
      <c r="N4436" s="96" t="s">
        <v>3</v>
      </c>
      <c r="O4436" s="116" t="str">
        <f t="shared" si="138"/>
        <v>1095. Cuidado Continuo por una vida con bienestar con enfoque Población para formas extremas de exclusión:Comunitario20262_USME4_ABRIL_2026</v>
      </c>
      <c r="P4436" s="121">
        <v>199714</v>
      </c>
      <c r="Q4436" s="121"/>
      <c r="R4436" s="121"/>
      <c r="S4436" s="122">
        <v>5</v>
      </c>
      <c r="T4436" s="123">
        <v>998570</v>
      </c>
    </row>
    <row r="4437" spans="2:20" ht="30.2" hidden="1" customHeight="1">
      <c r="B4437" s="117">
        <v>110</v>
      </c>
      <c r="C4437" s="118" t="s">
        <v>164</v>
      </c>
      <c r="D4437" s="118" t="s">
        <v>76</v>
      </c>
      <c r="E4437" s="83">
        <v>2026</v>
      </c>
      <c r="F4437" s="116" t="str">
        <f t="shared" si="139"/>
        <v>1105. Cuidado Continuo por una vida con bienestar con enfoque Población para formas extremas de exclusión:Laboral2026</v>
      </c>
      <c r="G4437" s="118" t="s">
        <v>174</v>
      </c>
      <c r="H4437" s="118" t="s">
        <v>67</v>
      </c>
      <c r="I4437" s="118" t="s">
        <v>68</v>
      </c>
      <c r="J4437" s="116" t="s">
        <v>37</v>
      </c>
      <c r="K4437" s="119" t="s">
        <v>69</v>
      </c>
      <c r="L4437" s="119" t="s">
        <v>42</v>
      </c>
      <c r="M4437" s="120" t="s">
        <v>8</v>
      </c>
      <c r="N4437" s="96" t="s">
        <v>3</v>
      </c>
      <c r="O4437" s="116" t="str">
        <f t="shared" si="138"/>
        <v>1105. Cuidado Continuo por una vida con bienestar con enfoque Población para formas extremas de exclusión:Laboral20262_USME4_ABRIL_2026</v>
      </c>
      <c r="P4437" s="121">
        <v>316213</v>
      </c>
      <c r="Q4437" s="121"/>
      <c r="R4437" s="121"/>
      <c r="S4437" s="122"/>
      <c r="T4437" s="123">
        <v>0</v>
      </c>
    </row>
    <row r="4438" spans="2:20" ht="30.2" hidden="1" customHeight="1">
      <c r="B4438" s="117">
        <v>111</v>
      </c>
      <c r="C4438" s="118" t="s">
        <v>164</v>
      </c>
      <c r="D4438" s="118" t="s">
        <v>76</v>
      </c>
      <c r="E4438" s="83">
        <v>2026</v>
      </c>
      <c r="F4438" s="116" t="str">
        <f t="shared" si="139"/>
        <v>1115. Cuidado Continuo por una vida con bienestar con enfoque Población para formas extremas de exclusión:Laboral2026</v>
      </c>
      <c r="G4438" s="118" t="s">
        <v>175</v>
      </c>
      <c r="H4438" s="118" t="s">
        <v>88</v>
      </c>
      <c r="I4438" s="118" t="s">
        <v>68</v>
      </c>
      <c r="J4438" s="116" t="s">
        <v>37</v>
      </c>
      <c r="K4438" s="119" t="s">
        <v>176</v>
      </c>
      <c r="L4438" s="119" t="s">
        <v>42</v>
      </c>
      <c r="M4438" s="120" t="s">
        <v>8</v>
      </c>
      <c r="N4438" s="96" t="s">
        <v>3</v>
      </c>
      <c r="O4438" s="116" t="str">
        <f t="shared" si="138"/>
        <v>1115. Cuidado Continuo por una vida con bienestar con enfoque Población para formas extremas de exclusión:Laboral20262_USME4_ABRIL_2026</v>
      </c>
      <c r="P4438" s="121">
        <v>421618</v>
      </c>
      <c r="Q4438" s="121"/>
      <c r="R4438" s="121"/>
      <c r="S4438" s="122"/>
      <c r="T4438" s="123">
        <v>0</v>
      </c>
    </row>
    <row r="4439" spans="2:20" ht="30.2" hidden="1" customHeight="1">
      <c r="B4439" s="117">
        <v>112</v>
      </c>
      <c r="C4439" s="118" t="s">
        <v>164</v>
      </c>
      <c r="D4439" s="118" t="s">
        <v>76</v>
      </c>
      <c r="E4439" s="83">
        <v>2026</v>
      </c>
      <c r="F4439" s="116" t="str">
        <f t="shared" si="139"/>
        <v>1125. Cuidado Continuo por una vida con bienestar con enfoque Población para formas extremas de exclusión:Laboral2026</v>
      </c>
      <c r="G4439" s="118" t="s">
        <v>177</v>
      </c>
      <c r="H4439" s="118" t="s">
        <v>67</v>
      </c>
      <c r="I4439" s="118" t="s">
        <v>68</v>
      </c>
      <c r="J4439" s="116" t="s">
        <v>37</v>
      </c>
      <c r="K4439" s="119" t="s">
        <v>69</v>
      </c>
      <c r="L4439" s="119" t="s">
        <v>42</v>
      </c>
      <c r="M4439" s="120" t="s">
        <v>8</v>
      </c>
      <c r="N4439" s="96" t="s">
        <v>3</v>
      </c>
      <c r="O4439" s="116" t="str">
        <f t="shared" si="138"/>
        <v>1125. Cuidado Continuo por una vida con bienestar con enfoque Población para formas extremas de exclusión:Laboral20262_USME4_ABRIL_2026</v>
      </c>
      <c r="P4439" s="121">
        <v>140539</v>
      </c>
      <c r="Q4439" s="121"/>
      <c r="R4439" s="121"/>
      <c r="S4439" s="122"/>
      <c r="T4439" s="123">
        <v>0</v>
      </c>
    </row>
    <row r="4440" spans="2:20" ht="30.2" hidden="1" customHeight="1">
      <c r="B4440" s="117">
        <v>113</v>
      </c>
      <c r="C4440" s="118" t="s">
        <v>164</v>
      </c>
      <c r="D4440" s="118" t="s">
        <v>76</v>
      </c>
      <c r="E4440" s="83">
        <v>2026</v>
      </c>
      <c r="F4440" s="116" t="str">
        <f t="shared" si="139"/>
        <v>1135. Cuidado Continuo por una vida con bienestar con enfoque Población para formas extremas de exclusión:Laboral2026</v>
      </c>
      <c r="G4440" s="118" t="s">
        <v>178</v>
      </c>
      <c r="H4440" s="118" t="s">
        <v>88</v>
      </c>
      <c r="I4440" s="118" t="s">
        <v>68</v>
      </c>
      <c r="J4440" s="116" t="s">
        <v>37</v>
      </c>
      <c r="K4440" s="119" t="s">
        <v>135</v>
      </c>
      <c r="L4440" s="119" t="s">
        <v>42</v>
      </c>
      <c r="M4440" s="120" t="s">
        <v>8</v>
      </c>
      <c r="N4440" s="96" t="s">
        <v>3</v>
      </c>
      <c r="O4440" s="116" t="str">
        <f t="shared" si="138"/>
        <v>1135. Cuidado Continuo por una vida con bienestar con enfoque Población para formas extremas de exclusión:Laboral20262_USME4_ABRIL_2026</v>
      </c>
      <c r="P4440" s="121">
        <v>70270</v>
      </c>
      <c r="Q4440" s="121"/>
      <c r="R4440" s="121"/>
      <c r="S4440" s="122"/>
      <c r="T4440" s="123">
        <v>0</v>
      </c>
    </row>
    <row r="4441" spans="2:20" ht="30.2" hidden="1" customHeight="1">
      <c r="B4441" s="117">
        <v>114</v>
      </c>
      <c r="C4441" s="118" t="s">
        <v>164</v>
      </c>
      <c r="D4441" s="118" t="s">
        <v>76</v>
      </c>
      <c r="E4441" s="83">
        <v>2026</v>
      </c>
      <c r="F4441" s="116" t="str">
        <f t="shared" si="139"/>
        <v>1145. Cuidado Continuo por una vida con bienestar con enfoque Población para formas extremas de exclusión:Laboral2026</v>
      </c>
      <c r="G4441" s="118" t="s">
        <v>179</v>
      </c>
      <c r="H4441" s="118" t="s">
        <v>96</v>
      </c>
      <c r="I4441" s="118" t="s">
        <v>68</v>
      </c>
      <c r="J4441" s="116" t="s">
        <v>37</v>
      </c>
      <c r="K4441" s="119" t="s">
        <v>180</v>
      </c>
      <c r="L4441" s="119" t="s">
        <v>42</v>
      </c>
      <c r="M4441" s="120" t="s">
        <v>8</v>
      </c>
      <c r="N4441" s="96" t="s">
        <v>3</v>
      </c>
      <c r="O4441" s="116" t="str">
        <f t="shared" si="138"/>
        <v>1145. Cuidado Continuo por una vida con bienestar con enfoque Población para formas extremas de exclusión:Laboral20262_USME4_ABRIL_2026</v>
      </c>
      <c r="P4441" s="121">
        <v>19971</v>
      </c>
      <c r="Q4441" s="121"/>
      <c r="R4441" s="121"/>
      <c r="S4441" s="122"/>
      <c r="T4441" s="123">
        <v>0</v>
      </c>
    </row>
    <row r="4442" spans="2:20" ht="30.2" hidden="1" customHeight="1">
      <c r="B4442" s="117">
        <v>115</v>
      </c>
      <c r="C4442" s="118" t="s">
        <v>164</v>
      </c>
      <c r="D4442" s="118" t="s">
        <v>76</v>
      </c>
      <c r="E4442" s="83">
        <v>2026</v>
      </c>
      <c r="F4442" s="116" t="str">
        <f t="shared" si="139"/>
        <v>1155. Cuidado Continuo por una vida con bienestar con enfoque Población para formas extremas de exclusión:Laboral2026</v>
      </c>
      <c r="G4442" s="118" t="s">
        <v>181</v>
      </c>
      <c r="H4442" s="118" t="s">
        <v>88</v>
      </c>
      <c r="I4442" s="118" t="s">
        <v>68</v>
      </c>
      <c r="J4442" s="116" t="s">
        <v>37</v>
      </c>
      <c r="K4442" s="119" t="s">
        <v>182</v>
      </c>
      <c r="L4442" s="119" t="s">
        <v>42</v>
      </c>
      <c r="M4442" s="120" t="s">
        <v>8</v>
      </c>
      <c r="N4442" s="96" t="s">
        <v>3</v>
      </c>
      <c r="O4442" s="116" t="str">
        <f t="shared" si="138"/>
        <v>1155. Cuidado Continuo por una vida con bienestar con enfoque Población para formas extremas de exclusión:Laboral20262_USME4_ABRIL_2026</v>
      </c>
      <c r="P4442" s="121">
        <v>70270</v>
      </c>
      <c r="Q4442" s="121"/>
      <c r="R4442" s="121"/>
      <c r="S4442" s="122"/>
      <c r="T4442" s="123">
        <v>0</v>
      </c>
    </row>
    <row r="4443" spans="2:20" ht="30.2" customHeight="1">
      <c r="B4443" s="117">
        <v>116</v>
      </c>
      <c r="C4443" s="118" t="s">
        <v>183</v>
      </c>
      <c r="D4443" s="118" t="s">
        <v>70</v>
      </c>
      <c r="E4443" s="83">
        <v>2026</v>
      </c>
      <c r="F4443" s="116" t="str">
        <f t="shared" si="139"/>
        <v>1166. Cuidado Continuo por una vida con bienestar para la población migrante internacional de BogotáEducativo 2026</v>
      </c>
      <c r="G4443" s="118" t="s">
        <v>184</v>
      </c>
      <c r="H4443" s="118" t="s">
        <v>67</v>
      </c>
      <c r="I4443" s="118" t="s">
        <v>68</v>
      </c>
      <c r="J4443" s="116" t="s">
        <v>37</v>
      </c>
      <c r="K4443" s="119" t="s">
        <v>69</v>
      </c>
      <c r="L4443" s="119" t="s">
        <v>42</v>
      </c>
      <c r="M4443" s="120" t="s">
        <v>8</v>
      </c>
      <c r="N4443" s="96" t="s">
        <v>3</v>
      </c>
      <c r="O4443" s="116" t="str">
        <f t="shared" si="138"/>
        <v>1166. Cuidado Continuo por una vida con bienestar para la población migrante internacional de BogotáEducativo 20262_USME4_ABRIL_2026</v>
      </c>
      <c r="P4443" s="121">
        <v>105404</v>
      </c>
      <c r="Q4443" s="121"/>
      <c r="R4443" s="121"/>
      <c r="S4443" s="122">
        <v>32</v>
      </c>
      <c r="T4443" s="123">
        <v>3372928</v>
      </c>
    </row>
    <row r="4444" spans="2:20" ht="30.2" customHeight="1">
      <c r="B4444" s="117">
        <v>117</v>
      </c>
      <c r="C4444" s="118" t="s">
        <v>185</v>
      </c>
      <c r="D4444" s="118" t="s">
        <v>70</v>
      </c>
      <c r="E4444" s="83">
        <v>2026</v>
      </c>
      <c r="F4444" s="116" t="str">
        <f t="shared" si="139"/>
        <v>1177. Cuidado Continuo por una vida con bienestar para la población con discapacidadEducativo 2026</v>
      </c>
      <c r="G4444" s="118" t="s">
        <v>186</v>
      </c>
      <c r="H4444" s="118" t="s">
        <v>67</v>
      </c>
      <c r="I4444" s="118" t="s">
        <v>68</v>
      </c>
      <c r="J4444" s="116" t="s">
        <v>37</v>
      </c>
      <c r="K4444" s="119" t="s">
        <v>69</v>
      </c>
      <c r="L4444" s="119" t="s">
        <v>42</v>
      </c>
      <c r="M4444" s="120" t="s">
        <v>8</v>
      </c>
      <c r="N4444" s="96" t="s">
        <v>3</v>
      </c>
      <c r="O4444" s="116" t="str">
        <f t="shared" si="138"/>
        <v>1177. Cuidado Continuo por una vida con bienestar para la población con discapacidadEducativo 20262_USME4_ABRIL_2026</v>
      </c>
      <c r="P4444" s="121">
        <v>161342</v>
      </c>
      <c r="Q4444" s="121"/>
      <c r="R4444" s="121"/>
      <c r="S4444" s="122">
        <v>8</v>
      </c>
      <c r="T4444" s="123">
        <v>1290736</v>
      </c>
    </row>
    <row r="4445" spans="2:20" ht="30.2" customHeight="1">
      <c r="B4445" s="117">
        <v>117</v>
      </c>
      <c r="C4445" s="118" t="s">
        <v>185</v>
      </c>
      <c r="D4445" s="118" t="s">
        <v>76</v>
      </c>
      <c r="E4445" s="83">
        <v>2026</v>
      </c>
      <c r="F4445" s="116" t="str">
        <f t="shared" si="139"/>
        <v>1177. Cuidado Continuo por una vida con bienestar para la población con discapacidadLaboral2026</v>
      </c>
      <c r="G4445" s="118" t="s">
        <v>186</v>
      </c>
      <c r="H4445" s="118" t="s">
        <v>67</v>
      </c>
      <c r="I4445" s="118" t="s">
        <v>68</v>
      </c>
      <c r="J4445" s="116" t="s">
        <v>37</v>
      </c>
      <c r="K4445" s="119" t="s">
        <v>69</v>
      </c>
      <c r="L4445" s="119" t="s">
        <v>39</v>
      </c>
      <c r="M4445" s="120" t="s">
        <v>8</v>
      </c>
      <c r="N4445" s="96" t="s">
        <v>3</v>
      </c>
      <c r="O4445" s="116" t="str">
        <f t="shared" si="138"/>
        <v>1177. Cuidado Continuo por una vida con bienestar para la población con discapacidadLaboral20262_USME4_ABRIL_2026</v>
      </c>
      <c r="P4445" s="121">
        <v>161342</v>
      </c>
      <c r="Q4445" s="121"/>
      <c r="R4445" s="121"/>
      <c r="S4445" s="122">
        <v>20</v>
      </c>
      <c r="T4445" s="123">
        <v>3226840</v>
      </c>
    </row>
    <row r="4446" spans="2:20" ht="30.2" customHeight="1">
      <c r="B4446" s="117">
        <v>118</v>
      </c>
      <c r="C4446" s="118" t="s">
        <v>185</v>
      </c>
      <c r="D4446" s="118" t="s">
        <v>65</v>
      </c>
      <c r="E4446" s="83">
        <v>2026</v>
      </c>
      <c r="F4446" s="116" t="str">
        <f t="shared" si="139"/>
        <v>1187. Cuidado Continuo por una vida con bienestar para la población con discapacidadComunitario2026</v>
      </c>
      <c r="G4446" s="118" t="s">
        <v>187</v>
      </c>
      <c r="H4446" s="118" t="s">
        <v>67</v>
      </c>
      <c r="I4446" s="118" t="s">
        <v>68</v>
      </c>
      <c r="J4446" s="116" t="s">
        <v>37</v>
      </c>
      <c r="K4446" s="119" t="s">
        <v>86</v>
      </c>
      <c r="L4446" s="119" t="s">
        <v>42</v>
      </c>
      <c r="M4446" s="120" t="s">
        <v>8</v>
      </c>
      <c r="N4446" s="96" t="s">
        <v>3</v>
      </c>
      <c r="O4446" s="116" t="str">
        <f t="shared" si="138"/>
        <v>1187. Cuidado Continuo por una vida con bienestar para la población con discapacidadComunitario20262_USME4_ABRIL_2026</v>
      </c>
      <c r="P4446" s="121">
        <v>992404</v>
      </c>
      <c r="Q4446" s="121"/>
      <c r="R4446" s="121"/>
      <c r="S4446" s="122">
        <v>4</v>
      </c>
      <c r="T4446" s="123">
        <v>3969616</v>
      </c>
    </row>
    <row r="4447" spans="2:20" ht="30.2" customHeight="1">
      <c r="B4447" s="117">
        <v>119</v>
      </c>
      <c r="C4447" s="118" t="s">
        <v>185</v>
      </c>
      <c r="D4447" s="118" t="s">
        <v>65</v>
      </c>
      <c r="E4447" s="83">
        <v>2026</v>
      </c>
      <c r="F4447" s="116" t="str">
        <f t="shared" si="139"/>
        <v>1197. Cuidado Continuo por una vida con bienestar para la población con discapacidadComunitario2026</v>
      </c>
      <c r="G4447" s="118" t="s">
        <v>188</v>
      </c>
      <c r="H4447" s="118" t="s">
        <v>67</v>
      </c>
      <c r="I4447" s="118" t="s">
        <v>68</v>
      </c>
      <c r="J4447" s="116" t="s">
        <v>37</v>
      </c>
      <c r="K4447" s="119" t="s">
        <v>69</v>
      </c>
      <c r="L4447" s="119" t="s">
        <v>42</v>
      </c>
      <c r="M4447" s="120" t="s">
        <v>8</v>
      </c>
      <c r="N4447" s="96" t="s">
        <v>3</v>
      </c>
      <c r="O4447" s="116" t="str">
        <f t="shared" si="138"/>
        <v>1197. Cuidado Continuo por una vida con bienestar para la población con discapacidadComunitario20262_USME4_ABRIL_2026</v>
      </c>
      <c r="P4447" s="121">
        <v>355662</v>
      </c>
      <c r="Q4447" s="121"/>
      <c r="R4447" s="121"/>
      <c r="S4447" s="122">
        <v>4</v>
      </c>
      <c r="T4447" s="123">
        <v>1422648</v>
      </c>
    </row>
    <row r="4448" spans="2:20" ht="30.2" customHeight="1">
      <c r="B4448" s="117">
        <v>120</v>
      </c>
      <c r="C4448" s="118" t="s">
        <v>185</v>
      </c>
      <c r="D4448" s="118" t="s">
        <v>65</v>
      </c>
      <c r="E4448" s="83">
        <v>2026</v>
      </c>
      <c r="F4448" s="116" t="str">
        <f t="shared" si="139"/>
        <v>1207. Cuidado Continuo por una vida con bienestar para la población con discapacidadComunitario2026</v>
      </c>
      <c r="G4448" s="118" t="s">
        <v>189</v>
      </c>
      <c r="H4448" s="118" t="s">
        <v>67</v>
      </c>
      <c r="I4448" s="118" t="s">
        <v>68</v>
      </c>
      <c r="J4448" s="116" t="s">
        <v>37</v>
      </c>
      <c r="K4448" s="119" t="s">
        <v>190</v>
      </c>
      <c r="L4448" s="119" t="s">
        <v>42</v>
      </c>
      <c r="M4448" s="120" t="s">
        <v>8</v>
      </c>
      <c r="N4448" s="96" t="s">
        <v>3</v>
      </c>
      <c r="O4448" s="116" t="str">
        <f t="shared" si="138"/>
        <v>1207. Cuidado Continuo por una vida con bienestar para la población con discapacidadComunitario20262_USME4_ABRIL_2026</v>
      </c>
      <c r="P4448" s="121">
        <v>1422652</v>
      </c>
      <c r="Q4448" s="121"/>
      <c r="R4448" s="121"/>
      <c r="S4448" s="122">
        <v>1</v>
      </c>
      <c r="T4448" s="123">
        <v>1422652</v>
      </c>
    </row>
    <row r="4449" spans="2:20" ht="30.2" customHeight="1">
      <c r="B4449" s="117">
        <v>121</v>
      </c>
      <c r="C4449" s="118" t="s">
        <v>185</v>
      </c>
      <c r="D4449" s="118" t="s">
        <v>65</v>
      </c>
      <c r="E4449" s="83">
        <v>2026</v>
      </c>
      <c r="F4449" s="116" t="str">
        <f t="shared" si="139"/>
        <v>1217. Cuidado Continuo por una vida con bienestar para la población con discapacidadComunitario2026</v>
      </c>
      <c r="G4449" s="118" t="s">
        <v>191</v>
      </c>
      <c r="H4449" s="118" t="s">
        <v>96</v>
      </c>
      <c r="I4449" s="118" t="s">
        <v>68</v>
      </c>
      <c r="J4449" s="116" t="s">
        <v>37</v>
      </c>
      <c r="K4449" s="119" t="s">
        <v>135</v>
      </c>
      <c r="L4449" s="119" t="s">
        <v>42</v>
      </c>
      <c r="M4449" s="120" t="s">
        <v>8</v>
      </c>
      <c r="N4449" s="96" t="s">
        <v>3</v>
      </c>
      <c r="O4449" s="116" t="str">
        <f t="shared" si="138"/>
        <v>1217. Cuidado Continuo por una vida con bienestar para la población con discapacidadComunitario20262_USME4_ABRIL_2026</v>
      </c>
      <c r="P4449" s="121">
        <v>35135</v>
      </c>
      <c r="Q4449" s="121"/>
      <c r="R4449" s="121"/>
      <c r="S4449" s="122">
        <v>8</v>
      </c>
      <c r="T4449" s="123">
        <v>281080</v>
      </c>
    </row>
    <row r="4450" spans="2:20" ht="30.2" customHeight="1">
      <c r="B4450" s="117">
        <v>122</v>
      </c>
      <c r="C4450" s="118" t="s">
        <v>185</v>
      </c>
      <c r="D4450" s="118" t="s">
        <v>65</v>
      </c>
      <c r="E4450" s="83">
        <v>2026</v>
      </c>
      <c r="F4450" s="116" t="str">
        <f t="shared" si="139"/>
        <v>1227. Cuidado Continuo por una vida con bienestar para la población con discapacidadComunitario2026</v>
      </c>
      <c r="G4450" s="118" t="s">
        <v>192</v>
      </c>
      <c r="H4450" s="118" t="s">
        <v>88</v>
      </c>
      <c r="I4450" s="118" t="s">
        <v>68</v>
      </c>
      <c r="J4450" s="116" t="s">
        <v>37</v>
      </c>
      <c r="K4450" s="119" t="s">
        <v>193</v>
      </c>
      <c r="L4450" s="119" t="s">
        <v>42</v>
      </c>
      <c r="M4450" s="120" t="s">
        <v>8</v>
      </c>
      <c r="N4450" s="96" t="s">
        <v>3</v>
      </c>
      <c r="O4450" s="116" t="str">
        <f t="shared" si="138"/>
        <v>1227. Cuidado Continuo por una vida con bienestar para la población con discapacidadComunitario20262_USME4_ABRIL_2026</v>
      </c>
      <c r="P4450" s="121">
        <v>53781</v>
      </c>
      <c r="Q4450" s="121"/>
      <c r="R4450" s="121"/>
      <c r="S4450" s="122">
        <v>6</v>
      </c>
      <c r="T4450" s="123">
        <v>322686</v>
      </c>
    </row>
    <row r="4451" spans="2:20" ht="30.2" customHeight="1">
      <c r="B4451" s="117">
        <v>123</v>
      </c>
      <c r="C4451" s="118" t="s">
        <v>185</v>
      </c>
      <c r="D4451" s="118" t="s">
        <v>71</v>
      </c>
      <c r="E4451" s="83">
        <v>2026</v>
      </c>
      <c r="F4451" s="116" t="str">
        <f t="shared" si="139"/>
        <v>1237. Cuidado Continuo por una vida con bienestar para la población con discapacidadInstitucional2026</v>
      </c>
      <c r="G4451" s="118" t="s">
        <v>194</v>
      </c>
      <c r="H4451" s="118" t="s">
        <v>67</v>
      </c>
      <c r="I4451" s="118" t="s">
        <v>68</v>
      </c>
      <c r="J4451" s="116" t="s">
        <v>37</v>
      </c>
      <c r="K4451" s="119" t="s">
        <v>69</v>
      </c>
      <c r="L4451" s="119" t="s">
        <v>42</v>
      </c>
      <c r="M4451" s="120" t="s">
        <v>8</v>
      </c>
      <c r="N4451" s="96" t="s">
        <v>3</v>
      </c>
      <c r="O4451" s="116" t="str">
        <f t="shared" si="138"/>
        <v>1237. Cuidado Continuo por una vida con bienestar para la población con discapacidadInstitucional20262_USME4_ABRIL_2026</v>
      </c>
      <c r="P4451" s="121">
        <v>266747</v>
      </c>
      <c r="Q4451" s="121"/>
      <c r="R4451" s="121"/>
      <c r="S4451" s="122">
        <v>7</v>
      </c>
      <c r="T4451" s="123">
        <v>1867229</v>
      </c>
    </row>
    <row r="4452" spans="2:20" ht="30.2" hidden="1" customHeight="1">
      <c r="B4452" s="117">
        <v>124</v>
      </c>
      <c r="C4452" s="118" t="s">
        <v>185</v>
      </c>
      <c r="D4452" s="118" t="s">
        <v>65</v>
      </c>
      <c r="E4452" s="83">
        <v>2026</v>
      </c>
      <c r="F4452" s="116" t="str">
        <f t="shared" si="139"/>
        <v>1247. Cuidado Continuo por una vida con bienestar para la población con discapacidadComunitario2026</v>
      </c>
      <c r="G4452" s="118" t="s">
        <v>195</v>
      </c>
      <c r="H4452" s="118" t="s">
        <v>67</v>
      </c>
      <c r="I4452" s="118" t="s">
        <v>68</v>
      </c>
      <c r="J4452" s="116" t="s">
        <v>37</v>
      </c>
      <c r="K4452" s="119" t="s">
        <v>196</v>
      </c>
      <c r="L4452" s="119" t="s">
        <v>42</v>
      </c>
      <c r="M4452" s="120" t="s">
        <v>8</v>
      </c>
      <c r="N4452" s="96" t="s">
        <v>3</v>
      </c>
      <c r="O4452" s="116" t="str">
        <f t="shared" si="138"/>
        <v>1247. Cuidado Continuo por una vida con bienestar para la población con discapacidadComunitario20262_USME4_ABRIL_2026</v>
      </c>
      <c r="P4452" s="121">
        <v>851865</v>
      </c>
      <c r="Q4452" s="121"/>
      <c r="R4452" s="121"/>
      <c r="S4452" s="122"/>
      <c r="T4452" s="123">
        <v>0</v>
      </c>
    </row>
    <row r="4453" spans="2:20" ht="30.2" hidden="1" customHeight="1">
      <c r="B4453" s="117">
        <v>125</v>
      </c>
      <c r="C4453" s="118" t="s">
        <v>185</v>
      </c>
      <c r="D4453" s="118" t="s">
        <v>65</v>
      </c>
      <c r="E4453" s="83">
        <v>2026</v>
      </c>
      <c r="F4453" s="116" t="str">
        <f t="shared" si="139"/>
        <v>1257. Cuidado Continuo por una vida con bienestar para la población con discapacidadComunitario2026</v>
      </c>
      <c r="G4453" s="118" t="s">
        <v>197</v>
      </c>
      <c r="H4453" s="118" t="s">
        <v>67</v>
      </c>
      <c r="I4453" s="118" t="s">
        <v>68</v>
      </c>
      <c r="J4453" s="116" t="s">
        <v>37</v>
      </c>
      <c r="K4453" s="119" t="s">
        <v>38</v>
      </c>
      <c r="L4453" s="119" t="s">
        <v>58</v>
      </c>
      <c r="M4453" s="120" t="s">
        <v>8</v>
      </c>
      <c r="N4453" s="96" t="s">
        <v>3</v>
      </c>
      <c r="O4453" s="116" t="str">
        <f t="shared" si="138"/>
        <v>1257. Cuidado Continuo por una vida con bienestar para la población con discapacidadComunitario20262_USME4_ABRIL_2026</v>
      </c>
      <c r="P4453" s="121">
        <v>12879544</v>
      </c>
      <c r="Q4453" s="121"/>
      <c r="R4453" s="121"/>
      <c r="S4453" s="122"/>
      <c r="T4453" s="123">
        <v>0</v>
      </c>
    </row>
    <row r="4454" spans="2:20" ht="30.2" hidden="1" customHeight="1">
      <c r="B4454" s="117">
        <v>126</v>
      </c>
      <c r="C4454" s="118" t="s">
        <v>198</v>
      </c>
      <c r="D4454" s="118" t="s">
        <v>65</v>
      </c>
      <c r="E4454" s="83">
        <v>2026</v>
      </c>
      <c r="F4454" s="116" t="str">
        <f t="shared" si="139"/>
        <v>1268. Cuidado Continuo por una vida con bienestar para la ruralidad de BogotáComunitario2026</v>
      </c>
      <c r="G4454" s="118" t="s">
        <v>199</v>
      </c>
      <c r="H4454" s="118" t="s">
        <v>67</v>
      </c>
      <c r="I4454" s="118" t="s">
        <v>68</v>
      </c>
      <c r="J4454" s="116" t="s">
        <v>37</v>
      </c>
      <c r="K4454" s="119" t="s">
        <v>69</v>
      </c>
      <c r="L4454" s="119" t="s">
        <v>58</v>
      </c>
      <c r="M4454" s="120" t="s">
        <v>8</v>
      </c>
      <c r="N4454" s="96" t="s">
        <v>3</v>
      </c>
      <c r="O4454" s="116" t="str">
        <f t="shared" si="138"/>
        <v>1268. Cuidado Continuo por una vida con bienestar para la ruralidad de BogotáComunitario20262_USME4_ABRIL_2026</v>
      </c>
      <c r="P4454" s="121">
        <v>175674</v>
      </c>
      <c r="Q4454" s="121"/>
      <c r="R4454" s="121"/>
      <c r="S4454" s="122"/>
      <c r="T4454" s="123">
        <v>0</v>
      </c>
    </row>
    <row r="4455" spans="2:20" ht="30.2" hidden="1" customHeight="1">
      <c r="B4455" s="117">
        <v>127</v>
      </c>
      <c r="C4455" s="118" t="s">
        <v>198</v>
      </c>
      <c r="D4455" s="118" t="s">
        <v>65</v>
      </c>
      <c r="E4455" s="83">
        <v>2026</v>
      </c>
      <c r="F4455" s="116" t="str">
        <f t="shared" si="139"/>
        <v>1278. Cuidado Continuo por una vida con bienestar para la ruralidad de BogotáComunitario2026</v>
      </c>
      <c r="G4455" s="118" t="s">
        <v>200</v>
      </c>
      <c r="H4455" s="118" t="s">
        <v>67</v>
      </c>
      <c r="I4455" s="118" t="s">
        <v>68</v>
      </c>
      <c r="J4455" s="116" t="s">
        <v>37</v>
      </c>
      <c r="K4455" s="119" t="s">
        <v>69</v>
      </c>
      <c r="L4455" s="119" t="s">
        <v>42</v>
      </c>
      <c r="M4455" s="120" t="s">
        <v>8</v>
      </c>
      <c r="N4455" s="96" t="s">
        <v>3</v>
      </c>
      <c r="O4455" s="116" t="str">
        <f t="shared" si="138"/>
        <v>1278. Cuidado Continuo por una vida con bienestar para la ruralidad de BogotáComunitario20262_USME4_ABRIL_2026</v>
      </c>
      <c r="P4455" s="121">
        <v>468320</v>
      </c>
      <c r="Q4455" s="121"/>
      <c r="R4455" s="121"/>
      <c r="S4455" s="122"/>
      <c r="T4455" s="123">
        <v>0</v>
      </c>
    </row>
    <row r="4456" spans="2:20" ht="30.2" hidden="1" customHeight="1">
      <c r="B4456" s="117">
        <v>127</v>
      </c>
      <c r="C4456" s="118" t="s">
        <v>198</v>
      </c>
      <c r="D4456" s="118" t="s">
        <v>70</v>
      </c>
      <c r="E4456" s="83">
        <v>2026</v>
      </c>
      <c r="F4456" s="116" t="str">
        <f t="shared" si="139"/>
        <v>1278. Cuidado Continuo por una vida con bienestar para la ruralidad de BogotáEducativo 2026</v>
      </c>
      <c r="G4456" s="118" t="s">
        <v>200</v>
      </c>
      <c r="H4456" s="118" t="s">
        <v>67</v>
      </c>
      <c r="I4456" s="118" t="s">
        <v>68</v>
      </c>
      <c r="J4456" s="116" t="s">
        <v>37</v>
      </c>
      <c r="K4456" s="119" t="s">
        <v>69</v>
      </c>
      <c r="L4456" s="119" t="s">
        <v>42</v>
      </c>
      <c r="M4456" s="120" t="s">
        <v>8</v>
      </c>
      <c r="N4456" s="96" t="s">
        <v>3</v>
      </c>
      <c r="O4456" s="116" t="str">
        <f t="shared" si="138"/>
        <v>1278. Cuidado Continuo por una vida con bienestar para la ruralidad de BogotáEducativo 20262_USME4_ABRIL_2026</v>
      </c>
      <c r="P4456" s="121">
        <v>468320</v>
      </c>
      <c r="Q4456" s="121"/>
      <c r="R4456" s="121"/>
      <c r="S4456" s="122"/>
      <c r="T4456" s="123">
        <v>0</v>
      </c>
    </row>
    <row r="4457" spans="2:20" ht="30.2" hidden="1" customHeight="1">
      <c r="B4457" s="117">
        <v>127</v>
      </c>
      <c r="C4457" s="118" t="s">
        <v>198</v>
      </c>
      <c r="D4457" s="118" t="s">
        <v>71</v>
      </c>
      <c r="E4457" s="83">
        <v>2026</v>
      </c>
      <c r="F4457" s="116" t="str">
        <f t="shared" si="139"/>
        <v>1278. Cuidado Continuo por una vida con bienestar para la ruralidad de BogotáInstitucional2026</v>
      </c>
      <c r="G4457" s="118" t="s">
        <v>200</v>
      </c>
      <c r="H4457" s="118" t="s">
        <v>67</v>
      </c>
      <c r="I4457" s="118" t="s">
        <v>68</v>
      </c>
      <c r="J4457" s="116" t="s">
        <v>37</v>
      </c>
      <c r="K4457" s="119" t="s">
        <v>69</v>
      </c>
      <c r="L4457" s="119" t="s">
        <v>42</v>
      </c>
      <c r="M4457" s="120" t="s">
        <v>8</v>
      </c>
      <c r="N4457" s="96" t="s">
        <v>3</v>
      </c>
      <c r="O4457" s="116" t="str">
        <f t="shared" si="138"/>
        <v>1278. Cuidado Continuo por una vida con bienestar para la ruralidad de BogotáInstitucional20262_USME4_ABRIL_2026</v>
      </c>
      <c r="P4457" s="121">
        <v>468320</v>
      </c>
      <c r="Q4457" s="121"/>
      <c r="R4457" s="121"/>
      <c r="S4457" s="122"/>
      <c r="T4457" s="123">
        <v>0</v>
      </c>
    </row>
    <row r="4458" spans="2:20" ht="30.2" hidden="1" customHeight="1">
      <c r="B4458" s="117">
        <v>128</v>
      </c>
      <c r="C4458" s="118" t="s">
        <v>198</v>
      </c>
      <c r="D4458" s="118" t="s">
        <v>65</v>
      </c>
      <c r="E4458" s="83">
        <v>2026</v>
      </c>
      <c r="F4458" s="116" t="str">
        <f t="shared" si="139"/>
        <v>1288. Cuidado Continuo por una vida con bienestar para la ruralidad de BogotáComunitario2026</v>
      </c>
      <c r="G4458" s="118" t="s">
        <v>201</v>
      </c>
      <c r="H4458" s="118" t="s">
        <v>67</v>
      </c>
      <c r="I4458" s="118" t="s">
        <v>68</v>
      </c>
      <c r="J4458" s="116" t="s">
        <v>37</v>
      </c>
      <c r="K4458" s="119" t="s">
        <v>69</v>
      </c>
      <c r="L4458" s="119" t="s">
        <v>58</v>
      </c>
      <c r="M4458" s="120" t="s">
        <v>8</v>
      </c>
      <c r="N4458" s="96" t="s">
        <v>3</v>
      </c>
      <c r="O4458" s="116" t="str">
        <f t="shared" si="138"/>
        <v>1288. Cuidado Continuo por una vida con bienestar para la ruralidad de BogotáComunitario20262_USME4_ABRIL_2026</v>
      </c>
      <c r="P4458" s="121">
        <v>140539</v>
      </c>
      <c r="Q4458" s="121"/>
      <c r="R4458" s="121"/>
      <c r="S4458" s="122"/>
      <c r="T4458" s="123">
        <v>0</v>
      </c>
    </row>
    <row r="4459" spans="2:20" ht="30.2" hidden="1" customHeight="1">
      <c r="B4459" s="117">
        <v>128</v>
      </c>
      <c r="C4459" s="118" t="s">
        <v>198</v>
      </c>
      <c r="D4459" s="118" t="s">
        <v>70</v>
      </c>
      <c r="E4459" s="83">
        <v>2026</v>
      </c>
      <c r="F4459" s="116" t="str">
        <f t="shared" si="139"/>
        <v>1288. Cuidado Continuo por una vida con bienestar para la ruralidad de BogotáEducativo 2026</v>
      </c>
      <c r="G4459" s="118" t="s">
        <v>201</v>
      </c>
      <c r="H4459" s="118" t="s">
        <v>67</v>
      </c>
      <c r="I4459" s="118" t="s">
        <v>68</v>
      </c>
      <c r="J4459" s="116" t="s">
        <v>37</v>
      </c>
      <c r="K4459" s="119" t="s">
        <v>69</v>
      </c>
      <c r="L4459" s="119" t="s">
        <v>58</v>
      </c>
      <c r="M4459" s="120" t="s">
        <v>8</v>
      </c>
      <c r="N4459" s="96" t="s">
        <v>3</v>
      </c>
      <c r="O4459" s="116" t="str">
        <f t="shared" si="138"/>
        <v>1288. Cuidado Continuo por una vida con bienestar para la ruralidad de BogotáEducativo 20262_USME4_ABRIL_2026</v>
      </c>
      <c r="P4459" s="121">
        <v>140539</v>
      </c>
      <c r="Q4459" s="121"/>
      <c r="R4459" s="121"/>
      <c r="S4459" s="122"/>
      <c r="T4459" s="123">
        <v>0</v>
      </c>
    </row>
    <row r="4460" spans="2:20" ht="30.2" hidden="1" customHeight="1">
      <c r="B4460" s="117">
        <v>129</v>
      </c>
      <c r="C4460" s="118" t="s">
        <v>198</v>
      </c>
      <c r="D4460" s="118" t="s">
        <v>65</v>
      </c>
      <c r="E4460" s="83">
        <v>2026</v>
      </c>
      <c r="F4460" s="116" t="str">
        <f t="shared" si="139"/>
        <v>1298. Cuidado Continuo por una vida con bienestar para la ruralidad de BogotáComunitario2026</v>
      </c>
      <c r="G4460" s="118" t="s">
        <v>202</v>
      </c>
      <c r="H4460" s="118" t="s">
        <v>67</v>
      </c>
      <c r="I4460" s="118" t="s">
        <v>68</v>
      </c>
      <c r="J4460" s="116" t="s">
        <v>37</v>
      </c>
      <c r="K4460" s="119" t="s">
        <v>69</v>
      </c>
      <c r="L4460" s="119" t="s">
        <v>42</v>
      </c>
      <c r="M4460" s="120" t="s">
        <v>8</v>
      </c>
      <c r="N4460" s="96" t="s">
        <v>3</v>
      </c>
      <c r="O4460" s="116" t="str">
        <f t="shared" si="138"/>
        <v>1298. Cuidado Continuo por una vida con bienestar para la ruralidad de BogotáComunitario20262_USME4_ABRIL_2026</v>
      </c>
      <c r="P4460" s="121">
        <v>175674</v>
      </c>
      <c r="Q4460" s="121"/>
      <c r="R4460" s="121"/>
      <c r="S4460" s="122"/>
      <c r="T4460" s="123">
        <v>0</v>
      </c>
    </row>
    <row r="4461" spans="2:20" ht="30.2" hidden="1" customHeight="1">
      <c r="B4461" s="117">
        <v>130</v>
      </c>
      <c r="C4461" s="118" t="s">
        <v>198</v>
      </c>
      <c r="D4461" s="118" t="s">
        <v>65</v>
      </c>
      <c r="E4461" s="83">
        <v>2026</v>
      </c>
      <c r="F4461" s="116" t="str">
        <f t="shared" si="139"/>
        <v>1308. Cuidado Continuo por una vida con bienestar para la ruralidad de BogotáComunitario2026</v>
      </c>
      <c r="G4461" s="118" t="s">
        <v>203</v>
      </c>
      <c r="H4461" s="118" t="s">
        <v>67</v>
      </c>
      <c r="I4461" s="118" t="s">
        <v>68</v>
      </c>
      <c r="J4461" s="116" t="s">
        <v>37</v>
      </c>
      <c r="K4461" s="119" t="s">
        <v>69</v>
      </c>
      <c r="L4461" s="119" t="s">
        <v>58</v>
      </c>
      <c r="M4461" s="120" t="s">
        <v>8</v>
      </c>
      <c r="N4461" s="96" t="s">
        <v>3</v>
      </c>
      <c r="O4461" s="116" t="str">
        <f t="shared" si="138"/>
        <v>1308. Cuidado Continuo por una vida con bienestar para la ruralidad de BogotáComunitario20262_USME4_ABRIL_2026</v>
      </c>
      <c r="P4461" s="121">
        <v>140539</v>
      </c>
      <c r="Q4461" s="121"/>
      <c r="R4461" s="121"/>
      <c r="S4461" s="122"/>
      <c r="T4461" s="123">
        <v>0</v>
      </c>
    </row>
    <row r="4462" spans="2:20" ht="30.2" hidden="1" customHeight="1">
      <c r="B4462" s="117">
        <v>131</v>
      </c>
      <c r="C4462" s="118" t="s">
        <v>198</v>
      </c>
      <c r="D4462" s="118" t="s">
        <v>76</v>
      </c>
      <c r="E4462" s="83">
        <v>2026</v>
      </c>
      <c r="F4462" s="116" t="str">
        <f t="shared" si="139"/>
        <v>1318. Cuidado Continuo por una vida con bienestar para la ruralidad de BogotáLaboral2026</v>
      </c>
      <c r="G4462" s="118" t="s">
        <v>204</v>
      </c>
      <c r="H4462" s="118" t="s">
        <v>88</v>
      </c>
      <c r="I4462" s="118" t="s">
        <v>68</v>
      </c>
      <c r="J4462" s="116" t="s">
        <v>37</v>
      </c>
      <c r="K4462" s="119" t="s">
        <v>132</v>
      </c>
      <c r="L4462" s="119" t="s">
        <v>42</v>
      </c>
      <c r="M4462" s="120" t="s">
        <v>8</v>
      </c>
      <c r="N4462" s="96" t="s">
        <v>3</v>
      </c>
      <c r="O4462" s="116" t="str">
        <f t="shared" si="138"/>
        <v>1318. Cuidado Continuo por una vida con bienestar para la ruralidad de BogotáLaboral20262_USME4_ABRIL_2026</v>
      </c>
      <c r="P4462" s="121">
        <v>940787</v>
      </c>
      <c r="Q4462" s="121"/>
      <c r="R4462" s="121"/>
      <c r="S4462" s="122"/>
      <c r="T4462" s="123">
        <v>0</v>
      </c>
    </row>
    <row r="4463" spans="2:20" ht="30.2" hidden="1" customHeight="1">
      <c r="B4463" s="117">
        <v>132</v>
      </c>
      <c r="C4463" s="118" t="s">
        <v>198</v>
      </c>
      <c r="D4463" s="118" t="s">
        <v>76</v>
      </c>
      <c r="E4463" s="83">
        <v>2026</v>
      </c>
      <c r="F4463" s="116" t="str">
        <f t="shared" si="139"/>
        <v>1328. Cuidado Continuo por una vida con bienestar para la ruralidad de BogotáLaboral2026</v>
      </c>
      <c r="G4463" s="118" t="s">
        <v>205</v>
      </c>
      <c r="H4463" s="118" t="s">
        <v>88</v>
      </c>
      <c r="I4463" s="118" t="s">
        <v>68</v>
      </c>
      <c r="J4463" s="116" t="s">
        <v>37</v>
      </c>
      <c r="K4463" s="119" t="s">
        <v>206</v>
      </c>
      <c r="L4463" s="119" t="s">
        <v>58</v>
      </c>
      <c r="M4463" s="120" t="s">
        <v>8</v>
      </c>
      <c r="N4463" s="96" t="s">
        <v>3</v>
      </c>
      <c r="O4463" s="116" t="str">
        <f t="shared" si="138"/>
        <v>1328. Cuidado Continuo por una vida con bienestar para la ruralidad de BogotáLaboral20262_USME4_ABRIL_2026</v>
      </c>
      <c r="P4463" s="121">
        <v>250875</v>
      </c>
      <c r="Q4463" s="121"/>
      <c r="R4463" s="121"/>
      <c r="S4463" s="122"/>
      <c r="T4463" s="123">
        <v>0</v>
      </c>
    </row>
    <row r="4464" spans="2:20" ht="30.2" hidden="1" customHeight="1">
      <c r="B4464" s="117">
        <v>133</v>
      </c>
      <c r="C4464" s="118" t="s">
        <v>198</v>
      </c>
      <c r="D4464" s="118" t="s">
        <v>76</v>
      </c>
      <c r="E4464" s="83">
        <v>2026</v>
      </c>
      <c r="F4464" s="116" t="str">
        <f t="shared" si="139"/>
        <v>1338. Cuidado Continuo por una vida con bienestar para la ruralidad de BogotáLaboral2026</v>
      </c>
      <c r="G4464" s="118" t="s">
        <v>207</v>
      </c>
      <c r="H4464" s="118" t="s">
        <v>88</v>
      </c>
      <c r="I4464" s="118" t="s">
        <v>68</v>
      </c>
      <c r="J4464" s="116" t="s">
        <v>37</v>
      </c>
      <c r="K4464" s="119" t="s">
        <v>206</v>
      </c>
      <c r="L4464" s="119" t="s">
        <v>58</v>
      </c>
      <c r="M4464" s="120" t="s">
        <v>8</v>
      </c>
      <c r="N4464" s="96" t="s">
        <v>3</v>
      </c>
      <c r="O4464" s="116" t="str">
        <f t="shared" si="138"/>
        <v>1338. Cuidado Continuo por una vida con bienestar para la ruralidad de BogotáLaboral20262_USME4_ABRIL_2026</v>
      </c>
      <c r="P4464" s="121">
        <v>183687</v>
      </c>
      <c r="Q4464" s="121"/>
      <c r="R4464" s="121"/>
      <c r="S4464" s="122"/>
      <c r="T4464" s="123">
        <v>0</v>
      </c>
    </row>
    <row r="4465" spans="2:20" ht="30.2" hidden="1" customHeight="1">
      <c r="B4465" s="117">
        <v>134</v>
      </c>
      <c r="C4465" s="118" t="s">
        <v>198</v>
      </c>
      <c r="D4465" s="118" t="s">
        <v>76</v>
      </c>
      <c r="E4465" s="83">
        <v>2026</v>
      </c>
      <c r="F4465" s="116" t="str">
        <f t="shared" si="139"/>
        <v>1348. Cuidado Continuo por una vida con bienestar para la ruralidad de BogotáLaboral2026</v>
      </c>
      <c r="G4465" s="118" t="s">
        <v>208</v>
      </c>
      <c r="H4465" s="118" t="s">
        <v>88</v>
      </c>
      <c r="I4465" s="118" t="s">
        <v>68</v>
      </c>
      <c r="J4465" s="116" t="s">
        <v>37</v>
      </c>
      <c r="K4465" s="119" t="s">
        <v>129</v>
      </c>
      <c r="L4465" s="119" t="s">
        <v>58</v>
      </c>
      <c r="M4465" s="120" t="s">
        <v>8</v>
      </c>
      <c r="N4465" s="96" t="s">
        <v>3</v>
      </c>
      <c r="O4465" s="116" t="str">
        <f t="shared" si="138"/>
        <v>1348. Cuidado Continuo por una vida con bienestar para la ruralidad de BogotáLaboral20262_USME4_ABRIL_2026</v>
      </c>
      <c r="P4465" s="121">
        <v>110336</v>
      </c>
      <c r="Q4465" s="121"/>
      <c r="R4465" s="121"/>
      <c r="S4465" s="122"/>
      <c r="T4465" s="123">
        <v>0</v>
      </c>
    </row>
    <row r="4466" spans="2:20" ht="30.2" hidden="1" customHeight="1">
      <c r="B4466" s="117">
        <v>135</v>
      </c>
      <c r="C4466" s="118" t="s">
        <v>198</v>
      </c>
      <c r="D4466" s="118" t="s">
        <v>76</v>
      </c>
      <c r="E4466" s="83">
        <v>2026</v>
      </c>
      <c r="F4466" s="116" t="str">
        <f t="shared" si="139"/>
        <v>1358. Cuidado Continuo por una vida con bienestar para la ruralidad de BogotáLaboral2026</v>
      </c>
      <c r="G4466" s="118" t="s">
        <v>209</v>
      </c>
      <c r="H4466" s="118" t="s">
        <v>88</v>
      </c>
      <c r="I4466" s="118" t="s">
        <v>68</v>
      </c>
      <c r="J4466" s="116" t="s">
        <v>37</v>
      </c>
      <c r="K4466" s="119" t="s">
        <v>129</v>
      </c>
      <c r="L4466" s="119" t="s">
        <v>42</v>
      </c>
      <c r="M4466" s="120" t="s">
        <v>8</v>
      </c>
      <c r="N4466" s="96" t="s">
        <v>3</v>
      </c>
      <c r="O4466" s="116" t="str">
        <f t="shared" si="138"/>
        <v>1358. Cuidado Continuo por una vida con bienestar para la ruralidad de BogotáLaboral20262_USME4_ABRIL_2026</v>
      </c>
      <c r="P4466" s="121">
        <v>137922</v>
      </c>
      <c r="Q4466" s="121"/>
      <c r="R4466" s="121"/>
      <c r="S4466" s="122"/>
      <c r="T4466" s="123">
        <v>0</v>
      </c>
    </row>
    <row r="4467" spans="2:20" ht="30.2" hidden="1" customHeight="1">
      <c r="B4467" s="117">
        <v>86</v>
      </c>
      <c r="C4467" s="118" t="s">
        <v>210</v>
      </c>
      <c r="D4467" s="118" t="s">
        <v>211</v>
      </c>
      <c r="E4467" s="83">
        <v>2026</v>
      </c>
      <c r="F4467" s="116" t="str">
        <f t="shared" si="139"/>
        <v>869. Gestión de Programas Estrategias y Planes para el BienestarGestión Integral Estrategias y Programas2026</v>
      </c>
      <c r="G4467" s="118" t="s">
        <v>212</v>
      </c>
      <c r="H4467" s="118" t="s">
        <v>213</v>
      </c>
      <c r="I4467" s="118" t="s">
        <v>68</v>
      </c>
      <c r="J4467" s="116" t="s">
        <v>37</v>
      </c>
      <c r="K4467" s="119" t="s">
        <v>196</v>
      </c>
      <c r="L4467" s="119" t="s">
        <v>39</v>
      </c>
      <c r="M4467" s="120" t="s">
        <v>8</v>
      </c>
      <c r="N4467" s="96" t="s">
        <v>3</v>
      </c>
      <c r="O4467" s="116" t="str">
        <f t="shared" si="138"/>
        <v>869. Gestión de Programas Estrategias y Planes para el BienestarGestión Integral Estrategias y Programas20262_USME4_ABRIL_2026</v>
      </c>
      <c r="P4467" s="121">
        <v>73474880</v>
      </c>
      <c r="Q4467" s="121"/>
      <c r="R4467" s="121"/>
      <c r="S4467" s="122"/>
      <c r="T4467" s="123">
        <v>0</v>
      </c>
    </row>
    <row r="4468" spans="2:20" ht="30.2" hidden="1" customHeight="1">
      <c r="B4468" s="117">
        <v>136</v>
      </c>
      <c r="C4468" s="118" t="s">
        <v>210</v>
      </c>
      <c r="D4468" s="118" t="s">
        <v>211</v>
      </c>
      <c r="E4468" s="83">
        <v>2026</v>
      </c>
      <c r="F4468" s="116" t="str">
        <f t="shared" si="139"/>
        <v>1369. Gestión de Programas Estrategias y Planes para el BienestarGestión Integral Estrategias y Programas2026</v>
      </c>
      <c r="G4468" s="118" t="s">
        <v>214</v>
      </c>
      <c r="H4468" s="118" t="s">
        <v>215</v>
      </c>
      <c r="I4468" s="118" t="s">
        <v>47</v>
      </c>
      <c r="J4468" s="116" t="s">
        <v>37</v>
      </c>
      <c r="K4468" s="119" t="s">
        <v>38</v>
      </c>
      <c r="L4468" s="119" t="s">
        <v>39</v>
      </c>
      <c r="M4468" s="120" t="s">
        <v>8</v>
      </c>
      <c r="N4468" s="96" t="s">
        <v>3</v>
      </c>
      <c r="O4468" s="116" t="str">
        <f t="shared" si="138"/>
        <v>1369. Gestión de Programas Estrategias y Planes para el BienestarGestión Integral Estrategias y Programas20262_USME4_ABRIL_2026</v>
      </c>
      <c r="P4468" s="121">
        <v>5621568</v>
      </c>
      <c r="Q4468" s="121"/>
      <c r="R4468" s="121"/>
      <c r="S4468" s="122"/>
      <c r="T4468" s="123">
        <v>0</v>
      </c>
    </row>
    <row r="4469" spans="2:20" ht="30.2" hidden="1" customHeight="1">
      <c r="B4469" s="117">
        <v>137</v>
      </c>
      <c r="C4469" s="118" t="s">
        <v>210</v>
      </c>
      <c r="D4469" s="118" t="s">
        <v>211</v>
      </c>
      <c r="E4469" s="83">
        <v>2026</v>
      </c>
      <c r="F4469" s="116" t="str">
        <f t="shared" si="139"/>
        <v>1379. Gestión de Programas Estrategias y Planes para el BienestarGestión Integral Estrategias y Programas2026</v>
      </c>
      <c r="G4469" s="118" t="s">
        <v>216</v>
      </c>
      <c r="H4469" s="118" t="s">
        <v>215</v>
      </c>
      <c r="I4469" s="118" t="s">
        <v>47</v>
      </c>
      <c r="J4469" s="116" t="s">
        <v>37</v>
      </c>
      <c r="K4469" s="119" t="s">
        <v>38</v>
      </c>
      <c r="L4469" s="119" t="s">
        <v>39</v>
      </c>
      <c r="M4469" s="120" t="s">
        <v>8</v>
      </c>
      <c r="N4469" s="96" t="s">
        <v>3</v>
      </c>
      <c r="O4469" s="116" t="str">
        <f t="shared" si="138"/>
        <v>1379. Gestión de Programas Estrategias y Planes para el BienestarGestión Integral Estrategias y Programas20262_USME4_ABRIL_2026</v>
      </c>
      <c r="P4469" s="121">
        <v>3994272</v>
      </c>
      <c r="Q4469" s="121"/>
      <c r="R4469" s="121"/>
      <c r="S4469" s="122"/>
      <c r="T4469" s="123">
        <v>0</v>
      </c>
    </row>
    <row r="4470" spans="2:20" ht="30.2" hidden="1" customHeight="1">
      <c r="B4470" s="117">
        <v>138</v>
      </c>
      <c r="C4470" s="118" t="s">
        <v>210</v>
      </c>
      <c r="D4470" s="118" t="s">
        <v>211</v>
      </c>
      <c r="E4470" s="83">
        <v>2026</v>
      </c>
      <c r="F4470" s="116" t="str">
        <f t="shared" si="139"/>
        <v>1389. Gestión de Programas Estrategias y Planes para el BienestarGestión Integral Estrategias y Programas2026</v>
      </c>
      <c r="G4470" s="118" t="s">
        <v>217</v>
      </c>
      <c r="H4470" s="118" t="s">
        <v>215</v>
      </c>
      <c r="I4470" s="118" t="s">
        <v>47</v>
      </c>
      <c r="J4470" s="116" t="s">
        <v>37</v>
      </c>
      <c r="K4470" s="119" t="s">
        <v>38</v>
      </c>
      <c r="L4470" s="119" t="s">
        <v>39</v>
      </c>
      <c r="M4470" s="120" t="s">
        <v>8</v>
      </c>
      <c r="N4470" s="96" t="s">
        <v>3</v>
      </c>
      <c r="O4470" s="116" t="str">
        <f t="shared" si="138"/>
        <v>1389. Gestión de Programas Estrategias y Planes para el BienestarGestión Integral Estrategias y Programas20262_USME4_ABRIL_2026</v>
      </c>
      <c r="P4470" s="121">
        <v>12969056</v>
      </c>
      <c r="Q4470" s="121"/>
      <c r="R4470" s="121"/>
      <c r="S4470" s="122"/>
      <c r="T4470" s="123">
        <v>0</v>
      </c>
    </row>
    <row r="4471" spans="2:20" ht="30.2" hidden="1" customHeight="1">
      <c r="B4471" s="117">
        <v>139</v>
      </c>
      <c r="C4471" s="118" t="s">
        <v>210</v>
      </c>
      <c r="D4471" s="118" t="s">
        <v>211</v>
      </c>
      <c r="E4471" s="83">
        <v>2026</v>
      </c>
      <c r="F4471" s="116" t="str">
        <f t="shared" si="139"/>
        <v>1399. Gestión de Programas Estrategias y Planes para el BienestarGestión Integral Estrategias y Programas2026</v>
      </c>
      <c r="G4471" s="118" t="s">
        <v>218</v>
      </c>
      <c r="H4471" s="118" t="s">
        <v>215</v>
      </c>
      <c r="I4471" s="118" t="s">
        <v>47</v>
      </c>
      <c r="J4471" s="116" t="s">
        <v>37</v>
      </c>
      <c r="K4471" s="119" t="s">
        <v>38</v>
      </c>
      <c r="L4471" s="119" t="s">
        <v>39</v>
      </c>
      <c r="M4471" s="120" t="s">
        <v>8</v>
      </c>
      <c r="N4471" s="96" t="s">
        <v>3</v>
      </c>
      <c r="O4471" s="116" t="str">
        <f t="shared" si="138"/>
        <v>1399. Gestión de Programas Estrategias y Planes para el BienestarGestión Integral Estrategias y Programas20262_USME4_ABRIL_2026</v>
      </c>
      <c r="P4471" s="121">
        <v>3994272</v>
      </c>
      <c r="Q4471" s="121"/>
      <c r="R4471" s="121"/>
      <c r="S4471" s="122"/>
      <c r="T4471" s="123">
        <v>0</v>
      </c>
    </row>
    <row r="4472" spans="2:20" ht="30.2" hidden="1" customHeight="1">
      <c r="B4472" s="117">
        <v>140</v>
      </c>
      <c r="C4472" s="118" t="s">
        <v>210</v>
      </c>
      <c r="D4472" s="118" t="s">
        <v>211</v>
      </c>
      <c r="E4472" s="83">
        <v>2026</v>
      </c>
      <c r="F4472" s="116" t="str">
        <f t="shared" si="139"/>
        <v>1409. Gestión de Programas Estrategias y Planes para el BienestarGestión Integral Estrategias y Programas2026</v>
      </c>
      <c r="G4472" s="118" t="s">
        <v>219</v>
      </c>
      <c r="H4472" s="118" t="s">
        <v>215</v>
      </c>
      <c r="I4472" s="118" t="s">
        <v>47</v>
      </c>
      <c r="J4472" s="116" t="s">
        <v>37</v>
      </c>
      <c r="K4472" s="119" t="s">
        <v>38</v>
      </c>
      <c r="L4472" s="119" t="s">
        <v>39</v>
      </c>
      <c r="M4472" s="120" t="s">
        <v>8</v>
      </c>
      <c r="N4472" s="96" t="s">
        <v>3</v>
      </c>
      <c r="O4472" s="116" t="str">
        <f t="shared" si="138"/>
        <v>1409. Gestión de Programas Estrategias y Planes para el BienestarGestión Integral Estrategias y Programas20262_USME4_ABRIL_2026</v>
      </c>
      <c r="P4472" s="121">
        <v>5621568</v>
      </c>
      <c r="Q4472" s="121"/>
      <c r="R4472" s="121"/>
      <c r="S4472" s="122"/>
      <c r="T4472" s="123">
        <v>0</v>
      </c>
    </row>
    <row r="4473" spans="2:20" ht="30.2" hidden="1" customHeight="1">
      <c r="B4473" s="117">
        <v>141</v>
      </c>
      <c r="C4473" s="118" t="s">
        <v>210</v>
      </c>
      <c r="D4473" s="118" t="s">
        <v>211</v>
      </c>
      <c r="E4473" s="83">
        <v>2026</v>
      </c>
      <c r="F4473" s="116" t="str">
        <f t="shared" si="139"/>
        <v>1419. Gestión de Programas Estrategias y Planes para el BienestarGestión Integral Estrategias y Programas2026</v>
      </c>
      <c r="G4473" s="118" t="s">
        <v>220</v>
      </c>
      <c r="H4473" s="118" t="s">
        <v>215</v>
      </c>
      <c r="I4473" s="118" t="s">
        <v>47</v>
      </c>
      <c r="J4473" s="116" t="s">
        <v>37</v>
      </c>
      <c r="K4473" s="119" t="s">
        <v>38</v>
      </c>
      <c r="L4473" s="119" t="s">
        <v>39</v>
      </c>
      <c r="M4473" s="120" t="s">
        <v>8</v>
      </c>
      <c r="N4473" s="96" t="s">
        <v>3</v>
      </c>
      <c r="O4473" s="116" t="str">
        <f t="shared" si="138"/>
        <v>1419. Gestión de Programas Estrategias y Planes para el BienestarGestión Integral Estrategias y Programas20262_USME4_ABRIL_2026</v>
      </c>
      <c r="P4473" s="121">
        <v>3994272</v>
      </c>
      <c r="Q4473" s="121"/>
      <c r="R4473" s="121"/>
      <c r="S4473" s="122"/>
      <c r="T4473" s="123">
        <v>0</v>
      </c>
    </row>
    <row r="4474" spans="2:20" ht="30.2" hidden="1" customHeight="1">
      <c r="B4474" s="117">
        <v>142</v>
      </c>
      <c r="C4474" s="118" t="s">
        <v>210</v>
      </c>
      <c r="D4474" s="118" t="s">
        <v>211</v>
      </c>
      <c r="E4474" s="83">
        <v>2026</v>
      </c>
      <c r="F4474" s="116" t="str">
        <f t="shared" si="139"/>
        <v>1429. Gestión de Programas Estrategias y Planes para el BienestarGestión Integral Estrategias y Programas2026</v>
      </c>
      <c r="G4474" s="118" t="s">
        <v>221</v>
      </c>
      <c r="H4474" s="118" t="s">
        <v>215</v>
      </c>
      <c r="I4474" s="118" t="s">
        <v>47</v>
      </c>
      <c r="J4474" s="116" t="s">
        <v>37</v>
      </c>
      <c r="K4474" s="119" t="s">
        <v>38</v>
      </c>
      <c r="L4474" s="119" t="s">
        <v>58</v>
      </c>
      <c r="M4474" s="120" t="s">
        <v>8</v>
      </c>
      <c r="N4474" s="96" t="s">
        <v>3</v>
      </c>
      <c r="O4474" s="116" t="str">
        <f t="shared" si="138"/>
        <v>1429. Gestión de Programas Estrategias y Planes para el BienestarGestión Integral Estrategias y Programas20262_USME4_ABRIL_2026</v>
      </c>
      <c r="P4474" s="121">
        <v>3994272</v>
      </c>
      <c r="Q4474" s="121"/>
      <c r="R4474" s="121"/>
      <c r="S4474" s="122"/>
      <c r="T4474" s="123">
        <v>0</v>
      </c>
    </row>
    <row r="4475" spans="2:20" ht="30.2" hidden="1" customHeight="1">
      <c r="B4475" s="117">
        <v>143</v>
      </c>
      <c r="C4475" s="118" t="s">
        <v>210</v>
      </c>
      <c r="D4475" s="118" t="s">
        <v>211</v>
      </c>
      <c r="E4475" s="83">
        <v>2026</v>
      </c>
      <c r="F4475" s="116" t="str">
        <f t="shared" si="139"/>
        <v>1439. Gestión de Programas Estrategias y Planes para el BienestarGestión Integral Estrategias y Programas2026</v>
      </c>
      <c r="G4475" s="118" t="s">
        <v>222</v>
      </c>
      <c r="H4475" s="118" t="s">
        <v>223</v>
      </c>
      <c r="I4475" s="118" t="s">
        <v>47</v>
      </c>
      <c r="J4475" s="116" t="s">
        <v>37</v>
      </c>
      <c r="K4475" s="119" t="s">
        <v>38</v>
      </c>
      <c r="L4475" s="119" t="s">
        <v>39</v>
      </c>
      <c r="M4475" s="120" t="s">
        <v>8</v>
      </c>
      <c r="N4475" s="96" t="s">
        <v>3</v>
      </c>
      <c r="O4475" s="116" t="str">
        <f t="shared" si="138"/>
        <v>1439. Gestión de Programas Estrategias y Planes para el BienestarGestión Integral Estrategias y Programas20262_USME4_ABRIL_2026</v>
      </c>
      <c r="P4475" s="121">
        <v>7508288</v>
      </c>
      <c r="Q4475" s="121"/>
      <c r="R4475" s="121"/>
      <c r="S4475" s="122"/>
      <c r="T4475" s="123">
        <v>0</v>
      </c>
    </row>
    <row r="4476" spans="2:20" ht="30.2" hidden="1" customHeight="1">
      <c r="B4476" s="117">
        <v>144</v>
      </c>
      <c r="C4476" s="118" t="s">
        <v>210</v>
      </c>
      <c r="D4476" s="118" t="s">
        <v>211</v>
      </c>
      <c r="E4476" s="83">
        <v>2026</v>
      </c>
      <c r="F4476" s="116" t="str">
        <f t="shared" si="139"/>
        <v>1449. Gestión de Programas Estrategias y Planes para el BienestarGestión Integral Estrategias y Programas2026</v>
      </c>
      <c r="G4476" s="118" t="s">
        <v>224</v>
      </c>
      <c r="H4476" s="118" t="s">
        <v>223</v>
      </c>
      <c r="I4476" s="118" t="s">
        <v>47</v>
      </c>
      <c r="J4476" s="116" t="s">
        <v>37</v>
      </c>
      <c r="K4476" s="119" t="s">
        <v>38</v>
      </c>
      <c r="L4476" s="119" t="s">
        <v>39</v>
      </c>
      <c r="M4476" s="120" t="s">
        <v>8</v>
      </c>
      <c r="N4476" s="96" t="s">
        <v>3</v>
      </c>
      <c r="O4476" s="116" t="str">
        <f t="shared" si="138"/>
        <v>1449. Gestión de Programas Estrategias y Planes para el BienestarGestión Integral Estrategias y Programas20262_USME4_ABRIL_2026</v>
      </c>
      <c r="P4476" s="121">
        <v>7508288</v>
      </c>
      <c r="Q4476" s="121"/>
      <c r="R4476" s="121"/>
      <c r="S4476" s="122"/>
      <c r="T4476" s="123">
        <v>0</v>
      </c>
    </row>
    <row r="4477" spans="2:20" ht="30.2" hidden="1" customHeight="1">
      <c r="B4477" s="117">
        <v>145</v>
      </c>
      <c r="C4477" s="118" t="s">
        <v>210</v>
      </c>
      <c r="D4477" s="118" t="s">
        <v>211</v>
      </c>
      <c r="E4477" s="83">
        <v>2026</v>
      </c>
      <c r="F4477" s="116" t="str">
        <f t="shared" si="139"/>
        <v>1459. Gestión de Programas Estrategias y Planes para el BienestarGestión Integral Estrategias y Programas2026</v>
      </c>
      <c r="G4477" s="118" t="s">
        <v>225</v>
      </c>
      <c r="H4477" s="118" t="s">
        <v>223</v>
      </c>
      <c r="I4477" s="118" t="s">
        <v>47</v>
      </c>
      <c r="J4477" s="116" t="s">
        <v>37</v>
      </c>
      <c r="K4477" s="119" t="s">
        <v>38</v>
      </c>
      <c r="L4477" s="119" t="s">
        <v>39</v>
      </c>
      <c r="M4477" s="120" t="s">
        <v>8</v>
      </c>
      <c r="N4477" s="96" t="s">
        <v>3</v>
      </c>
      <c r="O4477" s="116" t="str">
        <f t="shared" si="138"/>
        <v>1459. Gestión de Programas Estrategias y Planes para el BienestarGestión Integral Estrategias y Programas20262_USME4_ABRIL_2026</v>
      </c>
      <c r="P4477" s="121">
        <v>5299968</v>
      </c>
      <c r="Q4477" s="121"/>
      <c r="R4477" s="121"/>
      <c r="S4477" s="122"/>
      <c r="T4477" s="123">
        <v>0</v>
      </c>
    </row>
    <row r="4478" spans="2:20" ht="30.2" hidden="1" customHeight="1">
      <c r="B4478" s="117">
        <v>146</v>
      </c>
      <c r="C4478" s="118" t="s">
        <v>210</v>
      </c>
      <c r="D4478" s="118" t="s">
        <v>211</v>
      </c>
      <c r="E4478" s="83">
        <v>2026</v>
      </c>
      <c r="F4478" s="116" t="str">
        <f t="shared" si="139"/>
        <v>1469. Gestión de Programas Estrategias y Planes para el BienestarGestión Integral Estrategias y Programas2026</v>
      </c>
      <c r="G4478" s="118" t="s">
        <v>226</v>
      </c>
      <c r="H4478" s="118" t="s">
        <v>223</v>
      </c>
      <c r="I4478" s="118" t="s">
        <v>47</v>
      </c>
      <c r="J4478" s="116" t="s">
        <v>37</v>
      </c>
      <c r="K4478" s="119" t="s">
        <v>69</v>
      </c>
      <c r="L4478" s="119" t="s">
        <v>58</v>
      </c>
      <c r="M4478" s="120" t="s">
        <v>8</v>
      </c>
      <c r="N4478" s="96" t="s">
        <v>3</v>
      </c>
      <c r="O4478" s="116" t="str">
        <f t="shared" si="138"/>
        <v>1469. Gestión de Programas Estrategias y Planes para el BienestarGestión Integral Estrategias y Programas20262_USME4_ABRIL_2026</v>
      </c>
      <c r="P4478" s="121">
        <v>122208</v>
      </c>
      <c r="Q4478" s="121"/>
      <c r="R4478" s="121"/>
      <c r="S4478" s="122"/>
      <c r="T4478" s="123">
        <v>0</v>
      </c>
    </row>
    <row r="4479" spans="2:20" ht="30.2" hidden="1" customHeight="1">
      <c r="B4479" s="117">
        <v>147</v>
      </c>
      <c r="C4479" s="118" t="s">
        <v>210</v>
      </c>
      <c r="D4479" s="118" t="s">
        <v>211</v>
      </c>
      <c r="E4479" s="83">
        <v>2026</v>
      </c>
      <c r="F4479" s="116" t="str">
        <f t="shared" si="139"/>
        <v>1479. Gestión de Programas Estrategias y Planes para el BienestarGestión Integral Estrategias y Programas2026</v>
      </c>
      <c r="G4479" s="118" t="s">
        <v>227</v>
      </c>
      <c r="H4479" s="118" t="s">
        <v>223</v>
      </c>
      <c r="I4479" s="118" t="s">
        <v>47</v>
      </c>
      <c r="J4479" s="116" t="s">
        <v>37</v>
      </c>
      <c r="K4479" s="119" t="s">
        <v>193</v>
      </c>
      <c r="L4479" s="119" t="s">
        <v>58</v>
      </c>
      <c r="M4479" s="120" t="s">
        <v>8</v>
      </c>
      <c r="N4479" s="96" t="s">
        <v>3</v>
      </c>
      <c r="O4479" s="116" t="str">
        <f t="shared" si="138"/>
        <v>1479. Gestión de Programas Estrategias y Planes para el BienestarGestión Integral Estrategias y Programas20262_USME4_ABRIL_2026</v>
      </c>
      <c r="P4479" s="121">
        <v>30552</v>
      </c>
      <c r="Q4479" s="121"/>
      <c r="R4479" s="121"/>
      <c r="S4479" s="122"/>
      <c r="T4479" s="123">
        <v>0</v>
      </c>
    </row>
    <row r="4480" spans="2:20" ht="30.2" hidden="1" customHeight="1">
      <c r="B4480" s="117">
        <v>148</v>
      </c>
      <c r="C4480" s="118" t="s">
        <v>210</v>
      </c>
      <c r="D4480" s="118" t="s">
        <v>211</v>
      </c>
      <c r="E4480" s="83">
        <v>2026</v>
      </c>
      <c r="F4480" s="116" t="str">
        <f t="shared" si="139"/>
        <v>1489. Gestión de Programas Estrategias y Planes para el BienestarGestión Integral Estrategias y Programas2026</v>
      </c>
      <c r="G4480" s="118" t="s">
        <v>228</v>
      </c>
      <c r="H4480" s="118" t="s">
        <v>223</v>
      </c>
      <c r="I4480" s="118" t="s">
        <v>47</v>
      </c>
      <c r="J4480" s="116" t="s">
        <v>37</v>
      </c>
      <c r="K4480" s="119" t="s">
        <v>69</v>
      </c>
      <c r="L4480" s="119" t="s">
        <v>58</v>
      </c>
      <c r="M4480" s="120" t="s">
        <v>8</v>
      </c>
      <c r="N4480" s="96" t="s">
        <v>3</v>
      </c>
      <c r="O4480" s="116" t="str">
        <f t="shared" si="138"/>
        <v>1489. Gestión de Programas Estrategias y Planes para el BienestarGestión Integral Estrategias y Programas20262_USME4_ABRIL_2026</v>
      </c>
      <c r="P4480" s="121">
        <v>122208</v>
      </c>
      <c r="Q4480" s="121"/>
      <c r="R4480" s="121"/>
      <c r="S4480" s="122"/>
      <c r="T4480" s="123">
        <v>0</v>
      </c>
    </row>
    <row r="4481" spans="2:20" ht="30.2" hidden="1" customHeight="1">
      <c r="B4481" s="117">
        <v>149</v>
      </c>
      <c r="C4481" s="118" t="s">
        <v>210</v>
      </c>
      <c r="D4481" s="118" t="s">
        <v>211</v>
      </c>
      <c r="E4481" s="83">
        <v>2026</v>
      </c>
      <c r="F4481" s="116" t="str">
        <f t="shared" si="139"/>
        <v>1499. Gestión de Programas Estrategias y Planes para el BienestarGestión Integral Estrategias y Programas2026</v>
      </c>
      <c r="G4481" s="118" t="s">
        <v>229</v>
      </c>
      <c r="H4481" s="118" t="s">
        <v>223</v>
      </c>
      <c r="I4481" s="118" t="s">
        <v>47</v>
      </c>
      <c r="J4481" s="116" t="s">
        <v>37</v>
      </c>
      <c r="K4481" s="119" t="s">
        <v>38</v>
      </c>
      <c r="L4481" s="119" t="s">
        <v>39</v>
      </c>
      <c r="M4481" s="120" t="s">
        <v>8</v>
      </c>
      <c r="N4481" s="96" t="s">
        <v>3</v>
      </c>
      <c r="O4481" s="116" t="str">
        <f t="shared" si="138"/>
        <v>1499. Gestión de Programas Estrategias y Planes para el BienestarGestión Integral Estrategias y Programas20262_USME4_ABRIL_2026</v>
      </c>
      <c r="P4481" s="121">
        <v>3665168</v>
      </c>
      <c r="Q4481" s="121"/>
      <c r="R4481" s="121"/>
      <c r="S4481" s="122"/>
      <c r="T4481" s="123">
        <v>0</v>
      </c>
    </row>
    <row r="4482" spans="2:20" ht="30.2" hidden="1" customHeight="1">
      <c r="B4482" s="117">
        <v>150</v>
      </c>
      <c r="C4482" s="118" t="s">
        <v>210</v>
      </c>
      <c r="D4482" s="118" t="s">
        <v>211</v>
      </c>
      <c r="E4482" s="83">
        <v>2026</v>
      </c>
      <c r="F4482" s="116" t="str">
        <f t="shared" si="139"/>
        <v>1509. Gestión de Programas Estrategias y Planes para el BienestarGestión Integral Estrategias y Programas2026</v>
      </c>
      <c r="G4482" s="118" t="s">
        <v>230</v>
      </c>
      <c r="H4482" s="118" t="s">
        <v>223</v>
      </c>
      <c r="I4482" s="118" t="s">
        <v>47</v>
      </c>
      <c r="J4482" s="116" t="s">
        <v>37</v>
      </c>
      <c r="K4482" s="119" t="s">
        <v>38</v>
      </c>
      <c r="L4482" s="119" t="s">
        <v>39</v>
      </c>
      <c r="M4482" s="120" t="s">
        <v>8</v>
      </c>
      <c r="N4482" s="96" t="s">
        <v>3</v>
      </c>
      <c r="O4482" s="116" t="str">
        <f t="shared" si="138"/>
        <v>1509. Gestión de Programas Estrategias y Planes para el BienestarGestión Integral Estrategias y Programas20262_USME4_ABRIL_2026</v>
      </c>
      <c r="P4482" s="121">
        <v>1057260</v>
      </c>
      <c r="Q4482" s="121"/>
      <c r="R4482" s="121"/>
      <c r="S4482" s="122"/>
      <c r="T4482" s="123">
        <v>0</v>
      </c>
    </row>
    <row r="4483" spans="2:20" ht="30.2" hidden="1" customHeight="1">
      <c r="B4483" s="117">
        <v>151</v>
      </c>
      <c r="C4483" s="118" t="s">
        <v>210</v>
      </c>
      <c r="D4483" s="118" t="s">
        <v>211</v>
      </c>
      <c r="E4483" s="83">
        <v>2026</v>
      </c>
      <c r="F4483" s="116" t="str">
        <f t="shared" si="139"/>
        <v>1519. Gestión de Programas Estrategias y Planes para el BienestarGestión Integral Estrategias y Programas2026</v>
      </c>
      <c r="G4483" s="118" t="s">
        <v>231</v>
      </c>
      <c r="H4483" s="118" t="s">
        <v>223</v>
      </c>
      <c r="I4483" s="118" t="s">
        <v>47</v>
      </c>
      <c r="J4483" s="116" t="s">
        <v>37</v>
      </c>
      <c r="K4483" s="119" t="s">
        <v>38</v>
      </c>
      <c r="L4483" s="119" t="s">
        <v>39</v>
      </c>
      <c r="M4483" s="120" t="s">
        <v>8</v>
      </c>
      <c r="N4483" s="96" t="s">
        <v>3</v>
      </c>
      <c r="O4483" s="116" t="str">
        <f t="shared" si="138"/>
        <v>1519. Gestión de Programas Estrategias y Planes para el BienestarGestión Integral Estrategias y Programas20262_USME4_ABRIL_2026</v>
      </c>
      <c r="P4483" s="121">
        <v>1409680</v>
      </c>
      <c r="Q4483" s="121"/>
      <c r="R4483" s="121"/>
      <c r="S4483" s="122"/>
      <c r="T4483" s="123">
        <v>0</v>
      </c>
    </row>
    <row r="4484" spans="2:20" ht="30.2" hidden="1" customHeight="1">
      <c r="B4484" s="117">
        <v>152</v>
      </c>
      <c r="C4484" s="118" t="s">
        <v>210</v>
      </c>
      <c r="D4484" s="118" t="s">
        <v>211</v>
      </c>
      <c r="E4484" s="83">
        <v>2026</v>
      </c>
      <c r="F4484" s="116" t="str">
        <f t="shared" si="139"/>
        <v>1529. Gestión de Programas Estrategias y Planes para el BienestarGestión Integral Estrategias y Programas2026</v>
      </c>
      <c r="G4484" s="118" t="s">
        <v>232</v>
      </c>
      <c r="H4484" s="118" t="s">
        <v>223</v>
      </c>
      <c r="I4484" s="118" t="s">
        <v>47</v>
      </c>
      <c r="J4484" s="116" t="s">
        <v>37</v>
      </c>
      <c r="K4484" s="119" t="s">
        <v>38</v>
      </c>
      <c r="L4484" s="119" t="s">
        <v>39</v>
      </c>
      <c r="M4484" s="120" t="s">
        <v>8</v>
      </c>
      <c r="N4484" s="96" t="s">
        <v>3</v>
      </c>
      <c r="O4484" s="116" t="str">
        <f t="shared" si="138"/>
        <v>1529. Gestión de Programas Estrategias y Planes para el BienestarGestión Integral Estrategias y Programas20262_USME4_ABRIL_2026</v>
      </c>
      <c r="P4484" s="121">
        <v>352420</v>
      </c>
      <c r="Q4484" s="121"/>
      <c r="R4484" s="121"/>
      <c r="S4484" s="122"/>
      <c r="T4484" s="123">
        <v>0</v>
      </c>
    </row>
    <row r="4485" spans="2:20" ht="30.2" hidden="1" customHeight="1">
      <c r="B4485" s="117">
        <v>153</v>
      </c>
      <c r="C4485" s="118" t="s">
        <v>210</v>
      </c>
      <c r="D4485" s="118" t="s">
        <v>211</v>
      </c>
      <c r="E4485" s="83">
        <v>2026</v>
      </c>
      <c r="F4485" s="116" t="str">
        <f t="shared" si="139"/>
        <v>1539. Gestión de Programas Estrategias y Planes para el BienestarGestión Integral Estrategias y Programas2026</v>
      </c>
      <c r="G4485" s="118" t="s">
        <v>233</v>
      </c>
      <c r="H4485" s="118" t="s">
        <v>213</v>
      </c>
      <c r="I4485" s="118" t="s">
        <v>47</v>
      </c>
      <c r="J4485" s="116" t="s">
        <v>37</v>
      </c>
      <c r="K4485" s="119" t="s">
        <v>38</v>
      </c>
      <c r="L4485" s="119" t="s">
        <v>39</v>
      </c>
      <c r="M4485" s="120" t="s">
        <v>8</v>
      </c>
      <c r="N4485" s="96" t="s">
        <v>3</v>
      </c>
      <c r="O4485" s="116" t="str">
        <f t="shared" si="138"/>
        <v>1539. Gestión de Programas Estrategias y Planes para el BienestarGestión Integral Estrategias y Programas20262_USME4_ABRIL_2026</v>
      </c>
      <c r="P4485" s="121">
        <v>7347488</v>
      </c>
      <c r="Q4485" s="121"/>
      <c r="R4485" s="121"/>
      <c r="S4485" s="122"/>
      <c r="T4485" s="123">
        <v>0</v>
      </c>
    </row>
    <row r="4486" spans="2:20" ht="30.2" hidden="1" customHeight="1">
      <c r="B4486" s="117">
        <v>154</v>
      </c>
      <c r="C4486" s="118" t="s">
        <v>210</v>
      </c>
      <c r="D4486" s="118" t="s">
        <v>211</v>
      </c>
      <c r="E4486" s="83">
        <v>2026</v>
      </c>
      <c r="F4486" s="116" t="str">
        <f t="shared" si="139"/>
        <v>1549. Gestión de Programas Estrategias y Planes para el BienestarGestión Integral Estrategias y Programas2026</v>
      </c>
      <c r="G4486" s="118" t="s">
        <v>234</v>
      </c>
      <c r="H4486" s="118" t="s">
        <v>213</v>
      </c>
      <c r="I4486" s="118" t="s">
        <v>47</v>
      </c>
      <c r="J4486" s="116" t="s">
        <v>37</v>
      </c>
      <c r="K4486" s="119" t="s">
        <v>38</v>
      </c>
      <c r="L4486" s="119" t="s">
        <v>39</v>
      </c>
      <c r="M4486" s="120" t="s">
        <v>8</v>
      </c>
      <c r="N4486" s="96" t="s">
        <v>3</v>
      </c>
      <c r="O4486" s="116" t="str">
        <f t="shared" si="138"/>
        <v>1549. Gestión de Programas Estrategias y Planes para el BienestarGestión Integral Estrategias y Programas20262_USME4_ABRIL_2026</v>
      </c>
      <c r="P4486" s="121">
        <v>7347488</v>
      </c>
      <c r="Q4486" s="121"/>
      <c r="R4486" s="121"/>
      <c r="S4486" s="122"/>
      <c r="T4486" s="123">
        <v>0</v>
      </c>
    </row>
    <row r="4487" spans="2:20" ht="30.2" hidden="1" customHeight="1">
      <c r="B4487" s="117">
        <v>155</v>
      </c>
      <c r="C4487" s="118" t="s">
        <v>210</v>
      </c>
      <c r="D4487" s="118" t="s">
        <v>211</v>
      </c>
      <c r="E4487" s="83">
        <v>2026</v>
      </c>
      <c r="F4487" s="116" t="str">
        <f t="shared" si="139"/>
        <v>1559. Gestión de Programas Estrategias y Planes para el BienestarGestión Integral Estrategias y Programas2026</v>
      </c>
      <c r="G4487" s="118" t="s">
        <v>235</v>
      </c>
      <c r="H4487" s="118" t="s">
        <v>213</v>
      </c>
      <c r="I4487" s="118" t="s">
        <v>47</v>
      </c>
      <c r="J4487" s="116" t="s">
        <v>37</v>
      </c>
      <c r="K4487" s="119" t="s">
        <v>38</v>
      </c>
      <c r="L4487" s="119" t="s">
        <v>39</v>
      </c>
      <c r="M4487" s="120" t="s">
        <v>8</v>
      </c>
      <c r="N4487" s="96" t="s">
        <v>3</v>
      </c>
      <c r="O4487" s="116" t="str">
        <f t="shared" ref="O4487:O4550" si="140">+F4487&amp;M4487&amp;N4487</f>
        <v>1559. Gestión de Programas Estrategias y Planes para el BienestarGestión Integral Estrategias y Programas20262_USME4_ABRIL_2026</v>
      </c>
      <c r="P4487" s="121">
        <v>7347488</v>
      </c>
      <c r="Q4487" s="121"/>
      <c r="R4487" s="121"/>
      <c r="S4487" s="122"/>
      <c r="T4487" s="123">
        <v>0</v>
      </c>
    </row>
    <row r="4488" spans="2:20" ht="30.2" hidden="1" customHeight="1">
      <c r="B4488" s="117">
        <v>156</v>
      </c>
      <c r="C4488" s="118" t="s">
        <v>210</v>
      </c>
      <c r="D4488" s="118" t="s">
        <v>211</v>
      </c>
      <c r="E4488" s="83">
        <v>2026</v>
      </c>
      <c r="F4488" s="116" t="str">
        <f t="shared" ref="F4488:F4551" si="141">B4488&amp;C4488&amp;D4488&amp;E4488</f>
        <v>1569. Gestión de Programas Estrategias y Planes para el BienestarGestión Integral Estrategias y Programas2026</v>
      </c>
      <c r="G4488" s="118" t="s">
        <v>236</v>
      </c>
      <c r="H4488" s="118" t="s">
        <v>213</v>
      </c>
      <c r="I4488" s="118" t="s">
        <v>47</v>
      </c>
      <c r="J4488" s="116" t="s">
        <v>37</v>
      </c>
      <c r="K4488" s="119" t="s">
        <v>38</v>
      </c>
      <c r="L4488" s="119" t="s">
        <v>39</v>
      </c>
      <c r="M4488" s="120" t="s">
        <v>8</v>
      </c>
      <c r="N4488" s="96" t="s">
        <v>3</v>
      </c>
      <c r="O4488" s="116" t="str">
        <f t="shared" si="140"/>
        <v>1569. Gestión de Programas Estrategias y Planes para el BienestarGestión Integral Estrategias y Programas20262_USME4_ABRIL_2026</v>
      </c>
      <c r="P4488" s="121">
        <v>13832016</v>
      </c>
      <c r="Q4488" s="121"/>
      <c r="R4488" s="121"/>
      <c r="S4488" s="122"/>
      <c r="T4488" s="123">
        <v>0</v>
      </c>
    </row>
    <row r="4489" spans="2:20" ht="30.2" hidden="1" customHeight="1">
      <c r="B4489" s="117">
        <v>157</v>
      </c>
      <c r="C4489" s="118" t="s">
        <v>210</v>
      </c>
      <c r="D4489" s="118" t="s">
        <v>211</v>
      </c>
      <c r="E4489" s="83">
        <v>2026</v>
      </c>
      <c r="F4489" s="116" t="str">
        <f t="shared" si="141"/>
        <v>1579. Gestión de Programas Estrategias y Planes para el BienestarGestión Integral Estrategias y Programas2026</v>
      </c>
      <c r="G4489" s="118" t="s">
        <v>237</v>
      </c>
      <c r="H4489" s="118" t="s">
        <v>213</v>
      </c>
      <c r="I4489" s="118" t="s">
        <v>47</v>
      </c>
      <c r="J4489" s="116" t="s">
        <v>37</v>
      </c>
      <c r="K4489" s="119" t="s">
        <v>38</v>
      </c>
      <c r="L4489" s="119" t="s">
        <v>39</v>
      </c>
      <c r="M4489" s="120" t="s">
        <v>8</v>
      </c>
      <c r="N4489" s="96" t="s">
        <v>3</v>
      </c>
      <c r="O4489" s="116" t="str">
        <f t="shared" si="140"/>
        <v>1579. Gestión de Programas Estrategias y Planes para el BienestarGestión Integral Estrategias y Programas20262_USME4_ABRIL_2026</v>
      </c>
      <c r="P4489" s="121">
        <v>13832016</v>
      </c>
      <c r="Q4489" s="121"/>
      <c r="R4489" s="121"/>
      <c r="S4489" s="122"/>
      <c r="T4489" s="123">
        <v>0</v>
      </c>
    </row>
    <row r="4490" spans="2:20" ht="30.2" hidden="1" customHeight="1">
      <c r="B4490" s="117">
        <v>158</v>
      </c>
      <c r="C4490" s="118" t="s">
        <v>210</v>
      </c>
      <c r="D4490" s="118" t="s">
        <v>211</v>
      </c>
      <c r="E4490" s="83">
        <v>2026</v>
      </c>
      <c r="F4490" s="116" t="str">
        <f t="shared" si="141"/>
        <v>1589. Gestión de Programas Estrategias y Planes para el BienestarGestión Integral Estrategias y Programas2026</v>
      </c>
      <c r="G4490" s="118" t="s">
        <v>238</v>
      </c>
      <c r="H4490" s="118" t="s">
        <v>213</v>
      </c>
      <c r="I4490" s="118" t="s">
        <v>47</v>
      </c>
      <c r="J4490" s="116" t="s">
        <v>37</v>
      </c>
      <c r="K4490" s="119" t="s">
        <v>69</v>
      </c>
      <c r="L4490" s="119" t="s">
        <v>39</v>
      </c>
      <c r="M4490" s="120" t="s">
        <v>8</v>
      </c>
      <c r="N4490" s="96" t="s">
        <v>3</v>
      </c>
      <c r="O4490" s="116" t="str">
        <f t="shared" si="140"/>
        <v>1589. Gestión de Programas Estrategias y Planes para el BienestarGestión Integral Estrategias y Programas20262_USME4_ABRIL_2026</v>
      </c>
      <c r="P4490" s="121">
        <v>2114520</v>
      </c>
      <c r="Q4490" s="121"/>
      <c r="R4490" s="121"/>
      <c r="S4490" s="122"/>
      <c r="T4490" s="123">
        <v>0</v>
      </c>
    </row>
    <row r="4491" spans="2:20" ht="30.2" hidden="1" customHeight="1">
      <c r="B4491" s="117">
        <v>159</v>
      </c>
      <c r="C4491" s="118" t="s">
        <v>210</v>
      </c>
      <c r="D4491" s="118" t="s">
        <v>211</v>
      </c>
      <c r="E4491" s="83">
        <v>2026</v>
      </c>
      <c r="F4491" s="116" t="str">
        <f t="shared" si="141"/>
        <v>1599. Gestión de Programas Estrategias y Planes para el BienestarGestión Integral Estrategias y Programas2026</v>
      </c>
      <c r="G4491" s="118" t="s">
        <v>239</v>
      </c>
      <c r="H4491" s="118" t="s">
        <v>213</v>
      </c>
      <c r="I4491" s="118" t="s">
        <v>47</v>
      </c>
      <c r="J4491" s="116" t="s">
        <v>37</v>
      </c>
      <c r="K4491" s="119" t="s">
        <v>38</v>
      </c>
      <c r="L4491" s="119" t="s">
        <v>39</v>
      </c>
      <c r="M4491" s="120" t="s">
        <v>8</v>
      </c>
      <c r="N4491" s="96" t="s">
        <v>3</v>
      </c>
      <c r="O4491" s="116" t="str">
        <f t="shared" si="140"/>
        <v>1599. Gestión de Programas Estrategias y Planes para el BienestarGestión Integral Estrategias y Programas20262_USME4_ABRIL_2026</v>
      </c>
      <c r="P4491" s="121">
        <v>4370008</v>
      </c>
      <c r="Q4491" s="121"/>
      <c r="R4491" s="121"/>
      <c r="S4491" s="122"/>
      <c r="T4491" s="123">
        <v>0</v>
      </c>
    </row>
    <row r="4492" spans="2:20" ht="30.2" hidden="1" customHeight="1">
      <c r="B4492" s="117">
        <v>160</v>
      </c>
      <c r="C4492" s="118" t="s">
        <v>210</v>
      </c>
      <c r="D4492" s="118" t="s">
        <v>211</v>
      </c>
      <c r="E4492" s="83">
        <v>2026</v>
      </c>
      <c r="F4492" s="116" t="str">
        <f t="shared" si="141"/>
        <v>1609. Gestión de Programas Estrategias y Planes para el BienestarGestión Integral Estrategias y Programas2026</v>
      </c>
      <c r="G4492" s="118" t="s">
        <v>240</v>
      </c>
      <c r="H4492" s="118" t="s">
        <v>213</v>
      </c>
      <c r="I4492" s="118" t="s">
        <v>47</v>
      </c>
      <c r="J4492" s="116" t="s">
        <v>37</v>
      </c>
      <c r="K4492" s="119" t="s">
        <v>38</v>
      </c>
      <c r="L4492" s="119" t="s">
        <v>39</v>
      </c>
      <c r="M4492" s="120" t="s">
        <v>8</v>
      </c>
      <c r="N4492" s="96" t="s">
        <v>3</v>
      </c>
      <c r="O4492" s="116" t="str">
        <f t="shared" si="140"/>
        <v>1609. Gestión de Programas Estrategias y Planes para el BienestarGestión Integral Estrategias y Programas20262_USME4_ABRIL_2026</v>
      </c>
      <c r="P4492" s="121">
        <v>3994272</v>
      </c>
      <c r="Q4492" s="121"/>
      <c r="R4492" s="121"/>
      <c r="S4492" s="122"/>
      <c r="T4492" s="123">
        <v>0</v>
      </c>
    </row>
    <row r="4493" spans="2:20" ht="30.2" hidden="1" customHeight="1">
      <c r="B4493" s="117">
        <v>161</v>
      </c>
      <c r="C4493" s="118" t="s">
        <v>210</v>
      </c>
      <c r="D4493" s="118" t="s">
        <v>211</v>
      </c>
      <c r="E4493" s="83">
        <v>2026</v>
      </c>
      <c r="F4493" s="116" t="str">
        <f t="shared" si="141"/>
        <v>1619. Gestión de Programas Estrategias y Planes para el BienestarGestión Integral Estrategias y Programas2026</v>
      </c>
      <c r="G4493" s="118" t="s">
        <v>241</v>
      </c>
      <c r="H4493" s="118" t="s">
        <v>215</v>
      </c>
      <c r="I4493" s="118" t="s">
        <v>47</v>
      </c>
      <c r="J4493" s="116" t="s">
        <v>37</v>
      </c>
      <c r="K4493" s="119" t="s">
        <v>38</v>
      </c>
      <c r="L4493" s="119" t="s">
        <v>39</v>
      </c>
      <c r="M4493" s="120" t="s">
        <v>8</v>
      </c>
      <c r="N4493" s="96" t="s">
        <v>3</v>
      </c>
      <c r="O4493" s="116" t="str">
        <f t="shared" si="140"/>
        <v>1619. Gestión de Programas Estrategias y Planes para el BienestarGestión Integral Estrategias y Programas20262_USME4_ABRIL_2026</v>
      </c>
      <c r="P4493" s="121">
        <v>7347488</v>
      </c>
      <c r="Q4493" s="121"/>
      <c r="R4493" s="121"/>
      <c r="S4493" s="122"/>
      <c r="T4493" s="123">
        <v>0</v>
      </c>
    </row>
    <row r="4494" spans="2:20" ht="30.2" hidden="1" customHeight="1">
      <c r="B4494" s="117">
        <v>162</v>
      </c>
      <c r="C4494" s="118" t="s">
        <v>210</v>
      </c>
      <c r="D4494" s="118" t="s">
        <v>211</v>
      </c>
      <c r="E4494" s="83">
        <v>2026</v>
      </c>
      <c r="F4494" s="116" t="str">
        <f t="shared" si="141"/>
        <v>1629. Gestión de Programas Estrategias y Planes para el BienestarGestión Integral Estrategias y Programas2026</v>
      </c>
      <c r="G4494" s="118" t="s">
        <v>242</v>
      </c>
      <c r="H4494" s="118" t="s">
        <v>215</v>
      </c>
      <c r="I4494" s="118" t="s">
        <v>47</v>
      </c>
      <c r="J4494" s="116" t="s">
        <v>37</v>
      </c>
      <c r="K4494" s="119" t="s">
        <v>38</v>
      </c>
      <c r="L4494" s="119" t="s">
        <v>39</v>
      </c>
      <c r="M4494" s="120" t="s">
        <v>8</v>
      </c>
      <c r="N4494" s="96" t="s">
        <v>3</v>
      </c>
      <c r="O4494" s="116" t="str">
        <f t="shared" si="140"/>
        <v>1629. Gestión de Programas Estrategias y Planes para el BienestarGestión Integral Estrategias y Programas20262_USME4_ABRIL_2026</v>
      </c>
      <c r="P4494" s="121">
        <v>10478800</v>
      </c>
      <c r="Q4494" s="121"/>
      <c r="R4494" s="121"/>
      <c r="S4494" s="122"/>
      <c r="T4494" s="123">
        <v>0</v>
      </c>
    </row>
    <row r="4495" spans="2:20" ht="30.2" hidden="1" customHeight="1">
      <c r="B4495" s="117">
        <v>163</v>
      </c>
      <c r="C4495" s="118" t="s">
        <v>210</v>
      </c>
      <c r="D4495" s="118" t="s">
        <v>211</v>
      </c>
      <c r="E4495" s="83">
        <v>2026</v>
      </c>
      <c r="F4495" s="116" t="str">
        <f t="shared" si="141"/>
        <v>1639. Gestión de Programas Estrategias y Planes para el BienestarGestión Integral Estrategias y Programas2026</v>
      </c>
      <c r="G4495" s="118" t="s">
        <v>243</v>
      </c>
      <c r="H4495" s="118" t="s">
        <v>215</v>
      </c>
      <c r="I4495" s="118" t="s">
        <v>47</v>
      </c>
      <c r="J4495" s="116" t="s">
        <v>37</v>
      </c>
      <c r="K4495" s="119" t="s">
        <v>38</v>
      </c>
      <c r="L4495" s="119" t="s">
        <v>39</v>
      </c>
      <c r="M4495" s="120" t="s">
        <v>8</v>
      </c>
      <c r="N4495" s="96" t="s">
        <v>3</v>
      </c>
      <c r="O4495" s="116" t="str">
        <f t="shared" si="140"/>
        <v>1639. Gestión de Programas Estrategias y Planes para el BienestarGestión Integral Estrategias y Programas20262_USME4_ABRIL_2026</v>
      </c>
      <c r="P4495" s="121">
        <v>3994272</v>
      </c>
      <c r="Q4495" s="121"/>
      <c r="R4495" s="121"/>
      <c r="S4495" s="122"/>
      <c r="T4495" s="123">
        <v>0</v>
      </c>
    </row>
    <row r="4496" spans="2:20" ht="30.2" hidden="1" customHeight="1">
      <c r="B4496" s="117">
        <v>164</v>
      </c>
      <c r="C4496" s="118" t="s">
        <v>210</v>
      </c>
      <c r="D4496" s="118" t="s">
        <v>211</v>
      </c>
      <c r="E4496" s="83">
        <v>2026</v>
      </c>
      <c r="F4496" s="116" t="str">
        <f t="shared" si="141"/>
        <v>1649. Gestión de Programas Estrategias y Planes para el BienestarGestión Integral Estrategias y Programas2026</v>
      </c>
      <c r="G4496" s="118" t="s">
        <v>244</v>
      </c>
      <c r="H4496" s="118" t="s">
        <v>215</v>
      </c>
      <c r="I4496" s="118" t="s">
        <v>47</v>
      </c>
      <c r="J4496" s="116" t="s">
        <v>37</v>
      </c>
      <c r="K4496" s="119" t="s">
        <v>38</v>
      </c>
      <c r="L4496" s="119" t="s">
        <v>39</v>
      </c>
      <c r="M4496" s="120" t="s">
        <v>8</v>
      </c>
      <c r="N4496" s="96" t="s">
        <v>3</v>
      </c>
      <c r="O4496" s="116" t="str">
        <f t="shared" si="140"/>
        <v>1649. Gestión de Programas Estrategias y Planes para el BienestarGestión Integral Estrategias y Programas20262_USME4_ABRIL_2026</v>
      </c>
      <c r="P4496" s="121">
        <v>6484528</v>
      </c>
      <c r="Q4496" s="121"/>
      <c r="R4496" s="121"/>
      <c r="S4496" s="122"/>
      <c r="T4496" s="123">
        <v>0</v>
      </c>
    </row>
    <row r="4497" spans="2:20" ht="30.2" hidden="1" customHeight="1">
      <c r="B4497" s="117">
        <v>165</v>
      </c>
      <c r="C4497" s="118" t="s">
        <v>210</v>
      </c>
      <c r="D4497" s="118" t="s">
        <v>211</v>
      </c>
      <c r="E4497" s="83">
        <v>2026</v>
      </c>
      <c r="F4497" s="116" t="str">
        <f t="shared" si="141"/>
        <v>1659. Gestión de Programas Estrategias y Planes para el BienestarGestión Integral Estrategias y Programas2026</v>
      </c>
      <c r="G4497" s="118" t="s">
        <v>245</v>
      </c>
      <c r="H4497" s="118" t="s">
        <v>215</v>
      </c>
      <c r="I4497" s="118" t="s">
        <v>47</v>
      </c>
      <c r="J4497" s="116" t="s">
        <v>37</v>
      </c>
      <c r="K4497" s="119" t="s">
        <v>38</v>
      </c>
      <c r="L4497" s="119" t="s">
        <v>39</v>
      </c>
      <c r="M4497" s="120" t="s">
        <v>8</v>
      </c>
      <c r="N4497" s="96" t="s">
        <v>3</v>
      </c>
      <c r="O4497" s="116" t="str">
        <f t="shared" si="140"/>
        <v>1659. Gestión de Programas Estrategias y Planes para el BienestarGestión Integral Estrategias y Programas20262_USME4_ABRIL_2026</v>
      </c>
      <c r="P4497" s="121">
        <v>3994272</v>
      </c>
      <c r="Q4497" s="121"/>
      <c r="R4497" s="121"/>
      <c r="S4497" s="122"/>
      <c r="T4497" s="123">
        <v>0</v>
      </c>
    </row>
    <row r="4498" spans="2:20" ht="30.2" hidden="1" customHeight="1">
      <c r="B4498" s="117">
        <v>166</v>
      </c>
      <c r="C4498" s="118" t="s">
        <v>210</v>
      </c>
      <c r="D4498" s="118" t="s">
        <v>211</v>
      </c>
      <c r="E4498" s="83">
        <v>2026</v>
      </c>
      <c r="F4498" s="116" t="str">
        <f t="shared" si="141"/>
        <v>1669. Gestión de Programas Estrategias y Planes para el BienestarGestión Integral Estrategias y Programas2026</v>
      </c>
      <c r="G4498" s="118" t="s">
        <v>246</v>
      </c>
      <c r="H4498" s="118" t="s">
        <v>215</v>
      </c>
      <c r="I4498" s="118" t="s">
        <v>47</v>
      </c>
      <c r="J4498" s="116" t="s">
        <v>37</v>
      </c>
      <c r="K4498" s="119" t="s">
        <v>38</v>
      </c>
      <c r="L4498" s="119" t="s">
        <v>39</v>
      </c>
      <c r="M4498" s="120" t="s">
        <v>8</v>
      </c>
      <c r="N4498" s="96" t="s">
        <v>3</v>
      </c>
      <c r="O4498" s="116" t="str">
        <f t="shared" si="140"/>
        <v>1669. Gestión de Programas Estrategias y Planes para el BienestarGestión Integral Estrategias y Programas20262_USME4_ABRIL_2026</v>
      </c>
      <c r="P4498" s="121">
        <v>2983376</v>
      </c>
      <c r="Q4498" s="121"/>
      <c r="R4498" s="121"/>
      <c r="S4498" s="122"/>
      <c r="T4498" s="123">
        <v>0</v>
      </c>
    </row>
    <row r="4499" spans="2:20" ht="30.2" hidden="1" customHeight="1">
      <c r="B4499" s="117">
        <v>167</v>
      </c>
      <c r="C4499" s="118" t="s">
        <v>210</v>
      </c>
      <c r="D4499" s="118" t="s">
        <v>211</v>
      </c>
      <c r="E4499" s="83">
        <v>2026</v>
      </c>
      <c r="F4499" s="116" t="str">
        <f t="shared" si="141"/>
        <v>1679. Gestión de Programas Estrategias y Planes para el BienestarGestión Integral Estrategias y Programas2026</v>
      </c>
      <c r="G4499" s="118" t="s">
        <v>247</v>
      </c>
      <c r="H4499" s="118" t="s">
        <v>215</v>
      </c>
      <c r="I4499" s="118" t="s">
        <v>47</v>
      </c>
      <c r="J4499" s="116" t="s">
        <v>37</v>
      </c>
      <c r="K4499" s="119" t="s">
        <v>38</v>
      </c>
      <c r="L4499" s="119" t="s">
        <v>39</v>
      </c>
      <c r="M4499" s="120" t="s">
        <v>8</v>
      </c>
      <c r="N4499" s="96" t="s">
        <v>3</v>
      </c>
      <c r="O4499" s="116" t="str">
        <f t="shared" si="140"/>
        <v>1679. Gestión de Programas Estrategias y Planes para el BienestarGestión Integral Estrategias y Programas20262_USME4_ABRIL_2026</v>
      </c>
      <c r="P4499" s="121">
        <v>6484528</v>
      </c>
      <c r="Q4499" s="121"/>
      <c r="R4499" s="121"/>
      <c r="S4499" s="122"/>
      <c r="T4499" s="123">
        <v>0</v>
      </c>
    </row>
    <row r="4500" spans="2:20" ht="30.2" hidden="1" customHeight="1">
      <c r="B4500" s="117">
        <v>168</v>
      </c>
      <c r="C4500" s="118" t="s">
        <v>210</v>
      </c>
      <c r="D4500" s="118" t="s">
        <v>211</v>
      </c>
      <c r="E4500" s="83">
        <v>2026</v>
      </c>
      <c r="F4500" s="116" t="str">
        <f t="shared" si="141"/>
        <v>1689. Gestión de Programas Estrategias y Planes para el BienestarGestión Integral Estrategias y Programas2026</v>
      </c>
      <c r="G4500" s="118" t="s">
        <v>248</v>
      </c>
      <c r="H4500" s="118" t="s">
        <v>215</v>
      </c>
      <c r="I4500" s="118" t="s">
        <v>47</v>
      </c>
      <c r="J4500" s="116" t="s">
        <v>37</v>
      </c>
      <c r="K4500" s="119" t="s">
        <v>38</v>
      </c>
      <c r="L4500" s="119" t="s">
        <v>39</v>
      </c>
      <c r="M4500" s="120" t="s">
        <v>8</v>
      </c>
      <c r="N4500" s="96" t="s">
        <v>3</v>
      </c>
      <c r="O4500" s="116" t="str">
        <f t="shared" si="140"/>
        <v>1689. Gestión de Programas Estrategias y Planes para el BienestarGestión Integral Estrategias y Programas20262_USME4_ABRIL_2026</v>
      </c>
      <c r="P4500" s="121">
        <v>3994272</v>
      </c>
      <c r="Q4500" s="121"/>
      <c r="R4500" s="121"/>
      <c r="S4500" s="122"/>
      <c r="T4500" s="123">
        <v>0</v>
      </c>
    </row>
    <row r="4501" spans="2:20" ht="30.2" hidden="1" customHeight="1">
      <c r="B4501" s="117">
        <v>169</v>
      </c>
      <c r="C4501" s="118" t="s">
        <v>210</v>
      </c>
      <c r="D4501" s="118" t="s">
        <v>211</v>
      </c>
      <c r="E4501" s="83">
        <v>2026</v>
      </c>
      <c r="F4501" s="116" t="str">
        <f t="shared" si="141"/>
        <v>1699. Gestión de Programas Estrategias y Planes para el BienestarGestión Integral Estrategias y Programas2026</v>
      </c>
      <c r="G4501" s="118" t="s">
        <v>249</v>
      </c>
      <c r="H4501" s="118" t="s">
        <v>215</v>
      </c>
      <c r="I4501" s="118" t="s">
        <v>47</v>
      </c>
      <c r="J4501" s="116" t="s">
        <v>37</v>
      </c>
      <c r="K4501" s="119" t="s">
        <v>38</v>
      </c>
      <c r="L4501" s="119" t="s">
        <v>39</v>
      </c>
      <c r="M4501" s="120" t="s">
        <v>8</v>
      </c>
      <c r="N4501" s="96" t="s">
        <v>3</v>
      </c>
      <c r="O4501" s="116" t="str">
        <f t="shared" si="140"/>
        <v>1699. Gestión de Programas Estrategias y Planes para el BienestarGestión Integral Estrategias y Programas20262_USME4_ABRIL_2026</v>
      </c>
      <c r="P4501" s="121">
        <v>3994272</v>
      </c>
      <c r="Q4501" s="121"/>
      <c r="R4501" s="121"/>
      <c r="S4501" s="122"/>
      <c r="T4501" s="123">
        <v>0</v>
      </c>
    </row>
    <row r="4502" spans="2:20" ht="30.2" hidden="1" customHeight="1">
      <c r="B4502" s="117">
        <v>170</v>
      </c>
      <c r="C4502" s="118" t="s">
        <v>210</v>
      </c>
      <c r="D4502" s="118" t="s">
        <v>211</v>
      </c>
      <c r="E4502" s="83">
        <v>2026</v>
      </c>
      <c r="F4502" s="116" t="str">
        <f t="shared" si="141"/>
        <v>1709. Gestión de Programas Estrategias y Planes para el BienestarGestión Integral Estrategias y Programas2026</v>
      </c>
      <c r="G4502" s="118" t="s">
        <v>250</v>
      </c>
      <c r="H4502" s="118" t="s">
        <v>215</v>
      </c>
      <c r="I4502" s="118" t="s">
        <v>47</v>
      </c>
      <c r="J4502" s="116" t="s">
        <v>37</v>
      </c>
      <c r="K4502" s="119" t="s">
        <v>251</v>
      </c>
      <c r="L4502" s="119" t="s">
        <v>39</v>
      </c>
      <c r="M4502" s="120" t="s">
        <v>8</v>
      </c>
      <c r="N4502" s="96" t="s">
        <v>3</v>
      </c>
      <c r="O4502" s="116" t="str">
        <f t="shared" si="140"/>
        <v>1709. Gestión de Programas Estrategias y Planes para el BienestarGestión Integral Estrategias y Programas20262_USME4_ABRIL_2026</v>
      </c>
      <c r="P4502" s="121">
        <v>19450000</v>
      </c>
      <c r="Q4502" s="121"/>
      <c r="R4502" s="121"/>
      <c r="S4502" s="122"/>
      <c r="T4502" s="123">
        <v>0</v>
      </c>
    </row>
    <row r="4503" spans="2:20" ht="30.2" hidden="1" customHeight="1">
      <c r="B4503" s="117">
        <v>171</v>
      </c>
      <c r="C4503" s="118" t="s">
        <v>210</v>
      </c>
      <c r="D4503" s="118" t="s">
        <v>211</v>
      </c>
      <c r="E4503" s="83">
        <v>2026</v>
      </c>
      <c r="F4503" s="116" t="str">
        <f t="shared" si="141"/>
        <v>1719. Gestión de Programas Estrategias y Planes para el BienestarGestión Integral Estrategias y Programas2026</v>
      </c>
      <c r="G4503" s="118" t="s">
        <v>252</v>
      </c>
      <c r="H4503" s="118" t="s">
        <v>215</v>
      </c>
      <c r="I4503" s="118" t="s">
        <v>47</v>
      </c>
      <c r="J4503" s="116" t="s">
        <v>37</v>
      </c>
      <c r="K4503" s="119" t="s">
        <v>253</v>
      </c>
      <c r="L4503" s="119" t="s">
        <v>39</v>
      </c>
      <c r="M4503" s="120" t="s">
        <v>8</v>
      </c>
      <c r="N4503" s="96" t="s">
        <v>3</v>
      </c>
      <c r="O4503" s="116" t="str">
        <f t="shared" si="140"/>
        <v>1719. Gestión de Programas Estrategias y Planes para el BienestarGestión Integral Estrategias y Programas20262_USME4_ABRIL_2026</v>
      </c>
      <c r="P4503" s="121">
        <v>3994272</v>
      </c>
      <c r="Q4503" s="121"/>
      <c r="R4503" s="121"/>
      <c r="S4503" s="122"/>
      <c r="T4503" s="123">
        <v>0</v>
      </c>
    </row>
    <row r="4504" spans="2:20" ht="30.2" hidden="1" customHeight="1">
      <c r="B4504" s="117">
        <v>172</v>
      </c>
      <c r="C4504" s="118" t="s">
        <v>210</v>
      </c>
      <c r="D4504" s="118" t="s">
        <v>211</v>
      </c>
      <c r="E4504" s="83">
        <v>2026</v>
      </c>
      <c r="F4504" s="116" t="str">
        <f t="shared" si="141"/>
        <v>1729. Gestión de Programas Estrategias y Planes para el BienestarGestión Integral Estrategias y Programas2026</v>
      </c>
      <c r="G4504" s="118" t="s">
        <v>254</v>
      </c>
      <c r="H4504" s="118" t="s">
        <v>215</v>
      </c>
      <c r="I4504" s="118" t="s">
        <v>47</v>
      </c>
      <c r="J4504" s="116" t="s">
        <v>37</v>
      </c>
      <c r="K4504" s="119" t="s">
        <v>38</v>
      </c>
      <c r="L4504" s="119" t="s">
        <v>39</v>
      </c>
      <c r="M4504" s="120" t="s">
        <v>8</v>
      </c>
      <c r="N4504" s="96" t="s">
        <v>3</v>
      </c>
      <c r="O4504" s="116" t="str">
        <f t="shared" si="140"/>
        <v>1729. Gestión de Programas Estrategias y Planes para el BienestarGestión Integral Estrategias y Programas20262_USME4_ABRIL_2026</v>
      </c>
      <c r="P4504" s="121">
        <v>9985680</v>
      </c>
      <c r="Q4504" s="121"/>
      <c r="R4504" s="121"/>
      <c r="S4504" s="122"/>
      <c r="T4504" s="123">
        <v>0</v>
      </c>
    </row>
    <row r="4505" spans="2:20" ht="30.2" hidden="1" customHeight="1">
      <c r="B4505" s="117">
        <v>173</v>
      </c>
      <c r="C4505" s="118" t="s">
        <v>210</v>
      </c>
      <c r="D4505" s="118" t="s">
        <v>211</v>
      </c>
      <c r="E4505" s="83">
        <v>2026</v>
      </c>
      <c r="F4505" s="116" t="str">
        <f t="shared" si="141"/>
        <v>1739. Gestión de Programas Estrategias y Planes para el BienestarGestión Integral Estrategias y Programas2026</v>
      </c>
      <c r="G4505" s="118" t="s">
        <v>255</v>
      </c>
      <c r="H4505" s="118" t="s">
        <v>215</v>
      </c>
      <c r="I4505" s="118" t="s">
        <v>47</v>
      </c>
      <c r="J4505" s="116" t="s">
        <v>37</v>
      </c>
      <c r="K4505" s="119" t="s">
        <v>38</v>
      </c>
      <c r="L4505" s="119" t="s">
        <v>39</v>
      </c>
      <c r="M4505" s="120" t="s">
        <v>8</v>
      </c>
      <c r="N4505" s="96" t="s">
        <v>3</v>
      </c>
      <c r="O4505" s="116" t="str">
        <f t="shared" si="140"/>
        <v>1739. Gestión de Programas Estrategias y Planes para el BienestarGestión Integral Estrategias y Programas20262_USME4_ABRIL_2026</v>
      </c>
      <c r="P4505" s="121">
        <v>2983376</v>
      </c>
      <c r="Q4505" s="121"/>
      <c r="R4505" s="121"/>
      <c r="S4505" s="122"/>
      <c r="T4505" s="123">
        <v>0</v>
      </c>
    </row>
    <row r="4506" spans="2:20" ht="30.2" hidden="1" customHeight="1">
      <c r="B4506" s="117">
        <v>174</v>
      </c>
      <c r="C4506" s="118" t="s">
        <v>256</v>
      </c>
      <c r="D4506" s="118" t="s">
        <v>257</v>
      </c>
      <c r="E4506" s="83">
        <v>2026</v>
      </c>
      <c r="F4506" s="116" t="str">
        <f t="shared" si="141"/>
        <v>17410. Proceso integral e integrado de la Vigilancia de la Salud PúblicaVigilancia en salud pública2026</v>
      </c>
      <c r="G4506" s="118" t="s">
        <v>258</v>
      </c>
      <c r="H4506" s="118" t="s">
        <v>259</v>
      </c>
      <c r="I4506" s="118" t="s">
        <v>47</v>
      </c>
      <c r="J4506" s="116" t="s">
        <v>37</v>
      </c>
      <c r="K4506" s="119" t="s">
        <v>38</v>
      </c>
      <c r="L4506" s="119" t="s">
        <v>39</v>
      </c>
      <c r="M4506" s="120" t="s">
        <v>8</v>
      </c>
      <c r="N4506" s="96" t="s">
        <v>3</v>
      </c>
      <c r="O4506" s="116" t="str">
        <f t="shared" si="140"/>
        <v>17410. Proceso integral e integrado de la Vigilancia de la Salud PúblicaVigilancia en salud pública20262_USME4_ABRIL_2026</v>
      </c>
      <c r="P4506" s="121">
        <v>37920928</v>
      </c>
      <c r="Q4506" s="121"/>
      <c r="R4506" s="121"/>
      <c r="S4506" s="122">
        <v>0</v>
      </c>
      <c r="T4506" s="123">
        <v>0</v>
      </c>
    </row>
    <row r="4507" spans="2:20" ht="30.2" hidden="1" customHeight="1">
      <c r="B4507" s="117">
        <v>175</v>
      </c>
      <c r="C4507" s="118" t="s">
        <v>256</v>
      </c>
      <c r="D4507" s="118" t="s">
        <v>257</v>
      </c>
      <c r="E4507" s="83">
        <v>2026</v>
      </c>
      <c r="F4507" s="116" t="str">
        <f t="shared" si="141"/>
        <v>17510. Proceso integral e integrado de la Vigilancia de la Salud PúblicaVigilancia en salud pública2026</v>
      </c>
      <c r="G4507" s="118" t="s">
        <v>260</v>
      </c>
      <c r="H4507" s="118" t="s">
        <v>259</v>
      </c>
      <c r="I4507" s="118" t="s">
        <v>47</v>
      </c>
      <c r="J4507" s="116" t="s">
        <v>37</v>
      </c>
      <c r="K4507" s="119" t="s">
        <v>38</v>
      </c>
      <c r="L4507" s="119" t="s">
        <v>39</v>
      </c>
      <c r="M4507" s="120" t="s">
        <v>8</v>
      </c>
      <c r="N4507" s="96" t="s">
        <v>3</v>
      </c>
      <c r="O4507" s="116" t="str">
        <f t="shared" si="140"/>
        <v>17510. Proceso integral e integrado de la Vigilancia de la Salud PúblicaVigilancia en salud pública20262_USME4_ABRIL_2026</v>
      </c>
      <c r="P4507" s="121">
        <v>26899696</v>
      </c>
      <c r="Q4507" s="121"/>
      <c r="R4507" s="121"/>
      <c r="S4507" s="122">
        <v>0</v>
      </c>
      <c r="T4507" s="123">
        <v>0</v>
      </c>
    </row>
    <row r="4508" spans="2:20" ht="30.2" hidden="1" customHeight="1">
      <c r="B4508" s="117">
        <v>176</v>
      </c>
      <c r="C4508" s="118" t="s">
        <v>256</v>
      </c>
      <c r="D4508" s="118" t="s">
        <v>257</v>
      </c>
      <c r="E4508" s="83">
        <v>2026</v>
      </c>
      <c r="F4508" s="116" t="str">
        <f t="shared" si="141"/>
        <v>17610. Proceso integral e integrado de la Vigilancia de la Salud PúblicaVigilancia en salud pública2026</v>
      </c>
      <c r="G4508" s="118" t="s">
        <v>261</v>
      </c>
      <c r="H4508" s="118" t="s">
        <v>259</v>
      </c>
      <c r="I4508" s="118" t="s">
        <v>47</v>
      </c>
      <c r="J4508" s="116" t="s">
        <v>37</v>
      </c>
      <c r="K4508" s="119" t="s">
        <v>38</v>
      </c>
      <c r="L4508" s="119" t="s">
        <v>58</v>
      </c>
      <c r="M4508" s="120" t="s">
        <v>8</v>
      </c>
      <c r="N4508" s="96" t="s">
        <v>3</v>
      </c>
      <c r="O4508" s="116" t="str">
        <f t="shared" si="140"/>
        <v>17610. Proceso integral e integrado de la Vigilancia de la Salud PúblicaVigilancia en salud pública20262_USME4_ABRIL_2026</v>
      </c>
      <c r="P4508" s="121">
        <v>28206464</v>
      </c>
      <c r="Q4508" s="121"/>
      <c r="R4508" s="121"/>
      <c r="S4508" s="122">
        <v>0</v>
      </c>
      <c r="T4508" s="123">
        <v>0</v>
      </c>
    </row>
    <row r="4509" spans="2:20" ht="30.2" hidden="1" customHeight="1">
      <c r="B4509" s="117">
        <v>177</v>
      </c>
      <c r="C4509" s="118" t="s">
        <v>256</v>
      </c>
      <c r="D4509" s="118" t="s">
        <v>257</v>
      </c>
      <c r="E4509" s="83">
        <v>2026</v>
      </c>
      <c r="F4509" s="116" t="str">
        <f t="shared" si="141"/>
        <v>17710. Proceso integral e integrado de la Vigilancia de la Salud PúblicaVigilancia en salud pública2026</v>
      </c>
      <c r="G4509" s="118" t="s">
        <v>262</v>
      </c>
      <c r="H4509" s="118" t="s">
        <v>259</v>
      </c>
      <c r="I4509" s="118" t="s">
        <v>47</v>
      </c>
      <c r="J4509" s="116" t="s">
        <v>37</v>
      </c>
      <c r="K4509" s="119" t="s">
        <v>38</v>
      </c>
      <c r="L4509" s="119" t="s">
        <v>58</v>
      </c>
      <c r="M4509" s="120" t="s">
        <v>8</v>
      </c>
      <c r="N4509" s="96" t="s">
        <v>3</v>
      </c>
      <c r="O4509" s="116" t="str">
        <f t="shared" si="140"/>
        <v>17710. Proceso integral e integrado de la Vigilancia de la Salud PúblicaVigilancia en salud pública20262_USME4_ABRIL_2026</v>
      </c>
      <c r="P4509" s="121">
        <v>37181248</v>
      </c>
      <c r="Q4509" s="121"/>
      <c r="R4509" s="121"/>
      <c r="S4509" s="122">
        <v>0</v>
      </c>
      <c r="T4509" s="123">
        <v>0</v>
      </c>
    </row>
    <row r="4510" spans="2:20" ht="30.2" hidden="1" customHeight="1">
      <c r="B4510" s="117">
        <v>178</v>
      </c>
      <c r="C4510" s="118" t="s">
        <v>256</v>
      </c>
      <c r="D4510" s="118" t="s">
        <v>257</v>
      </c>
      <c r="E4510" s="83">
        <v>2026</v>
      </c>
      <c r="F4510" s="116" t="str">
        <f t="shared" si="141"/>
        <v>17810. Proceso integral e integrado de la Vigilancia de la Salud PúblicaVigilancia en salud pública2026</v>
      </c>
      <c r="G4510" s="118" t="s">
        <v>263</v>
      </c>
      <c r="H4510" s="118" t="s">
        <v>259</v>
      </c>
      <c r="I4510" s="118" t="s">
        <v>47</v>
      </c>
      <c r="J4510" s="116" t="s">
        <v>37</v>
      </c>
      <c r="K4510" s="119" t="s">
        <v>38</v>
      </c>
      <c r="L4510" s="119" t="s">
        <v>39</v>
      </c>
      <c r="M4510" s="120" t="s">
        <v>8</v>
      </c>
      <c r="N4510" s="96" t="s">
        <v>3</v>
      </c>
      <c r="O4510" s="116" t="str">
        <f t="shared" si="140"/>
        <v>17810. Proceso integral e integrado de la Vigilancia de la Salud PúblicaVigilancia en salud pública20262_USME4_ABRIL_2026</v>
      </c>
      <c r="P4510" s="121">
        <v>7347488</v>
      </c>
      <c r="Q4510" s="121"/>
      <c r="R4510" s="121"/>
      <c r="S4510" s="122">
        <v>0</v>
      </c>
      <c r="T4510" s="123">
        <v>0</v>
      </c>
    </row>
    <row r="4511" spans="2:20" ht="30.2" hidden="1" customHeight="1">
      <c r="B4511" s="117">
        <v>179</v>
      </c>
      <c r="C4511" s="118" t="s">
        <v>256</v>
      </c>
      <c r="D4511" s="118" t="s">
        <v>257</v>
      </c>
      <c r="E4511" s="83">
        <v>2026</v>
      </c>
      <c r="F4511" s="116" t="str">
        <f t="shared" si="141"/>
        <v>17910. Proceso integral e integrado de la Vigilancia de la Salud PúblicaVigilancia en salud pública2026</v>
      </c>
      <c r="G4511" s="118" t="s">
        <v>264</v>
      </c>
      <c r="H4511" s="118" t="s">
        <v>259</v>
      </c>
      <c r="I4511" s="118" t="s">
        <v>47</v>
      </c>
      <c r="J4511" s="116" t="s">
        <v>37</v>
      </c>
      <c r="K4511" s="119" t="s">
        <v>38</v>
      </c>
      <c r="L4511" s="119" t="s">
        <v>39</v>
      </c>
      <c r="M4511" s="120" t="s">
        <v>8</v>
      </c>
      <c r="N4511" s="96" t="s">
        <v>3</v>
      </c>
      <c r="O4511" s="116" t="str">
        <f t="shared" si="140"/>
        <v>17910. Proceso integral e integrado de la Vigilancia de la Salud PúblicaVigilancia en salud pública20262_USME4_ABRIL_2026</v>
      </c>
      <c r="P4511" s="121">
        <v>3673744</v>
      </c>
      <c r="Q4511" s="121"/>
      <c r="R4511" s="121"/>
      <c r="S4511" s="122">
        <v>0</v>
      </c>
      <c r="T4511" s="123">
        <v>0</v>
      </c>
    </row>
    <row r="4512" spans="2:20" ht="30.2" hidden="1" customHeight="1">
      <c r="B4512" s="117">
        <v>180</v>
      </c>
      <c r="C4512" s="118" t="s">
        <v>256</v>
      </c>
      <c r="D4512" s="118" t="s">
        <v>257</v>
      </c>
      <c r="E4512" s="83">
        <v>2026</v>
      </c>
      <c r="F4512" s="116" t="str">
        <f t="shared" si="141"/>
        <v>18010. Proceso integral e integrado de la Vigilancia de la Salud PúblicaVigilancia en salud pública2026</v>
      </c>
      <c r="G4512" s="118" t="s">
        <v>265</v>
      </c>
      <c r="H4512" s="118" t="s">
        <v>259</v>
      </c>
      <c r="I4512" s="118" t="s">
        <v>47</v>
      </c>
      <c r="J4512" s="116" t="s">
        <v>37</v>
      </c>
      <c r="K4512" s="119" t="s">
        <v>38</v>
      </c>
      <c r="L4512" s="119" t="s">
        <v>39</v>
      </c>
      <c r="M4512" s="120" t="s">
        <v>8</v>
      </c>
      <c r="N4512" s="96" t="s">
        <v>3</v>
      </c>
      <c r="O4512" s="116" t="str">
        <f t="shared" si="140"/>
        <v>18010. Proceso integral e integrado de la Vigilancia de la Salud PúblicaVigilancia en salud pública20262_USME4_ABRIL_2026</v>
      </c>
      <c r="P4512" s="121">
        <v>3673744</v>
      </c>
      <c r="Q4512" s="121"/>
      <c r="R4512" s="121"/>
      <c r="S4512" s="122">
        <v>0</v>
      </c>
      <c r="T4512" s="123">
        <v>0</v>
      </c>
    </row>
    <row r="4513" spans="2:20" ht="30.2" hidden="1" customHeight="1">
      <c r="B4513" s="117">
        <v>181</v>
      </c>
      <c r="C4513" s="118" t="s">
        <v>256</v>
      </c>
      <c r="D4513" s="118" t="s">
        <v>257</v>
      </c>
      <c r="E4513" s="83">
        <v>2026</v>
      </c>
      <c r="F4513" s="116" t="str">
        <f t="shared" si="141"/>
        <v>18110. Proceso integral e integrado de la Vigilancia de la Salud PúblicaVigilancia en salud pública2026</v>
      </c>
      <c r="G4513" s="118" t="s">
        <v>266</v>
      </c>
      <c r="H4513" s="118" t="s">
        <v>259</v>
      </c>
      <c r="I4513" s="118" t="s">
        <v>47</v>
      </c>
      <c r="J4513" s="116" t="s">
        <v>37</v>
      </c>
      <c r="K4513" s="119" t="s">
        <v>38</v>
      </c>
      <c r="L4513" s="119" t="s">
        <v>39</v>
      </c>
      <c r="M4513" s="120" t="s">
        <v>8</v>
      </c>
      <c r="N4513" s="96" t="s">
        <v>3</v>
      </c>
      <c r="O4513" s="116" t="str">
        <f t="shared" si="140"/>
        <v>18110. Proceso integral e integrado de la Vigilancia de la Salud PúblicaVigilancia en salud pública20262_USME4_ABRIL_2026</v>
      </c>
      <c r="P4513" s="121">
        <v>87405520</v>
      </c>
      <c r="Q4513" s="121"/>
      <c r="R4513" s="121"/>
      <c r="S4513" s="122">
        <v>0</v>
      </c>
      <c r="T4513" s="123">
        <v>0</v>
      </c>
    </row>
    <row r="4514" spans="2:20" ht="30.2" hidden="1" customHeight="1">
      <c r="B4514" s="117">
        <v>182</v>
      </c>
      <c r="C4514" s="118" t="s">
        <v>256</v>
      </c>
      <c r="D4514" s="118" t="s">
        <v>257</v>
      </c>
      <c r="E4514" s="83">
        <v>2026</v>
      </c>
      <c r="F4514" s="116" t="str">
        <f t="shared" si="141"/>
        <v>18210. Proceso integral e integrado de la Vigilancia de la Salud PúblicaVigilancia en salud pública2026</v>
      </c>
      <c r="G4514" s="118" t="s">
        <v>267</v>
      </c>
      <c r="H4514" s="118" t="s">
        <v>259</v>
      </c>
      <c r="I4514" s="118" t="s">
        <v>47</v>
      </c>
      <c r="J4514" s="116" t="s">
        <v>37</v>
      </c>
      <c r="K4514" s="119" t="s">
        <v>38</v>
      </c>
      <c r="L4514" s="119" t="s">
        <v>39</v>
      </c>
      <c r="M4514" s="120" t="s">
        <v>8</v>
      </c>
      <c r="N4514" s="96" t="s">
        <v>3</v>
      </c>
      <c r="O4514" s="116" t="str">
        <f t="shared" si="140"/>
        <v>18210. Proceso integral e integrado de la Vigilancia de la Salud PúblicaVigilancia en salud pública20262_USME4_ABRIL_2026</v>
      </c>
      <c r="P4514" s="121">
        <v>17288787</v>
      </c>
      <c r="Q4514" s="121"/>
      <c r="R4514" s="121"/>
      <c r="S4514" s="122">
        <v>0</v>
      </c>
      <c r="T4514" s="123">
        <v>0</v>
      </c>
    </row>
    <row r="4515" spans="2:20" ht="30.2" hidden="1" customHeight="1">
      <c r="B4515" s="117">
        <v>183</v>
      </c>
      <c r="C4515" s="118" t="s">
        <v>256</v>
      </c>
      <c r="D4515" s="118" t="s">
        <v>257</v>
      </c>
      <c r="E4515" s="83">
        <v>2026</v>
      </c>
      <c r="F4515" s="116" t="str">
        <f t="shared" si="141"/>
        <v>18310. Proceso integral e integrado de la Vigilancia de la Salud PúblicaVigilancia en salud pública2026</v>
      </c>
      <c r="G4515" s="118" t="s">
        <v>268</v>
      </c>
      <c r="H4515" s="118" t="s">
        <v>259</v>
      </c>
      <c r="I4515" s="118" t="s">
        <v>47</v>
      </c>
      <c r="J4515" s="116" t="s">
        <v>37</v>
      </c>
      <c r="K4515" s="119" t="s">
        <v>38</v>
      </c>
      <c r="L4515" s="119" t="s">
        <v>39</v>
      </c>
      <c r="M4515" s="120" t="s">
        <v>8</v>
      </c>
      <c r="N4515" s="96" t="s">
        <v>3</v>
      </c>
      <c r="O4515" s="116" t="str">
        <f t="shared" si="140"/>
        <v>18310. Proceso integral e integrado de la Vigilancia de la Salud PúblicaVigilancia en salud pública20262_USME4_ABRIL_2026</v>
      </c>
      <c r="P4515" s="121">
        <v>61146880</v>
      </c>
      <c r="Q4515" s="121"/>
      <c r="R4515" s="121"/>
      <c r="S4515" s="122">
        <v>0</v>
      </c>
      <c r="T4515" s="123">
        <v>0</v>
      </c>
    </row>
    <row r="4516" spans="2:20" ht="30.2" hidden="1" customHeight="1">
      <c r="B4516" s="117">
        <v>184</v>
      </c>
      <c r="C4516" s="118" t="s">
        <v>256</v>
      </c>
      <c r="D4516" s="118" t="s">
        <v>257</v>
      </c>
      <c r="E4516" s="83">
        <v>2026</v>
      </c>
      <c r="F4516" s="116" t="str">
        <f t="shared" si="141"/>
        <v>18410. Proceso integral e integrado de la Vigilancia de la Salud PúblicaVigilancia en salud pública2026</v>
      </c>
      <c r="G4516" s="118" t="s">
        <v>269</v>
      </c>
      <c r="H4516" s="118" t="s">
        <v>259</v>
      </c>
      <c r="I4516" s="118" t="s">
        <v>47</v>
      </c>
      <c r="J4516" s="116" t="s">
        <v>37</v>
      </c>
      <c r="K4516" s="119" t="s">
        <v>38</v>
      </c>
      <c r="L4516" s="119" t="s">
        <v>39</v>
      </c>
      <c r="M4516" s="120" t="s">
        <v>8</v>
      </c>
      <c r="N4516" s="96" t="s">
        <v>3</v>
      </c>
      <c r="O4516" s="116" t="str">
        <f t="shared" si="140"/>
        <v>18410. Proceso integral e integrado de la Vigilancia de la Salud PúblicaVigilancia en salud pública20262_USME4_ABRIL_2026</v>
      </c>
      <c r="P4516" s="121">
        <v>9941299</v>
      </c>
      <c r="Q4516" s="121"/>
      <c r="R4516" s="121"/>
      <c r="S4516" s="122">
        <v>0</v>
      </c>
      <c r="T4516" s="123">
        <v>0</v>
      </c>
    </row>
    <row r="4517" spans="2:20" ht="30.2" hidden="1" customHeight="1">
      <c r="B4517" s="117">
        <v>185</v>
      </c>
      <c r="C4517" s="118" t="s">
        <v>256</v>
      </c>
      <c r="D4517" s="118" t="s">
        <v>257</v>
      </c>
      <c r="E4517" s="83">
        <v>2026</v>
      </c>
      <c r="F4517" s="116" t="str">
        <f t="shared" si="141"/>
        <v>18510. Proceso integral e integrado de la Vigilancia de la Salud PúblicaVigilancia en salud pública2026</v>
      </c>
      <c r="G4517" s="118" t="s">
        <v>270</v>
      </c>
      <c r="H4517" s="118" t="s">
        <v>259</v>
      </c>
      <c r="I4517" s="118" t="s">
        <v>47</v>
      </c>
      <c r="J4517" s="116" t="s">
        <v>37</v>
      </c>
      <c r="K4517" s="119" t="s">
        <v>38</v>
      </c>
      <c r="L4517" s="119" t="s">
        <v>39</v>
      </c>
      <c r="M4517" s="120" t="s">
        <v>8</v>
      </c>
      <c r="N4517" s="96" t="s">
        <v>3</v>
      </c>
      <c r="O4517" s="116" t="str">
        <f t="shared" si="140"/>
        <v>18510. Proceso integral e integrado de la Vigilancia de la Salud PúblicaVigilancia en salud pública20262_USME4_ABRIL_2026</v>
      </c>
      <c r="P4517" s="121">
        <v>40189280</v>
      </c>
      <c r="Q4517" s="121"/>
      <c r="R4517" s="121"/>
      <c r="S4517" s="122">
        <v>0</v>
      </c>
      <c r="T4517" s="123">
        <v>0</v>
      </c>
    </row>
    <row r="4518" spans="2:20" ht="30.2" hidden="1" customHeight="1">
      <c r="B4518" s="117">
        <v>186</v>
      </c>
      <c r="C4518" s="118" t="s">
        <v>256</v>
      </c>
      <c r="D4518" s="118" t="s">
        <v>257</v>
      </c>
      <c r="E4518" s="83">
        <v>2026</v>
      </c>
      <c r="F4518" s="116" t="str">
        <f t="shared" si="141"/>
        <v>18610. Proceso integral e integrado de la Vigilancia de la Salud PúblicaVigilancia en salud pública2026</v>
      </c>
      <c r="G4518" s="118" t="s">
        <v>271</v>
      </c>
      <c r="H4518" s="118" t="s">
        <v>259</v>
      </c>
      <c r="I4518" s="118" t="s">
        <v>47</v>
      </c>
      <c r="J4518" s="116" t="s">
        <v>37</v>
      </c>
      <c r="K4518" s="119" t="s">
        <v>38</v>
      </c>
      <c r="L4518" s="119" t="s">
        <v>58</v>
      </c>
      <c r="M4518" s="120" t="s">
        <v>8</v>
      </c>
      <c r="N4518" s="96" t="s">
        <v>3</v>
      </c>
      <c r="O4518" s="116" t="str">
        <f t="shared" si="140"/>
        <v>18610. Proceso integral e integrado de la Vigilancia de la Salud PúblicaVigilancia en salud pública20262_USME4_ABRIL_2026</v>
      </c>
      <c r="P4518" s="121">
        <v>7347488</v>
      </c>
      <c r="Q4518" s="121"/>
      <c r="R4518" s="121"/>
      <c r="S4518" s="122">
        <v>0</v>
      </c>
      <c r="T4518" s="123">
        <v>0</v>
      </c>
    </row>
    <row r="4519" spans="2:20" ht="30.2" hidden="1" customHeight="1">
      <c r="B4519" s="117">
        <v>187</v>
      </c>
      <c r="C4519" s="118" t="s">
        <v>256</v>
      </c>
      <c r="D4519" s="118" t="s">
        <v>257</v>
      </c>
      <c r="E4519" s="83">
        <v>2026</v>
      </c>
      <c r="F4519" s="116" t="str">
        <f t="shared" si="141"/>
        <v>18710. Proceso integral e integrado de la Vigilancia de la Salud PúblicaVigilancia en salud pública2026</v>
      </c>
      <c r="G4519" s="118" t="s">
        <v>272</v>
      </c>
      <c r="H4519" s="118" t="s">
        <v>273</v>
      </c>
      <c r="I4519" s="118" t="s">
        <v>47</v>
      </c>
      <c r="J4519" s="116" t="s">
        <v>37</v>
      </c>
      <c r="K4519" s="119" t="s">
        <v>38</v>
      </c>
      <c r="L4519" s="119" t="s">
        <v>39</v>
      </c>
      <c r="M4519" s="120" t="s">
        <v>8</v>
      </c>
      <c r="N4519" s="96" t="s">
        <v>3</v>
      </c>
      <c r="O4519" s="116" t="str">
        <f t="shared" si="140"/>
        <v>18710. Proceso integral e integrado de la Vigilancia de la Salud PúblicaVigilancia en salud pública20262_USME4_ABRIL_2026</v>
      </c>
      <c r="P4519" s="121">
        <v>3994272</v>
      </c>
      <c r="Q4519" s="121"/>
      <c r="R4519" s="121"/>
      <c r="S4519" s="122">
        <v>0</v>
      </c>
      <c r="T4519" s="123">
        <v>0</v>
      </c>
    </row>
    <row r="4520" spans="2:20" ht="30.2" hidden="1" customHeight="1">
      <c r="B4520" s="117">
        <v>188</v>
      </c>
      <c r="C4520" s="118" t="s">
        <v>256</v>
      </c>
      <c r="D4520" s="118" t="s">
        <v>257</v>
      </c>
      <c r="E4520" s="83">
        <v>2026</v>
      </c>
      <c r="F4520" s="116" t="str">
        <f t="shared" si="141"/>
        <v>18810. Proceso integral e integrado de la Vigilancia de la Salud PúblicaVigilancia en salud pública2026</v>
      </c>
      <c r="G4520" s="118" t="s">
        <v>274</v>
      </c>
      <c r="H4520" s="118" t="s">
        <v>273</v>
      </c>
      <c r="I4520" s="118" t="s">
        <v>47</v>
      </c>
      <c r="J4520" s="116" t="s">
        <v>37</v>
      </c>
      <c r="K4520" s="119" t="s">
        <v>38</v>
      </c>
      <c r="L4520" s="119" t="s">
        <v>39</v>
      </c>
      <c r="M4520" s="120" t="s">
        <v>8</v>
      </c>
      <c r="N4520" s="96" t="s">
        <v>3</v>
      </c>
      <c r="O4520" s="116" t="str">
        <f t="shared" si="140"/>
        <v>18810. Proceso integral e integrado de la Vigilancia de la Salud PúblicaVigilancia en salud pública20262_USME4_ABRIL_2026</v>
      </c>
      <c r="P4520" s="121">
        <v>33280669</v>
      </c>
      <c r="Q4520" s="121"/>
      <c r="R4520" s="121"/>
      <c r="S4520" s="122">
        <v>0</v>
      </c>
      <c r="T4520" s="123">
        <v>0</v>
      </c>
    </row>
    <row r="4521" spans="2:20" ht="30.2" hidden="1" customHeight="1">
      <c r="B4521" s="117">
        <v>189</v>
      </c>
      <c r="C4521" s="118" t="s">
        <v>256</v>
      </c>
      <c r="D4521" s="118" t="s">
        <v>257</v>
      </c>
      <c r="E4521" s="83">
        <v>2026</v>
      </c>
      <c r="F4521" s="116" t="str">
        <f t="shared" si="141"/>
        <v>18910. Proceso integral e integrado de la Vigilancia de la Salud PúblicaVigilancia en salud pública2026</v>
      </c>
      <c r="G4521" s="118" t="s">
        <v>275</v>
      </c>
      <c r="H4521" s="118" t="s">
        <v>273</v>
      </c>
      <c r="I4521" s="118" t="s">
        <v>47</v>
      </c>
      <c r="J4521" s="116" t="s">
        <v>37</v>
      </c>
      <c r="K4521" s="119" t="s">
        <v>38</v>
      </c>
      <c r="L4521" s="119" t="s">
        <v>39</v>
      </c>
      <c r="M4521" s="120" t="s">
        <v>8</v>
      </c>
      <c r="N4521" s="96" t="s">
        <v>3</v>
      </c>
      <c r="O4521" s="116" t="str">
        <f t="shared" si="140"/>
        <v>18910. Proceso integral e integrado de la Vigilancia de la Salud PúblicaVigilancia en salud pública20262_USME4_ABRIL_2026</v>
      </c>
      <c r="P4521" s="121">
        <v>25933181</v>
      </c>
      <c r="Q4521" s="121"/>
      <c r="R4521" s="121"/>
      <c r="S4521" s="122">
        <v>0</v>
      </c>
      <c r="T4521" s="123">
        <v>0</v>
      </c>
    </row>
    <row r="4522" spans="2:20" ht="30.2" hidden="1" customHeight="1">
      <c r="B4522" s="117">
        <v>190</v>
      </c>
      <c r="C4522" s="118" t="s">
        <v>256</v>
      </c>
      <c r="D4522" s="118" t="s">
        <v>257</v>
      </c>
      <c r="E4522" s="83">
        <v>2026</v>
      </c>
      <c r="F4522" s="116" t="str">
        <f t="shared" si="141"/>
        <v>19010. Proceso integral e integrado de la Vigilancia de la Salud PúblicaVigilancia en salud pública2026</v>
      </c>
      <c r="G4522" s="118" t="s">
        <v>276</v>
      </c>
      <c r="H4522" s="118" t="s">
        <v>273</v>
      </c>
      <c r="I4522" s="118" t="s">
        <v>47</v>
      </c>
      <c r="J4522" s="116" t="s">
        <v>37</v>
      </c>
      <c r="K4522" s="119" t="s">
        <v>38</v>
      </c>
      <c r="L4522" s="119" t="s">
        <v>39</v>
      </c>
      <c r="M4522" s="120" t="s">
        <v>8</v>
      </c>
      <c r="N4522" s="96" t="s">
        <v>3</v>
      </c>
      <c r="O4522" s="116" t="str">
        <f t="shared" si="140"/>
        <v>19010. Proceso integral e integrado de la Vigilancia de la Salud PúblicaVigilancia en salud pública20262_USME4_ABRIL_2026</v>
      </c>
      <c r="P4522" s="121">
        <v>8432352</v>
      </c>
      <c r="Q4522" s="121"/>
      <c r="R4522" s="121"/>
      <c r="S4522" s="122">
        <v>0</v>
      </c>
      <c r="T4522" s="123">
        <v>0</v>
      </c>
    </row>
    <row r="4523" spans="2:20" ht="30.2" hidden="1" customHeight="1">
      <c r="B4523" s="117">
        <v>191</v>
      </c>
      <c r="C4523" s="118" t="s">
        <v>256</v>
      </c>
      <c r="D4523" s="118" t="s">
        <v>257</v>
      </c>
      <c r="E4523" s="83">
        <v>2026</v>
      </c>
      <c r="F4523" s="116" t="str">
        <f t="shared" si="141"/>
        <v>19110. Proceso integral e integrado de la Vigilancia de la Salud PúblicaVigilancia en salud pública2026</v>
      </c>
      <c r="G4523" s="118" t="s">
        <v>277</v>
      </c>
      <c r="H4523" s="118" t="s">
        <v>259</v>
      </c>
      <c r="I4523" s="118" t="s">
        <v>47</v>
      </c>
      <c r="J4523" s="116" t="s">
        <v>37</v>
      </c>
      <c r="K4523" s="119" t="s">
        <v>38</v>
      </c>
      <c r="L4523" s="119" t="s">
        <v>39</v>
      </c>
      <c r="M4523" s="120" t="s">
        <v>8</v>
      </c>
      <c r="N4523" s="96" t="s">
        <v>3</v>
      </c>
      <c r="O4523" s="116" t="str">
        <f t="shared" si="140"/>
        <v>19110. Proceso integral e integrado de la Vigilancia de la Salud PúblicaVigilancia en salud pública20262_USME4_ABRIL_2026</v>
      </c>
      <c r="P4523" s="121">
        <v>7347488</v>
      </c>
      <c r="Q4523" s="121"/>
      <c r="R4523" s="121"/>
      <c r="S4523" s="122">
        <v>0</v>
      </c>
      <c r="T4523" s="123">
        <v>0</v>
      </c>
    </row>
    <row r="4524" spans="2:20" ht="30.2" hidden="1" customHeight="1">
      <c r="B4524" s="117">
        <v>192</v>
      </c>
      <c r="C4524" s="118" t="s">
        <v>256</v>
      </c>
      <c r="D4524" s="118" t="s">
        <v>257</v>
      </c>
      <c r="E4524" s="83">
        <v>2026</v>
      </c>
      <c r="F4524" s="116" t="str">
        <f t="shared" si="141"/>
        <v>19210. Proceso integral e integrado de la Vigilancia de la Salud PúblicaVigilancia en salud pública2026</v>
      </c>
      <c r="G4524" s="118" t="s">
        <v>278</v>
      </c>
      <c r="H4524" s="118" t="s">
        <v>259</v>
      </c>
      <c r="I4524" s="118" t="s">
        <v>47</v>
      </c>
      <c r="J4524" s="116" t="s">
        <v>37</v>
      </c>
      <c r="K4524" s="119" t="s">
        <v>38</v>
      </c>
      <c r="L4524" s="119" t="s">
        <v>39</v>
      </c>
      <c r="M4524" s="120" t="s">
        <v>8</v>
      </c>
      <c r="N4524" s="96" t="s">
        <v>3</v>
      </c>
      <c r="O4524" s="116" t="str">
        <f t="shared" si="140"/>
        <v>19210. Proceso integral e integrado de la Vigilancia de la Salud PúblicaVigilancia en salud pública20262_USME4_ABRIL_2026</v>
      </c>
      <c r="P4524" s="121">
        <v>3673744</v>
      </c>
      <c r="Q4524" s="121"/>
      <c r="R4524" s="121"/>
      <c r="S4524" s="122">
        <v>0</v>
      </c>
      <c r="T4524" s="123">
        <v>0</v>
      </c>
    </row>
    <row r="4525" spans="2:20" ht="30.2" hidden="1" customHeight="1">
      <c r="B4525" s="117">
        <v>193</v>
      </c>
      <c r="C4525" s="118" t="s">
        <v>256</v>
      </c>
      <c r="D4525" s="118" t="s">
        <v>257</v>
      </c>
      <c r="E4525" s="83">
        <v>2026</v>
      </c>
      <c r="F4525" s="116" t="str">
        <f t="shared" si="141"/>
        <v>19310. Proceso integral e integrado de la Vigilancia de la Salud PúblicaVigilancia en salud pública2026</v>
      </c>
      <c r="G4525" s="118" t="s">
        <v>279</v>
      </c>
      <c r="H4525" s="118" t="s">
        <v>273</v>
      </c>
      <c r="I4525" s="118" t="s">
        <v>47</v>
      </c>
      <c r="J4525" s="116" t="s">
        <v>37</v>
      </c>
      <c r="K4525" s="119" t="s">
        <v>38</v>
      </c>
      <c r="L4525" s="119" t="s">
        <v>39</v>
      </c>
      <c r="M4525" s="120" t="s">
        <v>8</v>
      </c>
      <c r="N4525" s="96" t="s">
        <v>3</v>
      </c>
      <c r="O4525" s="116" t="str">
        <f t="shared" si="140"/>
        <v>19310. Proceso integral e integrado de la Vigilancia de la Salud PúblicaVigilancia en salud pública20262_USME4_ABRIL_2026</v>
      </c>
      <c r="P4525" s="121">
        <v>42556256</v>
      </c>
      <c r="Q4525" s="121"/>
      <c r="R4525" s="121"/>
      <c r="S4525" s="122">
        <v>0</v>
      </c>
      <c r="T4525" s="123">
        <v>0</v>
      </c>
    </row>
    <row r="4526" spans="2:20" ht="30.2" hidden="1" customHeight="1">
      <c r="B4526" s="117">
        <v>194</v>
      </c>
      <c r="C4526" s="118" t="s">
        <v>256</v>
      </c>
      <c r="D4526" s="118" t="s">
        <v>257</v>
      </c>
      <c r="E4526" s="83">
        <v>2026</v>
      </c>
      <c r="F4526" s="116" t="str">
        <f t="shared" si="141"/>
        <v>19410. Proceso integral e integrado de la Vigilancia de la Salud PúblicaVigilancia en salud pública2026</v>
      </c>
      <c r="G4526" s="118" t="s">
        <v>280</v>
      </c>
      <c r="H4526" s="118" t="s">
        <v>273</v>
      </c>
      <c r="I4526" s="118" t="s">
        <v>47</v>
      </c>
      <c r="J4526" s="116" t="s">
        <v>37</v>
      </c>
      <c r="K4526" s="119" t="s">
        <v>38</v>
      </c>
      <c r="L4526" s="119" t="s">
        <v>39</v>
      </c>
      <c r="M4526" s="120" t="s">
        <v>8</v>
      </c>
      <c r="N4526" s="96" t="s">
        <v>3</v>
      </c>
      <c r="O4526" s="116" t="str">
        <f t="shared" si="140"/>
        <v>19410. Proceso integral e integrado de la Vigilancia de la Salud PúblicaVigilancia en salud pública20262_USME4_ABRIL_2026</v>
      </c>
      <c r="P4526" s="121">
        <v>38561984</v>
      </c>
      <c r="Q4526" s="121"/>
      <c r="R4526" s="121"/>
      <c r="S4526" s="122">
        <v>0</v>
      </c>
      <c r="T4526" s="123">
        <v>0</v>
      </c>
    </row>
    <row r="4527" spans="2:20" ht="30.2" hidden="1" customHeight="1">
      <c r="B4527" s="117">
        <v>195</v>
      </c>
      <c r="C4527" s="118" t="s">
        <v>256</v>
      </c>
      <c r="D4527" s="118" t="s">
        <v>257</v>
      </c>
      <c r="E4527" s="83">
        <v>2026</v>
      </c>
      <c r="F4527" s="116" t="str">
        <f t="shared" si="141"/>
        <v>19510. Proceso integral e integrado de la Vigilancia de la Salud PúblicaVigilancia en salud pública2026</v>
      </c>
      <c r="G4527" s="118" t="s">
        <v>281</v>
      </c>
      <c r="H4527" s="118" t="s">
        <v>259</v>
      </c>
      <c r="I4527" s="118" t="s">
        <v>47</v>
      </c>
      <c r="J4527" s="116" t="s">
        <v>37</v>
      </c>
      <c r="K4527" s="119" t="s">
        <v>38</v>
      </c>
      <c r="L4527" s="119" t="s">
        <v>39</v>
      </c>
      <c r="M4527" s="120" t="s">
        <v>8</v>
      </c>
      <c r="N4527" s="96" t="s">
        <v>3</v>
      </c>
      <c r="O4527" s="116" t="str">
        <f t="shared" si="140"/>
        <v>19510. Proceso integral e integrado de la Vigilancia de la Salud PúblicaVigilancia en salud pública20262_USME4_ABRIL_2026</v>
      </c>
      <c r="P4527" s="121">
        <v>125967504</v>
      </c>
      <c r="Q4527" s="121"/>
      <c r="R4527" s="121"/>
      <c r="S4527" s="122">
        <v>0</v>
      </c>
      <c r="T4527" s="123">
        <v>0</v>
      </c>
    </row>
    <row r="4528" spans="2:20" ht="30.2" hidden="1" customHeight="1">
      <c r="B4528" s="117">
        <v>196</v>
      </c>
      <c r="C4528" s="118" t="s">
        <v>256</v>
      </c>
      <c r="D4528" s="118" t="s">
        <v>257</v>
      </c>
      <c r="E4528" s="83">
        <v>2026</v>
      </c>
      <c r="F4528" s="116" t="str">
        <f t="shared" si="141"/>
        <v>19610. Proceso integral e integrado de la Vigilancia de la Salud PúblicaVigilancia en salud pública2026</v>
      </c>
      <c r="G4528" s="118" t="s">
        <v>282</v>
      </c>
      <c r="H4528" s="118" t="s">
        <v>259</v>
      </c>
      <c r="I4528" s="118" t="s">
        <v>47</v>
      </c>
      <c r="J4528" s="116" t="s">
        <v>37</v>
      </c>
      <c r="K4528" s="119" t="s">
        <v>38</v>
      </c>
      <c r="L4528" s="119" t="s">
        <v>39</v>
      </c>
      <c r="M4528" s="120" t="s">
        <v>8</v>
      </c>
      <c r="N4528" s="96" t="s">
        <v>3</v>
      </c>
      <c r="O4528" s="116" t="str">
        <f t="shared" si="140"/>
        <v>19610. Proceso integral e integrado de la Vigilancia de la Salud PúblicaVigilancia en salud pública20262_USME4_ABRIL_2026</v>
      </c>
      <c r="P4528" s="121">
        <v>59199056</v>
      </c>
      <c r="Q4528" s="121"/>
      <c r="R4528" s="121"/>
      <c r="S4528" s="122">
        <v>0</v>
      </c>
      <c r="T4528" s="123">
        <v>0</v>
      </c>
    </row>
    <row r="4529" spans="2:20" ht="30.2" hidden="1" customHeight="1">
      <c r="B4529" s="117">
        <v>197</v>
      </c>
      <c r="C4529" s="118" t="s">
        <v>256</v>
      </c>
      <c r="D4529" s="118" t="s">
        <v>257</v>
      </c>
      <c r="E4529" s="83">
        <v>2026</v>
      </c>
      <c r="F4529" s="116" t="str">
        <f t="shared" si="141"/>
        <v>19710. Proceso integral e integrado de la Vigilancia de la Salud PúblicaVigilancia en salud pública2026</v>
      </c>
      <c r="G4529" s="118" t="s">
        <v>283</v>
      </c>
      <c r="H4529" s="118" t="s">
        <v>259</v>
      </c>
      <c r="I4529" s="118" t="s">
        <v>47</v>
      </c>
      <c r="J4529" s="116" t="s">
        <v>37</v>
      </c>
      <c r="K4529" s="119" t="s">
        <v>38</v>
      </c>
      <c r="L4529" s="119" t="s">
        <v>39</v>
      </c>
      <c r="M4529" s="120" t="s">
        <v>8</v>
      </c>
      <c r="N4529" s="96" t="s">
        <v>3</v>
      </c>
      <c r="O4529" s="116" t="str">
        <f t="shared" si="140"/>
        <v>19710. Proceso integral e integrado de la Vigilancia de la Salud PúblicaVigilancia en salud pública20262_USME4_ABRIL_2026</v>
      </c>
      <c r="P4529" s="121">
        <v>34888240</v>
      </c>
      <c r="Q4529" s="121"/>
      <c r="R4529" s="121"/>
      <c r="S4529" s="122">
        <v>0</v>
      </c>
      <c r="T4529" s="123">
        <v>0</v>
      </c>
    </row>
    <row r="4530" spans="2:20" ht="30.2" hidden="1" customHeight="1">
      <c r="B4530" s="117">
        <v>198</v>
      </c>
      <c r="C4530" s="118" t="s">
        <v>256</v>
      </c>
      <c r="D4530" s="118" t="s">
        <v>257</v>
      </c>
      <c r="E4530" s="83">
        <v>2026</v>
      </c>
      <c r="F4530" s="116" t="str">
        <f t="shared" si="141"/>
        <v>19810. Proceso integral e integrado de la Vigilancia de la Salud PúblicaVigilancia en salud pública2026</v>
      </c>
      <c r="G4530" s="118" t="s">
        <v>284</v>
      </c>
      <c r="H4530" s="118" t="s">
        <v>259</v>
      </c>
      <c r="I4530" s="118" t="s">
        <v>47</v>
      </c>
      <c r="J4530" s="116" t="s">
        <v>37</v>
      </c>
      <c r="K4530" s="119" t="s">
        <v>38</v>
      </c>
      <c r="L4530" s="119" t="s">
        <v>39</v>
      </c>
      <c r="M4530" s="120" t="s">
        <v>8</v>
      </c>
      <c r="N4530" s="96" t="s">
        <v>3</v>
      </c>
      <c r="O4530" s="116" t="str">
        <f t="shared" si="140"/>
        <v>19810. Proceso integral e integrado de la Vigilancia de la Salud PúblicaVigilancia en salud pública20262_USME4_ABRIL_2026</v>
      </c>
      <c r="P4530" s="121">
        <v>73252976</v>
      </c>
      <c r="Q4530" s="121"/>
      <c r="R4530" s="121"/>
      <c r="S4530" s="122">
        <v>0</v>
      </c>
      <c r="T4530" s="123">
        <v>0</v>
      </c>
    </row>
    <row r="4531" spans="2:20" ht="30.2" hidden="1" customHeight="1">
      <c r="B4531" s="117">
        <v>199</v>
      </c>
      <c r="C4531" s="118" t="s">
        <v>256</v>
      </c>
      <c r="D4531" s="118" t="s">
        <v>257</v>
      </c>
      <c r="E4531" s="83">
        <v>2026</v>
      </c>
      <c r="F4531" s="116" t="str">
        <f t="shared" si="141"/>
        <v>19910. Proceso integral e integrado de la Vigilancia de la Salud PúblicaVigilancia en salud pública2026</v>
      </c>
      <c r="G4531" s="118" t="s">
        <v>285</v>
      </c>
      <c r="H4531" s="118" t="s">
        <v>259</v>
      </c>
      <c r="I4531" s="118" t="s">
        <v>47</v>
      </c>
      <c r="J4531" s="116" t="s">
        <v>37</v>
      </c>
      <c r="K4531" s="119" t="s">
        <v>38</v>
      </c>
      <c r="L4531" s="119" t="s">
        <v>39</v>
      </c>
      <c r="M4531" s="120" t="s">
        <v>8</v>
      </c>
      <c r="N4531" s="96" t="s">
        <v>3</v>
      </c>
      <c r="O4531" s="116" t="str">
        <f t="shared" si="140"/>
        <v>19910. Proceso integral e integrado de la Vigilancia de la Salud PúblicaVigilancia en salud pública20262_USME4_ABRIL_2026</v>
      </c>
      <c r="P4531" s="121">
        <v>67631408</v>
      </c>
      <c r="Q4531" s="121"/>
      <c r="R4531" s="121"/>
      <c r="S4531" s="122">
        <v>0</v>
      </c>
      <c r="T4531" s="123">
        <v>0</v>
      </c>
    </row>
    <row r="4532" spans="2:20" ht="30.2" hidden="1" customHeight="1">
      <c r="B4532" s="117">
        <v>200</v>
      </c>
      <c r="C4532" s="118" t="s">
        <v>256</v>
      </c>
      <c r="D4532" s="118" t="s">
        <v>257</v>
      </c>
      <c r="E4532" s="83">
        <v>2026</v>
      </c>
      <c r="F4532" s="116" t="str">
        <f t="shared" si="141"/>
        <v>20010. Proceso integral e integrado de la Vigilancia de la Salud PúblicaVigilancia en salud pública2026</v>
      </c>
      <c r="G4532" s="118" t="s">
        <v>286</v>
      </c>
      <c r="H4532" s="118" t="s">
        <v>259</v>
      </c>
      <c r="I4532" s="118" t="s">
        <v>47</v>
      </c>
      <c r="J4532" s="116" t="s">
        <v>37</v>
      </c>
      <c r="K4532" s="119" t="s">
        <v>38</v>
      </c>
      <c r="L4532" s="119" t="s">
        <v>39</v>
      </c>
      <c r="M4532" s="120" t="s">
        <v>8</v>
      </c>
      <c r="N4532" s="96" t="s">
        <v>3</v>
      </c>
      <c r="O4532" s="116" t="str">
        <f t="shared" si="140"/>
        <v>20010. Proceso integral e integrado de la Vigilancia de la Salud PúblicaVigilancia en salud pública20262_USME4_ABRIL_2026</v>
      </c>
      <c r="P4532" s="121">
        <v>62009840</v>
      </c>
      <c r="Q4532" s="121"/>
      <c r="R4532" s="121"/>
      <c r="S4532" s="122">
        <v>0</v>
      </c>
      <c r="T4532" s="123">
        <v>0</v>
      </c>
    </row>
    <row r="4533" spans="2:20" ht="30.2" hidden="1" customHeight="1">
      <c r="B4533" s="117">
        <v>201</v>
      </c>
      <c r="C4533" s="118" t="s">
        <v>256</v>
      </c>
      <c r="D4533" s="118" t="s">
        <v>257</v>
      </c>
      <c r="E4533" s="83">
        <v>2026</v>
      </c>
      <c r="F4533" s="116" t="str">
        <f t="shared" si="141"/>
        <v>20110. Proceso integral e integrado de la Vigilancia de la Salud PúblicaVigilancia en salud pública2026</v>
      </c>
      <c r="G4533" s="118" t="s">
        <v>287</v>
      </c>
      <c r="H4533" s="118" t="s">
        <v>273</v>
      </c>
      <c r="I4533" s="118" t="s">
        <v>47</v>
      </c>
      <c r="J4533" s="116" t="s">
        <v>37</v>
      </c>
      <c r="K4533" s="119" t="s">
        <v>288</v>
      </c>
      <c r="L4533" s="119" t="s">
        <v>39</v>
      </c>
      <c r="M4533" s="120" t="s">
        <v>8</v>
      </c>
      <c r="N4533" s="96" t="s">
        <v>3</v>
      </c>
      <c r="O4533" s="116" t="str">
        <f t="shared" si="140"/>
        <v>20110. Proceso integral e integrado de la Vigilancia de la Salud PúblicaVigilancia en salud pública20262_USME4_ABRIL_2026</v>
      </c>
      <c r="P4533" s="121">
        <v>152760</v>
      </c>
      <c r="Q4533" s="121"/>
      <c r="R4533" s="121"/>
      <c r="S4533" s="122">
        <v>0</v>
      </c>
      <c r="T4533" s="123">
        <v>0</v>
      </c>
    </row>
    <row r="4534" spans="2:20" ht="30.2" hidden="1" customHeight="1">
      <c r="B4534" s="117">
        <v>202</v>
      </c>
      <c r="C4534" s="118" t="s">
        <v>256</v>
      </c>
      <c r="D4534" s="118" t="s">
        <v>257</v>
      </c>
      <c r="E4534" s="83">
        <v>2026</v>
      </c>
      <c r="F4534" s="116" t="str">
        <f t="shared" si="141"/>
        <v>20210. Proceso integral e integrado de la Vigilancia de la Salud PúblicaVigilancia en salud pública2026</v>
      </c>
      <c r="G4534" s="118" t="s">
        <v>289</v>
      </c>
      <c r="H4534" s="118" t="s">
        <v>259</v>
      </c>
      <c r="I4534" s="118" t="s">
        <v>47</v>
      </c>
      <c r="J4534" s="116" t="s">
        <v>37</v>
      </c>
      <c r="K4534" s="119" t="s">
        <v>38</v>
      </c>
      <c r="L4534" s="119" t="s">
        <v>39</v>
      </c>
      <c r="M4534" s="120" t="s">
        <v>8</v>
      </c>
      <c r="N4534" s="96" t="s">
        <v>3</v>
      </c>
      <c r="O4534" s="116" t="str">
        <f t="shared" si="140"/>
        <v>20210. Proceso integral e integrado de la Vigilancia de la Salud PúblicaVigilancia en salud pública20262_USME4_ABRIL_2026</v>
      </c>
      <c r="P4534" s="121">
        <v>41150864</v>
      </c>
      <c r="Q4534" s="121"/>
      <c r="R4534" s="121"/>
      <c r="S4534" s="122">
        <v>0</v>
      </c>
      <c r="T4534" s="123">
        <v>0</v>
      </c>
    </row>
    <row r="4535" spans="2:20" ht="30.2" hidden="1" customHeight="1">
      <c r="B4535" s="117">
        <v>203</v>
      </c>
      <c r="C4535" s="118" t="s">
        <v>256</v>
      </c>
      <c r="D4535" s="118" t="s">
        <v>257</v>
      </c>
      <c r="E4535" s="83">
        <v>2026</v>
      </c>
      <c r="F4535" s="116" t="str">
        <f t="shared" si="141"/>
        <v>20310. Proceso integral e integrado de la Vigilancia de la Salud PúblicaVigilancia en salud pública2026</v>
      </c>
      <c r="G4535" s="118" t="s">
        <v>290</v>
      </c>
      <c r="H4535" s="118" t="s">
        <v>259</v>
      </c>
      <c r="I4535" s="118" t="s">
        <v>47</v>
      </c>
      <c r="J4535" s="116" t="s">
        <v>37</v>
      </c>
      <c r="K4535" s="119" t="s">
        <v>38</v>
      </c>
      <c r="L4535" s="119" t="s">
        <v>39</v>
      </c>
      <c r="M4535" s="120" t="s">
        <v>8</v>
      </c>
      <c r="N4535" s="96" t="s">
        <v>3</v>
      </c>
      <c r="O4535" s="116" t="str">
        <f t="shared" si="140"/>
        <v>20310. Proceso integral e integrado de la Vigilancia de la Salud PúblicaVigilancia en salud pública20262_USME4_ABRIL_2026</v>
      </c>
      <c r="P4535" s="121">
        <v>37156592</v>
      </c>
      <c r="Q4535" s="121"/>
      <c r="R4535" s="121"/>
      <c r="S4535" s="122">
        <v>0</v>
      </c>
      <c r="T4535" s="123">
        <v>0</v>
      </c>
    </row>
    <row r="4536" spans="2:20" ht="30.2" hidden="1" customHeight="1">
      <c r="B4536" s="117">
        <v>204</v>
      </c>
      <c r="C4536" s="118" t="s">
        <v>256</v>
      </c>
      <c r="D4536" s="118" t="s">
        <v>257</v>
      </c>
      <c r="E4536" s="83">
        <v>2026</v>
      </c>
      <c r="F4536" s="116" t="str">
        <f t="shared" si="141"/>
        <v>20410. Proceso integral e integrado de la Vigilancia de la Salud PúblicaVigilancia en salud pública2026</v>
      </c>
      <c r="G4536" s="118" t="s">
        <v>291</v>
      </c>
      <c r="H4536" s="118" t="s">
        <v>259</v>
      </c>
      <c r="I4536" s="118" t="s">
        <v>47</v>
      </c>
      <c r="J4536" s="116" t="s">
        <v>37</v>
      </c>
      <c r="K4536" s="119" t="s">
        <v>38</v>
      </c>
      <c r="L4536" s="119" t="s">
        <v>39</v>
      </c>
      <c r="M4536" s="120" t="s">
        <v>8</v>
      </c>
      <c r="N4536" s="96" t="s">
        <v>3</v>
      </c>
      <c r="O4536" s="116" t="str">
        <f t="shared" si="140"/>
        <v>20410. Proceso integral e integrado de la Vigilancia de la Salud PúblicaVigilancia en salud pública20262_USME4_ABRIL_2026</v>
      </c>
      <c r="P4536" s="121">
        <v>33162320</v>
      </c>
      <c r="Q4536" s="121"/>
      <c r="R4536" s="121"/>
      <c r="S4536" s="122">
        <v>0</v>
      </c>
      <c r="T4536" s="123">
        <v>0</v>
      </c>
    </row>
    <row r="4537" spans="2:20" ht="30.2" hidden="1" customHeight="1">
      <c r="B4537" s="117">
        <v>205</v>
      </c>
      <c r="C4537" s="118" t="s">
        <v>256</v>
      </c>
      <c r="D4537" s="118" t="s">
        <v>257</v>
      </c>
      <c r="E4537" s="83">
        <v>2026</v>
      </c>
      <c r="F4537" s="116" t="str">
        <f t="shared" si="141"/>
        <v>20510. Proceso integral e integrado de la Vigilancia de la Salud PúblicaVigilancia en salud pública2026</v>
      </c>
      <c r="G4537" s="118" t="s">
        <v>292</v>
      </c>
      <c r="H4537" s="118" t="s">
        <v>259</v>
      </c>
      <c r="I4537" s="118" t="s">
        <v>47</v>
      </c>
      <c r="J4537" s="116" t="s">
        <v>37</v>
      </c>
      <c r="K4537" s="119" t="s">
        <v>38</v>
      </c>
      <c r="L4537" s="119" t="s">
        <v>39</v>
      </c>
      <c r="M4537" s="120" t="s">
        <v>8</v>
      </c>
      <c r="N4537" s="96" t="s">
        <v>3</v>
      </c>
      <c r="O4537" s="116" t="str">
        <f t="shared" si="140"/>
        <v>20510. Proceso integral e integrado de la Vigilancia de la Salud PúblicaVigilancia en salud pública20262_USME4_ABRIL_2026</v>
      </c>
      <c r="P4537" s="121">
        <v>11243136</v>
      </c>
      <c r="Q4537" s="121"/>
      <c r="R4537" s="121"/>
      <c r="S4537" s="122">
        <v>0</v>
      </c>
      <c r="T4537" s="123">
        <v>0</v>
      </c>
    </row>
    <row r="4538" spans="2:20" ht="30.2" hidden="1" customHeight="1">
      <c r="B4538" s="117">
        <v>206</v>
      </c>
      <c r="C4538" s="118" t="s">
        <v>256</v>
      </c>
      <c r="D4538" s="118" t="s">
        <v>257</v>
      </c>
      <c r="E4538" s="83">
        <v>2026</v>
      </c>
      <c r="F4538" s="116" t="str">
        <f t="shared" si="141"/>
        <v>20610. Proceso integral e integrado de la Vigilancia de la Salud PúblicaVigilancia en salud pública2026</v>
      </c>
      <c r="G4538" s="118" t="s">
        <v>293</v>
      </c>
      <c r="H4538" s="118" t="s">
        <v>259</v>
      </c>
      <c r="I4538" s="118" t="s">
        <v>47</v>
      </c>
      <c r="J4538" s="116" t="s">
        <v>37</v>
      </c>
      <c r="K4538" s="119" t="s">
        <v>38</v>
      </c>
      <c r="L4538" s="119" t="s">
        <v>39</v>
      </c>
      <c r="M4538" s="120" t="s">
        <v>8</v>
      </c>
      <c r="N4538" s="96" t="s">
        <v>3</v>
      </c>
      <c r="O4538" s="116" t="str">
        <f t="shared" si="140"/>
        <v>20610. Proceso integral e integrado de la Vigilancia de la Salud PúblicaVigilancia en salud pública20262_USME4_ABRIL_2026</v>
      </c>
      <c r="P4538" s="121">
        <v>7347488</v>
      </c>
      <c r="Q4538" s="121"/>
      <c r="R4538" s="121"/>
      <c r="S4538" s="122">
        <v>0</v>
      </c>
      <c r="T4538" s="123">
        <v>0</v>
      </c>
    </row>
    <row r="4539" spans="2:20" ht="30.2" hidden="1" customHeight="1">
      <c r="B4539" s="117">
        <v>207</v>
      </c>
      <c r="C4539" s="118" t="s">
        <v>256</v>
      </c>
      <c r="D4539" s="118" t="s">
        <v>257</v>
      </c>
      <c r="E4539" s="83">
        <v>2026</v>
      </c>
      <c r="F4539" s="116" t="str">
        <f t="shared" si="141"/>
        <v>20710. Proceso integral e integrado de la Vigilancia de la Salud PúblicaVigilancia en salud pública2026</v>
      </c>
      <c r="G4539" s="118" t="s">
        <v>294</v>
      </c>
      <c r="H4539" s="118" t="s">
        <v>259</v>
      </c>
      <c r="I4539" s="118" t="s">
        <v>47</v>
      </c>
      <c r="J4539" s="116" t="s">
        <v>37</v>
      </c>
      <c r="K4539" s="119" t="s">
        <v>38</v>
      </c>
      <c r="L4539" s="119" t="s">
        <v>39</v>
      </c>
      <c r="M4539" s="120" t="s">
        <v>8</v>
      </c>
      <c r="N4539" s="96" t="s">
        <v>3</v>
      </c>
      <c r="O4539" s="116" t="str">
        <f t="shared" si="140"/>
        <v>20710. Proceso integral e integrado de la Vigilancia de la Salud PúblicaVigilancia en salud pública20262_USME4_ABRIL_2026</v>
      </c>
      <c r="P4539" s="121">
        <v>8210448</v>
      </c>
      <c r="Q4539" s="121"/>
      <c r="R4539" s="121"/>
      <c r="S4539" s="122">
        <v>0</v>
      </c>
      <c r="T4539" s="123">
        <v>0</v>
      </c>
    </row>
    <row r="4540" spans="2:20" ht="30.2" hidden="1" customHeight="1">
      <c r="B4540" s="117">
        <v>208</v>
      </c>
      <c r="C4540" s="118" t="s">
        <v>256</v>
      </c>
      <c r="D4540" s="118" t="s">
        <v>257</v>
      </c>
      <c r="E4540" s="83">
        <v>2026</v>
      </c>
      <c r="F4540" s="116" t="str">
        <f t="shared" si="141"/>
        <v>20810. Proceso integral e integrado de la Vigilancia de la Salud PúblicaVigilancia en salud pública2026</v>
      </c>
      <c r="G4540" s="118" t="s">
        <v>295</v>
      </c>
      <c r="H4540" s="118" t="s">
        <v>273</v>
      </c>
      <c r="I4540" s="118" t="s">
        <v>47</v>
      </c>
      <c r="J4540" s="116" t="s">
        <v>37</v>
      </c>
      <c r="K4540" s="119" t="s">
        <v>38</v>
      </c>
      <c r="L4540" s="119" t="s">
        <v>39</v>
      </c>
      <c r="M4540" s="120" t="s">
        <v>8</v>
      </c>
      <c r="N4540" s="96" t="s">
        <v>3</v>
      </c>
      <c r="O4540" s="116" t="str">
        <f t="shared" si="140"/>
        <v>20810. Proceso integral e integrado de la Vigilancia de la Salud PúblicaVigilancia en salud pública20262_USME4_ABRIL_2026</v>
      </c>
      <c r="P4540" s="121">
        <v>12969056</v>
      </c>
      <c r="Q4540" s="121"/>
      <c r="R4540" s="121"/>
      <c r="S4540" s="122">
        <v>0</v>
      </c>
      <c r="T4540" s="123">
        <v>0</v>
      </c>
    </row>
    <row r="4541" spans="2:20" ht="30.2" hidden="1" customHeight="1">
      <c r="B4541" s="117">
        <v>209</v>
      </c>
      <c r="C4541" s="118" t="s">
        <v>256</v>
      </c>
      <c r="D4541" s="118" t="s">
        <v>257</v>
      </c>
      <c r="E4541" s="83">
        <v>2026</v>
      </c>
      <c r="F4541" s="116" t="str">
        <f t="shared" si="141"/>
        <v>20910. Proceso integral e integrado de la Vigilancia de la Salud PúblicaVigilancia en salud pública2026</v>
      </c>
      <c r="G4541" s="118" t="s">
        <v>296</v>
      </c>
      <c r="H4541" s="118" t="s">
        <v>273</v>
      </c>
      <c r="I4541" s="118" t="s">
        <v>47</v>
      </c>
      <c r="J4541" s="116" t="s">
        <v>37</v>
      </c>
      <c r="K4541" s="119" t="s">
        <v>38</v>
      </c>
      <c r="L4541" s="119" t="s">
        <v>39</v>
      </c>
      <c r="M4541" s="120" t="s">
        <v>8</v>
      </c>
      <c r="N4541" s="96" t="s">
        <v>3</v>
      </c>
      <c r="O4541" s="116" t="str">
        <f t="shared" si="140"/>
        <v>20910. Proceso integral e integrado de la Vigilancia de la Salud PúblicaVigilancia en salud pública20262_USME4_ABRIL_2026</v>
      </c>
      <c r="P4541" s="121">
        <v>7988544</v>
      </c>
      <c r="Q4541" s="121"/>
      <c r="R4541" s="121"/>
      <c r="S4541" s="122">
        <v>0</v>
      </c>
      <c r="T4541" s="123">
        <v>0</v>
      </c>
    </row>
    <row r="4542" spans="2:20" ht="30.2" hidden="1" customHeight="1">
      <c r="B4542" s="117">
        <v>210</v>
      </c>
      <c r="C4542" s="118" t="s">
        <v>256</v>
      </c>
      <c r="D4542" s="118" t="s">
        <v>257</v>
      </c>
      <c r="E4542" s="83">
        <v>2026</v>
      </c>
      <c r="F4542" s="116" t="str">
        <f t="shared" si="141"/>
        <v>21010. Proceso integral e integrado de la Vigilancia de la Salud PúblicaVigilancia en salud pública2026</v>
      </c>
      <c r="G4542" s="118" t="s">
        <v>297</v>
      </c>
      <c r="H4542" s="118" t="s">
        <v>273</v>
      </c>
      <c r="I4542" s="118" t="s">
        <v>47</v>
      </c>
      <c r="J4542" s="116" t="s">
        <v>37</v>
      </c>
      <c r="K4542" s="119" t="s">
        <v>38</v>
      </c>
      <c r="L4542" s="119" t="s">
        <v>58</v>
      </c>
      <c r="M4542" s="120" t="s">
        <v>8</v>
      </c>
      <c r="N4542" s="96" t="s">
        <v>3</v>
      </c>
      <c r="O4542" s="116" t="str">
        <f t="shared" si="140"/>
        <v>21010. Proceso integral e integrado de la Vigilancia de la Salud PúblicaVigilancia en salud pública20262_USME4_ABRIL_2026</v>
      </c>
      <c r="P4542" s="121">
        <v>70836688</v>
      </c>
      <c r="Q4542" s="121"/>
      <c r="R4542" s="121"/>
      <c r="S4542" s="122">
        <v>0</v>
      </c>
      <c r="T4542" s="123">
        <v>0</v>
      </c>
    </row>
    <row r="4543" spans="2:20" ht="30.2" hidden="1" customHeight="1">
      <c r="B4543" s="117">
        <v>211</v>
      </c>
      <c r="C4543" s="118" t="s">
        <v>256</v>
      </c>
      <c r="D4543" s="118" t="s">
        <v>257</v>
      </c>
      <c r="E4543" s="83">
        <v>2026</v>
      </c>
      <c r="F4543" s="116" t="str">
        <f t="shared" si="141"/>
        <v>21110. Proceso integral e integrado de la Vigilancia de la Salud PúblicaVigilancia en salud pública2026</v>
      </c>
      <c r="G4543" s="118" t="s">
        <v>298</v>
      </c>
      <c r="H4543" s="118" t="s">
        <v>273</v>
      </c>
      <c r="I4543" s="118" t="s">
        <v>47</v>
      </c>
      <c r="J4543" s="116" t="s">
        <v>37</v>
      </c>
      <c r="K4543" s="119" t="s">
        <v>38</v>
      </c>
      <c r="L4543" s="119" t="s">
        <v>58</v>
      </c>
      <c r="M4543" s="120" t="s">
        <v>8</v>
      </c>
      <c r="N4543" s="96" t="s">
        <v>3</v>
      </c>
      <c r="O4543" s="116" t="str">
        <f t="shared" si="140"/>
        <v>21110. Proceso integral e integrado de la Vigilancia de la Salud PúblicaVigilancia en salud pública20262_USME4_ABRIL_2026</v>
      </c>
      <c r="P4543" s="121">
        <v>25938112</v>
      </c>
      <c r="Q4543" s="121"/>
      <c r="R4543" s="121"/>
      <c r="S4543" s="122">
        <v>0</v>
      </c>
      <c r="T4543" s="123">
        <v>0</v>
      </c>
    </row>
    <row r="4544" spans="2:20" ht="30.2" hidden="1" customHeight="1">
      <c r="B4544" s="117">
        <v>212</v>
      </c>
      <c r="C4544" s="118" t="s">
        <v>256</v>
      </c>
      <c r="D4544" s="118" t="s">
        <v>257</v>
      </c>
      <c r="E4544" s="83">
        <v>2026</v>
      </c>
      <c r="F4544" s="116" t="str">
        <f t="shared" si="141"/>
        <v>21210. Proceso integral e integrado de la Vigilancia de la Salud PúblicaVigilancia en salud pública2026</v>
      </c>
      <c r="G4544" s="118" t="s">
        <v>299</v>
      </c>
      <c r="H4544" s="118" t="s">
        <v>273</v>
      </c>
      <c r="I4544" s="118" t="s">
        <v>47</v>
      </c>
      <c r="J4544" s="116" t="s">
        <v>37</v>
      </c>
      <c r="K4544" s="119" t="s">
        <v>38</v>
      </c>
      <c r="L4544" s="119" t="s">
        <v>58</v>
      </c>
      <c r="M4544" s="120" t="s">
        <v>8</v>
      </c>
      <c r="N4544" s="96" t="s">
        <v>3</v>
      </c>
      <c r="O4544" s="116" t="str">
        <f t="shared" si="140"/>
        <v>21210. Proceso integral e integrado de la Vigilancia de la Salud PúblicaVigilancia en salud pública20262_USME4_ABRIL_2026</v>
      </c>
      <c r="P4544" s="121">
        <v>100000000</v>
      </c>
      <c r="Q4544" s="121"/>
      <c r="R4544" s="121"/>
      <c r="S4544" s="122">
        <v>0</v>
      </c>
      <c r="T4544" s="123">
        <v>0</v>
      </c>
    </row>
    <row r="4545" spans="2:20" ht="30.2" hidden="1" customHeight="1">
      <c r="B4545" s="117">
        <v>213</v>
      </c>
      <c r="C4545" s="118" t="s">
        <v>256</v>
      </c>
      <c r="D4545" s="118" t="s">
        <v>257</v>
      </c>
      <c r="E4545" s="83">
        <v>2026</v>
      </c>
      <c r="F4545" s="116" t="str">
        <f t="shared" si="141"/>
        <v>21310. Proceso integral e integrado de la Vigilancia de la Salud PúblicaVigilancia en salud pública2026</v>
      </c>
      <c r="G4545" s="118" t="s">
        <v>300</v>
      </c>
      <c r="H4545" s="118" t="s">
        <v>259</v>
      </c>
      <c r="I4545" s="118" t="s">
        <v>47</v>
      </c>
      <c r="J4545" s="116" t="s">
        <v>37</v>
      </c>
      <c r="K4545" s="119" t="s">
        <v>38</v>
      </c>
      <c r="L4545" s="119" t="s">
        <v>39</v>
      </c>
      <c r="M4545" s="120" t="s">
        <v>8</v>
      </c>
      <c r="N4545" s="96" t="s">
        <v>3</v>
      </c>
      <c r="O4545" s="116" t="str">
        <f t="shared" si="140"/>
        <v>21310. Proceso integral e integrado de la Vigilancia de la Salud PúblicaVigilancia en salud pública20262_USME4_ABRIL_2026</v>
      </c>
      <c r="P4545" s="121">
        <v>92953120</v>
      </c>
      <c r="Q4545" s="121"/>
      <c r="R4545" s="121"/>
      <c r="S4545" s="122">
        <v>0</v>
      </c>
      <c r="T4545" s="123">
        <v>0</v>
      </c>
    </row>
    <row r="4546" spans="2:20" ht="30.2" hidden="1" customHeight="1">
      <c r="B4546" s="117">
        <v>214</v>
      </c>
      <c r="C4546" s="118" t="s">
        <v>256</v>
      </c>
      <c r="D4546" s="118" t="s">
        <v>257</v>
      </c>
      <c r="E4546" s="83">
        <v>2026</v>
      </c>
      <c r="F4546" s="116" t="str">
        <f t="shared" si="141"/>
        <v>21410. Proceso integral e integrado de la Vigilancia de la Salud PúblicaVigilancia en salud pública2026</v>
      </c>
      <c r="G4546" s="118" t="s">
        <v>301</v>
      </c>
      <c r="H4546" s="118" t="s">
        <v>259</v>
      </c>
      <c r="I4546" s="118" t="s">
        <v>47</v>
      </c>
      <c r="J4546" s="116" t="s">
        <v>37</v>
      </c>
      <c r="K4546" s="119" t="s">
        <v>38</v>
      </c>
      <c r="L4546" s="119" t="s">
        <v>39</v>
      </c>
      <c r="M4546" s="120" t="s">
        <v>8</v>
      </c>
      <c r="N4546" s="96" t="s">
        <v>3</v>
      </c>
      <c r="O4546" s="116" t="str">
        <f t="shared" si="140"/>
        <v>21410. Proceso integral e integrado de la Vigilancia de la Salud PúblicaVigilancia en salud pública20262_USME4_ABRIL_2026</v>
      </c>
      <c r="P4546" s="121">
        <v>72587264</v>
      </c>
      <c r="Q4546" s="121"/>
      <c r="R4546" s="121"/>
      <c r="S4546" s="122">
        <v>0</v>
      </c>
      <c r="T4546" s="123">
        <v>0</v>
      </c>
    </row>
    <row r="4547" spans="2:20" ht="30.2" hidden="1" customHeight="1">
      <c r="B4547" s="117">
        <v>215</v>
      </c>
      <c r="C4547" s="118" t="s">
        <v>256</v>
      </c>
      <c r="D4547" s="118" t="s">
        <v>257</v>
      </c>
      <c r="E4547" s="83">
        <v>2026</v>
      </c>
      <c r="F4547" s="116" t="str">
        <f t="shared" si="141"/>
        <v>21510. Proceso integral e integrado de la Vigilancia de la Salud PúblicaVigilancia en salud pública2026</v>
      </c>
      <c r="G4547" s="118" t="s">
        <v>302</v>
      </c>
      <c r="H4547" s="118" t="s">
        <v>273</v>
      </c>
      <c r="I4547" s="118" t="s">
        <v>47</v>
      </c>
      <c r="J4547" s="116" t="s">
        <v>37</v>
      </c>
      <c r="K4547" s="119" t="s">
        <v>303</v>
      </c>
      <c r="L4547" s="119" t="s">
        <v>39</v>
      </c>
      <c r="M4547" s="120" t="s">
        <v>8</v>
      </c>
      <c r="N4547" s="96" t="s">
        <v>3</v>
      </c>
      <c r="O4547" s="116" t="str">
        <f t="shared" si="140"/>
        <v>21510. Proceso integral e integrado de la Vigilancia de la Salud PúblicaVigilancia en salud pública20262_USME4_ABRIL_2026</v>
      </c>
      <c r="P4547" s="121">
        <v>211452</v>
      </c>
      <c r="Q4547" s="121"/>
      <c r="R4547" s="121"/>
      <c r="S4547" s="122">
        <v>0</v>
      </c>
      <c r="T4547" s="123">
        <v>0</v>
      </c>
    </row>
    <row r="4548" spans="2:20" ht="30.2" hidden="1" customHeight="1">
      <c r="B4548" s="117">
        <v>216</v>
      </c>
      <c r="C4548" s="118" t="s">
        <v>256</v>
      </c>
      <c r="D4548" s="118" t="s">
        <v>257</v>
      </c>
      <c r="E4548" s="83">
        <v>2026</v>
      </c>
      <c r="F4548" s="116" t="str">
        <f t="shared" si="141"/>
        <v>21610. Proceso integral e integrado de la Vigilancia de la Salud PúblicaVigilancia en salud pública2026</v>
      </c>
      <c r="G4548" s="118" t="s">
        <v>304</v>
      </c>
      <c r="H4548" s="118" t="s">
        <v>259</v>
      </c>
      <c r="I4548" s="118" t="s">
        <v>47</v>
      </c>
      <c r="J4548" s="116" t="s">
        <v>37</v>
      </c>
      <c r="K4548" s="119" t="s">
        <v>38</v>
      </c>
      <c r="L4548" s="119" t="s">
        <v>58</v>
      </c>
      <c r="M4548" s="120" t="s">
        <v>8</v>
      </c>
      <c r="N4548" s="96" t="s">
        <v>3</v>
      </c>
      <c r="O4548" s="116" t="str">
        <f t="shared" si="140"/>
        <v>21610. Proceso integral e integrado de la Vigilancia de la Salud PúblicaVigilancia en salud pública20262_USME4_ABRIL_2026</v>
      </c>
      <c r="P4548" s="121">
        <v>30252912</v>
      </c>
      <c r="Q4548" s="121"/>
      <c r="R4548" s="121"/>
      <c r="S4548" s="122">
        <v>0</v>
      </c>
      <c r="T4548" s="123">
        <v>0</v>
      </c>
    </row>
    <row r="4549" spans="2:20" ht="30.2" hidden="1" customHeight="1">
      <c r="B4549" s="117">
        <v>217</v>
      </c>
      <c r="C4549" s="118" t="s">
        <v>256</v>
      </c>
      <c r="D4549" s="118" t="s">
        <v>257</v>
      </c>
      <c r="E4549" s="83">
        <v>2026</v>
      </c>
      <c r="F4549" s="116" t="str">
        <f t="shared" si="141"/>
        <v>21710. Proceso integral e integrado de la Vigilancia de la Salud PúblicaVigilancia en salud pública2026</v>
      </c>
      <c r="G4549" s="118" t="s">
        <v>305</v>
      </c>
      <c r="H4549" s="118" t="s">
        <v>259</v>
      </c>
      <c r="I4549" s="118" t="s">
        <v>47</v>
      </c>
      <c r="J4549" s="116" t="s">
        <v>37</v>
      </c>
      <c r="K4549" s="119" t="s">
        <v>38</v>
      </c>
      <c r="L4549" s="119" t="s">
        <v>39</v>
      </c>
      <c r="M4549" s="120" t="s">
        <v>8</v>
      </c>
      <c r="N4549" s="96" t="s">
        <v>3</v>
      </c>
      <c r="O4549" s="116" t="str">
        <f t="shared" si="140"/>
        <v>21710. Proceso integral e integrado de la Vigilancia de la Salud PúblicaVigilancia en salud pública20262_USME4_ABRIL_2026</v>
      </c>
      <c r="P4549" s="121">
        <v>3994272</v>
      </c>
      <c r="Q4549" s="121"/>
      <c r="R4549" s="121"/>
      <c r="S4549" s="122">
        <v>0</v>
      </c>
      <c r="T4549" s="123">
        <v>0</v>
      </c>
    </row>
    <row r="4550" spans="2:20" ht="30.2" hidden="1" customHeight="1">
      <c r="B4550" s="117">
        <v>218</v>
      </c>
      <c r="C4550" s="118" t="s">
        <v>256</v>
      </c>
      <c r="D4550" s="118" t="s">
        <v>257</v>
      </c>
      <c r="E4550" s="83">
        <v>2026</v>
      </c>
      <c r="F4550" s="116" t="str">
        <f t="shared" si="141"/>
        <v>21810. Proceso integral e integrado de la Vigilancia de la Salud PúblicaVigilancia en salud pública2026</v>
      </c>
      <c r="G4550" s="118" t="s">
        <v>306</v>
      </c>
      <c r="H4550" s="118" t="s">
        <v>259</v>
      </c>
      <c r="I4550" s="118" t="s">
        <v>47</v>
      </c>
      <c r="J4550" s="116" t="s">
        <v>37</v>
      </c>
      <c r="K4550" s="119" t="s">
        <v>38</v>
      </c>
      <c r="L4550" s="119" t="s">
        <v>39</v>
      </c>
      <c r="M4550" s="120" t="s">
        <v>8</v>
      </c>
      <c r="N4550" s="96" t="s">
        <v>3</v>
      </c>
      <c r="O4550" s="116" t="str">
        <f t="shared" si="140"/>
        <v>21810. Proceso integral e integrado de la Vigilancia de la Salud PúblicaVigilancia en salud pública20262_USME4_ABRIL_2026</v>
      </c>
      <c r="P4550" s="121">
        <v>7347488</v>
      </c>
      <c r="Q4550" s="121"/>
      <c r="R4550" s="121"/>
      <c r="S4550" s="122">
        <v>0</v>
      </c>
      <c r="T4550" s="123">
        <v>0</v>
      </c>
    </row>
    <row r="4551" spans="2:20" ht="30.2" hidden="1" customHeight="1">
      <c r="B4551" s="117">
        <v>219</v>
      </c>
      <c r="C4551" s="118" t="s">
        <v>256</v>
      </c>
      <c r="D4551" s="118" t="s">
        <v>257</v>
      </c>
      <c r="E4551" s="83">
        <v>2026</v>
      </c>
      <c r="F4551" s="116" t="str">
        <f t="shared" si="141"/>
        <v>21910. Proceso integral e integrado de la Vigilancia de la Salud PúblicaVigilancia en salud pública2026</v>
      </c>
      <c r="G4551" s="118" t="s">
        <v>307</v>
      </c>
      <c r="H4551" s="118" t="s">
        <v>259</v>
      </c>
      <c r="I4551" s="118" t="s">
        <v>47</v>
      </c>
      <c r="J4551" s="116" t="s">
        <v>37</v>
      </c>
      <c r="K4551" s="119" t="s">
        <v>38</v>
      </c>
      <c r="L4551" s="119" t="s">
        <v>39</v>
      </c>
      <c r="M4551" s="120" t="s">
        <v>8</v>
      </c>
      <c r="N4551" s="96" t="s">
        <v>3</v>
      </c>
      <c r="O4551" s="116" t="str">
        <f t="shared" ref="O4551:O4614" si="142">+F4551&amp;M4551&amp;N4551</f>
        <v>21910. Proceso integral e integrado de la Vigilancia de la Salud PúblicaVigilancia en salud pública20262_USME4_ABRIL_2026</v>
      </c>
      <c r="P4551" s="121">
        <v>6484528</v>
      </c>
      <c r="Q4551" s="121"/>
      <c r="R4551" s="121"/>
      <c r="S4551" s="122">
        <v>0</v>
      </c>
      <c r="T4551" s="123">
        <v>0</v>
      </c>
    </row>
    <row r="4552" spans="2:20" ht="30.2" hidden="1" customHeight="1">
      <c r="B4552" s="117">
        <v>220</v>
      </c>
      <c r="C4552" s="118" t="s">
        <v>256</v>
      </c>
      <c r="D4552" s="118" t="s">
        <v>257</v>
      </c>
      <c r="E4552" s="83">
        <v>2026</v>
      </c>
      <c r="F4552" s="116" t="str">
        <f t="shared" ref="F4552:F4615" si="143">B4552&amp;C4552&amp;D4552&amp;E4552</f>
        <v>22010. Proceso integral e integrado de la Vigilancia de la Salud PúblicaVigilancia en salud pública2026</v>
      </c>
      <c r="G4552" s="118" t="s">
        <v>308</v>
      </c>
      <c r="H4552" s="118" t="s">
        <v>259</v>
      </c>
      <c r="I4552" s="118" t="s">
        <v>47</v>
      </c>
      <c r="J4552" s="116" t="s">
        <v>37</v>
      </c>
      <c r="K4552" s="119" t="s">
        <v>38</v>
      </c>
      <c r="L4552" s="119" t="s">
        <v>39</v>
      </c>
      <c r="M4552" s="120" t="s">
        <v>8</v>
      </c>
      <c r="N4552" s="96" t="s">
        <v>3</v>
      </c>
      <c r="O4552" s="116" t="str">
        <f t="shared" si="142"/>
        <v>22010. Proceso integral e integrado de la Vigilancia de la Salud PúblicaVigilancia en salud pública20262_USME4_ABRIL_2026</v>
      </c>
      <c r="P4552" s="121">
        <v>5621568</v>
      </c>
      <c r="Q4552" s="121"/>
      <c r="R4552" s="121"/>
      <c r="S4552" s="122">
        <v>0</v>
      </c>
      <c r="T4552" s="123">
        <v>0</v>
      </c>
    </row>
    <row r="4553" spans="2:20" ht="30.2" hidden="1" customHeight="1">
      <c r="B4553" s="117">
        <v>221</v>
      </c>
      <c r="C4553" s="118" t="s">
        <v>256</v>
      </c>
      <c r="D4553" s="118" t="s">
        <v>257</v>
      </c>
      <c r="E4553" s="83">
        <v>2026</v>
      </c>
      <c r="F4553" s="116" t="str">
        <f t="shared" si="143"/>
        <v>22110. Proceso integral e integrado de la Vigilancia de la Salud PúblicaVigilancia en salud pública2026</v>
      </c>
      <c r="G4553" s="118" t="s">
        <v>309</v>
      </c>
      <c r="H4553" s="118" t="s">
        <v>273</v>
      </c>
      <c r="I4553" s="118" t="s">
        <v>47</v>
      </c>
      <c r="J4553" s="116" t="s">
        <v>37</v>
      </c>
      <c r="K4553" s="119" t="s">
        <v>38</v>
      </c>
      <c r="L4553" s="119" t="s">
        <v>58</v>
      </c>
      <c r="M4553" s="120" t="s">
        <v>8</v>
      </c>
      <c r="N4553" s="96" t="s">
        <v>3</v>
      </c>
      <c r="O4553" s="116" t="str">
        <f t="shared" si="142"/>
        <v>22110. Proceso integral e integrado de la Vigilancia de la Salud PúblicaVigilancia en salud pública20262_USME4_ABRIL_2026</v>
      </c>
      <c r="P4553" s="121">
        <v>149094832</v>
      </c>
      <c r="Q4553" s="121"/>
      <c r="R4553" s="121"/>
      <c r="S4553" s="122">
        <v>0</v>
      </c>
      <c r="T4553" s="123">
        <v>0</v>
      </c>
    </row>
    <row r="4554" spans="2:20" ht="30.2" hidden="1" customHeight="1">
      <c r="B4554" s="117">
        <v>222</v>
      </c>
      <c r="C4554" s="118" t="s">
        <v>256</v>
      </c>
      <c r="D4554" s="118" t="s">
        <v>257</v>
      </c>
      <c r="E4554" s="83">
        <v>2026</v>
      </c>
      <c r="F4554" s="116" t="str">
        <f t="shared" si="143"/>
        <v>22210. Proceso integral e integrado de la Vigilancia de la Salud PúblicaVigilancia en salud pública2026</v>
      </c>
      <c r="G4554" s="118" t="s">
        <v>310</v>
      </c>
      <c r="H4554" s="118" t="s">
        <v>259</v>
      </c>
      <c r="I4554" s="118" t="s">
        <v>47</v>
      </c>
      <c r="J4554" s="116" t="s">
        <v>37</v>
      </c>
      <c r="K4554" s="119" t="s">
        <v>38</v>
      </c>
      <c r="L4554" s="119" t="s">
        <v>39</v>
      </c>
      <c r="M4554" s="120" t="s">
        <v>8</v>
      </c>
      <c r="N4554" s="96" t="s">
        <v>3</v>
      </c>
      <c r="O4554" s="116" t="str">
        <f t="shared" si="142"/>
        <v>22210. Proceso integral e integrado de la Vigilancia de la Salud PúblicaVigilancia en salud pública20262_USME4_ABRIL_2026</v>
      </c>
      <c r="P4554" s="121">
        <v>18590624</v>
      </c>
      <c r="Q4554" s="121"/>
      <c r="R4554" s="121"/>
      <c r="S4554" s="122">
        <v>0</v>
      </c>
      <c r="T4554" s="123">
        <v>0</v>
      </c>
    </row>
    <row r="4555" spans="2:20" ht="30.2" hidden="1" customHeight="1">
      <c r="B4555" s="117">
        <v>223</v>
      </c>
      <c r="C4555" s="118" t="s">
        <v>256</v>
      </c>
      <c r="D4555" s="118" t="s">
        <v>257</v>
      </c>
      <c r="E4555" s="83">
        <v>2026</v>
      </c>
      <c r="F4555" s="116" t="str">
        <f t="shared" si="143"/>
        <v>22310. Proceso integral e integrado de la Vigilancia de la Salud PúblicaVigilancia en salud pública2026</v>
      </c>
      <c r="G4555" s="118" t="s">
        <v>311</v>
      </c>
      <c r="H4555" s="118" t="s">
        <v>259</v>
      </c>
      <c r="I4555" s="118" t="s">
        <v>47</v>
      </c>
      <c r="J4555" s="116" t="s">
        <v>37</v>
      </c>
      <c r="K4555" s="119" t="s">
        <v>38</v>
      </c>
      <c r="L4555" s="119" t="s">
        <v>39</v>
      </c>
      <c r="M4555" s="120" t="s">
        <v>8</v>
      </c>
      <c r="N4555" s="96" t="s">
        <v>3</v>
      </c>
      <c r="O4555" s="116" t="str">
        <f t="shared" si="142"/>
        <v>22310. Proceso integral e integrado de la Vigilancia de la Salud PúblicaVigilancia en salud pública20262_USME4_ABRIL_2026</v>
      </c>
      <c r="P4555" s="121">
        <v>29488576</v>
      </c>
      <c r="Q4555" s="121"/>
      <c r="R4555" s="121"/>
      <c r="S4555" s="122">
        <v>0</v>
      </c>
      <c r="T4555" s="123">
        <v>0</v>
      </c>
    </row>
    <row r="4556" spans="2:20" ht="30.2" hidden="1" customHeight="1">
      <c r="B4556" s="117">
        <v>224</v>
      </c>
      <c r="C4556" s="118" t="s">
        <v>256</v>
      </c>
      <c r="D4556" s="118" t="s">
        <v>257</v>
      </c>
      <c r="E4556" s="83">
        <v>2026</v>
      </c>
      <c r="F4556" s="116" t="str">
        <f t="shared" si="143"/>
        <v>22410. Proceso integral e integrado de la Vigilancia de la Salud PúblicaVigilancia en salud pública2026</v>
      </c>
      <c r="G4556" s="118" t="s">
        <v>312</v>
      </c>
      <c r="H4556" s="118" t="s">
        <v>273</v>
      </c>
      <c r="I4556" s="118" t="s">
        <v>47</v>
      </c>
      <c r="J4556" s="116" t="s">
        <v>37</v>
      </c>
      <c r="K4556" s="119" t="s">
        <v>38</v>
      </c>
      <c r="L4556" s="119" t="s">
        <v>39</v>
      </c>
      <c r="M4556" s="120" t="s">
        <v>8</v>
      </c>
      <c r="N4556" s="96" t="s">
        <v>3</v>
      </c>
      <c r="O4556" s="116" t="str">
        <f t="shared" si="142"/>
        <v>22410. Proceso integral e integrado de la Vigilancia de la Salud PúblicaVigilancia en salud pública20262_USME4_ABRIL_2026</v>
      </c>
      <c r="P4556" s="121">
        <v>3994272</v>
      </c>
      <c r="Q4556" s="121"/>
      <c r="R4556" s="121"/>
      <c r="S4556" s="122">
        <v>0</v>
      </c>
      <c r="T4556" s="123">
        <v>0</v>
      </c>
    </row>
    <row r="4557" spans="2:20" ht="30.2" hidden="1" customHeight="1">
      <c r="B4557" s="117">
        <v>225</v>
      </c>
      <c r="C4557" s="118" t="s">
        <v>256</v>
      </c>
      <c r="D4557" s="118" t="s">
        <v>257</v>
      </c>
      <c r="E4557" s="83">
        <v>2026</v>
      </c>
      <c r="F4557" s="116" t="str">
        <f t="shared" si="143"/>
        <v>22510. Proceso integral e integrado de la Vigilancia de la Salud PúblicaVigilancia en salud pública2026</v>
      </c>
      <c r="G4557" s="118" t="s">
        <v>313</v>
      </c>
      <c r="H4557" s="118" t="s">
        <v>259</v>
      </c>
      <c r="I4557" s="118" t="s">
        <v>47</v>
      </c>
      <c r="J4557" s="116" t="s">
        <v>37</v>
      </c>
      <c r="K4557" s="119" t="s">
        <v>38</v>
      </c>
      <c r="L4557" s="119" t="s">
        <v>39</v>
      </c>
      <c r="M4557" s="120" t="s">
        <v>8</v>
      </c>
      <c r="N4557" s="96" t="s">
        <v>3</v>
      </c>
      <c r="O4557" s="116" t="str">
        <f t="shared" si="142"/>
        <v>22510. Proceso integral e integrado de la Vigilancia de la Salud PúblicaVigilancia en salud pública20262_USME4_ABRIL_2026</v>
      </c>
      <c r="P4557" s="121">
        <v>7347488</v>
      </c>
      <c r="Q4557" s="121"/>
      <c r="R4557" s="121"/>
      <c r="S4557" s="122">
        <v>0</v>
      </c>
      <c r="T4557" s="123">
        <v>0</v>
      </c>
    </row>
    <row r="4558" spans="2:20" ht="30.2" hidden="1" customHeight="1">
      <c r="B4558" s="117">
        <v>226</v>
      </c>
      <c r="C4558" s="118" t="s">
        <v>256</v>
      </c>
      <c r="D4558" s="118" t="s">
        <v>257</v>
      </c>
      <c r="E4558" s="83">
        <v>2026</v>
      </c>
      <c r="F4558" s="116" t="str">
        <f t="shared" si="143"/>
        <v>22610. Proceso integral e integrado de la Vigilancia de la Salud PúblicaVigilancia en salud pública2026</v>
      </c>
      <c r="G4558" s="118" t="s">
        <v>314</v>
      </c>
      <c r="H4558" s="118" t="s">
        <v>259</v>
      </c>
      <c r="I4558" s="118" t="s">
        <v>47</v>
      </c>
      <c r="J4558" s="116" t="s">
        <v>37</v>
      </c>
      <c r="K4558" s="119" t="s">
        <v>38</v>
      </c>
      <c r="L4558" s="119" t="s">
        <v>58</v>
      </c>
      <c r="M4558" s="120" t="s">
        <v>8</v>
      </c>
      <c r="N4558" s="96" t="s">
        <v>3</v>
      </c>
      <c r="O4558" s="116" t="str">
        <f t="shared" si="142"/>
        <v>22610. Proceso integral e integrado de la Vigilancia de la Salud PúblicaVigilancia en salud pública20262_USME4_ABRIL_2026</v>
      </c>
      <c r="P4558" s="121">
        <v>95295440</v>
      </c>
      <c r="Q4558" s="121"/>
      <c r="R4558" s="121"/>
      <c r="S4558" s="122">
        <v>0</v>
      </c>
      <c r="T4558" s="123">
        <v>0</v>
      </c>
    </row>
    <row r="4559" spans="2:20" ht="30.2" hidden="1" customHeight="1">
      <c r="B4559" s="117">
        <v>227</v>
      </c>
      <c r="C4559" s="118" t="s">
        <v>256</v>
      </c>
      <c r="D4559" s="118" t="s">
        <v>257</v>
      </c>
      <c r="E4559" s="83">
        <v>2026</v>
      </c>
      <c r="F4559" s="116" t="str">
        <f t="shared" si="143"/>
        <v>22710. Proceso integral e integrado de la Vigilancia de la Salud PúblicaVigilancia en salud pública2026</v>
      </c>
      <c r="G4559" s="118" t="s">
        <v>315</v>
      </c>
      <c r="H4559" s="118" t="s">
        <v>259</v>
      </c>
      <c r="I4559" s="118" t="s">
        <v>47</v>
      </c>
      <c r="J4559" s="116" t="s">
        <v>37</v>
      </c>
      <c r="K4559" s="119" t="s">
        <v>38</v>
      </c>
      <c r="L4559" s="119" t="s">
        <v>58</v>
      </c>
      <c r="M4559" s="120" t="s">
        <v>8</v>
      </c>
      <c r="N4559" s="96" t="s">
        <v>3</v>
      </c>
      <c r="O4559" s="116" t="str">
        <f t="shared" si="142"/>
        <v>22710. Proceso integral e integrado de la Vigilancia de la Salud PúblicaVigilancia en salud pública20262_USME4_ABRIL_2026</v>
      </c>
      <c r="P4559" s="121">
        <v>53602144</v>
      </c>
      <c r="Q4559" s="121"/>
      <c r="R4559" s="121"/>
      <c r="S4559" s="122">
        <v>0</v>
      </c>
      <c r="T4559" s="123">
        <v>0</v>
      </c>
    </row>
    <row r="4560" spans="2:20" ht="30.2" hidden="1" customHeight="1">
      <c r="B4560" s="117">
        <v>228</v>
      </c>
      <c r="C4560" s="118" t="s">
        <v>256</v>
      </c>
      <c r="D4560" s="118" t="s">
        <v>257</v>
      </c>
      <c r="E4560" s="83">
        <v>2026</v>
      </c>
      <c r="F4560" s="116" t="str">
        <f t="shared" si="143"/>
        <v>22810. Proceso integral e integrado de la Vigilancia de la Salud PúblicaVigilancia en salud pública2026</v>
      </c>
      <c r="G4560" s="118" t="s">
        <v>316</v>
      </c>
      <c r="H4560" s="118" t="s">
        <v>273</v>
      </c>
      <c r="I4560" s="118" t="s">
        <v>47</v>
      </c>
      <c r="J4560" s="116" t="s">
        <v>37</v>
      </c>
      <c r="K4560" s="119" t="s">
        <v>38</v>
      </c>
      <c r="L4560" s="119" t="s">
        <v>42</v>
      </c>
      <c r="M4560" s="120" t="s">
        <v>8</v>
      </c>
      <c r="N4560" s="96" t="s">
        <v>3</v>
      </c>
      <c r="O4560" s="116" t="str">
        <f t="shared" si="142"/>
        <v>22810. Proceso integral e integrado de la Vigilancia de la Salud PúblicaVigilancia en salud pública20262_USME4_ABRIL_2026</v>
      </c>
      <c r="P4560" s="121">
        <v>3513480</v>
      </c>
      <c r="Q4560" s="121"/>
      <c r="R4560" s="121"/>
      <c r="S4560" s="122">
        <v>0</v>
      </c>
      <c r="T4560" s="123">
        <v>0</v>
      </c>
    </row>
    <row r="4561" spans="2:20" ht="30.2" hidden="1" customHeight="1">
      <c r="B4561" s="117">
        <v>229</v>
      </c>
      <c r="C4561" s="118" t="s">
        <v>256</v>
      </c>
      <c r="D4561" s="118" t="s">
        <v>257</v>
      </c>
      <c r="E4561" s="83">
        <v>2026</v>
      </c>
      <c r="F4561" s="116" t="str">
        <f t="shared" si="143"/>
        <v>22910. Proceso integral e integrado de la Vigilancia de la Salud PúblicaVigilancia en salud pública2026</v>
      </c>
      <c r="G4561" s="118" t="s">
        <v>317</v>
      </c>
      <c r="H4561" s="118" t="s">
        <v>273</v>
      </c>
      <c r="I4561" s="118" t="s">
        <v>47</v>
      </c>
      <c r="J4561" s="116" t="s">
        <v>37</v>
      </c>
      <c r="K4561" s="119" t="s">
        <v>318</v>
      </c>
      <c r="L4561" s="119" t="s">
        <v>39</v>
      </c>
      <c r="M4561" s="120" t="s">
        <v>8</v>
      </c>
      <c r="N4561" s="96" t="s">
        <v>3</v>
      </c>
      <c r="O4561" s="116" t="str">
        <f t="shared" si="142"/>
        <v>22910. Proceso integral e integrado de la Vigilancia de la Salud PúblicaVigilancia en salud pública20262_USME4_ABRIL_2026</v>
      </c>
      <c r="P4561" s="121">
        <v>281936</v>
      </c>
      <c r="Q4561" s="121"/>
      <c r="R4561" s="121"/>
      <c r="S4561" s="122">
        <v>0</v>
      </c>
      <c r="T4561" s="123">
        <v>0</v>
      </c>
    </row>
    <row r="4562" spans="2:20" ht="30.2" hidden="1" customHeight="1">
      <c r="B4562" s="117">
        <v>230</v>
      </c>
      <c r="C4562" s="118" t="s">
        <v>256</v>
      </c>
      <c r="D4562" s="118" t="s">
        <v>257</v>
      </c>
      <c r="E4562" s="83">
        <v>2026</v>
      </c>
      <c r="F4562" s="116" t="str">
        <f t="shared" si="143"/>
        <v>23010. Proceso integral e integrado de la Vigilancia de la Salud PúblicaVigilancia en salud pública2026</v>
      </c>
      <c r="G4562" s="118" t="s">
        <v>319</v>
      </c>
      <c r="H4562" s="118" t="s">
        <v>273</v>
      </c>
      <c r="I4562" s="118" t="s">
        <v>47</v>
      </c>
      <c r="J4562" s="116" t="s">
        <v>37</v>
      </c>
      <c r="K4562" s="119" t="s">
        <v>318</v>
      </c>
      <c r="L4562" s="119" t="s">
        <v>39</v>
      </c>
      <c r="M4562" s="120" t="s">
        <v>8</v>
      </c>
      <c r="N4562" s="96" t="s">
        <v>3</v>
      </c>
      <c r="O4562" s="116" t="str">
        <f t="shared" si="142"/>
        <v>23010. Proceso integral e integrado de la Vigilancia de la Salud PúblicaVigilancia en salud pública20262_USME4_ABRIL_2026</v>
      </c>
      <c r="P4562" s="121">
        <v>244416</v>
      </c>
      <c r="Q4562" s="121"/>
      <c r="R4562" s="121"/>
      <c r="S4562" s="122">
        <v>0</v>
      </c>
      <c r="T4562" s="123">
        <v>0</v>
      </c>
    </row>
    <row r="4563" spans="2:20" ht="30.2" hidden="1" customHeight="1">
      <c r="B4563" s="117">
        <v>231</v>
      </c>
      <c r="C4563" s="118" t="s">
        <v>320</v>
      </c>
      <c r="D4563" s="118" t="s">
        <v>257</v>
      </c>
      <c r="E4563" s="83">
        <v>2026</v>
      </c>
      <c r="F4563" s="116" t="str">
        <f t="shared" si="143"/>
        <v>23111. Proceso integral e integrado de la Vigilancia basada en ComunidadVigilancia en salud pública2026</v>
      </c>
      <c r="G4563" s="118" t="s">
        <v>321</v>
      </c>
      <c r="H4563" s="118" t="s">
        <v>321</v>
      </c>
      <c r="I4563" s="118" t="s">
        <v>47</v>
      </c>
      <c r="J4563" s="116" t="s">
        <v>37</v>
      </c>
      <c r="K4563" s="119" t="s">
        <v>38</v>
      </c>
      <c r="L4563" s="119" t="s">
        <v>39</v>
      </c>
      <c r="M4563" s="120" t="s">
        <v>8</v>
      </c>
      <c r="N4563" s="96" t="s">
        <v>3</v>
      </c>
      <c r="O4563" s="116" t="str">
        <f t="shared" si="142"/>
        <v>23111. Proceso integral e integrado de la Vigilancia basada en ComunidadVigilancia en salud pública20262_USME4_ABRIL_2026</v>
      </c>
      <c r="P4563" s="121">
        <v>25173776</v>
      </c>
      <c r="Q4563" s="121"/>
      <c r="R4563" s="121"/>
      <c r="S4563" s="122"/>
      <c r="T4563" s="123">
        <v>0</v>
      </c>
    </row>
    <row r="4564" spans="2:20" ht="30.2" customHeight="1">
      <c r="B4564" s="117">
        <v>232</v>
      </c>
      <c r="C4564" s="118" t="s">
        <v>320</v>
      </c>
      <c r="D4564" s="118" t="s">
        <v>257</v>
      </c>
      <c r="E4564" s="83">
        <v>2026</v>
      </c>
      <c r="F4564" s="116" t="str">
        <f t="shared" si="143"/>
        <v>23211. Proceso integral e integrado de la Vigilancia basada en ComunidadVigilancia en salud pública2026</v>
      </c>
      <c r="G4564" s="118" t="s">
        <v>322</v>
      </c>
      <c r="H4564" s="118" t="s">
        <v>322</v>
      </c>
      <c r="I4564" s="118" t="s">
        <v>47</v>
      </c>
      <c r="J4564" s="116" t="s">
        <v>37</v>
      </c>
      <c r="K4564" s="119" t="s">
        <v>38</v>
      </c>
      <c r="L4564" s="119" t="s">
        <v>42</v>
      </c>
      <c r="M4564" s="120" t="s">
        <v>8</v>
      </c>
      <c r="N4564" s="96" t="s">
        <v>3</v>
      </c>
      <c r="O4564" s="116" t="str">
        <f t="shared" si="142"/>
        <v>23211. Proceso integral e integrado de la Vigilancia basada en ComunidadVigilancia en salud pública20262_USME4_ABRIL_2026</v>
      </c>
      <c r="P4564" s="121">
        <v>5621568</v>
      </c>
      <c r="Q4564" s="121"/>
      <c r="R4564" s="121"/>
      <c r="S4564" s="122">
        <v>1</v>
      </c>
      <c r="T4564" s="123">
        <v>5621568</v>
      </c>
    </row>
    <row r="4565" spans="2:20" ht="30.2" hidden="1" customHeight="1">
      <c r="B4565" s="117">
        <v>233</v>
      </c>
      <c r="C4565" s="118" t="s">
        <v>320</v>
      </c>
      <c r="D4565" s="118" t="s">
        <v>257</v>
      </c>
      <c r="E4565" s="83">
        <v>2026</v>
      </c>
      <c r="F4565" s="116" t="str">
        <f t="shared" si="143"/>
        <v>23311. Proceso integral e integrado de la Vigilancia basada en ComunidadVigilancia en salud pública2026</v>
      </c>
      <c r="G4565" s="118" t="s">
        <v>323</v>
      </c>
      <c r="H4565" s="118" t="s">
        <v>322</v>
      </c>
      <c r="I4565" s="118" t="s">
        <v>47</v>
      </c>
      <c r="J4565" s="116" t="s">
        <v>37</v>
      </c>
      <c r="K4565" s="119" t="s">
        <v>38</v>
      </c>
      <c r="L4565" s="119" t="s">
        <v>42</v>
      </c>
      <c r="M4565" s="120" t="s">
        <v>8</v>
      </c>
      <c r="N4565" s="96" t="s">
        <v>3</v>
      </c>
      <c r="O4565" s="116" t="str">
        <f t="shared" si="142"/>
        <v>23311. Proceso integral e integrado de la Vigilancia basada en ComunidadVigilancia en salud pública20262_USME4_ABRIL_2026</v>
      </c>
      <c r="P4565" s="121">
        <v>7026960</v>
      </c>
      <c r="Q4565" s="121"/>
      <c r="R4565" s="121"/>
      <c r="S4565" s="122"/>
      <c r="T4565" s="123">
        <v>0</v>
      </c>
    </row>
    <row r="4566" spans="2:20" ht="30.2" customHeight="1">
      <c r="B4566" s="117">
        <v>234</v>
      </c>
      <c r="C4566" s="118" t="s">
        <v>324</v>
      </c>
      <c r="D4566" s="118" t="s">
        <v>325</v>
      </c>
      <c r="E4566" s="83">
        <v>2026</v>
      </c>
      <c r="F4566" s="116" t="str">
        <f t="shared" si="143"/>
        <v>23413. Proceso integral e integrado de gestión y análisis de políticas para el bienestarAnálisis de Politicas2026</v>
      </c>
      <c r="G4566" s="118" t="s">
        <v>326</v>
      </c>
      <c r="H4566" s="118" t="s">
        <v>327</v>
      </c>
      <c r="I4566" s="118" t="s">
        <v>47</v>
      </c>
      <c r="J4566" s="116" t="s">
        <v>37</v>
      </c>
      <c r="K4566" s="119" t="s">
        <v>38</v>
      </c>
      <c r="L4566" s="119" t="s">
        <v>42</v>
      </c>
      <c r="M4566" s="120" t="s">
        <v>8</v>
      </c>
      <c r="N4566" s="96" t="s">
        <v>3</v>
      </c>
      <c r="O4566" s="116" t="str">
        <f t="shared" si="142"/>
        <v>23413. Proceso integral e integrado de gestión y análisis de políticas para el bienestarAnálisis de Politicas20262_USME4_ABRIL_2026</v>
      </c>
      <c r="P4566" s="121">
        <v>24853248</v>
      </c>
      <c r="Q4566" s="121"/>
      <c r="R4566" s="121"/>
      <c r="S4566" s="122">
        <v>1</v>
      </c>
      <c r="T4566" s="123">
        <v>24853248</v>
      </c>
    </row>
    <row r="4567" spans="2:20" ht="30.2" hidden="1" customHeight="1">
      <c r="B4567" s="117">
        <v>235</v>
      </c>
      <c r="C4567" s="118" t="s">
        <v>324</v>
      </c>
      <c r="D4567" s="118" t="s">
        <v>325</v>
      </c>
      <c r="E4567" s="83">
        <v>2026</v>
      </c>
      <c r="F4567" s="116" t="str">
        <f t="shared" si="143"/>
        <v>23513. Proceso integral e integrado de gestión y análisis de políticas para el bienestarAnálisis de Politicas2026</v>
      </c>
      <c r="G4567" s="118" t="s">
        <v>328</v>
      </c>
      <c r="H4567" s="118" t="s">
        <v>327</v>
      </c>
      <c r="I4567" s="118" t="s">
        <v>47</v>
      </c>
      <c r="J4567" s="116" t="s">
        <v>37</v>
      </c>
      <c r="K4567" s="119" t="s">
        <v>38</v>
      </c>
      <c r="L4567" s="119" t="s">
        <v>39</v>
      </c>
      <c r="M4567" s="120" t="s">
        <v>8</v>
      </c>
      <c r="N4567" s="96" t="s">
        <v>3</v>
      </c>
      <c r="O4567" s="116" t="str">
        <f t="shared" si="142"/>
        <v>23513. Proceso integral e integrado de gestión y análisis de políticas para el bienestarAnálisis de Politicas20262_USME4_ABRIL_2026</v>
      </c>
      <c r="P4567" s="121">
        <v>7332480</v>
      </c>
      <c r="Q4567" s="121"/>
      <c r="R4567" s="121"/>
      <c r="S4567" s="122"/>
      <c r="T4567" s="123">
        <v>0</v>
      </c>
    </row>
    <row r="4568" spans="2:20" ht="30.2" hidden="1" customHeight="1">
      <c r="B4568" s="117">
        <v>236</v>
      </c>
      <c r="C4568" s="118" t="s">
        <v>324</v>
      </c>
      <c r="D4568" s="118" t="s">
        <v>325</v>
      </c>
      <c r="E4568" s="83">
        <v>2026</v>
      </c>
      <c r="F4568" s="116" t="str">
        <f t="shared" si="143"/>
        <v>23613. Proceso integral e integrado de gestión y análisis de políticas para el bienestarAnálisis de Politicas2026</v>
      </c>
      <c r="G4568" s="118" t="s">
        <v>329</v>
      </c>
      <c r="H4568" s="118" t="s">
        <v>327</v>
      </c>
      <c r="I4568" s="118" t="s">
        <v>47</v>
      </c>
      <c r="J4568" s="116" t="s">
        <v>37</v>
      </c>
      <c r="K4568" s="119" t="s">
        <v>38</v>
      </c>
      <c r="L4568" s="119" t="s">
        <v>58</v>
      </c>
      <c r="M4568" s="120" t="s">
        <v>8</v>
      </c>
      <c r="N4568" s="96" t="s">
        <v>3</v>
      </c>
      <c r="O4568" s="116" t="str">
        <f t="shared" si="142"/>
        <v>23613. Proceso integral e integrado de gestión y análisis de políticas para el bienestarAnálisis de Politicas20262_USME4_ABRIL_2026</v>
      </c>
      <c r="P4568" s="121">
        <v>7332480</v>
      </c>
      <c r="Q4568" s="121"/>
      <c r="R4568" s="121"/>
      <c r="S4568" s="122"/>
      <c r="T4568" s="123">
        <v>0</v>
      </c>
    </row>
    <row r="4569" spans="2:20" ht="30.2" hidden="1" customHeight="1">
      <c r="B4569" s="117">
        <v>237</v>
      </c>
      <c r="C4569" s="118" t="s">
        <v>324</v>
      </c>
      <c r="D4569" s="118" t="s">
        <v>325</v>
      </c>
      <c r="E4569" s="83">
        <v>2026</v>
      </c>
      <c r="F4569" s="116" t="str">
        <f t="shared" si="143"/>
        <v>23713. Proceso integral e integrado de gestión y análisis de políticas para el bienestarAnálisis de Politicas2026</v>
      </c>
      <c r="G4569" s="118" t="s">
        <v>330</v>
      </c>
      <c r="H4569" s="118" t="s">
        <v>327</v>
      </c>
      <c r="I4569" s="118" t="s">
        <v>47</v>
      </c>
      <c r="J4569" s="116" t="s">
        <v>37</v>
      </c>
      <c r="K4569" s="119" t="s">
        <v>38</v>
      </c>
      <c r="L4569" s="119" t="s">
        <v>42</v>
      </c>
      <c r="M4569" s="120" t="s">
        <v>8</v>
      </c>
      <c r="N4569" s="96" t="s">
        <v>3</v>
      </c>
      <c r="O4569" s="116" t="str">
        <f t="shared" si="142"/>
        <v>23713. Proceso integral e integrado de gestión y análisis de políticas para el bienestarAnálisis de Politicas20262_USME4_ABRIL_2026</v>
      </c>
      <c r="P4569" s="121">
        <v>22914000</v>
      </c>
      <c r="Q4569" s="121"/>
      <c r="R4569" s="121"/>
      <c r="S4569" s="122"/>
      <c r="T4569" s="123">
        <v>0</v>
      </c>
    </row>
    <row r="4570" spans="2:20" ht="30.2" hidden="1" customHeight="1">
      <c r="B4570" s="117">
        <v>238</v>
      </c>
      <c r="C4570" s="118" t="s">
        <v>324</v>
      </c>
      <c r="D4570" s="118" t="s">
        <v>325</v>
      </c>
      <c r="E4570" s="83">
        <v>2026</v>
      </c>
      <c r="F4570" s="116" t="str">
        <f t="shared" si="143"/>
        <v>23813. Proceso integral e integrado de gestión y análisis de políticas para el bienestarAnálisis de Politicas2026</v>
      </c>
      <c r="G4570" s="118" t="s">
        <v>331</v>
      </c>
      <c r="H4570" s="118" t="s">
        <v>327</v>
      </c>
      <c r="I4570" s="118" t="s">
        <v>47</v>
      </c>
      <c r="J4570" s="116" t="s">
        <v>37</v>
      </c>
      <c r="K4570" s="119" t="s">
        <v>38</v>
      </c>
      <c r="L4570" s="119" t="s">
        <v>58</v>
      </c>
      <c r="M4570" s="120" t="s">
        <v>8</v>
      </c>
      <c r="N4570" s="96" t="s">
        <v>3</v>
      </c>
      <c r="O4570" s="116" t="str">
        <f t="shared" si="142"/>
        <v>23813. Proceso integral e integrado de gestión y análisis de políticas para el bienestarAnálisis de Politicas20262_USME4_ABRIL_2026</v>
      </c>
      <c r="P4570" s="121">
        <v>29329920</v>
      </c>
      <c r="Q4570" s="121"/>
      <c r="R4570" s="121"/>
      <c r="S4570" s="122"/>
      <c r="T4570" s="123">
        <v>0</v>
      </c>
    </row>
    <row r="4571" spans="2:20" ht="30.2" customHeight="1">
      <c r="B4571" s="117">
        <v>239</v>
      </c>
      <c r="C4571" s="118" t="s">
        <v>324</v>
      </c>
      <c r="D4571" s="118" t="s">
        <v>325</v>
      </c>
      <c r="E4571" s="83">
        <v>2026</v>
      </c>
      <c r="F4571" s="116" t="str">
        <f t="shared" si="143"/>
        <v>23913. Proceso integral e integrado de gestión y análisis de políticas para el bienestarAnálisis de Politicas2026</v>
      </c>
      <c r="G4571" s="118" t="s">
        <v>332</v>
      </c>
      <c r="H4571" s="118" t="s">
        <v>333</v>
      </c>
      <c r="I4571" s="118" t="s">
        <v>47</v>
      </c>
      <c r="J4571" s="116" t="s">
        <v>37</v>
      </c>
      <c r="K4571" s="119" t="s">
        <v>38</v>
      </c>
      <c r="L4571" s="119" t="s">
        <v>42</v>
      </c>
      <c r="M4571" s="120" t="s">
        <v>8</v>
      </c>
      <c r="N4571" s="96" t="s">
        <v>3</v>
      </c>
      <c r="O4571" s="116" t="str">
        <f t="shared" si="142"/>
        <v>23913. Proceso integral e integrado de gestión y análisis de políticas para el bienestarAnálisis de Politicas20262_USME4_ABRIL_2026</v>
      </c>
      <c r="P4571" s="121">
        <v>17086608</v>
      </c>
      <c r="Q4571" s="121"/>
      <c r="R4571" s="121"/>
      <c r="S4571" s="122">
        <v>1</v>
      </c>
      <c r="T4571" s="123">
        <v>17086608</v>
      </c>
    </row>
    <row r="4572" spans="2:20" ht="30.2" hidden="1" customHeight="1">
      <c r="B4572" s="117">
        <v>240</v>
      </c>
      <c r="C4572" s="118" t="s">
        <v>324</v>
      </c>
      <c r="D4572" s="118" t="s">
        <v>325</v>
      </c>
      <c r="E4572" s="83">
        <v>2026</v>
      </c>
      <c r="F4572" s="116" t="str">
        <f t="shared" si="143"/>
        <v>24013. Proceso integral e integrado de gestión y análisis de políticas para el bienestarAnálisis de Politicas2026</v>
      </c>
      <c r="G4572" s="118" t="s">
        <v>334</v>
      </c>
      <c r="H4572" s="118" t="s">
        <v>333</v>
      </c>
      <c r="I4572" s="118" t="s">
        <v>47</v>
      </c>
      <c r="J4572" s="116" t="s">
        <v>37</v>
      </c>
      <c r="K4572" s="119" t="s">
        <v>38</v>
      </c>
      <c r="L4572" s="119" t="s">
        <v>39</v>
      </c>
      <c r="M4572" s="120" t="s">
        <v>8</v>
      </c>
      <c r="N4572" s="96" t="s">
        <v>3</v>
      </c>
      <c r="O4572" s="116" t="str">
        <f t="shared" si="142"/>
        <v>24013. Proceso integral e integrado de gestión y análisis de políticas para el bienestarAnálisis de Politicas20262_USME4_ABRIL_2026</v>
      </c>
      <c r="P4572" s="121">
        <v>3910656</v>
      </c>
      <c r="Q4572" s="121"/>
      <c r="R4572" s="121"/>
      <c r="S4572" s="122"/>
      <c r="T4572" s="123">
        <v>0</v>
      </c>
    </row>
    <row r="4573" spans="2:20" ht="30.2" hidden="1" customHeight="1">
      <c r="B4573" s="117">
        <v>241</v>
      </c>
      <c r="C4573" s="118" t="s">
        <v>324</v>
      </c>
      <c r="D4573" s="118" t="s">
        <v>325</v>
      </c>
      <c r="E4573" s="83">
        <v>2026</v>
      </c>
      <c r="F4573" s="116" t="str">
        <f t="shared" si="143"/>
        <v>24113. Proceso integral e integrado de gestión y análisis de políticas para el bienestarAnálisis de Politicas2026</v>
      </c>
      <c r="G4573" s="118" t="s">
        <v>335</v>
      </c>
      <c r="H4573" s="118" t="s">
        <v>333</v>
      </c>
      <c r="I4573" s="118" t="s">
        <v>47</v>
      </c>
      <c r="J4573" s="116" t="s">
        <v>37</v>
      </c>
      <c r="K4573" s="119" t="s">
        <v>38</v>
      </c>
      <c r="L4573" s="119" t="s">
        <v>58</v>
      </c>
      <c r="M4573" s="120" t="s">
        <v>8</v>
      </c>
      <c r="N4573" s="96" t="s">
        <v>3</v>
      </c>
      <c r="O4573" s="116" t="str">
        <f t="shared" si="142"/>
        <v>24113. Proceso integral e integrado de gestión y análisis de políticas para el bienestarAnálisis de Politicas20262_USME4_ABRIL_2026</v>
      </c>
      <c r="P4573" s="121">
        <v>3910656</v>
      </c>
      <c r="Q4573" s="121"/>
      <c r="R4573" s="121"/>
      <c r="S4573" s="122"/>
      <c r="T4573" s="123">
        <v>0</v>
      </c>
    </row>
    <row r="4574" spans="2:20" ht="30.2" hidden="1" customHeight="1">
      <c r="B4574" s="117">
        <v>242</v>
      </c>
      <c r="C4574" s="118" t="s">
        <v>324</v>
      </c>
      <c r="D4574" s="118" t="s">
        <v>325</v>
      </c>
      <c r="E4574" s="83">
        <v>2026</v>
      </c>
      <c r="F4574" s="116" t="str">
        <f t="shared" si="143"/>
        <v>24213. Proceso integral e integrado de gestión y análisis de políticas para el bienestarAnálisis de Politicas2026</v>
      </c>
      <c r="G4574" s="118" t="s">
        <v>336</v>
      </c>
      <c r="H4574" s="118" t="s">
        <v>333</v>
      </c>
      <c r="I4574" s="118" t="s">
        <v>47</v>
      </c>
      <c r="J4574" s="116" t="s">
        <v>37</v>
      </c>
      <c r="K4574" s="119" t="s">
        <v>38</v>
      </c>
      <c r="L4574" s="119" t="s">
        <v>42</v>
      </c>
      <c r="M4574" s="120" t="s">
        <v>8</v>
      </c>
      <c r="N4574" s="96" t="s">
        <v>3</v>
      </c>
      <c r="O4574" s="116" t="str">
        <f t="shared" si="142"/>
        <v>24213. Proceso integral e integrado de gestión y análisis de políticas para el bienestarAnálisis de Politicas20262_USME4_ABRIL_2026</v>
      </c>
      <c r="P4574" s="121">
        <v>12220800</v>
      </c>
      <c r="Q4574" s="121"/>
      <c r="R4574" s="121"/>
      <c r="S4574" s="122"/>
      <c r="T4574" s="123">
        <v>0</v>
      </c>
    </row>
    <row r="4575" spans="2:20" ht="30.2" hidden="1" customHeight="1">
      <c r="B4575" s="117">
        <v>243</v>
      </c>
      <c r="C4575" s="118" t="s">
        <v>324</v>
      </c>
      <c r="D4575" s="118" t="s">
        <v>325</v>
      </c>
      <c r="E4575" s="83">
        <v>2026</v>
      </c>
      <c r="F4575" s="116" t="str">
        <f t="shared" si="143"/>
        <v>24313. Proceso integral e integrado de gestión y análisis de políticas para el bienestarAnálisis de Politicas2026</v>
      </c>
      <c r="G4575" s="118" t="s">
        <v>337</v>
      </c>
      <c r="H4575" s="118" t="s">
        <v>333</v>
      </c>
      <c r="I4575" s="118" t="s">
        <v>47</v>
      </c>
      <c r="J4575" s="116" t="s">
        <v>37</v>
      </c>
      <c r="K4575" s="119" t="s">
        <v>61</v>
      </c>
      <c r="L4575" s="119" t="s">
        <v>58</v>
      </c>
      <c r="M4575" s="120" t="s">
        <v>8</v>
      </c>
      <c r="N4575" s="96" t="s">
        <v>3</v>
      </c>
      <c r="O4575" s="116" t="str">
        <f t="shared" si="142"/>
        <v>24313. Proceso integral e integrado de gestión y análisis de políticas para el bienestarAnálisis de Politicas20262_USME4_ABRIL_2026</v>
      </c>
      <c r="P4575" s="121">
        <v>15642624</v>
      </c>
      <c r="Q4575" s="121"/>
      <c r="R4575" s="121"/>
      <c r="S4575" s="122"/>
      <c r="T4575" s="123">
        <v>0</v>
      </c>
    </row>
    <row r="4576" spans="2:20" ht="30.2" hidden="1" customHeight="1">
      <c r="B4576" s="117">
        <v>244</v>
      </c>
      <c r="C4576" s="118" t="s">
        <v>324</v>
      </c>
      <c r="D4576" s="118" t="s">
        <v>325</v>
      </c>
      <c r="E4576" s="83">
        <v>2026</v>
      </c>
      <c r="F4576" s="116" t="str">
        <f t="shared" si="143"/>
        <v>24413. Proceso integral e integrado de gestión y análisis de políticas para el bienestarAnálisis de Politicas2026</v>
      </c>
      <c r="G4576" s="118" t="s">
        <v>338</v>
      </c>
      <c r="H4576" s="118" t="s">
        <v>339</v>
      </c>
      <c r="I4576" s="118" t="s">
        <v>47</v>
      </c>
      <c r="J4576" s="116" t="s">
        <v>37</v>
      </c>
      <c r="K4576" s="119" t="s">
        <v>61</v>
      </c>
      <c r="L4576" s="119" t="s">
        <v>39</v>
      </c>
      <c r="M4576" s="120" t="s">
        <v>8</v>
      </c>
      <c r="N4576" s="96" t="s">
        <v>3</v>
      </c>
      <c r="O4576" s="116" t="str">
        <f t="shared" si="142"/>
        <v>24413. Proceso integral e integrado de gestión y análisis de políticas para el bienestarAnálisis de Politicas20262_USME4_ABRIL_2026</v>
      </c>
      <c r="P4576" s="121">
        <v>20316544</v>
      </c>
      <c r="Q4576" s="121"/>
      <c r="R4576" s="121"/>
      <c r="S4576" s="122"/>
      <c r="T4576" s="123">
        <v>0</v>
      </c>
    </row>
    <row r="4577" spans="1:20" ht="30.2" hidden="1" customHeight="1">
      <c r="B4577" s="117">
        <v>245</v>
      </c>
      <c r="C4577" s="118" t="s">
        <v>324</v>
      </c>
      <c r="D4577" s="118" t="s">
        <v>325</v>
      </c>
      <c r="E4577" s="83">
        <v>2026</v>
      </c>
      <c r="F4577" s="116" t="str">
        <f t="shared" si="143"/>
        <v>24513. Proceso integral e integrado de gestión y análisis de políticas para el bienestarAnálisis de Politicas2026</v>
      </c>
      <c r="G4577" s="118" t="s">
        <v>340</v>
      </c>
      <c r="H4577" s="118" t="s">
        <v>339</v>
      </c>
      <c r="I4577" s="118" t="s">
        <v>47</v>
      </c>
      <c r="J4577" s="116" t="s">
        <v>37</v>
      </c>
      <c r="K4577" s="119" t="s">
        <v>61</v>
      </c>
      <c r="L4577" s="119" t="s">
        <v>58</v>
      </c>
      <c r="M4577" s="120" t="s">
        <v>8</v>
      </c>
      <c r="N4577" s="96" t="s">
        <v>3</v>
      </c>
      <c r="O4577" s="116" t="str">
        <f t="shared" si="142"/>
        <v>24513. Proceso integral e integrado de gestión y análisis de políticas para el bienestarAnálisis de Politicas20262_USME4_ABRIL_2026</v>
      </c>
      <c r="P4577" s="121">
        <v>24729968</v>
      </c>
      <c r="Q4577" s="121"/>
      <c r="R4577" s="121"/>
      <c r="S4577" s="122"/>
      <c r="T4577" s="123">
        <v>0</v>
      </c>
    </row>
    <row r="4578" spans="1:20" ht="30.2" hidden="1" customHeight="1">
      <c r="A4578" s="127"/>
      <c r="B4578" s="117">
        <v>246</v>
      </c>
      <c r="C4578" s="118" t="s">
        <v>324</v>
      </c>
      <c r="D4578" s="118" t="s">
        <v>325</v>
      </c>
      <c r="E4578" s="83">
        <v>2026</v>
      </c>
      <c r="F4578" s="116" t="str">
        <f t="shared" si="143"/>
        <v>24613. Proceso integral e integrado de gestión y análisis de políticas para el bienestarAnálisis de Politicas2026</v>
      </c>
      <c r="G4578" s="118" t="s">
        <v>341</v>
      </c>
      <c r="H4578" s="118" t="s">
        <v>327</v>
      </c>
      <c r="I4578" s="118" t="s">
        <v>47</v>
      </c>
      <c r="J4578" s="116" t="s">
        <v>37</v>
      </c>
      <c r="K4578" s="119" t="s">
        <v>342</v>
      </c>
      <c r="L4578" s="119" t="s">
        <v>58</v>
      </c>
      <c r="M4578" s="120" t="s">
        <v>8</v>
      </c>
      <c r="N4578" s="96" t="s">
        <v>3</v>
      </c>
      <c r="O4578" s="116" t="str">
        <f t="shared" si="142"/>
        <v>24613. Proceso integral e integrado de gestión y análisis de políticas para el bienestarAnálisis de Politicas20262_USME4_ABRIL_2026</v>
      </c>
      <c r="P4578" s="121">
        <v>67458816</v>
      </c>
      <c r="Q4578" s="121"/>
      <c r="R4578" s="121"/>
      <c r="S4578" s="122"/>
      <c r="T4578" s="123">
        <v>0</v>
      </c>
    </row>
    <row r="4579" spans="1:20" ht="30.2" hidden="1" customHeight="1">
      <c r="B4579" s="117">
        <v>1</v>
      </c>
      <c r="C4579" s="118" t="s">
        <v>32</v>
      </c>
      <c r="D4579" s="118" t="s">
        <v>33</v>
      </c>
      <c r="E4579" s="83">
        <v>2026</v>
      </c>
      <c r="F4579" s="116" t="str">
        <f t="shared" si="143"/>
        <v>11. Gestión Territorial para la Atención Primaria Social de los procesos de Gestión de la Salud Pública (GSP) y el Plan de Salud Pública de Intervenciones Colectivas (PSPIC)Gestión Territorial2026</v>
      </c>
      <c r="G4579" s="118" t="s">
        <v>34</v>
      </c>
      <c r="H4579" s="118" t="s">
        <v>35</v>
      </c>
      <c r="I4579" s="118" t="s">
        <v>36</v>
      </c>
      <c r="J4579" s="116" t="s">
        <v>37</v>
      </c>
      <c r="K4579" s="119" t="s">
        <v>38</v>
      </c>
      <c r="L4579" s="119" t="s">
        <v>39</v>
      </c>
      <c r="M4579" s="120" t="s">
        <v>9</v>
      </c>
      <c r="N4579" s="96" t="s">
        <v>3</v>
      </c>
      <c r="O4579" s="116" t="str">
        <f t="shared" si="142"/>
        <v>11. Gestión Territorial para la Atención Primaria Social de los procesos de Gestión de la Salud Pública (GSP) y el Plan de Salud Pública de Intervenciones Colectivas (PSPIC)Gestión Territorial20263_CIUDAD_BOLIVAR4_ABRIL_2026</v>
      </c>
      <c r="P4579" s="121">
        <v>30277568</v>
      </c>
      <c r="Q4579" s="121"/>
      <c r="R4579" s="121"/>
      <c r="S4579" s="122"/>
      <c r="T4579" s="123">
        <v>0</v>
      </c>
    </row>
    <row r="4580" spans="1:20" ht="30.2" customHeight="1">
      <c r="B4580" s="117">
        <v>3</v>
      </c>
      <c r="C4580" s="118" t="s">
        <v>32</v>
      </c>
      <c r="D4580" s="118" t="s">
        <v>33</v>
      </c>
      <c r="E4580" s="83">
        <v>2026</v>
      </c>
      <c r="F4580" s="116" t="str">
        <f t="shared" si="143"/>
        <v>31. Gestión Territorial para la Atención Primaria Social de los procesos de Gestión de la Salud Pública (GSP) y el Plan de Salud Pública de Intervenciones Colectivas (PSPIC)Gestión Territorial2026</v>
      </c>
      <c r="G4580" s="118" t="s">
        <v>40</v>
      </c>
      <c r="H4580" s="118" t="s">
        <v>35</v>
      </c>
      <c r="I4580" s="118" t="s">
        <v>41</v>
      </c>
      <c r="J4580" s="116" t="s">
        <v>37</v>
      </c>
      <c r="K4580" s="119" t="s">
        <v>38</v>
      </c>
      <c r="L4580" s="119" t="s">
        <v>42</v>
      </c>
      <c r="M4580" s="120" t="s">
        <v>9</v>
      </c>
      <c r="N4580" s="96" t="s">
        <v>3</v>
      </c>
      <c r="O4580" s="116" t="str">
        <f t="shared" si="142"/>
        <v>31. Gestión Territorial para la Atención Primaria Social de los procesos de Gestión de la Salud Pública (GSP) y el Plan de Salud Pública de Intervenciones Colectivas (PSPIC)Gestión Territorial20263_CIUDAD_BOLIVAR4_ABRIL_2026</v>
      </c>
      <c r="P4580" s="121">
        <v>12204720</v>
      </c>
      <c r="Q4580" s="121"/>
      <c r="R4580" s="121"/>
      <c r="S4580" s="122">
        <v>1</v>
      </c>
      <c r="T4580" s="123">
        <v>12204720</v>
      </c>
    </row>
    <row r="4581" spans="1:20" ht="30.2" customHeight="1">
      <c r="B4581" s="117">
        <v>4</v>
      </c>
      <c r="C4581" s="118" t="s">
        <v>32</v>
      </c>
      <c r="D4581" s="118" t="s">
        <v>33</v>
      </c>
      <c r="E4581" s="83">
        <v>2026</v>
      </c>
      <c r="F4581" s="116" t="str">
        <f t="shared" si="143"/>
        <v>41. Gestión Territorial para la Atención Primaria Social de los procesos de Gestión de la Salud Pública (GSP) y el Plan de Salud Pública de Intervenciones Colectivas (PSPIC)Gestión Territorial2026</v>
      </c>
      <c r="G4581" s="118" t="s">
        <v>43</v>
      </c>
      <c r="H4581" s="118" t="s">
        <v>35</v>
      </c>
      <c r="I4581" s="118" t="s">
        <v>41</v>
      </c>
      <c r="J4581" s="116" t="s">
        <v>37</v>
      </c>
      <c r="K4581" s="119" t="s">
        <v>38</v>
      </c>
      <c r="L4581" s="119" t="s">
        <v>42</v>
      </c>
      <c r="M4581" s="120" t="s">
        <v>9</v>
      </c>
      <c r="N4581" s="96" t="s">
        <v>3</v>
      </c>
      <c r="O4581" s="116" t="str">
        <f t="shared" si="142"/>
        <v>41. Gestión Territorial para la Atención Primaria Social de los procesos de Gestión de la Salud Pública (GSP) y el Plan de Salud Pública de Intervenciones Colectivas (PSPIC)Gestión Territorial20263_CIUDAD_BOLIVAR4_ABRIL_2026</v>
      </c>
      <c r="P4581" s="121">
        <v>6484528</v>
      </c>
      <c r="Q4581" s="121"/>
      <c r="R4581" s="121"/>
      <c r="S4581" s="122">
        <v>1</v>
      </c>
      <c r="T4581" s="123">
        <v>6484528</v>
      </c>
    </row>
    <row r="4582" spans="1:20" ht="30.2" customHeight="1">
      <c r="B4582" s="117">
        <v>5</v>
      </c>
      <c r="C4582" s="118" t="s">
        <v>32</v>
      </c>
      <c r="D4582" s="118" t="s">
        <v>33</v>
      </c>
      <c r="E4582" s="83">
        <v>2026</v>
      </c>
      <c r="F4582" s="116" t="str">
        <f t="shared" si="143"/>
        <v>51. Gestión Territorial para la Atención Primaria Social de los procesos de Gestión de la Salud Pública (GSP) y el Plan de Salud Pública de Intervenciones Colectivas (PSPIC)Gestión Territorial2026</v>
      </c>
      <c r="G4582" s="118" t="s">
        <v>44</v>
      </c>
      <c r="H4582" s="118" t="s">
        <v>35</v>
      </c>
      <c r="I4582" s="118" t="s">
        <v>41</v>
      </c>
      <c r="J4582" s="116" t="s">
        <v>37</v>
      </c>
      <c r="K4582" s="119" t="s">
        <v>38</v>
      </c>
      <c r="L4582" s="119" t="s">
        <v>42</v>
      </c>
      <c r="M4582" s="120" t="s">
        <v>9</v>
      </c>
      <c r="N4582" s="96" t="s">
        <v>3</v>
      </c>
      <c r="O4582" s="116" t="str">
        <f t="shared" si="142"/>
        <v>51. Gestión Territorial para la Atención Primaria Social de los procesos de Gestión de la Salud Pública (GSP) y el Plan de Salud Pública de Intervenciones Colectivas (PSPIC)Gestión Territorial20263_CIUDAD_BOLIVAR4_ABRIL_2026</v>
      </c>
      <c r="P4582" s="121">
        <v>5621568</v>
      </c>
      <c r="Q4582" s="121"/>
      <c r="R4582" s="121"/>
      <c r="S4582" s="122">
        <v>1</v>
      </c>
      <c r="T4582" s="123">
        <v>5621568</v>
      </c>
    </row>
    <row r="4583" spans="1:20" ht="30.2" hidden="1" customHeight="1">
      <c r="B4583" s="117">
        <v>6</v>
      </c>
      <c r="C4583" s="118" t="s">
        <v>32</v>
      </c>
      <c r="D4583" s="118" t="s">
        <v>33</v>
      </c>
      <c r="E4583" s="83">
        <v>2026</v>
      </c>
      <c r="F4583" s="116" t="str">
        <f t="shared" si="143"/>
        <v>61. Gestión Territorial para la Atención Primaria Social de los procesos de Gestión de la Salud Pública (GSP) y el Plan de Salud Pública de Intervenciones Colectivas (PSPIC)Gestión Territorial2026</v>
      </c>
      <c r="G4583" s="118" t="s">
        <v>45</v>
      </c>
      <c r="H4583" s="118" t="s">
        <v>35</v>
      </c>
      <c r="I4583" s="118" t="s">
        <v>41</v>
      </c>
      <c r="J4583" s="116" t="s">
        <v>37</v>
      </c>
      <c r="K4583" s="119" t="s">
        <v>38</v>
      </c>
      <c r="L4583" s="119" t="s">
        <v>42</v>
      </c>
      <c r="M4583" s="120" t="s">
        <v>9</v>
      </c>
      <c r="N4583" s="96" t="s">
        <v>3</v>
      </c>
      <c r="O4583" s="116" t="str">
        <f t="shared" si="142"/>
        <v>61. Gestión Territorial para la Atención Primaria Social de los procesos de Gestión de la Salud Pública (GSP) y el Plan de Salud Pública de Intervenciones Colectivas (PSPIC)Gestión Territorial20263_CIUDAD_BOLIVAR4_ABRIL_2026</v>
      </c>
      <c r="P4583" s="121">
        <v>15132712</v>
      </c>
      <c r="Q4583" s="121"/>
      <c r="R4583" s="121"/>
      <c r="S4583" s="122"/>
      <c r="T4583" s="123">
        <v>0</v>
      </c>
    </row>
    <row r="4584" spans="1:20" ht="30.2" hidden="1" customHeight="1">
      <c r="B4584" s="117">
        <v>7</v>
      </c>
      <c r="C4584" s="118" t="s">
        <v>32</v>
      </c>
      <c r="D4584" s="118" t="s">
        <v>33</v>
      </c>
      <c r="E4584" s="83">
        <v>2026</v>
      </c>
      <c r="F4584" s="116" t="str">
        <f t="shared" si="143"/>
        <v>71. Gestión Territorial para la Atención Primaria Social de los procesos de Gestión de la Salud Pública (GSP) y el Plan de Salud Pública de Intervenciones Colectivas (PSPIC)Gestión Territorial2026</v>
      </c>
      <c r="G4584" s="118" t="s">
        <v>46</v>
      </c>
      <c r="H4584" s="118" t="s">
        <v>35</v>
      </c>
      <c r="I4584" s="118" t="s">
        <v>47</v>
      </c>
      <c r="J4584" s="116" t="s">
        <v>37</v>
      </c>
      <c r="K4584" s="119" t="s">
        <v>38</v>
      </c>
      <c r="L4584" s="119" t="s">
        <v>39</v>
      </c>
      <c r="M4584" s="120" t="s">
        <v>9</v>
      </c>
      <c r="N4584" s="96" t="s">
        <v>3</v>
      </c>
      <c r="O4584" s="116" t="str">
        <f t="shared" si="142"/>
        <v>71. Gestión Territorial para la Atención Primaria Social de los procesos de Gestión de la Salud Pública (GSP) y el Plan de Salud Pública de Intervenciones Colectivas (PSPIC)Gestión Territorial20263_CIUDAD_BOLIVAR4_ABRIL_2026</v>
      </c>
      <c r="P4584" s="121">
        <v>25617584</v>
      </c>
      <c r="Q4584" s="121"/>
      <c r="R4584" s="121"/>
      <c r="S4584" s="122"/>
      <c r="T4584" s="123">
        <v>0</v>
      </c>
    </row>
    <row r="4585" spans="1:20" ht="30.2" hidden="1" customHeight="1">
      <c r="B4585" s="117">
        <v>8</v>
      </c>
      <c r="C4585" s="118" t="s">
        <v>32</v>
      </c>
      <c r="D4585" s="118" t="s">
        <v>33</v>
      </c>
      <c r="E4585" s="83">
        <v>2026</v>
      </c>
      <c r="F4585" s="116" t="str">
        <f t="shared" si="143"/>
        <v>81. Gestión Territorial para la Atención Primaria Social de los procesos de Gestión de la Salud Pública (GSP) y el Plan de Salud Pública de Intervenciones Colectivas (PSPIC)Gestión Territorial2026</v>
      </c>
      <c r="G4585" s="118" t="s">
        <v>48</v>
      </c>
      <c r="H4585" s="118" t="s">
        <v>35</v>
      </c>
      <c r="I4585" s="118" t="s">
        <v>47</v>
      </c>
      <c r="J4585" s="116" t="s">
        <v>37</v>
      </c>
      <c r="K4585" s="119" t="s">
        <v>38</v>
      </c>
      <c r="L4585" s="119" t="s">
        <v>39</v>
      </c>
      <c r="M4585" s="120" t="s">
        <v>9</v>
      </c>
      <c r="N4585" s="96" t="s">
        <v>3</v>
      </c>
      <c r="O4585" s="116" t="str">
        <f t="shared" si="142"/>
        <v>81. Gestión Territorial para la Atención Primaria Social de los procesos de Gestión de la Salud Pública (GSP) y el Plan de Salud Pública de Intervenciones Colectivas (PSPIC)Gestión Territorial20263_CIUDAD_BOLIVAR4_ABRIL_2026</v>
      </c>
      <c r="P4585" s="121">
        <v>9098064</v>
      </c>
      <c r="Q4585" s="121"/>
      <c r="R4585" s="121"/>
      <c r="S4585" s="122"/>
      <c r="T4585" s="123">
        <v>0</v>
      </c>
    </row>
    <row r="4586" spans="1:20" ht="30.2" hidden="1" customHeight="1">
      <c r="B4586" s="117">
        <v>9</v>
      </c>
      <c r="C4586" s="118" t="s">
        <v>32</v>
      </c>
      <c r="D4586" s="118" t="s">
        <v>33</v>
      </c>
      <c r="E4586" s="83">
        <v>2026</v>
      </c>
      <c r="F4586" s="116" t="str">
        <f t="shared" si="143"/>
        <v>91. Gestión Territorial para la Atención Primaria Social de los procesos de Gestión de la Salud Pública (GSP) y el Plan de Salud Pública de Intervenciones Colectivas (PSPIC)Gestión Territorial2026</v>
      </c>
      <c r="G4586" s="118" t="s">
        <v>49</v>
      </c>
      <c r="H4586" s="118" t="s">
        <v>35</v>
      </c>
      <c r="I4586" s="118" t="s">
        <v>47</v>
      </c>
      <c r="J4586" s="116" t="s">
        <v>37</v>
      </c>
      <c r="K4586" s="119" t="s">
        <v>38</v>
      </c>
      <c r="L4586" s="119" t="s">
        <v>39</v>
      </c>
      <c r="M4586" s="120" t="s">
        <v>9</v>
      </c>
      <c r="N4586" s="96" t="s">
        <v>3</v>
      </c>
      <c r="O4586" s="116" t="str">
        <f t="shared" si="142"/>
        <v>91. Gestión Territorial para la Atención Primaria Social de los procesos de Gestión de la Salud Pública (GSP) y el Plan de Salud Pública de Intervenciones Colectivas (PSPIC)Gestión Territorial20263_CIUDAD_BOLIVAR4_ABRIL_2026</v>
      </c>
      <c r="P4586" s="121">
        <v>28674928</v>
      </c>
      <c r="Q4586" s="121"/>
      <c r="R4586" s="121"/>
      <c r="S4586" s="122"/>
      <c r="T4586" s="123">
        <v>0</v>
      </c>
    </row>
    <row r="4587" spans="1:20" ht="30.2" hidden="1" customHeight="1">
      <c r="B4587" s="117">
        <v>10</v>
      </c>
      <c r="C4587" s="118" t="s">
        <v>32</v>
      </c>
      <c r="D4587" s="118" t="s">
        <v>33</v>
      </c>
      <c r="E4587" s="83">
        <v>2026</v>
      </c>
      <c r="F4587" s="116" t="str">
        <f t="shared" si="143"/>
        <v>101. Gestión Territorial para la Atención Primaria Social de los procesos de Gestión de la Salud Pública (GSP) y el Plan de Salud Pública de Intervenciones Colectivas (PSPIC)Gestión Territorial2026</v>
      </c>
      <c r="G4587" s="118" t="s">
        <v>50</v>
      </c>
      <c r="H4587" s="118" t="s">
        <v>35</v>
      </c>
      <c r="I4587" s="118" t="s">
        <v>47</v>
      </c>
      <c r="J4587" s="116" t="s">
        <v>37</v>
      </c>
      <c r="K4587" s="119" t="s">
        <v>38</v>
      </c>
      <c r="L4587" s="119" t="s">
        <v>39</v>
      </c>
      <c r="M4587" s="120" t="s">
        <v>9</v>
      </c>
      <c r="N4587" s="96" t="s">
        <v>3</v>
      </c>
      <c r="O4587" s="116" t="str">
        <f t="shared" si="142"/>
        <v>101. Gestión Territorial para la Atención Primaria Social de los procesos de Gestión de la Salud Pública (GSP) y el Plan de Salud Pública de Intervenciones Colectivas (PSPIC)Gestión Territorial20263_CIUDAD_BOLIVAR4_ABRIL_2026</v>
      </c>
      <c r="P4587" s="121">
        <v>13092336</v>
      </c>
      <c r="Q4587" s="121"/>
      <c r="R4587" s="121"/>
      <c r="S4587" s="122"/>
      <c r="T4587" s="123">
        <v>0</v>
      </c>
    </row>
    <row r="4588" spans="1:20" ht="30.2" hidden="1" customHeight="1">
      <c r="B4588" s="117">
        <v>11</v>
      </c>
      <c r="C4588" s="118" t="s">
        <v>32</v>
      </c>
      <c r="D4588" s="118" t="s">
        <v>33</v>
      </c>
      <c r="E4588" s="83">
        <v>2026</v>
      </c>
      <c r="F4588" s="116" t="str">
        <f t="shared" si="143"/>
        <v>111. Gestión Territorial para la Atención Primaria Social de los procesos de Gestión de la Salud Pública (GSP) y el Plan de Salud Pública de Intervenciones Colectivas (PSPIC)Gestión Territorial2026</v>
      </c>
      <c r="G4588" s="118" t="s">
        <v>51</v>
      </c>
      <c r="H4588" s="118" t="s">
        <v>35</v>
      </c>
      <c r="I4588" s="118" t="s">
        <v>47</v>
      </c>
      <c r="J4588" s="116" t="s">
        <v>37</v>
      </c>
      <c r="K4588" s="119" t="s">
        <v>38</v>
      </c>
      <c r="L4588" s="119" t="s">
        <v>39</v>
      </c>
      <c r="M4588" s="120" t="s">
        <v>9</v>
      </c>
      <c r="N4588" s="96" t="s">
        <v>3</v>
      </c>
      <c r="O4588" s="116" t="str">
        <f t="shared" si="142"/>
        <v>111. Gestión Territorial para la Atención Primaria Social de los procesos de Gestión de la Salud Pública (GSP) y el Plan de Salud Pública de Intervenciones Colectivas (PSPIC)Gestión Territorial20263_CIUDAD_BOLIVAR4_ABRIL_2026</v>
      </c>
      <c r="P4588" s="121">
        <v>29389952</v>
      </c>
      <c r="Q4588" s="121"/>
      <c r="R4588" s="121"/>
      <c r="S4588" s="122"/>
      <c r="T4588" s="123">
        <v>0</v>
      </c>
    </row>
    <row r="4589" spans="1:20" ht="30.2" hidden="1" customHeight="1">
      <c r="B4589" s="117">
        <v>12</v>
      </c>
      <c r="C4589" s="118" t="s">
        <v>32</v>
      </c>
      <c r="D4589" s="118" t="s">
        <v>33</v>
      </c>
      <c r="E4589" s="83">
        <v>2026</v>
      </c>
      <c r="F4589" s="116" t="str">
        <f t="shared" si="143"/>
        <v>121. Gestión Territorial para la Atención Primaria Social de los procesos de Gestión de la Salud Pública (GSP) y el Plan de Salud Pública de Intervenciones Colectivas (PSPIC)Gestión Territorial2026</v>
      </c>
      <c r="G4589" s="118" t="s">
        <v>52</v>
      </c>
      <c r="H4589" s="118" t="s">
        <v>53</v>
      </c>
      <c r="I4589" s="118" t="s">
        <v>47</v>
      </c>
      <c r="J4589" s="116" t="s">
        <v>37</v>
      </c>
      <c r="K4589" s="119" t="s">
        <v>38</v>
      </c>
      <c r="L4589" s="119" t="s">
        <v>39</v>
      </c>
      <c r="M4589" s="120" t="s">
        <v>9</v>
      </c>
      <c r="N4589" s="96" t="s">
        <v>3</v>
      </c>
      <c r="O4589" s="116" t="str">
        <f t="shared" si="142"/>
        <v>121. Gestión Territorial para la Atención Primaria Social de los procesos de Gestión de la Salud Pública (GSP) y el Plan de Salud Pública de Intervenciones Colectivas (PSPIC)Gestión Territorial20263_CIUDAD_BOLIVAR4_ABRIL_2026</v>
      </c>
      <c r="P4589" s="121">
        <v>100029392</v>
      </c>
      <c r="Q4589" s="121"/>
      <c r="R4589" s="121"/>
      <c r="S4589" s="122"/>
      <c r="T4589" s="123">
        <v>0</v>
      </c>
    </row>
    <row r="4590" spans="1:20" ht="30.2" hidden="1" customHeight="1">
      <c r="B4590" s="117">
        <v>13</v>
      </c>
      <c r="C4590" s="118" t="s">
        <v>32</v>
      </c>
      <c r="D4590" s="118" t="s">
        <v>33</v>
      </c>
      <c r="E4590" s="83">
        <v>2026</v>
      </c>
      <c r="F4590" s="116" t="str">
        <f t="shared" si="143"/>
        <v>131. Gestión Territorial para la Atención Primaria Social de los procesos de Gestión de la Salud Pública (GSP) y el Plan de Salud Pública de Intervenciones Colectivas (PSPIC)Gestión Territorial2026</v>
      </c>
      <c r="G4590" s="118" t="s">
        <v>54</v>
      </c>
      <c r="H4590" s="118" t="s">
        <v>53</v>
      </c>
      <c r="I4590" s="118" t="s">
        <v>47</v>
      </c>
      <c r="J4590" s="116" t="s">
        <v>37</v>
      </c>
      <c r="K4590" s="119" t="s">
        <v>38</v>
      </c>
      <c r="L4590" s="119" t="s">
        <v>39</v>
      </c>
      <c r="M4590" s="120" t="s">
        <v>9</v>
      </c>
      <c r="N4590" s="96" t="s">
        <v>3</v>
      </c>
      <c r="O4590" s="116" t="str">
        <f t="shared" si="142"/>
        <v>131. Gestión Territorial para la Atención Primaria Social de los procesos de Gestión de la Salud Pública (GSP) y el Plan de Salud Pública de Intervenciones Colectivas (PSPIC)Gestión Territorial20263_CIUDAD_BOLIVAR4_ABRIL_2026</v>
      </c>
      <c r="P4590" s="121">
        <v>29833760</v>
      </c>
      <c r="Q4590" s="121"/>
      <c r="R4590" s="121"/>
      <c r="S4590" s="122"/>
      <c r="T4590" s="123">
        <v>0</v>
      </c>
    </row>
    <row r="4591" spans="1:20" ht="30.2" hidden="1" customHeight="1">
      <c r="B4591" s="117">
        <v>14</v>
      </c>
      <c r="C4591" s="118" t="s">
        <v>32</v>
      </c>
      <c r="D4591" s="118" t="s">
        <v>33</v>
      </c>
      <c r="E4591" s="83">
        <v>2026</v>
      </c>
      <c r="F4591" s="116" t="str">
        <f t="shared" si="143"/>
        <v>141. Gestión Territorial para la Atención Primaria Social de los procesos de Gestión de la Salud Pública (GSP) y el Plan de Salud Pública de Intervenciones Colectivas (PSPIC)Gestión Territorial2026</v>
      </c>
      <c r="G4591" s="118" t="s">
        <v>55</v>
      </c>
      <c r="H4591" s="118" t="s">
        <v>53</v>
      </c>
      <c r="I4591" s="118" t="s">
        <v>47</v>
      </c>
      <c r="J4591" s="116" t="s">
        <v>37</v>
      </c>
      <c r="K4591" s="119" t="s">
        <v>38</v>
      </c>
      <c r="L4591" s="119" t="s">
        <v>39</v>
      </c>
      <c r="M4591" s="120" t="s">
        <v>9</v>
      </c>
      <c r="N4591" s="96" t="s">
        <v>3</v>
      </c>
      <c r="O4591" s="116" t="str">
        <f t="shared" si="142"/>
        <v>141. Gestión Territorial para la Atención Primaria Social de los procesos de Gestión de la Salud Pública (GSP) y el Plan de Salud Pública de Intervenciones Colectivas (PSPIC)Gestión Territorial20263_CIUDAD_BOLIVAR4_ABRIL_2026</v>
      </c>
      <c r="P4591" s="121">
        <v>54021296</v>
      </c>
      <c r="Q4591" s="121"/>
      <c r="R4591" s="121"/>
      <c r="S4591" s="122"/>
      <c r="T4591" s="123">
        <v>0</v>
      </c>
    </row>
    <row r="4592" spans="1:20" ht="30.2" hidden="1" customHeight="1">
      <c r="B4592" s="117">
        <v>15</v>
      </c>
      <c r="C4592" s="118" t="s">
        <v>32</v>
      </c>
      <c r="D4592" s="118" t="s">
        <v>33</v>
      </c>
      <c r="E4592" s="83">
        <v>2026</v>
      </c>
      <c r="F4592" s="116" t="str">
        <f t="shared" si="143"/>
        <v>151. Gestión Territorial para la Atención Primaria Social de los procesos de Gestión de la Salud Pública (GSP) y el Plan de Salud Pública de Intervenciones Colectivas (PSPIC)Gestión Territorial2026</v>
      </c>
      <c r="G4592" s="118" t="s">
        <v>56</v>
      </c>
      <c r="H4592" s="118" t="s">
        <v>53</v>
      </c>
      <c r="I4592" s="118" t="s">
        <v>47</v>
      </c>
      <c r="J4592" s="116" t="s">
        <v>37</v>
      </c>
      <c r="K4592" s="119" t="s">
        <v>38</v>
      </c>
      <c r="L4592" s="119" t="s">
        <v>39</v>
      </c>
      <c r="M4592" s="120" t="s">
        <v>9</v>
      </c>
      <c r="N4592" s="96" t="s">
        <v>3</v>
      </c>
      <c r="O4592" s="116" t="str">
        <f t="shared" si="142"/>
        <v>151. Gestión Territorial para la Atención Primaria Social de los procesos de Gestión de la Salud Pública (GSP) y el Plan de Salud Pública de Intervenciones Colectivas (PSPIC)Gestión Territorial20263_CIUDAD_BOLIVAR4_ABRIL_2026</v>
      </c>
      <c r="P4592" s="121">
        <v>5621568</v>
      </c>
      <c r="Q4592" s="121"/>
      <c r="R4592" s="121"/>
      <c r="S4592" s="122"/>
      <c r="T4592" s="123">
        <v>0</v>
      </c>
    </row>
    <row r="4593" spans="2:20" ht="30.2" hidden="1" customHeight="1">
      <c r="B4593" s="117">
        <v>16</v>
      </c>
      <c r="C4593" s="118" t="s">
        <v>32</v>
      </c>
      <c r="D4593" s="118" t="s">
        <v>33</v>
      </c>
      <c r="E4593" s="83">
        <v>2026</v>
      </c>
      <c r="F4593" s="116" t="str">
        <f t="shared" si="143"/>
        <v>161. Gestión Territorial para la Atención Primaria Social de los procesos de Gestión de la Salud Pública (GSP) y el Plan de Salud Pública de Intervenciones Colectivas (PSPIC)Gestión Territorial2026</v>
      </c>
      <c r="G4593" s="118" t="s">
        <v>57</v>
      </c>
      <c r="H4593" s="118" t="s">
        <v>53</v>
      </c>
      <c r="I4593" s="118" t="s">
        <v>47</v>
      </c>
      <c r="J4593" s="116" t="s">
        <v>37</v>
      </c>
      <c r="K4593" s="119" t="s">
        <v>38</v>
      </c>
      <c r="L4593" s="119" t="s">
        <v>58</v>
      </c>
      <c r="M4593" s="120" t="s">
        <v>9</v>
      </c>
      <c r="N4593" s="96" t="s">
        <v>3</v>
      </c>
      <c r="O4593" s="116" t="str">
        <f t="shared" si="142"/>
        <v>161. Gestión Territorial para la Atención Primaria Social de los procesos de Gestión de la Salud Pública (GSP) y el Plan de Salud Pública de Intervenciones Colectivas (PSPIC)Gestión Territorial20263_CIUDAD_BOLIVAR4_ABRIL_2026</v>
      </c>
      <c r="P4593" s="121">
        <v>3994272</v>
      </c>
      <c r="Q4593" s="121"/>
      <c r="R4593" s="121"/>
      <c r="S4593" s="122"/>
      <c r="T4593" s="123">
        <v>0</v>
      </c>
    </row>
    <row r="4594" spans="2:20" ht="30.2" hidden="1" customHeight="1">
      <c r="B4594" s="117">
        <v>17</v>
      </c>
      <c r="C4594" s="118" t="s">
        <v>32</v>
      </c>
      <c r="D4594" s="118" t="s">
        <v>33</v>
      </c>
      <c r="E4594" s="83">
        <v>2026</v>
      </c>
      <c r="F4594" s="116" t="str">
        <f t="shared" si="143"/>
        <v>171. Gestión Territorial para la Atención Primaria Social de los procesos de Gestión de la Salud Pública (GSP) y el Plan de Salud Pública de Intervenciones Colectivas (PSPIC)Gestión Territorial2026</v>
      </c>
      <c r="G4594" s="118" t="s">
        <v>59</v>
      </c>
      <c r="H4594" s="118" t="s">
        <v>60</v>
      </c>
      <c r="I4594" s="118" t="s">
        <v>47</v>
      </c>
      <c r="J4594" s="116" t="s">
        <v>37</v>
      </c>
      <c r="K4594" s="119" t="s">
        <v>61</v>
      </c>
      <c r="L4594" s="119" t="s">
        <v>58</v>
      </c>
      <c r="M4594" s="120" t="s">
        <v>9</v>
      </c>
      <c r="N4594" s="96" t="s">
        <v>3</v>
      </c>
      <c r="O4594" s="116" t="str">
        <f t="shared" si="142"/>
        <v>171. Gestión Territorial para la Atención Primaria Social de los procesos de Gestión de la Salud Pública (GSP) y el Plan de Salud Pública de Intervenciones Colectivas (PSPIC)Gestión Territorial20263_CIUDAD_BOLIVAR4_ABRIL_2026</v>
      </c>
      <c r="P4594" s="121">
        <v>5621568</v>
      </c>
      <c r="Q4594" s="121"/>
      <c r="R4594" s="121"/>
      <c r="S4594" s="122"/>
      <c r="T4594" s="123">
        <v>0</v>
      </c>
    </row>
    <row r="4595" spans="2:20" ht="30.2" hidden="1" customHeight="1">
      <c r="B4595" s="117">
        <v>18</v>
      </c>
      <c r="C4595" s="118" t="s">
        <v>32</v>
      </c>
      <c r="D4595" s="118" t="s">
        <v>33</v>
      </c>
      <c r="E4595" s="83">
        <v>2026</v>
      </c>
      <c r="F4595" s="116" t="str">
        <f t="shared" si="143"/>
        <v>181. Gestión Territorial para la Atención Primaria Social de los procesos de Gestión de la Salud Pública (GSP) y el Plan de Salud Pública de Intervenciones Colectivas (PSPIC)Gestión Territorial2026</v>
      </c>
      <c r="G4595" s="118" t="s">
        <v>62</v>
      </c>
      <c r="H4595" s="118" t="s">
        <v>60</v>
      </c>
      <c r="I4595" s="118" t="s">
        <v>47</v>
      </c>
      <c r="J4595" s="116" t="s">
        <v>37</v>
      </c>
      <c r="K4595" s="119" t="s">
        <v>61</v>
      </c>
      <c r="L4595" s="119" t="s">
        <v>39</v>
      </c>
      <c r="M4595" s="120" t="s">
        <v>9</v>
      </c>
      <c r="N4595" s="96" t="s">
        <v>3</v>
      </c>
      <c r="O4595" s="116" t="str">
        <f t="shared" si="142"/>
        <v>181. Gestión Territorial para la Atención Primaria Social de los procesos de Gestión de la Salud Pública (GSP) y el Plan de Salud Pública de Intervenciones Colectivas (PSPIC)Gestión Territorial20263_CIUDAD_BOLIVAR4_ABRIL_2026</v>
      </c>
      <c r="P4595" s="121">
        <v>32422640</v>
      </c>
      <c r="Q4595" s="121"/>
      <c r="R4595" s="121"/>
      <c r="S4595" s="122"/>
      <c r="T4595" s="123">
        <v>0</v>
      </c>
    </row>
    <row r="4596" spans="2:20" ht="30.2" hidden="1" customHeight="1">
      <c r="B4596" s="117">
        <v>19</v>
      </c>
      <c r="C4596" s="118" t="s">
        <v>32</v>
      </c>
      <c r="D4596" s="118" t="s">
        <v>33</v>
      </c>
      <c r="E4596" s="83">
        <v>2026</v>
      </c>
      <c r="F4596" s="116" t="str">
        <f t="shared" si="143"/>
        <v>191. Gestión Territorial para la Atención Primaria Social de los procesos de Gestión de la Salud Pública (GSP) y el Plan de Salud Pública de Intervenciones Colectivas (PSPIC)Gestión Territorial2026</v>
      </c>
      <c r="G4596" s="118" t="s">
        <v>63</v>
      </c>
      <c r="H4596" s="118" t="s">
        <v>60</v>
      </c>
      <c r="I4596" s="118" t="s">
        <v>47</v>
      </c>
      <c r="J4596" s="116" t="s">
        <v>37</v>
      </c>
      <c r="K4596" s="119" t="s">
        <v>61</v>
      </c>
      <c r="L4596" s="119" t="s">
        <v>39</v>
      </c>
      <c r="M4596" s="120" t="s">
        <v>9</v>
      </c>
      <c r="N4596" s="96" t="s">
        <v>3</v>
      </c>
      <c r="O4596" s="116" t="str">
        <f t="shared" si="142"/>
        <v>191. Gestión Territorial para la Atención Primaria Social de los procesos de Gestión de la Salud Pública (GSP) y el Plan de Salud Pública de Intervenciones Colectivas (PSPIC)Gestión Territorial20263_CIUDAD_BOLIVAR4_ABRIL_2026</v>
      </c>
      <c r="P4596" s="121">
        <v>20316544</v>
      </c>
      <c r="Q4596" s="121"/>
      <c r="R4596" s="121"/>
      <c r="S4596" s="122"/>
      <c r="T4596" s="123">
        <v>0</v>
      </c>
    </row>
    <row r="4597" spans="2:20" ht="30.2" customHeight="1">
      <c r="B4597" s="117">
        <v>20</v>
      </c>
      <c r="C4597" s="118" t="s">
        <v>64</v>
      </c>
      <c r="D4597" s="118" t="s">
        <v>65</v>
      </c>
      <c r="E4597" s="83">
        <v>2026</v>
      </c>
      <c r="F4597" s="116" t="str">
        <f t="shared" si="143"/>
        <v>202. Cuidado Continuo por una vida con bienestarComunitario2026</v>
      </c>
      <c r="G4597" s="118" t="s">
        <v>66</v>
      </c>
      <c r="H4597" s="118" t="s">
        <v>67</v>
      </c>
      <c r="I4597" s="118" t="s">
        <v>68</v>
      </c>
      <c r="J4597" s="116" t="s">
        <v>37</v>
      </c>
      <c r="K4597" s="119" t="s">
        <v>69</v>
      </c>
      <c r="L4597" s="119" t="s">
        <v>42</v>
      </c>
      <c r="M4597" s="120" t="s">
        <v>9</v>
      </c>
      <c r="N4597" s="96" t="s">
        <v>3</v>
      </c>
      <c r="O4597" s="116" t="str">
        <f t="shared" si="142"/>
        <v>202. Cuidado Continuo por una vida con bienestarComunitario20263_CIUDAD_BOLIVAR4_ABRIL_2026</v>
      </c>
      <c r="P4597" s="121">
        <v>105404</v>
      </c>
      <c r="Q4597" s="121"/>
      <c r="R4597" s="121"/>
      <c r="S4597" s="122">
        <v>71</v>
      </c>
      <c r="T4597" s="123">
        <v>7483684</v>
      </c>
    </row>
    <row r="4598" spans="2:20" ht="30.2" customHeight="1">
      <c r="B4598" s="117">
        <v>20</v>
      </c>
      <c r="C4598" s="118" t="s">
        <v>64</v>
      </c>
      <c r="D4598" s="118" t="s">
        <v>70</v>
      </c>
      <c r="E4598" s="83">
        <v>2026</v>
      </c>
      <c r="F4598" s="116" t="str">
        <f t="shared" si="143"/>
        <v>202. Cuidado Continuo por una vida con bienestarEducativo 2026</v>
      </c>
      <c r="G4598" s="118" t="s">
        <v>66</v>
      </c>
      <c r="H4598" s="118" t="s">
        <v>67</v>
      </c>
      <c r="I4598" s="118" t="s">
        <v>68</v>
      </c>
      <c r="J4598" s="116" t="s">
        <v>37</v>
      </c>
      <c r="K4598" s="119" t="s">
        <v>69</v>
      </c>
      <c r="L4598" s="119" t="s">
        <v>42</v>
      </c>
      <c r="M4598" s="120" t="s">
        <v>9</v>
      </c>
      <c r="N4598" s="96" t="s">
        <v>3</v>
      </c>
      <c r="O4598" s="116" t="str">
        <f t="shared" si="142"/>
        <v>202. Cuidado Continuo por una vida con bienestarEducativo 20263_CIUDAD_BOLIVAR4_ABRIL_2026</v>
      </c>
      <c r="P4598" s="121">
        <v>105404</v>
      </c>
      <c r="Q4598" s="121"/>
      <c r="R4598" s="121"/>
      <c r="S4598" s="122">
        <v>530</v>
      </c>
      <c r="T4598" s="123">
        <v>55864120</v>
      </c>
    </row>
    <row r="4599" spans="2:20" ht="30.2" customHeight="1">
      <c r="B4599" s="117">
        <v>20</v>
      </c>
      <c r="C4599" s="118" t="s">
        <v>64</v>
      </c>
      <c r="D4599" s="118" t="s">
        <v>71</v>
      </c>
      <c r="E4599" s="83">
        <v>2026</v>
      </c>
      <c r="F4599" s="116" t="str">
        <f t="shared" si="143"/>
        <v>202. Cuidado Continuo por una vida con bienestarInstitucional2026</v>
      </c>
      <c r="G4599" s="118" t="s">
        <v>66</v>
      </c>
      <c r="H4599" s="118" t="s">
        <v>67</v>
      </c>
      <c r="I4599" s="118" t="s">
        <v>68</v>
      </c>
      <c r="J4599" s="116" t="s">
        <v>37</v>
      </c>
      <c r="K4599" s="119" t="s">
        <v>69</v>
      </c>
      <c r="L4599" s="119" t="s">
        <v>42</v>
      </c>
      <c r="M4599" s="120" t="s">
        <v>9</v>
      </c>
      <c r="N4599" s="96" t="s">
        <v>3</v>
      </c>
      <c r="O4599" s="116" t="str">
        <f t="shared" si="142"/>
        <v>202. Cuidado Continuo por una vida con bienestarInstitucional20263_CIUDAD_BOLIVAR4_ABRIL_2026</v>
      </c>
      <c r="P4599" s="121">
        <v>105404</v>
      </c>
      <c r="Q4599" s="121"/>
      <c r="R4599" s="121"/>
      <c r="S4599" s="122">
        <v>279</v>
      </c>
      <c r="T4599" s="123">
        <v>29407716</v>
      </c>
    </row>
    <row r="4600" spans="2:20" ht="30.2" customHeight="1">
      <c r="B4600" s="117">
        <v>21</v>
      </c>
      <c r="C4600" s="118" t="s">
        <v>64</v>
      </c>
      <c r="D4600" s="118" t="s">
        <v>65</v>
      </c>
      <c r="E4600" s="83">
        <v>2026</v>
      </c>
      <c r="F4600" s="116" t="str">
        <f t="shared" si="143"/>
        <v>212. Cuidado Continuo por una vida con bienestarComunitario2026</v>
      </c>
      <c r="G4600" s="118" t="s">
        <v>72</v>
      </c>
      <c r="H4600" s="118" t="s">
        <v>67</v>
      </c>
      <c r="I4600" s="118" t="s">
        <v>68</v>
      </c>
      <c r="J4600" s="116" t="s">
        <v>37</v>
      </c>
      <c r="K4600" s="119" t="s">
        <v>69</v>
      </c>
      <c r="L4600" s="119" t="s">
        <v>42</v>
      </c>
      <c r="M4600" s="120" t="s">
        <v>9</v>
      </c>
      <c r="N4600" s="96" t="s">
        <v>3</v>
      </c>
      <c r="O4600" s="116" t="str">
        <f t="shared" si="142"/>
        <v>212. Cuidado Continuo por una vida con bienestarComunitario20263_CIUDAD_BOLIVAR4_ABRIL_2026</v>
      </c>
      <c r="P4600" s="121">
        <v>55938</v>
      </c>
      <c r="Q4600" s="121"/>
      <c r="R4600" s="121"/>
      <c r="S4600" s="122">
        <v>40</v>
      </c>
      <c r="T4600" s="123">
        <v>2237520</v>
      </c>
    </row>
    <row r="4601" spans="2:20" ht="30.2" hidden="1" customHeight="1">
      <c r="B4601" s="117">
        <v>22</v>
      </c>
      <c r="C4601" s="118" t="s">
        <v>64</v>
      </c>
      <c r="D4601" s="118" t="s">
        <v>65</v>
      </c>
      <c r="E4601" s="83">
        <v>2026</v>
      </c>
      <c r="F4601" s="116" t="str">
        <f t="shared" si="143"/>
        <v>222. Cuidado Continuo por una vida con bienestarComunitario2026</v>
      </c>
      <c r="G4601" s="118" t="s">
        <v>73</v>
      </c>
      <c r="H4601" s="118" t="s">
        <v>67</v>
      </c>
      <c r="I4601" s="118" t="s">
        <v>68</v>
      </c>
      <c r="J4601" s="116" t="s">
        <v>37</v>
      </c>
      <c r="K4601" s="119" t="s">
        <v>69</v>
      </c>
      <c r="L4601" s="119" t="s">
        <v>58</v>
      </c>
      <c r="M4601" s="120" t="s">
        <v>9</v>
      </c>
      <c r="N4601" s="96" t="s">
        <v>3</v>
      </c>
      <c r="O4601" s="116" t="str">
        <f t="shared" si="142"/>
        <v>222. Cuidado Continuo por una vida con bienestarComunitario20263_CIUDAD_BOLIVAR4_ABRIL_2026</v>
      </c>
      <c r="P4601" s="121">
        <v>105404</v>
      </c>
      <c r="Q4601" s="121"/>
      <c r="R4601" s="121"/>
      <c r="S4601" s="122"/>
      <c r="T4601" s="123">
        <v>0</v>
      </c>
    </row>
    <row r="4602" spans="2:20" ht="30.2" hidden="1" customHeight="1">
      <c r="B4602" s="117">
        <v>23</v>
      </c>
      <c r="C4602" s="118" t="s">
        <v>64</v>
      </c>
      <c r="D4602" s="118" t="s">
        <v>65</v>
      </c>
      <c r="E4602" s="83">
        <v>2026</v>
      </c>
      <c r="F4602" s="116" t="str">
        <f t="shared" si="143"/>
        <v>232. Cuidado Continuo por una vida con bienestarComunitario2026</v>
      </c>
      <c r="G4602" s="118" t="s">
        <v>74</v>
      </c>
      <c r="H4602" s="118" t="s">
        <v>67</v>
      </c>
      <c r="I4602" s="118" t="s">
        <v>68</v>
      </c>
      <c r="J4602" s="116" t="s">
        <v>37</v>
      </c>
      <c r="K4602" s="119" t="s">
        <v>69</v>
      </c>
      <c r="L4602" s="119" t="s">
        <v>58</v>
      </c>
      <c r="M4602" s="120" t="s">
        <v>9</v>
      </c>
      <c r="N4602" s="96" t="s">
        <v>3</v>
      </c>
      <c r="O4602" s="116" t="str">
        <f t="shared" si="142"/>
        <v>232. Cuidado Continuo por una vida con bienestarComunitario20263_CIUDAD_BOLIVAR4_ABRIL_2026</v>
      </c>
      <c r="P4602" s="121">
        <v>55938</v>
      </c>
      <c r="Q4602" s="121"/>
      <c r="R4602" s="121"/>
      <c r="S4602" s="122"/>
      <c r="T4602" s="123">
        <v>0</v>
      </c>
    </row>
    <row r="4603" spans="2:20" ht="30.2" customHeight="1">
      <c r="B4603" s="117">
        <v>24</v>
      </c>
      <c r="C4603" s="118" t="s">
        <v>64</v>
      </c>
      <c r="D4603" s="118" t="s">
        <v>70</v>
      </c>
      <c r="E4603" s="83">
        <v>2026</v>
      </c>
      <c r="F4603" s="116" t="str">
        <f t="shared" si="143"/>
        <v>242. Cuidado Continuo por una vida con bienestarEducativo 2026</v>
      </c>
      <c r="G4603" s="118" t="s">
        <v>75</v>
      </c>
      <c r="H4603" s="118" t="s">
        <v>67</v>
      </c>
      <c r="I4603" s="118" t="s">
        <v>68</v>
      </c>
      <c r="J4603" s="116" t="s">
        <v>37</v>
      </c>
      <c r="K4603" s="119" t="s">
        <v>69</v>
      </c>
      <c r="L4603" s="119" t="s">
        <v>42</v>
      </c>
      <c r="M4603" s="120" t="s">
        <v>9</v>
      </c>
      <c r="N4603" s="96" t="s">
        <v>3</v>
      </c>
      <c r="O4603" s="116" t="str">
        <f t="shared" si="142"/>
        <v>242. Cuidado Continuo por una vida con bienestarEducativo 20263_CIUDAD_BOLIVAR4_ABRIL_2026</v>
      </c>
      <c r="P4603" s="121">
        <v>180297</v>
      </c>
      <c r="Q4603" s="121"/>
      <c r="R4603" s="121"/>
      <c r="S4603" s="122">
        <v>30</v>
      </c>
      <c r="T4603" s="123">
        <v>5408910</v>
      </c>
    </row>
    <row r="4604" spans="2:20" ht="30.2" customHeight="1">
      <c r="B4604" s="117">
        <v>25</v>
      </c>
      <c r="C4604" s="118" t="s">
        <v>64</v>
      </c>
      <c r="D4604" s="118" t="s">
        <v>76</v>
      </c>
      <c r="E4604" s="83">
        <v>2026</v>
      </c>
      <c r="F4604" s="116" t="str">
        <f t="shared" si="143"/>
        <v>252. Cuidado Continuo por una vida con bienestarLaboral2026</v>
      </c>
      <c r="G4604" s="118" t="s">
        <v>77</v>
      </c>
      <c r="H4604" s="118" t="s">
        <v>67</v>
      </c>
      <c r="I4604" s="118" t="s">
        <v>68</v>
      </c>
      <c r="J4604" s="116" t="s">
        <v>37</v>
      </c>
      <c r="K4604" s="119" t="s">
        <v>69</v>
      </c>
      <c r="L4604" s="119" t="s">
        <v>42</v>
      </c>
      <c r="M4604" s="120" t="s">
        <v>9</v>
      </c>
      <c r="N4604" s="96" t="s">
        <v>3</v>
      </c>
      <c r="O4604" s="116" t="str">
        <f t="shared" si="142"/>
        <v>252. Cuidado Continuo por una vida con bienestarLaboral20263_CIUDAD_BOLIVAR4_ABRIL_2026</v>
      </c>
      <c r="P4604" s="121">
        <v>210809</v>
      </c>
      <c r="Q4604" s="121"/>
      <c r="R4604" s="121"/>
      <c r="S4604" s="122">
        <v>4</v>
      </c>
      <c r="T4604" s="123">
        <v>843236</v>
      </c>
    </row>
    <row r="4605" spans="2:20" ht="30.2" customHeight="1">
      <c r="B4605" s="117">
        <v>26</v>
      </c>
      <c r="C4605" s="118" t="s">
        <v>64</v>
      </c>
      <c r="D4605" s="118" t="s">
        <v>65</v>
      </c>
      <c r="E4605" s="83">
        <v>2026</v>
      </c>
      <c r="F4605" s="116" t="str">
        <f t="shared" si="143"/>
        <v>262. Cuidado Continuo por una vida con bienestarComunitario2026</v>
      </c>
      <c r="G4605" s="118" t="s">
        <v>78</v>
      </c>
      <c r="H4605" s="118" t="s">
        <v>67</v>
      </c>
      <c r="I4605" s="118" t="s">
        <v>68</v>
      </c>
      <c r="J4605" s="116" t="s">
        <v>37</v>
      </c>
      <c r="K4605" s="119" t="s">
        <v>69</v>
      </c>
      <c r="L4605" s="119" t="s">
        <v>42</v>
      </c>
      <c r="M4605" s="120" t="s">
        <v>9</v>
      </c>
      <c r="N4605" s="96" t="s">
        <v>3</v>
      </c>
      <c r="O4605" s="116" t="str">
        <f t="shared" si="142"/>
        <v>262. Cuidado Continuo por una vida con bienestarComunitario20263_CIUDAD_BOLIVAR4_ABRIL_2026</v>
      </c>
      <c r="P4605" s="121">
        <v>140539</v>
      </c>
      <c r="Q4605" s="121"/>
      <c r="R4605" s="121"/>
      <c r="S4605" s="122">
        <v>132</v>
      </c>
      <c r="T4605" s="123">
        <v>18551148</v>
      </c>
    </row>
    <row r="4606" spans="2:20" ht="30.2" customHeight="1">
      <c r="B4606" s="117">
        <v>27</v>
      </c>
      <c r="C4606" s="118" t="s">
        <v>64</v>
      </c>
      <c r="D4606" s="118" t="s">
        <v>65</v>
      </c>
      <c r="E4606" s="83">
        <v>2026</v>
      </c>
      <c r="F4606" s="116" t="str">
        <f t="shared" si="143"/>
        <v>272. Cuidado Continuo por una vida con bienestarComunitario2026</v>
      </c>
      <c r="G4606" s="118" t="s">
        <v>79</v>
      </c>
      <c r="H4606" s="118" t="s">
        <v>67</v>
      </c>
      <c r="I4606" s="118" t="s">
        <v>68</v>
      </c>
      <c r="J4606" s="116" t="s">
        <v>37</v>
      </c>
      <c r="K4606" s="119" t="s">
        <v>69</v>
      </c>
      <c r="L4606" s="119" t="s">
        <v>42</v>
      </c>
      <c r="M4606" s="120" t="s">
        <v>9</v>
      </c>
      <c r="N4606" s="96" t="s">
        <v>3</v>
      </c>
      <c r="O4606" s="116" t="str">
        <f t="shared" si="142"/>
        <v>272. Cuidado Continuo por una vida con bienestarComunitario20263_CIUDAD_BOLIVAR4_ABRIL_2026</v>
      </c>
      <c r="P4606" s="121">
        <v>74584</v>
      </c>
      <c r="Q4606" s="121"/>
      <c r="R4606" s="121"/>
      <c r="S4606" s="122">
        <v>92</v>
      </c>
      <c r="T4606" s="123">
        <v>6861728</v>
      </c>
    </row>
    <row r="4607" spans="2:20" ht="30.2" customHeight="1">
      <c r="B4607" s="117">
        <v>28</v>
      </c>
      <c r="C4607" s="118" t="s">
        <v>64</v>
      </c>
      <c r="D4607" s="118" t="s">
        <v>65</v>
      </c>
      <c r="E4607" s="83">
        <v>2026</v>
      </c>
      <c r="F4607" s="116" t="str">
        <f t="shared" si="143"/>
        <v>282. Cuidado Continuo por una vida con bienestarComunitario2026</v>
      </c>
      <c r="G4607" s="118" t="s">
        <v>80</v>
      </c>
      <c r="H4607" s="118" t="s">
        <v>67</v>
      </c>
      <c r="I4607" s="118" t="s">
        <v>68</v>
      </c>
      <c r="J4607" s="116" t="s">
        <v>37</v>
      </c>
      <c r="K4607" s="119" t="s">
        <v>69</v>
      </c>
      <c r="L4607" s="119" t="s">
        <v>42</v>
      </c>
      <c r="M4607" s="120" t="s">
        <v>9</v>
      </c>
      <c r="N4607" s="96" t="s">
        <v>3</v>
      </c>
      <c r="O4607" s="116" t="str">
        <f t="shared" si="142"/>
        <v>282. Cuidado Continuo por una vida con bienestarComunitario20263_CIUDAD_BOLIVAR4_ABRIL_2026</v>
      </c>
      <c r="P4607" s="121">
        <v>215123</v>
      </c>
      <c r="Q4607" s="121"/>
      <c r="R4607" s="121"/>
      <c r="S4607" s="122">
        <v>42</v>
      </c>
      <c r="T4607" s="123">
        <v>9035166</v>
      </c>
    </row>
    <row r="4608" spans="2:20" ht="30.2" hidden="1" customHeight="1">
      <c r="B4608" s="117">
        <v>29</v>
      </c>
      <c r="C4608" s="118" t="s">
        <v>64</v>
      </c>
      <c r="D4608" s="118" t="s">
        <v>65</v>
      </c>
      <c r="E4608" s="83">
        <v>2026</v>
      </c>
      <c r="F4608" s="116" t="str">
        <f t="shared" si="143"/>
        <v>292. Cuidado Continuo por una vida con bienestarComunitario2026</v>
      </c>
      <c r="G4608" s="118" t="s">
        <v>81</v>
      </c>
      <c r="H4608" s="118" t="s">
        <v>67</v>
      </c>
      <c r="I4608" s="118" t="s">
        <v>68</v>
      </c>
      <c r="J4608" s="116" t="s">
        <v>37</v>
      </c>
      <c r="K4608" s="119" t="s">
        <v>69</v>
      </c>
      <c r="L4608" s="119" t="s">
        <v>58</v>
      </c>
      <c r="M4608" s="120" t="s">
        <v>9</v>
      </c>
      <c r="N4608" s="96" t="s">
        <v>3</v>
      </c>
      <c r="O4608" s="116" t="str">
        <f t="shared" si="142"/>
        <v>292. Cuidado Continuo por una vida con bienestarComunitario20263_CIUDAD_BOLIVAR4_ABRIL_2026</v>
      </c>
      <c r="P4608" s="121">
        <v>140539</v>
      </c>
      <c r="Q4608" s="121"/>
      <c r="R4608" s="121"/>
      <c r="S4608" s="122"/>
      <c r="T4608" s="123">
        <v>0</v>
      </c>
    </row>
    <row r="4609" spans="2:20" ht="30.2" hidden="1" customHeight="1">
      <c r="B4609" s="117">
        <v>30</v>
      </c>
      <c r="C4609" s="118" t="s">
        <v>64</v>
      </c>
      <c r="D4609" s="118" t="s">
        <v>65</v>
      </c>
      <c r="E4609" s="83">
        <v>2026</v>
      </c>
      <c r="F4609" s="116" t="str">
        <f t="shared" si="143"/>
        <v>302. Cuidado Continuo por una vida con bienestarComunitario2026</v>
      </c>
      <c r="G4609" s="118" t="s">
        <v>82</v>
      </c>
      <c r="H4609" s="118" t="s">
        <v>67</v>
      </c>
      <c r="I4609" s="118" t="s">
        <v>68</v>
      </c>
      <c r="J4609" s="116" t="s">
        <v>37</v>
      </c>
      <c r="K4609" s="119" t="s">
        <v>69</v>
      </c>
      <c r="L4609" s="119" t="s">
        <v>58</v>
      </c>
      <c r="M4609" s="120" t="s">
        <v>9</v>
      </c>
      <c r="N4609" s="96" t="s">
        <v>3</v>
      </c>
      <c r="O4609" s="116" t="str">
        <f t="shared" si="142"/>
        <v>302. Cuidado Continuo por una vida con bienestarComunitario20263_CIUDAD_BOLIVAR4_ABRIL_2026</v>
      </c>
      <c r="P4609" s="121">
        <v>74584</v>
      </c>
      <c r="Q4609" s="121"/>
      <c r="R4609" s="121"/>
      <c r="S4609" s="122"/>
      <c r="T4609" s="123">
        <v>0</v>
      </c>
    </row>
    <row r="4610" spans="2:20" ht="30.2" customHeight="1">
      <c r="B4610" s="117">
        <v>31</v>
      </c>
      <c r="C4610" s="118" t="s">
        <v>64</v>
      </c>
      <c r="D4610" s="118" t="s">
        <v>65</v>
      </c>
      <c r="E4610" s="83">
        <v>2026</v>
      </c>
      <c r="F4610" s="116" t="str">
        <f t="shared" si="143"/>
        <v>312. Cuidado Continuo por una vida con bienestarComunitario2026</v>
      </c>
      <c r="G4610" s="118" t="s">
        <v>83</v>
      </c>
      <c r="H4610" s="118" t="s">
        <v>67</v>
      </c>
      <c r="I4610" s="118" t="s">
        <v>68</v>
      </c>
      <c r="J4610" s="116" t="s">
        <v>37</v>
      </c>
      <c r="K4610" s="119" t="s">
        <v>69</v>
      </c>
      <c r="L4610" s="119" t="s">
        <v>42</v>
      </c>
      <c r="M4610" s="120" t="s">
        <v>9</v>
      </c>
      <c r="N4610" s="96" t="s">
        <v>3</v>
      </c>
      <c r="O4610" s="116" t="str">
        <f t="shared" si="142"/>
        <v>312. Cuidado Continuo por una vida con bienestarComunitario20263_CIUDAD_BOLIVAR4_ABRIL_2026</v>
      </c>
      <c r="P4610" s="121">
        <v>215123</v>
      </c>
      <c r="Q4610" s="121"/>
      <c r="R4610" s="121"/>
      <c r="S4610" s="122">
        <v>4</v>
      </c>
      <c r="T4610" s="123">
        <v>860492</v>
      </c>
    </row>
    <row r="4611" spans="2:20" ht="30.2" hidden="1" customHeight="1">
      <c r="B4611" s="117">
        <v>31</v>
      </c>
      <c r="C4611" s="118" t="s">
        <v>64</v>
      </c>
      <c r="D4611" s="118" t="s">
        <v>70</v>
      </c>
      <c r="E4611" s="83">
        <v>2026</v>
      </c>
      <c r="F4611" s="116" t="str">
        <f t="shared" si="143"/>
        <v>312. Cuidado Continuo por una vida con bienestarEducativo 2026</v>
      </c>
      <c r="G4611" s="118" t="s">
        <v>83</v>
      </c>
      <c r="H4611" s="118" t="s">
        <v>67</v>
      </c>
      <c r="I4611" s="118" t="s">
        <v>68</v>
      </c>
      <c r="J4611" s="116" t="s">
        <v>37</v>
      </c>
      <c r="K4611" s="119" t="s">
        <v>69</v>
      </c>
      <c r="L4611" s="119" t="s">
        <v>42</v>
      </c>
      <c r="M4611" s="120" t="s">
        <v>9</v>
      </c>
      <c r="N4611" s="96" t="s">
        <v>3</v>
      </c>
      <c r="O4611" s="116" t="str">
        <f t="shared" si="142"/>
        <v>312. Cuidado Continuo por una vida con bienestarEducativo 20263_CIUDAD_BOLIVAR4_ABRIL_2026</v>
      </c>
      <c r="P4611" s="121">
        <v>215123</v>
      </c>
      <c r="Q4611" s="121"/>
      <c r="R4611" s="121"/>
      <c r="S4611" s="122"/>
      <c r="T4611" s="123">
        <v>0</v>
      </c>
    </row>
    <row r="4612" spans="2:20" ht="30.2" customHeight="1">
      <c r="B4612" s="117">
        <v>31</v>
      </c>
      <c r="C4612" s="118" t="s">
        <v>64</v>
      </c>
      <c r="D4612" s="118" t="s">
        <v>76</v>
      </c>
      <c r="E4612" s="83">
        <v>2026</v>
      </c>
      <c r="F4612" s="116" t="str">
        <f t="shared" si="143"/>
        <v>312. Cuidado Continuo por una vida con bienestarLaboral2026</v>
      </c>
      <c r="G4612" s="118" t="s">
        <v>83</v>
      </c>
      <c r="H4612" s="118" t="s">
        <v>67</v>
      </c>
      <c r="I4612" s="118" t="s">
        <v>68</v>
      </c>
      <c r="J4612" s="116" t="s">
        <v>37</v>
      </c>
      <c r="K4612" s="119" t="s">
        <v>69</v>
      </c>
      <c r="L4612" s="119" t="s">
        <v>42</v>
      </c>
      <c r="M4612" s="120" t="s">
        <v>9</v>
      </c>
      <c r="N4612" s="96" t="s">
        <v>3</v>
      </c>
      <c r="O4612" s="116" t="str">
        <f t="shared" si="142"/>
        <v>312. Cuidado Continuo por una vida con bienestarLaboral20263_CIUDAD_BOLIVAR4_ABRIL_2026</v>
      </c>
      <c r="P4612" s="121">
        <v>215123</v>
      </c>
      <c r="Q4612" s="121"/>
      <c r="R4612" s="121"/>
      <c r="S4612" s="122">
        <v>4</v>
      </c>
      <c r="T4612" s="123">
        <v>860492</v>
      </c>
    </row>
    <row r="4613" spans="2:20" ht="30.2" hidden="1" customHeight="1">
      <c r="B4613" s="117">
        <v>31</v>
      </c>
      <c r="C4613" s="118" t="s">
        <v>64</v>
      </c>
      <c r="D4613" s="118" t="s">
        <v>71</v>
      </c>
      <c r="E4613" s="83">
        <v>2026</v>
      </c>
      <c r="F4613" s="116" t="str">
        <f t="shared" si="143"/>
        <v>312. Cuidado Continuo por una vida con bienestarInstitucional2026</v>
      </c>
      <c r="G4613" s="118" t="s">
        <v>83</v>
      </c>
      <c r="H4613" s="118" t="s">
        <v>67</v>
      </c>
      <c r="I4613" s="118" t="s">
        <v>68</v>
      </c>
      <c r="J4613" s="116" t="s">
        <v>37</v>
      </c>
      <c r="K4613" s="119" t="s">
        <v>69</v>
      </c>
      <c r="L4613" s="119" t="s">
        <v>42</v>
      </c>
      <c r="M4613" s="120" t="s">
        <v>9</v>
      </c>
      <c r="N4613" s="96" t="s">
        <v>3</v>
      </c>
      <c r="O4613" s="116" t="str">
        <f t="shared" si="142"/>
        <v>312. Cuidado Continuo por una vida con bienestarInstitucional20263_CIUDAD_BOLIVAR4_ABRIL_2026</v>
      </c>
      <c r="P4613" s="121">
        <v>215123</v>
      </c>
      <c r="Q4613" s="121"/>
      <c r="R4613" s="121"/>
      <c r="S4613" s="122"/>
      <c r="T4613" s="123">
        <v>0</v>
      </c>
    </row>
    <row r="4614" spans="2:20" ht="30.2" hidden="1" customHeight="1">
      <c r="B4614" s="117">
        <v>32</v>
      </c>
      <c r="C4614" s="118" t="s">
        <v>64</v>
      </c>
      <c r="D4614" s="118" t="s">
        <v>70</v>
      </c>
      <c r="E4614" s="83">
        <v>2026</v>
      </c>
      <c r="F4614" s="116" t="str">
        <f t="shared" si="143"/>
        <v>322. Cuidado Continuo por una vida con bienestarEducativo 2026</v>
      </c>
      <c r="G4614" s="118" t="s">
        <v>84</v>
      </c>
      <c r="H4614" s="118" t="s">
        <v>67</v>
      </c>
      <c r="I4614" s="118" t="s">
        <v>68</v>
      </c>
      <c r="J4614" s="116" t="s">
        <v>37</v>
      </c>
      <c r="K4614" s="119" t="s">
        <v>69</v>
      </c>
      <c r="L4614" s="119" t="s">
        <v>42</v>
      </c>
      <c r="M4614" s="120" t="s">
        <v>9</v>
      </c>
      <c r="N4614" s="96" t="s">
        <v>3</v>
      </c>
      <c r="O4614" s="116" t="str">
        <f t="shared" si="142"/>
        <v>322. Cuidado Continuo por una vida con bienestarEducativo 20263_CIUDAD_BOLIVAR4_ABRIL_2026</v>
      </c>
      <c r="P4614" s="121">
        <v>281078</v>
      </c>
      <c r="Q4614" s="121"/>
      <c r="R4614" s="121"/>
      <c r="S4614" s="122"/>
      <c r="T4614" s="123">
        <v>0</v>
      </c>
    </row>
    <row r="4615" spans="2:20" ht="30.2" customHeight="1">
      <c r="B4615" s="117">
        <v>33</v>
      </c>
      <c r="C4615" s="118" t="s">
        <v>64</v>
      </c>
      <c r="D4615" s="118" t="s">
        <v>76</v>
      </c>
      <c r="E4615" s="83">
        <v>2026</v>
      </c>
      <c r="F4615" s="116" t="str">
        <f t="shared" si="143"/>
        <v>332. Cuidado Continuo por una vida con bienestarLaboral2026</v>
      </c>
      <c r="G4615" s="118" t="s">
        <v>85</v>
      </c>
      <c r="H4615" s="118" t="s">
        <v>67</v>
      </c>
      <c r="I4615" s="118" t="s">
        <v>68</v>
      </c>
      <c r="J4615" s="116" t="s">
        <v>37</v>
      </c>
      <c r="K4615" s="119" t="s">
        <v>86</v>
      </c>
      <c r="L4615" s="119" t="s">
        <v>42</v>
      </c>
      <c r="M4615" s="120" t="s">
        <v>9</v>
      </c>
      <c r="N4615" s="96" t="s">
        <v>3</v>
      </c>
      <c r="O4615" s="116" t="str">
        <f t="shared" ref="O4615:O4678" si="144">+F4615&amp;M4615&amp;N4615</f>
        <v>332. Cuidado Continuo por una vida con bienestarLaboral20263_CIUDAD_BOLIVAR4_ABRIL_2026</v>
      </c>
      <c r="P4615" s="121">
        <v>1094110</v>
      </c>
      <c r="Q4615" s="121"/>
      <c r="R4615" s="121"/>
      <c r="S4615" s="122">
        <v>1</v>
      </c>
      <c r="T4615" s="123">
        <v>1094110</v>
      </c>
    </row>
    <row r="4616" spans="2:20" ht="30.2" customHeight="1">
      <c r="B4616" s="117">
        <v>34</v>
      </c>
      <c r="C4616" s="118" t="s">
        <v>64</v>
      </c>
      <c r="D4616" s="118" t="s">
        <v>65</v>
      </c>
      <c r="E4616" s="83">
        <v>2026</v>
      </c>
      <c r="F4616" s="116" t="str">
        <f t="shared" ref="F4616:F4679" si="145">B4616&amp;C4616&amp;D4616&amp;E4616</f>
        <v>342. Cuidado Continuo por una vida con bienestarComunitario2026</v>
      </c>
      <c r="G4616" s="118" t="s">
        <v>87</v>
      </c>
      <c r="H4616" s="118" t="s">
        <v>88</v>
      </c>
      <c r="I4616" s="118" t="s">
        <v>68</v>
      </c>
      <c r="J4616" s="116" t="s">
        <v>37</v>
      </c>
      <c r="K4616" s="119" t="s">
        <v>69</v>
      </c>
      <c r="L4616" s="119" t="s">
        <v>42</v>
      </c>
      <c r="M4616" s="120" t="s">
        <v>9</v>
      </c>
      <c r="N4616" s="96" t="s">
        <v>3</v>
      </c>
      <c r="O4616" s="116" t="str">
        <f t="shared" si="144"/>
        <v>342. Cuidado Continuo por una vida con bienestarComunitario20263_CIUDAD_BOLIVAR4_ABRIL_2026</v>
      </c>
      <c r="P4616" s="121">
        <v>161342</v>
      </c>
      <c r="Q4616" s="121"/>
      <c r="R4616" s="121"/>
      <c r="S4616" s="122">
        <v>12</v>
      </c>
      <c r="T4616" s="123">
        <v>1936104</v>
      </c>
    </row>
    <row r="4617" spans="2:20" ht="30.2" customHeight="1">
      <c r="B4617" s="117">
        <v>35</v>
      </c>
      <c r="C4617" s="118" t="s">
        <v>64</v>
      </c>
      <c r="D4617" s="118" t="s">
        <v>65</v>
      </c>
      <c r="E4617" s="83">
        <v>2026</v>
      </c>
      <c r="F4617" s="116" t="str">
        <f t="shared" si="145"/>
        <v>352. Cuidado Continuo por una vida con bienestarComunitario2026</v>
      </c>
      <c r="G4617" s="118" t="s">
        <v>89</v>
      </c>
      <c r="H4617" s="118" t="s">
        <v>67</v>
      </c>
      <c r="I4617" s="118" t="s">
        <v>68</v>
      </c>
      <c r="J4617" s="116" t="s">
        <v>37</v>
      </c>
      <c r="K4617" s="119" t="s">
        <v>69</v>
      </c>
      <c r="L4617" s="119" t="s">
        <v>42</v>
      </c>
      <c r="M4617" s="120" t="s">
        <v>9</v>
      </c>
      <c r="N4617" s="96" t="s">
        <v>3</v>
      </c>
      <c r="O4617" s="116" t="str">
        <f t="shared" si="144"/>
        <v>352. Cuidado Continuo por una vida con bienestarComunitario20263_CIUDAD_BOLIVAR4_ABRIL_2026</v>
      </c>
      <c r="P4617" s="121">
        <v>215123</v>
      </c>
      <c r="Q4617" s="121"/>
      <c r="R4617" s="121"/>
      <c r="S4617" s="122">
        <v>10</v>
      </c>
      <c r="T4617" s="123">
        <v>2151230</v>
      </c>
    </row>
    <row r="4618" spans="2:20" ht="30.2" hidden="1" customHeight="1">
      <c r="B4618" s="117">
        <v>36</v>
      </c>
      <c r="C4618" s="118" t="s">
        <v>64</v>
      </c>
      <c r="D4618" s="118" t="s">
        <v>65</v>
      </c>
      <c r="E4618" s="83">
        <v>2026</v>
      </c>
      <c r="F4618" s="116" t="str">
        <f t="shared" si="145"/>
        <v>362. Cuidado Continuo por una vida con bienestarComunitario2026</v>
      </c>
      <c r="G4618" s="118" t="s">
        <v>90</v>
      </c>
      <c r="H4618" s="118" t="s">
        <v>67</v>
      </c>
      <c r="I4618" s="118" t="s">
        <v>68</v>
      </c>
      <c r="J4618" s="116" t="s">
        <v>37</v>
      </c>
      <c r="K4618" s="119" t="s">
        <v>69</v>
      </c>
      <c r="L4618" s="119" t="s">
        <v>58</v>
      </c>
      <c r="M4618" s="120" t="s">
        <v>9</v>
      </c>
      <c r="N4618" s="96" t="s">
        <v>3</v>
      </c>
      <c r="O4618" s="116" t="str">
        <f t="shared" si="144"/>
        <v>362. Cuidado Continuo por una vida con bienestarComunitario20263_CIUDAD_BOLIVAR4_ABRIL_2026</v>
      </c>
      <c r="P4618" s="121">
        <v>140539</v>
      </c>
      <c r="Q4618" s="121"/>
      <c r="R4618" s="121"/>
      <c r="S4618" s="122"/>
      <c r="T4618" s="123">
        <v>0</v>
      </c>
    </row>
    <row r="4619" spans="2:20" ht="30.2" hidden="1" customHeight="1">
      <c r="B4619" s="117">
        <v>37</v>
      </c>
      <c r="C4619" s="118" t="s">
        <v>64</v>
      </c>
      <c r="D4619" s="118" t="s">
        <v>65</v>
      </c>
      <c r="E4619" s="83">
        <v>2026</v>
      </c>
      <c r="F4619" s="116" t="str">
        <f t="shared" si="145"/>
        <v>372. Cuidado Continuo por una vida con bienestarComunitario2026</v>
      </c>
      <c r="G4619" s="118" t="s">
        <v>91</v>
      </c>
      <c r="H4619" s="118" t="s">
        <v>67</v>
      </c>
      <c r="I4619" s="118" t="s">
        <v>68</v>
      </c>
      <c r="J4619" s="116" t="s">
        <v>37</v>
      </c>
      <c r="K4619" s="119" t="s">
        <v>69</v>
      </c>
      <c r="L4619" s="119" t="s">
        <v>58</v>
      </c>
      <c r="M4619" s="120" t="s">
        <v>9</v>
      </c>
      <c r="N4619" s="96" t="s">
        <v>3</v>
      </c>
      <c r="O4619" s="116" t="str">
        <f t="shared" si="144"/>
        <v>372. Cuidado Continuo por una vida con bienestarComunitario20263_CIUDAD_BOLIVAR4_ABRIL_2026</v>
      </c>
      <c r="P4619" s="121">
        <v>74584</v>
      </c>
      <c r="Q4619" s="121"/>
      <c r="R4619" s="121"/>
      <c r="S4619" s="122"/>
      <c r="T4619" s="123">
        <v>0</v>
      </c>
    </row>
    <row r="4620" spans="2:20" ht="30.2" customHeight="1">
      <c r="B4620" s="117">
        <v>38</v>
      </c>
      <c r="C4620" s="118" t="s">
        <v>64</v>
      </c>
      <c r="D4620" s="118" t="s">
        <v>65</v>
      </c>
      <c r="E4620" s="83">
        <v>2026</v>
      </c>
      <c r="F4620" s="116" t="str">
        <f t="shared" si="145"/>
        <v>382. Cuidado Continuo por una vida con bienestarComunitario2026</v>
      </c>
      <c r="G4620" s="118" t="s">
        <v>92</v>
      </c>
      <c r="H4620" s="118" t="s">
        <v>67</v>
      </c>
      <c r="I4620" s="118" t="s">
        <v>68</v>
      </c>
      <c r="J4620" s="116" t="s">
        <v>37</v>
      </c>
      <c r="K4620" s="119" t="s">
        <v>69</v>
      </c>
      <c r="L4620" s="119" t="s">
        <v>42</v>
      </c>
      <c r="M4620" s="120" t="s">
        <v>9</v>
      </c>
      <c r="N4620" s="96" t="s">
        <v>3</v>
      </c>
      <c r="O4620" s="116" t="str">
        <f t="shared" si="144"/>
        <v>382. Cuidado Continuo por una vida con bienestarComunitario20263_CIUDAD_BOLIVAR4_ABRIL_2026</v>
      </c>
      <c r="P4620" s="121">
        <v>355662</v>
      </c>
      <c r="Q4620" s="121"/>
      <c r="R4620" s="121"/>
      <c r="S4620" s="122">
        <v>8</v>
      </c>
      <c r="T4620" s="123">
        <v>2845296</v>
      </c>
    </row>
    <row r="4621" spans="2:20" ht="30.2" hidden="1" customHeight="1">
      <c r="B4621" s="117">
        <v>39</v>
      </c>
      <c r="C4621" s="118" t="s">
        <v>64</v>
      </c>
      <c r="D4621" s="118" t="s">
        <v>65</v>
      </c>
      <c r="E4621" s="83">
        <v>2026</v>
      </c>
      <c r="F4621" s="116" t="str">
        <f t="shared" si="145"/>
        <v>392. Cuidado Continuo por una vida con bienestarComunitario2026</v>
      </c>
      <c r="G4621" s="118" t="s">
        <v>93</v>
      </c>
      <c r="H4621" s="118" t="s">
        <v>67</v>
      </c>
      <c r="I4621" s="118" t="s">
        <v>68</v>
      </c>
      <c r="J4621" s="116" t="s">
        <v>37</v>
      </c>
      <c r="K4621" s="119" t="s">
        <v>69</v>
      </c>
      <c r="L4621" s="119" t="s">
        <v>42</v>
      </c>
      <c r="M4621" s="120" t="s">
        <v>9</v>
      </c>
      <c r="N4621" s="96" t="s">
        <v>3</v>
      </c>
      <c r="O4621" s="116" t="str">
        <f t="shared" si="144"/>
        <v>392. Cuidado Continuo por una vida con bienestarComunitario20263_CIUDAD_BOLIVAR4_ABRIL_2026</v>
      </c>
      <c r="P4621" s="121">
        <v>140539</v>
      </c>
      <c r="Q4621" s="121"/>
      <c r="R4621" s="121"/>
      <c r="S4621" s="122"/>
      <c r="T4621" s="123">
        <v>0</v>
      </c>
    </row>
    <row r="4622" spans="2:20" ht="30.2" hidden="1" customHeight="1">
      <c r="B4622" s="117">
        <v>40</v>
      </c>
      <c r="C4622" s="118" t="s">
        <v>64</v>
      </c>
      <c r="D4622" s="118" t="s">
        <v>65</v>
      </c>
      <c r="E4622" s="83">
        <v>2026</v>
      </c>
      <c r="F4622" s="116" t="str">
        <f t="shared" si="145"/>
        <v>402. Cuidado Continuo por una vida con bienestarComunitario2026</v>
      </c>
      <c r="G4622" s="118" t="s">
        <v>94</v>
      </c>
      <c r="H4622" s="118" t="s">
        <v>67</v>
      </c>
      <c r="I4622" s="118" t="s">
        <v>68</v>
      </c>
      <c r="J4622" s="116" t="s">
        <v>37</v>
      </c>
      <c r="K4622" s="119" t="s">
        <v>69</v>
      </c>
      <c r="L4622" s="119" t="s">
        <v>42</v>
      </c>
      <c r="M4622" s="120" t="s">
        <v>9</v>
      </c>
      <c r="N4622" s="96" t="s">
        <v>3</v>
      </c>
      <c r="O4622" s="116" t="str">
        <f t="shared" si="144"/>
        <v>402. Cuidado Continuo por una vida con bienestarComunitario20263_CIUDAD_BOLIVAR4_ABRIL_2026</v>
      </c>
      <c r="P4622" s="121">
        <v>74584</v>
      </c>
      <c r="Q4622" s="121"/>
      <c r="R4622" s="121"/>
      <c r="S4622" s="122"/>
      <c r="T4622" s="123">
        <v>0</v>
      </c>
    </row>
    <row r="4623" spans="2:20" ht="30.2" customHeight="1">
      <c r="B4623" s="117">
        <v>41</v>
      </c>
      <c r="C4623" s="118" t="s">
        <v>64</v>
      </c>
      <c r="D4623" s="118" t="s">
        <v>65</v>
      </c>
      <c r="E4623" s="83">
        <v>2026</v>
      </c>
      <c r="F4623" s="116" t="str">
        <f t="shared" si="145"/>
        <v>412. Cuidado Continuo por una vida con bienestarComunitario2026</v>
      </c>
      <c r="G4623" s="118" t="s">
        <v>95</v>
      </c>
      <c r="H4623" s="118" t="s">
        <v>96</v>
      </c>
      <c r="I4623" s="118" t="s">
        <v>68</v>
      </c>
      <c r="J4623" s="116" t="s">
        <v>37</v>
      </c>
      <c r="K4623" s="119" t="s">
        <v>97</v>
      </c>
      <c r="L4623" s="119" t="s">
        <v>42</v>
      </c>
      <c r="M4623" s="120" t="s">
        <v>9</v>
      </c>
      <c r="N4623" s="96" t="s">
        <v>3</v>
      </c>
      <c r="O4623" s="116" t="str">
        <f t="shared" si="144"/>
        <v>412. Cuidado Continuo por una vida con bienestarComunitario20263_CIUDAD_BOLIVAR4_ABRIL_2026</v>
      </c>
      <c r="P4623" s="121">
        <v>621332</v>
      </c>
      <c r="Q4623" s="121"/>
      <c r="R4623" s="121"/>
      <c r="S4623" s="122">
        <v>40</v>
      </c>
      <c r="T4623" s="123">
        <v>24853280</v>
      </c>
    </row>
    <row r="4624" spans="2:20" ht="30.2" customHeight="1">
      <c r="B4624" s="117">
        <v>42</v>
      </c>
      <c r="C4624" s="118" t="s">
        <v>64</v>
      </c>
      <c r="D4624" s="118" t="s">
        <v>65</v>
      </c>
      <c r="E4624" s="83">
        <v>2026</v>
      </c>
      <c r="F4624" s="116" t="str">
        <f t="shared" si="145"/>
        <v>422. Cuidado Continuo por una vida con bienestarComunitario2026</v>
      </c>
      <c r="G4624" s="118" t="s">
        <v>98</v>
      </c>
      <c r="H4624" s="118" t="s">
        <v>67</v>
      </c>
      <c r="I4624" s="118" t="s">
        <v>68</v>
      </c>
      <c r="J4624" s="116" t="s">
        <v>37</v>
      </c>
      <c r="K4624" s="119" t="s">
        <v>97</v>
      </c>
      <c r="L4624" s="119" t="s">
        <v>42</v>
      </c>
      <c r="M4624" s="120" t="s">
        <v>9</v>
      </c>
      <c r="N4624" s="96" t="s">
        <v>3</v>
      </c>
      <c r="O4624" s="116" t="str">
        <f t="shared" si="144"/>
        <v>422. Cuidado Continuo por una vida con bienestarComunitario20263_CIUDAD_BOLIVAR4_ABRIL_2026</v>
      </c>
      <c r="P4624" s="121">
        <v>340253</v>
      </c>
      <c r="Q4624" s="121"/>
      <c r="R4624" s="121"/>
      <c r="S4624" s="122">
        <v>40</v>
      </c>
      <c r="T4624" s="123">
        <v>13610120</v>
      </c>
    </row>
    <row r="4625" spans="2:20" ht="30.2" customHeight="1">
      <c r="B4625" s="117">
        <v>43</v>
      </c>
      <c r="C4625" s="118" t="s">
        <v>64</v>
      </c>
      <c r="D4625" s="118" t="s">
        <v>65</v>
      </c>
      <c r="E4625" s="83">
        <v>2026</v>
      </c>
      <c r="F4625" s="116" t="str">
        <f t="shared" si="145"/>
        <v>432. Cuidado Continuo por una vida con bienestarComunitario2026</v>
      </c>
      <c r="G4625" s="118" t="s">
        <v>99</v>
      </c>
      <c r="H4625" s="118" t="s">
        <v>96</v>
      </c>
      <c r="I4625" s="118" t="s">
        <v>68</v>
      </c>
      <c r="J4625" s="116" t="s">
        <v>37</v>
      </c>
      <c r="K4625" s="119" t="s">
        <v>97</v>
      </c>
      <c r="L4625" s="119" t="s">
        <v>42</v>
      </c>
      <c r="M4625" s="120" t="s">
        <v>9</v>
      </c>
      <c r="N4625" s="96" t="s">
        <v>3</v>
      </c>
      <c r="O4625" s="116" t="str">
        <f t="shared" si="144"/>
        <v>432. Cuidado Continuo por una vida con bienestarComunitario20263_CIUDAD_BOLIVAR4_ABRIL_2026</v>
      </c>
      <c r="P4625" s="121">
        <v>548596</v>
      </c>
      <c r="Q4625" s="121"/>
      <c r="R4625" s="121"/>
      <c r="S4625" s="122">
        <v>10</v>
      </c>
      <c r="T4625" s="123">
        <v>5485960</v>
      </c>
    </row>
    <row r="4626" spans="2:20" ht="30.2" customHeight="1">
      <c r="B4626" s="117">
        <v>44</v>
      </c>
      <c r="C4626" s="118" t="s">
        <v>64</v>
      </c>
      <c r="D4626" s="118" t="s">
        <v>65</v>
      </c>
      <c r="E4626" s="83">
        <v>2026</v>
      </c>
      <c r="F4626" s="116" t="str">
        <f t="shared" si="145"/>
        <v>442. Cuidado Continuo por una vida con bienestarComunitario2026</v>
      </c>
      <c r="G4626" s="118" t="s">
        <v>100</v>
      </c>
      <c r="H4626" s="118" t="s">
        <v>67</v>
      </c>
      <c r="I4626" s="118" t="s">
        <v>68</v>
      </c>
      <c r="J4626" s="116" t="s">
        <v>37</v>
      </c>
      <c r="K4626" s="119" t="s">
        <v>97</v>
      </c>
      <c r="L4626" s="119" t="s">
        <v>42</v>
      </c>
      <c r="M4626" s="120" t="s">
        <v>9</v>
      </c>
      <c r="N4626" s="96" t="s">
        <v>3</v>
      </c>
      <c r="O4626" s="116" t="str">
        <f t="shared" si="144"/>
        <v>442. Cuidado Continuo por una vida con bienestarComunitario20263_CIUDAD_BOLIVAR4_ABRIL_2026</v>
      </c>
      <c r="P4626" s="121">
        <v>711326</v>
      </c>
      <c r="Q4626" s="121"/>
      <c r="R4626" s="121"/>
      <c r="S4626" s="122">
        <v>10</v>
      </c>
      <c r="T4626" s="123">
        <v>7113260</v>
      </c>
    </row>
    <row r="4627" spans="2:20" ht="30.2" customHeight="1">
      <c r="B4627" s="117">
        <v>45</v>
      </c>
      <c r="C4627" s="118" t="s">
        <v>64</v>
      </c>
      <c r="D4627" s="118" t="s">
        <v>65</v>
      </c>
      <c r="E4627" s="83">
        <v>2026</v>
      </c>
      <c r="F4627" s="116" t="str">
        <f t="shared" si="145"/>
        <v>452. Cuidado Continuo por una vida con bienestarComunitario2026</v>
      </c>
      <c r="G4627" s="118" t="s">
        <v>101</v>
      </c>
      <c r="H4627" s="118" t="s">
        <v>96</v>
      </c>
      <c r="I4627" s="118" t="s">
        <v>68</v>
      </c>
      <c r="J4627" s="116" t="s">
        <v>37</v>
      </c>
      <c r="K4627" s="119" t="s">
        <v>97</v>
      </c>
      <c r="L4627" s="119" t="s">
        <v>42</v>
      </c>
      <c r="M4627" s="120" t="s">
        <v>9</v>
      </c>
      <c r="N4627" s="96" t="s">
        <v>3</v>
      </c>
      <c r="O4627" s="116" t="str">
        <f t="shared" si="144"/>
        <v>452. Cuidado Continuo por una vida con bienestarComunitario20263_CIUDAD_BOLIVAR4_ABRIL_2026</v>
      </c>
      <c r="P4627" s="121">
        <v>281078</v>
      </c>
      <c r="Q4627" s="121"/>
      <c r="R4627" s="121"/>
      <c r="S4627" s="122">
        <v>10</v>
      </c>
      <c r="T4627" s="123">
        <v>2810780</v>
      </c>
    </row>
    <row r="4628" spans="2:20" ht="30.2" customHeight="1">
      <c r="B4628" s="117">
        <v>46</v>
      </c>
      <c r="C4628" s="118" t="s">
        <v>64</v>
      </c>
      <c r="D4628" s="118" t="s">
        <v>70</v>
      </c>
      <c r="E4628" s="83">
        <v>2026</v>
      </c>
      <c r="F4628" s="116" t="str">
        <f t="shared" si="145"/>
        <v>462. Cuidado Continuo por una vida con bienestarEducativo 2026</v>
      </c>
      <c r="G4628" s="118" t="s">
        <v>102</v>
      </c>
      <c r="H4628" s="118" t="s">
        <v>67</v>
      </c>
      <c r="I4628" s="118" t="s">
        <v>68</v>
      </c>
      <c r="J4628" s="116" t="s">
        <v>37</v>
      </c>
      <c r="K4628" s="119" t="s">
        <v>97</v>
      </c>
      <c r="L4628" s="119" t="s">
        <v>42</v>
      </c>
      <c r="M4628" s="120" t="s">
        <v>9</v>
      </c>
      <c r="N4628" s="96" t="s">
        <v>3</v>
      </c>
      <c r="O4628" s="116" t="str">
        <f t="shared" si="144"/>
        <v>462. Cuidado Continuo por una vida con bienestarEducativo 20263_CIUDAD_BOLIVAR4_ABRIL_2026</v>
      </c>
      <c r="P4628" s="121">
        <v>2366976</v>
      </c>
      <c r="Q4628" s="121"/>
      <c r="R4628" s="121"/>
      <c r="S4628" s="122">
        <v>6</v>
      </c>
      <c r="T4628" s="123">
        <v>14201856</v>
      </c>
    </row>
    <row r="4629" spans="2:20" ht="30.2" customHeight="1">
      <c r="B4629" s="117">
        <v>47</v>
      </c>
      <c r="C4629" s="118" t="s">
        <v>64</v>
      </c>
      <c r="D4629" s="118" t="s">
        <v>76</v>
      </c>
      <c r="E4629" s="83">
        <v>2026</v>
      </c>
      <c r="F4629" s="116" t="str">
        <f t="shared" si="145"/>
        <v>472. Cuidado Continuo por una vida con bienestarLaboral2026</v>
      </c>
      <c r="G4629" s="118" t="s">
        <v>103</v>
      </c>
      <c r="H4629" s="118" t="s">
        <v>67</v>
      </c>
      <c r="I4629" s="118" t="s">
        <v>68</v>
      </c>
      <c r="J4629" s="116" t="s">
        <v>37</v>
      </c>
      <c r="K4629" s="119" t="s">
        <v>97</v>
      </c>
      <c r="L4629" s="119" t="s">
        <v>42</v>
      </c>
      <c r="M4629" s="120" t="s">
        <v>9</v>
      </c>
      <c r="N4629" s="96" t="s">
        <v>3</v>
      </c>
      <c r="O4629" s="116" t="str">
        <f t="shared" si="144"/>
        <v>472. Cuidado Continuo por una vida con bienestarLaboral20263_CIUDAD_BOLIVAR4_ABRIL_2026</v>
      </c>
      <c r="P4629" s="121">
        <v>110336</v>
      </c>
      <c r="Q4629" s="121"/>
      <c r="R4629" s="121"/>
      <c r="S4629" s="122">
        <v>1</v>
      </c>
      <c r="T4629" s="123">
        <v>110336</v>
      </c>
    </row>
    <row r="4630" spans="2:20" ht="30.2" customHeight="1">
      <c r="B4630" s="117">
        <v>48</v>
      </c>
      <c r="C4630" s="118" t="s">
        <v>64</v>
      </c>
      <c r="D4630" s="118" t="s">
        <v>65</v>
      </c>
      <c r="E4630" s="83">
        <v>2026</v>
      </c>
      <c r="F4630" s="116" t="str">
        <f t="shared" si="145"/>
        <v>482. Cuidado Continuo por una vida con bienestarComunitario2026</v>
      </c>
      <c r="G4630" s="118" t="s">
        <v>104</v>
      </c>
      <c r="H4630" s="118" t="s">
        <v>67</v>
      </c>
      <c r="I4630" s="118" t="s">
        <v>68</v>
      </c>
      <c r="J4630" s="116" t="s">
        <v>37</v>
      </c>
      <c r="K4630" s="119" t="s">
        <v>97</v>
      </c>
      <c r="L4630" s="119" t="s">
        <v>42</v>
      </c>
      <c r="M4630" s="120" t="s">
        <v>9</v>
      </c>
      <c r="N4630" s="96" t="s">
        <v>3</v>
      </c>
      <c r="O4630" s="116" t="str">
        <f t="shared" si="144"/>
        <v>482. Cuidado Continuo por una vida con bienestarComunitario20263_CIUDAD_BOLIVAR4_ABRIL_2026</v>
      </c>
      <c r="P4630" s="121">
        <v>430247</v>
      </c>
      <c r="Q4630" s="121"/>
      <c r="R4630" s="121"/>
      <c r="S4630" s="122">
        <v>4</v>
      </c>
      <c r="T4630" s="123">
        <v>1720988</v>
      </c>
    </row>
    <row r="4631" spans="2:20" ht="30.2" customHeight="1">
      <c r="B4631" s="117">
        <v>49</v>
      </c>
      <c r="C4631" s="118" t="s">
        <v>64</v>
      </c>
      <c r="D4631" s="118" t="s">
        <v>65</v>
      </c>
      <c r="E4631" s="83">
        <v>2026</v>
      </c>
      <c r="F4631" s="116" t="str">
        <f t="shared" si="145"/>
        <v>492. Cuidado Continuo por una vida con bienestarComunitario2026</v>
      </c>
      <c r="G4631" s="118" t="s">
        <v>105</v>
      </c>
      <c r="H4631" s="118" t="s">
        <v>67</v>
      </c>
      <c r="I4631" s="118" t="s">
        <v>68</v>
      </c>
      <c r="J4631" s="116" t="s">
        <v>37</v>
      </c>
      <c r="K4631" s="119" t="s">
        <v>97</v>
      </c>
      <c r="L4631" s="119" t="s">
        <v>42</v>
      </c>
      <c r="M4631" s="120" t="s">
        <v>9</v>
      </c>
      <c r="N4631" s="96" t="s">
        <v>3</v>
      </c>
      <c r="O4631" s="116" t="str">
        <f t="shared" si="144"/>
        <v>492. Cuidado Continuo por una vida con bienestarComunitario20263_CIUDAD_BOLIVAR4_ABRIL_2026</v>
      </c>
      <c r="P4631" s="121">
        <v>711326</v>
      </c>
      <c r="Q4631" s="121"/>
      <c r="R4631" s="121"/>
      <c r="S4631" s="122">
        <v>8</v>
      </c>
      <c r="T4631" s="123">
        <v>5690608</v>
      </c>
    </row>
    <row r="4632" spans="2:20" ht="30.2" customHeight="1">
      <c r="B4632" s="117">
        <v>50</v>
      </c>
      <c r="C4632" s="118" t="s">
        <v>64</v>
      </c>
      <c r="D4632" s="118" t="s">
        <v>65</v>
      </c>
      <c r="E4632" s="83">
        <v>2026</v>
      </c>
      <c r="F4632" s="116" t="str">
        <f t="shared" si="145"/>
        <v>502. Cuidado Continuo por una vida con bienestarComunitario2026</v>
      </c>
      <c r="G4632" s="118" t="s">
        <v>106</v>
      </c>
      <c r="H4632" s="118" t="s">
        <v>67</v>
      </c>
      <c r="I4632" s="118" t="s">
        <v>68</v>
      </c>
      <c r="J4632" s="116" t="s">
        <v>37</v>
      </c>
      <c r="K4632" s="119" t="s">
        <v>69</v>
      </c>
      <c r="L4632" s="119" t="s">
        <v>42</v>
      </c>
      <c r="M4632" s="120" t="s">
        <v>9</v>
      </c>
      <c r="N4632" s="96" t="s">
        <v>3</v>
      </c>
      <c r="O4632" s="116" t="str">
        <f t="shared" si="144"/>
        <v>502. Cuidado Continuo por una vida con bienestarComunitario20263_CIUDAD_BOLIVAR4_ABRIL_2026</v>
      </c>
      <c r="P4632" s="121">
        <v>266747</v>
      </c>
      <c r="Q4632" s="121"/>
      <c r="R4632" s="121"/>
      <c r="S4632" s="122">
        <v>10</v>
      </c>
      <c r="T4632" s="123">
        <v>2667470</v>
      </c>
    </row>
    <row r="4633" spans="2:20" ht="30.2" hidden="1" customHeight="1">
      <c r="B4633" s="117">
        <v>51</v>
      </c>
      <c r="C4633" s="118" t="s">
        <v>64</v>
      </c>
      <c r="D4633" s="118" t="s">
        <v>65</v>
      </c>
      <c r="E4633" s="83">
        <v>2026</v>
      </c>
      <c r="F4633" s="116" t="str">
        <f t="shared" si="145"/>
        <v>512. Cuidado Continuo por una vida con bienestarComunitario2026</v>
      </c>
      <c r="G4633" s="118" t="s">
        <v>107</v>
      </c>
      <c r="H4633" s="118" t="s">
        <v>67</v>
      </c>
      <c r="I4633" s="118" t="s">
        <v>68</v>
      </c>
      <c r="J4633" s="116" t="s">
        <v>37</v>
      </c>
      <c r="K4633" s="119" t="s">
        <v>38</v>
      </c>
      <c r="L4633" s="119" t="s">
        <v>58</v>
      </c>
      <c r="M4633" s="120" t="s">
        <v>9</v>
      </c>
      <c r="N4633" s="96" t="s">
        <v>3</v>
      </c>
      <c r="O4633" s="116" t="str">
        <f t="shared" si="144"/>
        <v>512. Cuidado Continuo por una vida con bienestarComunitario20263_CIUDAD_BOLIVAR4_ABRIL_2026</v>
      </c>
      <c r="P4633" s="121">
        <v>5621568</v>
      </c>
      <c r="Q4633" s="121"/>
      <c r="R4633" s="121"/>
      <c r="S4633" s="122"/>
      <c r="T4633" s="123">
        <v>0</v>
      </c>
    </row>
    <row r="4634" spans="2:20" ht="30.2" customHeight="1">
      <c r="B4634" s="117">
        <v>52</v>
      </c>
      <c r="C4634" s="118" t="s">
        <v>64</v>
      </c>
      <c r="D4634" s="118" t="s">
        <v>65</v>
      </c>
      <c r="E4634" s="83">
        <v>2026</v>
      </c>
      <c r="F4634" s="116" t="str">
        <f t="shared" si="145"/>
        <v>522. Cuidado Continuo por una vida con bienestarComunitario2026</v>
      </c>
      <c r="G4634" s="118" t="s">
        <v>108</v>
      </c>
      <c r="H4634" s="118" t="s">
        <v>88</v>
      </c>
      <c r="I4634" s="118" t="s">
        <v>68</v>
      </c>
      <c r="J4634" s="116" t="s">
        <v>37</v>
      </c>
      <c r="K4634" s="119" t="s">
        <v>97</v>
      </c>
      <c r="L4634" s="119" t="s">
        <v>42</v>
      </c>
      <c r="M4634" s="120" t="s">
        <v>9</v>
      </c>
      <c r="N4634" s="96" t="s">
        <v>3</v>
      </c>
      <c r="O4634" s="116" t="str">
        <f t="shared" si="144"/>
        <v>522. Cuidado Continuo por una vida con bienestarComunitario20263_CIUDAD_BOLIVAR4_ABRIL_2026</v>
      </c>
      <c r="P4634" s="121">
        <v>711326</v>
      </c>
      <c r="Q4634" s="121"/>
      <c r="R4634" s="121"/>
      <c r="S4634" s="122">
        <v>10</v>
      </c>
      <c r="T4634" s="123">
        <v>7113260</v>
      </c>
    </row>
    <row r="4635" spans="2:20" ht="30.2" hidden="1" customHeight="1">
      <c r="B4635" s="117">
        <v>53</v>
      </c>
      <c r="C4635" s="118" t="s">
        <v>64</v>
      </c>
      <c r="D4635" s="118" t="s">
        <v>65</v>
      </c>
      <c r="E4635" s="83">
        <v>2026</v>
      </c>
      <c r="F4635" s="116" t="str">
        <f t="shared" si="145"/>
        <v>532. Cuidado Continuo por una vida con bienestarComunitario2026</v>
      </c>
      <c r="G4635" s="118" t="s">
        <v>109</v>
      </c>
      <c r="H4635" s="118" t="s">
        <v>67</v>
      </c>
      <c r="I4635" s="118" t="s">
        <v>68</v>
      </c>
      <c r="J4635" s="116" t="s">
        <v>37</v>
      </c>
      <c r="K4635" s="119" t="s">
        <v>38</v>
      </c>
      <c r="L4635" s="119" t="s">
        <v>39</v>
      </c>
      <c r="M4635" s="120" t="s">
        <v>9</v>
      </c>
      <c r="N4635" s="96" t="s">
        <v>3</v>
      </c>
      <c r="O4635" s="116" t="str">
        <f t="shared" si="144"/>
        <v>532. Cuidado Continuo por una vida con bienestarComunitario20263_CIUDAD_BOLIVAR4_ABRIL_2026</v>
      </c>
      <c r="P4635" s="121">
        <v>5621568</v>
      </c>
      <c r="Q4635" s="121"/>
      <c r="R4635" s="121"/>
      <c r="S4635" s="122"/>
      <c r="T4635" s="123">
        <v>0</v>
      </c>
    </row>
    <row r="4636" spans="2:20" ht="30.2" customHeight="1">
      <c r="B4636" s="117">
        <v>54</v>
      </c>
      <c r="C4636" s="118" t="s">
        <v>64</v>
      </c>
      <c r="D4636" s="118" t="s">
        <v>65</v>
      </c>
      <c r="E4636" s="83">
        <v>2026</v>
      </c>
      <c r="F4636" s="116" t="str">
        <f t="shared" si="145"/>
        <v>542. Cuidado Continuo por una vida con bienestarComunitario2026</v>
      </c>
      <c r="G4636" s="118" t="s">
        <v>110</v>
      </c>
      <c r="H4636" s="118" t="s">
        <v>67</v>
      </c>
      <c r="I4636" s="118" t="s">
        <v>68</v>
      </c>
      <c r="J4636" s="116" t="s">
        <v>37</v>
      </c>
      <c r="K4636" s="119" t="s">
        <v>69</v>
      </c>
      <c r="L4636" s="119" t="s">
        <v>42</v>
      </c>
      <c r="M4636" s="120" t="s">
        <v>9</v>
      </c>
      <c r="N4636" s="96" t="s">
        <v>3</v>
      </c>
      <c r="O4636" s="116" t="str">
        <f t="shared" si="144"/>
        <v>542. Cuidado Continuo por una vida con bienestarComunitario20263_CIUDAD_BOLIVAR4_ABRIL_2026</v>
      </c>
      <c r="P4636" s="121">
        <v>285702</v>
      </c>
      <c r="Q4636" s="121"/>
      <c r="R4636" s="121"/>
      <c r="S4636" s="122">
        <v>48</v>
      </c>
      <c r="T4636" s="123">
        <v>13713696</v>
      </c>
    </row>
    <row r="4637" spans="2:20" ht="30.2" customHeight="1">
      <c r="B4637" s="117">
        <v>55</v>
      </c>
      <c r="C4637" s="118" t="s">
        <v>64</v>
      </c>
      <c r="D4637" s="118" t="s">
        <v>65</v>
      </c>
      <c r="E4637" s="83">
        <v>2026</v>
      </c>
      <c r="F4637" s="116" t="str">
        <f t="shared" si="145"/>
        <v>552. Cuidado Continuo por una vida con bienestarComunitario2026</v>
      </c>
      <c r="G4637" s="118" t="s">
        <v>111</v>
      </c>
      <c r="H4637" s="118" t="s">
        <v>67</v>
      </c>
      <c r="I4637" s="118" t="s">
        <v>68</v>
      </c>
      <c r="J4637" s="116" t="s">
        <v>37</v>
      </c>
      <c r="K4637" s="119" t="s">
        <v>69</v>
      </c>
      <c r="L4637" s="119" t="s">
        <v>42</v>
      </c>
      <c r="M4637" s="120" t="s">
        <v>9</v>
      </c>
      <c r="N4637" s="96" t="s">
        <v>3</v>
      </c>
      <c r="O4637" s="116" t="str">
        <f t="shared" si="144"/>
        <v>552. Cuidado Continuo por una vida con bienestarComunitario20263_CIUDAD_BOLIVAR4_ABRIL_2026</v>
      </c>
      <c r="P4637" s="121">
        <v>380935</v>
      </c>
      <c r="Q4637" s="121"/>
      <c r="R4637" s="121"/>
      <c r="S4637" s="122">
        <v>4</v>
      </c>
      <c r="T4637" s="123">
        <v>1523740</v>
      </c>
    </row>
    <row r="4638" spans="2:20" ht="30.2" customHeight="1">
      <c r="B4638" s="117">
        <v>56</v>
      </c>
      <c r="C4638" s="118" t="s">
        <v>64</v>
      </c>
      <c r="D4638" s="118" t="s">
        <v>65</v>
      </c>
      <c r="E4638" s="83">
        <v>2026</v>
      </c>
      <c r="F4638" s="116" t="str">
        <f t="shared" si="145"/>
        <v>562. Cuidado Continuo por una vida con bienestarComunitario2026</v>
      </c>
      <c r="G4638" s="118" t="s">
        <v>112</v>
      </c>
      <c r="H4638" s="118" t="s">
        <v>67</v>
      </c>
      <c r="I4638" s="118" t="s">
        <v>68</v>
      </c>
      <c r="J4638" s="116" t="s">
        <v>37</v>
      </c>
      <c r="K4638" s="119" t="s">
        <v>69</v>
      </c>
      <c r="L4638" s="119" t="s">
        <v>42</v>
      </c>
      <c r="M4638" s="120" t="s">
        <v>9</v>
      </c>
      <c r="N4638" s="96" t="s">
        <v>3</v>
      </c>
      <c r="O4638" s="116" t="str">
        <f t="shared" si="144"/>
        <v>562. Cuidado Continuo por una vida con bienestarComunitario20263_CIUDAD_BOLIVAR4_ABRIL_2026</v>
      </c>
      <c r="P4638" s="121">
        <v>266747</v>
      </c>
      <c r="Q4638" s="121"/>
      <c r="R4638" s="121"/>
      <c r="S4638" s="122">
        <v>48</v>
      </c>
      <c r="T4638" s="123">
        <v>12803856</v>
      </c>
    </row>
    <row r="4639" spans="2:20" ht="30.2" customHeight="1">
      <c r="B4639" s="117">
        <v>57</v>
      </c>
      <c r="C4639" s="118" t="s">
        <v>64</v>
      </c>
      <c r="D4639" s="118" t="s">
        <v>65</v>
      </c>
      <c r="E4639" s="83">
        <v>2026</v>
      </c>
      <c r="F4639" s="116" t="str">
        <f t="shared" si="145"/>
        <v>572. Cuidado Continuo por una vida con bienestarComunitario2026</v>
      </c>
      <c r="G4639" s="118" t="s">
        <v>113</v>
      </c>
      <c r="H4639" s="118" t="s">
        <v>88</v>
      </c>
      <c r="I4639" s="118" t="s">
        <v>68</v>
      </c>
      <c r="J4639" s="116" t="s">
        <v>37</v>
      </c>
      <c r="K4639" s="119" t="s">
        <v>69</v>
      </c>
      <c r="L4639" s="119" t="s">
        <v>42</v>
      </c>
      <c r="M4639" s="120" t="s">
        <v>9</v>
      </c>
      <c r="N4639" s="96" t="s">
        <v>3</v>
      </c>
      <c r="O4639" s="116" t="str">
        <f t="shared" si="144"/>
        <v>572. Cuidado Continuo por una vida con bienestarComunitario20263_CIUDAD_BOLIVAR4_ABRIL_2026</v>
      </c>
      <c r="P4639" s="121">
        <v>88916</v>
      </c>
      <c r="Q4639" s="121"/>
      <c r="R4639" s="121"/>
      <c r="S4639" s="122">
        <v>176</v>
      </c>
      <c r="T4639" s="123">
        <v>15649216</v>
      </c>
    </row>
    <row r="4640" spans="2:20" ht="30.2" customHeight="1">
      <c r="B4640" s="117">
        <v>58</v>
      </c>
      <c r="C4640" s="118" t="s">
        <v>64</v>
      </c>
      <c r="D4640" s="118" t="s">
        <v>70</v>
      </c>
      <c r="E4640" s="83">
        <v>2026</v>
      </c>
      <c r="F4640" s="116" t="str">
        <f t="shared" si="145"/>
        <v>582. Cuidado Continuo por una vida con bienestarEducativo 2026</v>
      </c>
      <c r="G4640" s="118" t="s">
        <v>114</v>
      </c>
      <c r="H4640" s="118" t="s">
        <v>67</v>
      </c>
      <c r="I4640" s="118" t="s">
        <v>68</v>
      </c>
      <c r="J4640" s="116" t="s">
        <v>37</v>
      </c>
      <c r="K4640" s="119" t="s">
        <v>115</v>
      </c>
      <c r="L4640" s="119" t="s">
        <v>42</v>
      </c>
      <c r="M4640" s="120" t="s">
        <v>9</v>
      </c>
      <c r="N4640" s="96" t="s">
        <v>3</v>
      </c>
      <c r="O4640" s="116" t="str">
        <f t="shared" si="144"/>
        <v>582. Cuidado Continuo por una vida con bienestarEducativo 20263_CIUDAD_BOLIVAR4_ABRIL_2026</v>
      </c>
      <c r="P4640" s="121">
        <v>562157</v>
      </c>
      <c r="Q4640" s="121"/>
      <c r="R4640" s="121"/>
      <c r="S4640" s="122">
        <v>8</v>
      </c>
      <c r="T4640" s="123">
        <v>4497256</v>
      </c>
    </row>
    <row r="4641" spans="2:20" ht="30.2" customHeight="1">
      <c r="B4641" s="117">
        <v>59</v>
      </c>
      <c r="C4641" s="118" t="s">
        <v>64</v>
      </c>
      <c r="D4641" s="118" t="s">
        <v>70</v>
      </c>
      <c r="E4641" s="83">
        <v>2026</v>
      </c>
      <c r="F4641" s="116" t="str">
        <f t="shared" si="145"/>
        <v>592. Cuidado Continuo por una vida con bienestarEducativo 2026</v>
      </c>
      <c r="G4641" s="118" t="s">
        <v>116</v>
      </c>
      <c r="H4641" s="118" t="s">
        <v>67</v>
      </c>
      <c r="I4641" s="118" t="s">
        <v>68</v>
      </c>
      <c r="J4641" s="116" t="s">
        <v>37</v>
      </c>
      <c r="K4641" s="119" t="s">
        <v>38</v>
      </c>
      <c r="L4641" s="119" t="s">
        <v>39</v>
      </c>
      <c r="M4641" s="120" t="s">
        <v>9</v>
      </c>
      <c r="N4641" s="96" t="s">
        <v>3</v>
      </c>
      <c r="O4641" s="116" t="str">
        <f t="shared" si="144"/>
        <v>592. Cuidado Continuo por una vida con bienestarEducativo 20263_CIUDAD_BOLIVAR4_ABRIL_2026</v>
      </c>
      <c r="P4641" s="121">
        <v>14226512</v>
      </c>
      <c r="Q4641" s="121"/>
      <c r="R4641" s="121"/>
      <c r="S4641" s="122">
        <v>1</v>
      </c>
      <c r="T4641" s="123">
        <v>14226512</v>
      </c>
    </row>
    <row r="4642" spans="2:20" ht="30.2" customHeight="1">
      <c r="B4642" s="117">
        <v>60</v>
      </c>
      <c r="C4642" s="118" t="s">
        <v>64</v>
      </c>
      <c r="D4642" s="118" t="s">
        <v>70</v>
      </c>
      <c r="E4642" s="83">
        <v>2026</v>
      </c>
      <c r="F4642" s="116" t="str">
        <f t="shared" si="145"/>
        <v>602. Cuidado Continuo por una vida con bienestarEducativo 2026</v>
      </c>
      <c r="G4642" s="118" t="s">
        <v>117</v>
      </c>
      <c r="H4642" s="118" t="s">
        <v>67</v>
      </c>
      <c r="I4642" s="118" t="s">
        <v>68</v>
      </c>
      <c r="J4642" s="116" t="s">
        <v>37</v>
      </c>
      <c r="K4642" s="119" t="s">
        <v>69</v>
      </c>
      <c r="L4642" s="119" t="s">
        <v>42</v>
      </c>
      <c r="M4642" s="120" t="s">
        <v>9</v>
      </c>
      <c r="N4642" s="96" t="s">
        <v>3</v>
      </c>
      <c r="O4642" s="116" t="str">
        <f t="shared" si="144"/>
        <v>602. Cuidado Continuo por una vida con bienestarEducativo 20263_CIUDAD_BOLIVAR4_ABRIL_2026</v>
      </c>
      <c r="P4642" s="121">
        <v>105404</v>
      </c>
      <c r="Q4642" s="121"/>
      <c r="R4642" s="121"/>
      <c r="S4642" s="122">
        <v>93</v>
      </c>
      <c r="T4642" s="123">
        <v>9802572</v>
      </c>
    </row>
    <row r="4643" spans="2:20" ht="30.2" customHeight="1">
      <c r="B4643" s="117">
        <v>61</v>
      </c>
      <c r="C4643" s="118" t="s">
        <v>64</v>
      </c>
      <c r="D4643" s="118" t="s">
        <v>70</v>
      </c>
      <c r="E4643" s="83">
        <v>2026</v>
      </c>
      <c r="F4643" s="116" t="str">
        <f t="shared" si="145"/>
        <v>612. Cuidado Continuo por una vida con bienestarEducativo 2026</v>
      </c>
      <c r="G4643" s="118" t="s">
        <v>118</v>
      </c>
      <c r="H4643" s="118" t="s">
        <v>67</v>
      </c>
      <c r="I4643" s="118" t="s">
        <v>68</v>
      </c>
      <c r="J4643" s="116" t="s">
        <v>37</v>
      </c>
      <c r="K4643" s="119" t="s">
        <v>69</v>
      </c>
      <c r="L4643" s="119" t="s">
        <v>42</v>
      </c>
      <c r="M4643" s="120" t="s">
        <v>9</v>
      </c>
      <c r="N4643" s="96" t="s">
        <v>3</v>
      </c>
      <c r="O4643" s="116" t="str">
        <f t="shared" si="144"/>
        <v>612. Cuidado Continuo por una vida con bienestarEducativo 20263_CIUDAD_BOLIVAR4_ABRIL_2026</v>
      </c>
      <c r="P4643" s="121">
        <v>266747</v>
      </c>
      <c r="Q4643" s="121"/>
      <c r="R4643" s="121"/>
      <c r="S4643" s="122">
        <v>48</v>
      </c>
      <c r="T4643" s="123">
        <v>12803856</v>
      </c>
    </row>
    <row r="4644" spans="2:20" ht="30.2" customHeight="1">
      <c r="B4644" s="117">
        <v>62</v>
      </c>
      <c r="C4644" s="118" t="s">
        <v>64</v>
      </c>
      <c r="D4644" s="118" t="s">
        <v>70</v>
      </c>
      <c r="E4644" s="83">
        <v>2026</v>
      </c>
      <c r="F4644" s="116" t="str">
        <f t="shared" si="145"/>
        <v>622. Cuidado Continuo por una vida con bienestarEducativo 2026</v>
      </c>
      <c r="G4644" s="118" t="s">
        <v>119</v>
      </c>
      <c r="H4644" s="118" t="s">
        <v>96</v>
      </c>
      <c r="I4644" s="118" t="s">
        <v>68</v>
      </c>
      <c r="J4644" s="116" t="s">
        <v>37</v>
      </c>
      <c r="K4644" s="119" t="s">
        <v>38</v>
      </c>
      <c r="L4644" s="119" t="s">
        <v>39</v>
      </c>
      <c r="M4644" s="120" t="s">
        <v>9</v>
      </c>
      <c r="N4644" s="96" t="s">
        <v>3</v>
      </c>
      <c r="O4644" s="116" t="str">
        <f t="shared" si="144"/>
        <v>622. Cuidado Continuo por una vida con bienestarEducativo 20263_CIUDAD_BOLIVAR4_ABRIL_2026</v>
      </c>
      <c r="P4644" s="121">
        <v>13610112</v>
      </c>
      <c r="Q4644" s="121"/>
      <c r="R4644" s="121"/>
      <c r="S4644" s="122">
        <v>1</v>
      </c>
      <c r="T4644" s="123">
        <v>13610112</v>
      </c>
    </row>
    <row r="4645" spans="2:20" ht="30.2" customHeight="1">
      <c r="B4645" s="117">
        <v>63</v>
      </c>
      <c r="C4645" s="118" t="s">
        <v>64</v>
      </c>
      <c r="D4645" s="118" t="s">
        <v>70</v>
      </c>
      <c r="E4645" s="83">
        <v>2026</v>
      </c>
      <c r="F4645" s="116" t="str">
        <f t="shared" si="145"/>
        <v>632. Cuidado Continuo por una vida con bienestarEducativo 2026</v>
      </c>
      <c r="G4645" s="118" t="s">
        <v>120</v>
      </c>
      <c r="H4645" s="118" t="s">
        <v>96</v>
      </c>
      <c r="I4645" s="118" t="s">
        <v>68</v>
      </c>
      <c r="J4645" s="116" t="s">
        <v>37</v>
      </c>
      <c r="K4645" s="119" t="s">
        <v>69</v>
      </c>
      <c r="L4645" s="119" t="s">
        <v>42</v>
      </c>
      <c r="M4645" s="120" t="s">
        <v>9</v>
      </c>
      <c r="N4645" s="96" t="s">
        <v>3</v>
      </c>
      <c r="O4645" s="116" t="str">
        <f t="shared" si="144"/>
        <v>632. Cuidado Continuo por una vida con bienestarEducativo 20263_CIUDAD_BOLIVAR4_ABRIL_2026</v>
      </c>
      <c r="P4645" s="121">
        <v>105404</v>
      </c>
      <c r="Q4645" s="121"/>
      <c r="R4645" s="121"/>
      <c r="S4645" s="122">
        <v>109</v>
      </c>
      <c r="T4645" s="123">
        <v>11489036</v>
      </c>
    </row>
    <row r="4646" spans="2:20" ht="30.2" customHeight="1">
      <c r="B4646" s="117">
        <v>64</v>
      </c>
      <c r="C4646" s="118" t="s">
        <v>64</v>
      </c>
      <c r="D4646" s="118" t="s">
        <v>70</v>
      </c>
      <c r="E4646" s="83">
        <v>2026</v>
      </c>
      <c r="F4646" s="116" t="str">
        <f t="shared" si="145"/>
        <v>642. Cuidado Continuo por una vida con bienestarEducativo 2026</v>
      </c>
      <c r="G4646" s="118" t="s">
        <v>121</v>
      </c>
      <c r="H4646" s="118" t="s">
        <v>88</v>
      </c>
      <c r="I4646" s="118" t="s">
        <v>68</v>
      </c>
      <c r="J4646" s="116" t="s">
        <v>37</v>
      </c>
      <c r="K4646" s="119" t="s">
        <v>69</v>
      </c>
      <c r="L4646" s="119" t="s">
        <v>42</v>
      </c>
      <c r="M4646" s="120" t="s">
        <v>9</v>
      </c>
      <c r="N4646" s="96" t="s">
        <v>3</v>
      </c>
      <c r="O4646" s="116" t="str">
        <f t="shared" si="144"/>
        <v>642. Cuidado Continuo por una vida con bienestarEducativo 20263_CIUDAD_BOLIVAR4_ABRIL_2026</v>
      </c>
      <c r="P4646" s="121">
        <v>137765</v>
      </c>
      <c r="Q4646" s="121"/>
      <c r="R4646" s="121"/>
      <c r="S4646" s="122">
        <v>106</v>
      </c>
      <c r="T4646" s="123">
        <v>14603090</v>
      </c>
    </row>
    <row r="4647" spans="2:20" ht="30.2" customHeight="1">
      <c r="B4647" s="117">
        <v>65</v>
      </c>
      <c r="C4647" s="118" t="s">
        <v>64</v>
      </c>
      <c r="D4647" s="118" t="s">
        <v>70</v>
      </c>
      <c r="E4647" s="83">
        <v>2026</v>
      </c>
      <c r="F4647" s="116" t="str">
        <f t="shared" si="145"/>
        <v>652. Cuidado Continuo por una vida con bienestarEducativo 2026</v>
      </c>
      <c r="G4647" s="118" t="s">
        <v>122</v>
      </c>
      <c r="H4647" s="118" t="s">
        <v>88</v>
      </c>
      <c r="I4647" s="118" t="s">
        <v>68</v>
      </c>
      <c r="J4647" s="116" t="s">
        <v>37</v>
      </c>
      <c r="K4647" s="119" t="s">
        <v>69</v>
      </c>
      <c r="L4647" s="119" t="s">
        <v>42</v>
      </c>
      <c r="M4647" s="120" t="s">
        <v>9</v>
      </c>
      <c r="N4647" s="96" t="s">
        <v>3</v>
      </c>
      <c r="O4647" s="116" t="str">
        <f t="shared" si="144"/>
        <v>652. Cuidado Continuo por una vida con bienestarEducativo 20263_CIUDAD_BOLIVAR4_ABRIL_2026</v>
      </c>
      <c r="P4647" s="121">
        <v>105404</v>
      </c>
      <c r="Q4647" s="121"/>
      <c r="R4647" s="121"/>
      <c r="S4647" s="122">
        <v>159</v>
      </c>
      <c r="T4647" s="123">
        <v>16759236</v>
      </c>
    </row>
    <row r="4648" spans="2:20" ht="30.2" customHeight="1">
      <c r="B4648" s="117">
        <v>66</v>
      </c>
      <c r="C4648" s="118" t="s">
        <v>64</v>
      </c>
      <c r="D4648" s="118" t="s">
        <v>70</v>
      </c>
      <c r="E4648" s="83">
        <v>2026</v>
      </c>
      <c r="F4648" s="116" t="str">
        <f t="shared" si="145"/>
        <v>662. Cuidado Continuo por una vida con bienestarEducativo 2026</v>
      </c>
      <c r="G4648" s="118" t="s">
        <v>123</v>
      </c>
      <c r="H4648" s="118" t="s">
        <v>88</v>
      </c>
      <c r="I4648" s="118" t="s">
        <v>68</v>
      </c>
      <c r="J4648" s="116" t="s">
        <v>37</v>
      </c>
      <c r="K4648" s="119" t="s">
        <v>97</v>
      </c>
      <c r="L4648" s="119" t="s">
        <v>42</v>
      </c>
      <c r="M4648" s="120" t="s">
        <v>9</v>
      </c>
      <c r="N4648" s="96" t="s">
        <v>3</v>
      </c>
      <c r="O4648" s="116" t="str">
        <f t="shared" si="144"/>
        <v>662. Cuidado Continuo por una vida con bienestarEducativo 20263_CIUDAD_BOLIVAR4_ABRIL_2026</v>
      </c>
      <c r="P4648" s="121">
        <v>199714</v>
      </c>
      <c r="Q4648" s="121"/>
      <c r="R4648" s="121"/>
      <c r="S4648" s="122">
        <v>6</v>
      </c>
      <c r="T4648" s="123">
        <v>1198284</v>
      </c>
    </row>
    <row r="4649" spans="2:20" ht="30.2" customHeight="1">
      <c r="B4649" s="117">
        <v>67</v>
      </c>
      <c r="C4649" s="118" t="s">
        <v>64</v>
      </c>
      <c r="D4649" s="118" t="s">
        <v>70</v>
      </c>
      <c r="E4649" s="83">
        <v>2026</v>
      </c>
      <c r="F4649" s="116" t="str">
        <f t="shared" si="145"/>
        <v>672. Cuidado Continuo por una vida con bienestarEducativo 2026</v>
      </c>
      <c r="G4649" s="118" t="s">
        <v>124</v>
      </c>
      <c r="H4649" s="118" t="s">
        <v>88</v>
      </c>
      <c r="I4649" s="118" t="s">
        <v>68</v>
      </c>
      <c r="J4649" s="116" t="s">
        <v>37</v>
      </c>
      <c r="K4649" s="119" t="s">
        <v>69</v>
      </c>
      <c r="L4649" s="119" t="s">
        <v>42</v>
      </c>
      <c r="M4649" s="120" t="s">
        <v>9</v>
      </c>
      <c r="N4649" s="96" t="s">
        <v>3</v>
      </c>
      <c r="O4649" s="116" t="str">
        <f t="shared" si="144"/>
        <v>672. Cuidado Continuo por una vida con bienestarEducativo 20263_CIUDAD_BOLIVAR4_ABRIL_2026</v>
      </c>
      <c r="P4649" s="121">
        <v>88916</v>
      </c>
      <c r="Q4649" s="121"/>
      <c r="R4649" s="121"/>
      <c r="S4649" s="122">
        <v>232</v>
      </c>
      <c r="T4649" s="123">
        <v>20628512</v>
      </c>
    </row>
    <row r="4650" spans="2:20" ht="30.2" customHeight="1">
      <c r="B4650" s="117">
        <v>68</v>
      </c>
      <c r="C4650" s="118" t="s">
        <v>64</v>
      </c>
      <c r="D4650" s="118" t="s">
        <v>71</v>
      </c>
      <c r="E4650" s="83">
        <v>2026</v>
      </c>
      <c r="F4650" s="116" t="str">
        <f t="shared" si="145"/>
        <v>682. Cuidado Continuo por una vida con bienestarInstitucional2026</v>
      </c>
      <c r="G4650" s="118" t="s">
        <v>125</v>
      </c>
      <c r="H4650" s="118" t="s">
        <v>88</v>
      </c>
      <c r="I4650" s="118" t="s">
        <v>68</v>
      </c>
      <c r="J4650" s="116" t="s">
        <v>37</v>
      </c>
      <c r="K4650" s="119" t="s">
        <v>69</v>
      </c>
      <c r="L4650" s="119" t="s">
        <v>42</v>
      </c>
      <c r="M4650" s="120" t="s">
        <v>9</v>
      </c>
      <c r="N4650" s="96" t="s">
        <v>3</v>
      </c>
      <c r="O4650" s="116" t="str">
        <f t="shared" si="144"/>
        <v>682. Cuidado Continuo por una vida con bienestarInstitucional20263_CIUDAD_BOLIVAR4_ABRIL_2026</v>
      </c>
      <c r="P4650" s="121">
        <v>105404</v>
      </c>
      <c r="Q4650" s="121"/>
      <c r="R4650" s="121"/>
      <c r="S4650" s="122">
        <v>37</v>
      </c>
      <c r="T4650" s="123">
        <v>3899948</v>
      </c>
    </row>
    <row r="4651" spans="2:20" ht="30.2" customHeight="1">
      <c r="B4651" s="117">
        <v>69</v>
      </c>
      <c r="C4651" s="118" t="s">
        <v>64</v>
      </c>
      <c r="D4651" s="118" t="s">
        <v>71</v>
      </c>
      <c r="E4651" s="83">
        <v>2026</v>
      </c>
      <c r="F4651" s="116" t="str">
        <f t="shared" si="145"/>
        <v>692. Cuidado Continuo por una vida con bienestarInstitucional2026</v>
      </c>
      <c r="G4651" s="118" t="s">
        <v>126</v>
      </c>
      <c r="H4651" s="118" t="s">
        <v>96</v>
      </c>
      <c r="I4651" s="118" t="s">
        <v>68</v>
      </c>
      <c r="J4651" s="116" t="s">
        <v>37</v>
      </c>
      <c r="K4651" s="119" t="s">
        <v>69</v>
      </c>
      <c r="L4651" s="119" t="s">
        <v>42</v>
      </c>
      <c r="M4651" s="120" t="s">
        <v>9</v>
      </c>
      <c r="N4651" s="96" t="s">
        <v>3</v>
      </c>
      <c r="O4651" s="116" t="str">
        <f t="shared" si="144"/>
        <v>692. Cuidado Continuo por una vida con bienestarInstitucional20263_CIUDAD_BOLIVAR4_ABRIL_2026</v>
      </c>
      <c r="P4651" s="121">
        <v>105404</v>
      </c>
      <c r="Q4651" s="121"/>
      <c r="R4651" s="121"/>
      <c r="S4651" s="122">
        <v>75</v>
      </c>
      <c r="T4651" s="123">
        <v>7905300</v>
      </c>
    </row>
    <row r="4652" spans="2:20" ht="30.2" customHeight="1">
      <c r="B4652" s="117">
        <v>70</v>
      </c>
      <c r="C4652" s="118" t="s">
        <v>64</v>
      </c>
      <c r="D4652" s="118" t="s">
        <v>71</v>
      </c>
      <c r="E4652" s="83">
        <v>2026</v>
      </c>
      <c r="F4652" s="116" t="str">
        <f t="shared" si="145"/>
        <v>702. Cuidado Continuo por una vida con bienestarInstitucional2026</v>
      </c>
      <c r="G4652" s="118" t="s">
        <v>127</v>
      </c>
      <c r="H4652" s="118" t="s">
        <v>67</v>
      </c>
      <c r="I4652" s="118" t="s">
        <v>68</v>
      </c>
      <c r="J4652" s="116" t="s">
        <v>37</v>
      </c>
      <c r="K4652" s="119" t="s">
        <v>69</v>
      </c>
      <c r="L4652" s="119" t="s">
        <v>42</v>
      </c>
      <c r="M4652" s="120" t="s">
        <v>9</v>
      </c>
      <c r="N4652" s="96" t="s">
        <v>3</v>
      </c>
      <c r="O4652" s="116" t="str">
        <f t="shared" si="144"/>
        <v>702. Cuidado Continuo por una vida con bienestarInstitucional20263_CIUDAD_BOLIVAR4_ABRIL_2026</v>
      </c>
      <c r="P4652" s="121">
        <v>74893</v>
      </c>
      <c r="Q4652" s="121"/>
      <c r="R4652" s="121"/>
      <c r="S4652" s="122">
        <v>53</v>
      </c>
      <c r="T4652" s="123">
        <v>3969329</v>
      </c>
    </row>
    <row r="4653" spans="2:20" ht="30.2" customHeight="1">
      <c r="B4653" s="117">
        <v>71</v>
      </c>
      <c r="C4653" s="118" t="s">
        <v>64</v>
      </c>
      <c r="D4653" s="118" t="s">
        <v>76</v>
      </c>
      <c r="E4653" s="83">
        <v>2026</v>
      </c>
      <c r="F4653" s="116" t="str">
        <f t="shared" si="145"/>
        <v>712. Cuidado Continuo por una vida con bienestarLaboral2026</v>
      </c>
      <c r="G4653" s="118" t="s">
        <v>128</v>
      </c>
      <c r="H4653" s="118" t="s">
        <v>88</v>
      </c>
      <c r="I4653" s="118" t="s">
        <v>68</v>
      </c>
      <c r="J4653" s="116" t="s">
        <v>37</v>
      </c>
      <c r="K4653" s="119" t="s">
        <v>129</v>
      </c>
      <c r="L4653" s="119" t="s">
        <v>42</v>
      </c>
      <c r="M4653" s="120" t="s">
        <v>9</v>
      </c>
      <c r="N4653" s="96" t="s">
        <v>3</v>
      </c>
      <c r="O4653" s="116" t="str">
        <f t="shared" si="144"/>
        <v>712. Cuidado Continuo por una vida con bienestarLaboral20263_CIUDAD_BOLIVAR4_ABRIL_2026</v>
      </c>
      <c r="P4653" s="121">
        <v>59965</v>
      </c>
      <c r="Q4653" s="121"/>
      <c r="R4653" s="121"/>
      <c r="S4653" s="122">
        <v>79</v>
      </c>
      <c r="T4653" s="123">
        <v>4737235</v>
      </c>
    </row>
    <row r="4654" spans="2:20" ht="30.2" customHeight="1">
      <c r="B4654" s="117">
        <v>72</v>
      </c>
      <c r="C4654" s="118" t="s">
        <v>64</v>
      </c>
      <c r="D4654" s="118" t="s">
        <v>76</v>
      </c>
      <c r="E4654" s="83">
        <v>2026</v>
      </c>
      <c r="F4654" s="116" t="str">
        <f t="shared" si="145"/>
        <v>722. Cuidado Continuo por una vida con bienestarLaboral2026</v>
      </c>
      <c r="G4654" s="118" t="s">
        <v>130</v>
      </c>
      <c r="H4654" s="118" t="s">
        <v>88</v>
      </c>
      <c r="I4654" s="118" t="s">
        <v>68</v>
      </c>
      <c r="J4654" s="116" t="s">
        <v>37</v>
      </c>
      <c r="K4654" s="119" t="s">
        <v>129</v>
      </c>
      <c r="L4654" s="119" t="s">
        <v>42</v>
      </c>
      <c r="M4654" s="120" t="s">
        <v>9</v>
      </c>
      <c r="N4654" s="96" t="s">
        <v>3</v>
      </c>
      <c r="O4654" s="116" t="str">
        <f t="shared" si="144"/>
        <v>722. Cuidado Continuo por una vida con bienestarLaboral20263_CIUDAD_BOLIVAR4_ABRIL_2026</v>
      </c>
      <c r="P4654" s="121">
        <v>99830</v>
      </c>
      <c r="Q4654" s="121"/>
      <c r="R4654" s="121"/>
      <c r="S4654" s="122">
        <v>41</v>
      </c>
      <c r="T4654" s="123">
        <v>4093030</v>
      </c>
    </row>
    <row r="4655" spans="2:20" ht="30.2" hidden="1" customHeight="1">
      <c r="B4655" s="117">
        <v>73</v>
      </c>
      <c r="C4655" s="118" t="s">
        <v>64</v>
      </c>
      <c r="D4655" s="118" t="s">
        <v>76</v>
      </c>
      <c r="E4655" s="83">
        <v>2026</v>
      </c>
      <c r="F4655" s="116" t="str">
        <f t="shared" si="145"/>
        <v>732. Cuidado Continuo por una vida con bienestarLaboral2026</v>
      </c>
      <c r="G4655" s="118" t="s">
        <v>131</v>
      </c>
      <c r="H4655" s="118" t="s">
        <v>88</v>
      </c>
      <c r="I4655" s="118" t="s">
        <v>68</v>
      </c>
      <c r="J4655" s="116" t="s">
        <v>37</v>
      </c>
      <c r="K4655" s="119" t="s">
        <v>132</v>
      </c>
      <c r="L4655" s="119" t="s">
        <v>42</v>
      </c>
      <c r="M4655" s="120" t="s">
        <v>9</v>
      </c>
      <c r="N4655" s="96" t="s">
        <v>3</v>
      </c>
      <c r="O4655" s="116" t="str">
        <f t="shared" si="144"/>
        <v>732. Cuidado Continuo por una vida con bienestarLaboral20263_CIUDAD_BOLIVAR4_ABRIL_2026</v>
      </c>
      <c r="P4655" s="121">
        <v>220671</v>
      </c>
      <c r="Q4655" s="121"/>
      <c r="R4655" s="121"/>
      <c r="S4655" s="122"/>
      <c r="T4655" s="123">
        <v>0</v>
      </c>
    </row>
    <row r="4656" spans="2:20" ht="30.2" hidden="1" customHeight="1">
      <c r="B4656" s="117">
        <v>74</v>
      </c>
      <c r="C4656" s="118" t="s">
        <v>64</v>
      </c>
      <c r="D4656" s="118" t="s">
        <v>76</v>
      </c>
      <c r="E4656" s="83">
        <v>2026</v>
      </c>
      <c r="F4656" s="116" t="str">
        <f t="shared" si="145"/>
        <v>742. Cuidado Continuo por una vida con bienestarLaboral2026</v>
      </c>
      <c r="G4656" s="118" t="s">
        <v>133</v>
      </c>
      <c r="H4656" s="118" t="s">
        <v>88</v>
      </c>
      <c r="I4656" s="118" t="s">
        <v>68</v>
      </c>
      <c r="J4656" s="116" t="s">
        <v>37</v>
      </c>
      <c r="K4656" s="119" t="s">
        <v>132</v>
      </c>
      <c r="L4656" s="119" t="s">
        <v>42</v>
      </c>
      <c r="M4656" s="120" t="s">
        <v>9</v>
      </c>
      <c r="N4656" s="96" t="s">
        <v>3</v>
      </c>
      <c r="O4656" s="116" t="str">
        <f t="shared" si="144"/>
        <v>742. Cuidado Continuo por una vida con bienestarLaboral20263_CIUDAD_BOLIVAR4_ABRIL_2026</v>
      </c>
      <c r="P4656" s="121">
        <v>367374</v>
      </c>
      <c r="Q4656" s="121"/>
      <c r="R4656" s="121"/>
      <c r="S4656" s="122"/>
      <c r="T4656" s="123">
        <v>0</v>
      </c>
    </row>
    <row r="4657" spans="2:20" ht="30.2" customHeight="1">
      <c r="B4657" s="117">
        <v>75</v>
      </c>
      <c r="C4657" s="118" t="s">
        <v>64</v>
      </c>
      <c r="D4657" s="118" t="s">
        <v>76</v>
      </c>
      <c r="E4657" s="83">
        <v>2026</v>
      </c>
      <c r="F4657" s="116" t="str">
        <f t="shared" si="145"/>
        <v>752. Cuidado Continuo por una vida con bienestarLaboral2026</v>
      </c>
      <c r="G4657" s="118" t="s">
        <v>134</v>
      </c>
      <c r="H4657" s="118" t="s">
        <v>88</v>
      </c>
      <c r="I4657" s="118" t="s">
        <v>68</v>
      </c>
      <c r="J4657" s="116" t="s">
        <v>37</v>
      </c>
      <c r="K4657" s="119" t="s">
        <v>135</v>
      </c>
      <c r="L4657" s="119" t="s">
        <v>42</v>
      </c>
      <c r="M4657" s="120" t="s">
        <v>9</v>
      </c>
      <c r="N4657" s="96" t="s">
        <v>3</v>
      </c>
      <c r="O4657" s="116" t="str">
        <f t="shared" si="144"/>
        <v>752. Cuidado Continuo por una vida con bienestarLaboral20263_CIUDAD_BOLIVAR4_ABRIL_2026</v>
      </c>
      <c r="P4657" s="121">
        <v>210809</v>
      </c>
      <c r="Q4657" s="121"/>
      <c r="R4657" s="121"/>
      <c r="S4657" s="122">
        <v>5</v>
      </c>
      <c r="T4657" s="123">
        <v>1054045</v>
      </c>
    </row>
    <row r="4658" spans="2:20" ht="30.2" customHeight="1">
      <c r="B4658" s="117">
        <v>76</v>
      </c>
      <c r="C4658" s="118" t="s">
        <v>64</v>
      </c>
      <c r="D4658" s="118" t="s">
        <v>76</v>
      </c>
      <c r="E4658" s="83">
        <v>2026</v>
      </c>
      <c r="F4658" s="116" t="str">
        <f t="shared" si="145"/>
        <v>762. Cuidado Continuo por una vida con bienestarLaboral2026</v>
      </c>
      <c r="G4658" s="118" t="s">
        <v>136</v>
      </c>
      <c r="H4658" s="118" t="s">
        <v>88</v>
      </c>
      <c r="I4658" s="118" t="s">
        <v>68</v>
      </c>
      <c r="J4658" s="116" t="s">
        <v>37</v>
      </c>
      <c r="K4658" s="119" t="s">
        <v>135</v>
      </c>
      <c r="L4658" s="119" t="s">
        <v>42</v>
      </c>
      <c r="M4658" s="120" t="s">
        <v>9</v>
      </c>
      <c r="N4658" s="96" t="s">
        <v>3</v>
      </c>
      <c r="O4658" s="116" t="str">
        <f t="shared" si="144"/>
        <v>762. Cuidado Continuo por una vida con bienestarLaboral20263_CIUDAD_BOLIVAR4_ABRIL_2026</v>
      </c>
      <c r="P4658" s="121">
        <v>55168</v>
      </c>
      <c r="Q4658" s="121"/>
      <c r="R4658" s="121"/>
      <c r="S4658" s="122">
        <v>7</v>
      </c>
      <c r="T4658" s="123">
        <v>386176</v>
      </c>
    </row>
    <row r="4659" spans="2:20" ht="30.2" customHeight="1">
      <c r="B4659" s="117">
        <v>77</v>
      </c>
      <c r="C4659" s="118" t="s">
        <v>64</v>
      </c>
      <c r="D4659" s="118" t="s">
        <v>76</v>
      </c>
      <c r="E4659" s="83">
        <v>2026</v>
      </c>
      <c r="F4659" s="116" t="str">
        <f t="shared" si="145"/>
        <v>772. Cuidado Continuo por una vida con bienestarLaboral2026</v>
      </c>
      <c r="G4659" s="118" t="s">
        <v>137</v>
      </c>
      <c r="H4659" s="118" t="s">
        <v>88</v>
      </c>
      <c r="I4659" s="118" t="s">
        <v>68</v>
      </c>
      <c r="J4659" s="116" t="s">
        <v>37</v>
      </c>
      <c r="K4659" s="119" t="s">
        <v>135</v>
      </c>
      <c r="L4659" s="119" t="s">
        <v>58</v>
      </c>
      <c r="M4659" s="120" t="s">
        <v>9</v>
      </c>
      <c r="N4659" s="96" t="s">
        <v>3</v>
      </c>
      <c r="O4659" s="116" t="str">
        <f t="shared" si="144"/>
        <v>772. Cuidado Continuo por una vida con bienestarLaboral20263_CIUDAD_BOLIVAR4_ABRIL_2026</v>
      </c>
      <c r="P4659" s="121">
        <v>91844</v>
      </c>
      <c r="Q4659" s="121"/>
      <c r="R4659" s="121"/>
      <c r="S4659" s="122">
        <v>80</v>
      </c>
      <c r="T4659" s="123">
        <v>7347520</v>
      </c>
    </row>
    <row r="4660" spans="2:20" ht="30.2" customHeight="1">
      <c r="B4660" s="117">
        <v>78</v>
      </c>
      <c r="C4660" s="118" t="s">
        <v>64</v>
      </c>
      <c r="D4660" s="118" t="s">
        <v>76</v>
      </c>
      <c r="E4660" s="83">
        <v>2026</v>
      </c>
      <c r="F4660" s="116" t="str">
        <f t="shared" si="145"/>
        <v>782. Cuidado Continuo por una vida con bienestarLaboral2026</v>
      </c>
      <c r="G4660" s="118" t="s">
        <v>138</v>
      </c>
      <c r="H4660" s="118" t="s">
        <v>88</v>
      </c>
      <c r="I4660" s="118" t="s">
        <v>68</v>
      </c>
      <c r="J4660" s="116" t="s">
        <v>37</v>
      </c>
      <c r="K4660" s="119" t="s">
        <v>135</v>
      </c>
      <c r="L4660" s="119" t="s">
        <v>58</v>
      </c>
      <c r="M4660" s="120" t="s">
        <v>9</v>
      </c>
      <c r="N4660" s="96" t="s">
        <v>3</v>
      </c>
      <c r="O4660" s="116" t="str">
        <f t="shared" si="144"/>
        <v>782. Cuidado Continuo por una vida con bienestarLaboral20263_CIUDAD_BOLIVAR4_ABRIL_2026</v>
      </c>
      <c r="P4660" s="121">
        <v>121585</v>
      </c>
      <c r="Q4660" s="121"/>
      <c r="R4660" s="121"/>
      <c r="S4660" s="122">
        <v>53</v>
      </c>
      <c r="T4660" s="123">
        <v>6444005</v>
      </c>
    </row>
    <row r="4661" spans="2:20" ht="30.2" customHeight="1">
      <c r="B4661" s="117">
        <v>79</v>
      </c>
      <c r="C4661" s="118" t="s">
        <v>64</v>
      </c>
      <c r="D4661" s="118" t="s">
        <v>76</v>
      </c>
      <c r="E4661" s="83">
        <v>2026</v>
      </c>
      <c r="F4661" s="116" t="str">
        <f t="shared" si="145"/>
        <v>792. Cuidado Continuo por una vida con bienestarLaboral2026</v>
      </c>
      <c r="G4661" s="118" t="s">
        <v>139</v>
      </c>
      <c r="H4661" s="118" t="s">
        <v>88</v>
      </c>
      <c r="I4661" s="118" t="s">
        <v>68</v>
      </c>
      <c r="J4661" s="116" t="s">
        <v>37</v>
      </c>
      <c r="K4661" s="119" t="s">
        <v>135</v>
      </c>
      <c r="L4661" s="119" t="s">
        <v>42</v>
      </c>
      <c r="M4661" s="120" t="s">
        <v>9</v>
      </c>
      <c r="N4661" s="96" t="s">
        <v>3</v>
      </c>
      <c r="O4661" s="116" t="str">
        <f t="shared" si="144"/>
        <v>792. Cuidado Continuo por una vida con bienestarLaboral20263_CIUDAD_BOLIVAR4_ABRIL_2026</v>
      </c>
      <c r="P4661" s="121">
        <v>125438</v>
      </c>
      <c r="Q4661" s="121"/>
      <c r="R4661" s="121"/>
      <c r="S4661" s="122">
        <v>60</v>
      </c>
      <c r="T4661" s="123">
        <v>7526280</v>
      </c>
    </row>
    <row r="4662" spans="2:20" ht="30.2" hidden="1" customHeight="1">
      <c r="B4662" s="117">
        <v>80</v>
      </c>
      <c r="C4662" s="118" t="s">
        <v>64</v>
      </c>
      <c r="D4662" s="118" t="s">
        <v>76</v>
      </c>
      <c r="E4662" s="83">
        <v>2026</v>
      </c>
      <c r="F4662" s="116" t="str">
        <f t="shared" si="145"/>
        <v>802. Cuidado Continuo por una vida con bienestarLaboral2026</v>
      </c>
      <c r="G4662" s="118" t="s">
        <v>140</v>
      </c>
      <c r="H4662" s="118" t="s">
        <v>88</v>
      </c>
      <c r="I4662" s="118" t="s">
        <v>68</v>
      </c>
      <c r="J4662" s="116" t="s">
        <v>37</v>
      </c>
      <c r="K4662" s="119" t="s">
        <v>141</v>
      </c>
      <c r="L4662" s="119" t="s">
        <v>39</v>
      </c>
      <c r="M4662" s="120" t="s">
        <v>9</v>
      </c>
      <c r="N4662" s="96" t="s">
        <v>3</v>
      </c>
      <c r="O4662" s="116" t="str">
        <f t="shared" si="144"/>
        <v>802. Cuidado Continuo por una vida con bienestarLaboral20263_CIUDAD_BOLIVAR4_ABRIL_2026</v>
      </c>
      <c r="P4662" s="121">
        <v>53781</v>
      </c>
      <c r="Q4662" s="121"/>
      <c r="R4662" s="121"/>
      <c r="S4662" s="122"/>
      <c r="T4662" s="123">
        <v>0</v>
      </c>
    </row>
    <row r="4663" spans="2:20" ht="30.2" customHeight="1">
      <c r="B4663" s="117">
        <v>81</v>
      </c>
      <c r="C4663" s="118" t="s">
        <v>64</v>
      </c>
      <c r="D4663" s="118" t="s">
        <v>76</v>
      </c>
      <c r="E4663" s="83">
        <v>2026</v>
      </c>
      <c r="F4663" s="116" t="str">
        <f t="shared" si="145"/>
        <v>812. Cuidado Continuo por una vida con bienestarLaboral2026</v>
      </c>
      <c r="G4663" s="118" t="s">
        <v>142</v>
      </c>
      <c r="H4663" s="118" t="s">
        <v>88</v>
      </c>
      <c r="I4663" s="118" t="s">
        <v>68</v>
      </c>
      <c r="J4663" s="116" t="s">
        <v>37</v>
      </c>
      <c r="K4663" s="119" t="s">
        <v>129</v>
      </c>
      <c r="L4663" s="119" t="s">
        <v>42</v>
      </c>
      <c r="M4663" s="120" t="s">
        <v>9</v>
      </c>
      <c r="N4663" s="96" t="s">
        <v>3</v>
      </c>
      <c r="O4663" s="116" t="str">
        <f t="shared" si="144"/>
        <v>812. Cuidado Continuo por una vida con bienestarLaboral20263_CIUDAD_BOLIVAR4_ABRIL_2026</v>
      </c>
      <c r="P4663" s="121">
        <v>82752</v>
      </c>
      <c r="Q4663" s="121"/>
      <c r="R4663" s="121"/>
      <c r="S4663" s="122">
        <v>82</v>
      </c>
      <c r="T4663" s="123">
        <v>6785664</v>
      </c>
    </row>
    <row r="4664" spans="2:20" ht="30.2" hidden="1" customHeight="1">
      <c r="B4664" s="117">
        <v>82</v>
      </c>
      <c r="C4664" s="118" t="s">
        <v>64</v>
      </c>
      <c r="D4664" s="118" t="s">
        <v>76</v>
      </c>
      <c r="E4664" s="83">
        <v>2026</v>
      </c>
      <c r="F4664" s="116" t="str">
        <f t="shared" si="145"/>
        <v>822. Cuidado Continuo por una vida con bienestarLaboral2026</v>
      </c>
      <c r="G4664" s="118" t="s">
        <v>143</v>
      </c>
      <c r="H4664" s="118" t="s">
        <v>88</v>
      </c>
      <c r="I4664" s="118" t="s">
        <v>68</v>
      </c>
      <c r="J4664" s="116" t="s">
        <v>37</v>
      </c>
      <c r="K4664" s="119" t="s">
        <v>144</v>
      </c>
      <c r="L4664" s="119" t="s">
        <v>42</v>
      </c>
      <c r="M4664" s="120" t="s">
        <v>9</v>
      </c>
      <c r="N4664" s="96" t="s">
        <v>3</v>
      </c>
      <c r="O4664" s="116" t="str">
        <f t="shared" si="144"/>
        <v>822. Cuidado Continuo por una vida con bienestarLaboral20263_CIUDAD_BOLIVAR4_ABRIL_2026</v>
      </c>
      <c r="P4664" s="121">
        <v>281078</v>
      </c>
      <c r="Q4664" s="121"/>
      <c r="R4664" s="121"/>
      <c r="S4664" s="122"/>
      <c r="T4664" s="123">
        <v>0</v>
      </c>
    </row>
    <row r="4665" spans="2:20" ht="30.2" customHeight="1">
      <c r="B4665" s="117">
        <v>83</v>
      </c>
      <c r="C4665" s="118" t="s">
        <v>64</v>
      </c>
      <c r="D4665" s="118" t="s">
        <v>76</v>
      </c>
      <c r="E4665" s="83">
        <v>2026</v>
      </c>
      <c r="F4665" s="116" t="str">
        <f t="shared" si="145"/>
        <v>832. Cuidado Continuo por una vida con bienestarLaboral2026</v>
      </c>
      <c r="G4665" s="118" t="s">
        <v>145</v>
      </c>
      <c r="H4665" s="118" t="s">
        <v>88</v>
      </c>
      <c r="I4665" s="118" t="s">
        <v>68</v>
      </c>
      <c r="J4665" s="116" t="s">
        <v>37</v>
      </c>
      <c r="K4665" s="119" t="s">
        <v>135</v>
      </c>
      <c r="L4665" s="119" t="s">
        <v>42</v>
      </c>
      <c r="M4665" s="120" t="s">
        <v>9</v>
      </c>
      <c r="N4665" s="96" t="s">
        <v>3</v>
      </c>
      <c r="O4665" s="116" t="str">
        <f t="shared" si="144"/>
        <v>832. Cuidado Continuo por una vida con bienestarLaboral20263_CIUDAD_BOLIVAR4_ABRIL_2026</v>
      </c>
      <c r="P4665" s="121">
        <v>70270</v>
      </c>
      <c r="Q4665" s="121"/>
      <c r="R4665" s="121"/>
      <c r="S4665" s="122">
        <v>8</v>
      </c>
      <c r="T4665" s="123">
        <v>562160</v>
      </c>
    </row>
    <row r="4666" spans="2:20" ht="30.2" customHeight="1">
      <c r="B4666" s="117">
        <v>84</v>
      </c>
      <c r="C4666" s="118" t="s">
        <v>64</v>
      </c>
      <c r="D4666" s="118" t="s">
        <v>76</v>
      </c>
      <c r="E4666" s="83">
        <v>2026</v>
      </c>
      <c r="F4666" s="116" t="str">
        <f t="shared" si="145"/>
        <v>842. Cuidado Continuo por una vida con bienestarLaboral2026</v>
      </c>
      <c r="G4666" s="118" t="s">
        <v>146</v>
      </c>
      <c r="H4666" s="118" t="s">
        <v>88</v>
      </c>
      <c r="I4666" s="118" t="s">
        <v>68</v>
      </c>
      <c r="J4666" s="116" t="s">
        <v>37</v>
      </c>
      <c r="K4666" s="119" t="s">
        <v>135</v>
      </c>
      <c r="L4666" s="119" t="s">
        <v>42</v>
      </c>
      <c r="M4666" s="120" t="s">
        <v>9</v>
      </c>
      <c r="N4666" s="96" t="s">
        <v>3</v>
      </c>
      <c r="O4666" s="116" t="str">
        <f t="shared" si="144"/>
        <v>842. Cuidado Continuo por una vida con bienestarLaboral20263_CIUDAD_BOLIVAR4_ABRIL_2026</v>
      </c>
      <c r="P4666" s="121">
        <v>105404</v>
      </c>
      <c r="Q4666" s="121"/>
      <c r="R4666" s="121"/>
      <c r="S4666" s="122">
        <v>82</v>
      </c>
      <c r="T4666" s="123">
        <v>8643128</v>
      </c>
    </row>
    <row r="4667" spans="2:20" ht="30.2" hidden="1" customHeight="1">
      <c r="B4667" s="117">
        <v>85</v>
      </c>
      <c r="C4667" s="118" t="s">
        <v>64</v>
      </c>
      <c r="D4667" s="118" t="s">
        <v>76</v>
      </c>
      <c r="E4667" s="83">
        <v>2026</v>
      </c>
      <c r="F4667" s="116" t="str">
        <f t="shared" si="145"/>
        <v>852. Cuidado Continuo por una vida con bienestarLaboral2026</v>
      </c>
      <c r="G4667" s="118" t="s">
        <v>147</v>
      </c>
      <c r="H4667" s="118" t="s">
        <v>88</v>
      </c>
      <c r="I4667" s="118" t="s">
        <v>68</v>
      </c>
      <c r="J4667" s="116" t="s">
        <v>37</v>
      </c>
      <c r="K4667" s="119" t="s">
        <v>141</v>
      </c>
      <c r="L4667" s="119" t="s">
        <v>39</v>
      </c>
      <c r="M4667" s="120" t="s">
        <v>9</v>
      </c>
      <c r="N4667" s="96" t="s">
        <v>3</v>
      </c>
      <c r="O4667" s="116" t="str">
        <f t="shared" si="144"/>
        <v>852. Cuidado Continuo por una vida con bienestarLaboral20263_CIUDAD_BOLIVAR4_ABRIL_2026</v>
      </c>
      <c r="P4667" s="121">
        <v>35135</v>
      </c>
      <c r="Q4667" s="121"/>
      <c r="R4667" s="121"/>
      <c r="S4667" s="122"/>
      <c r="T4667" s="123">
        <v>0</v>
      </c>
    </row>
    <row r="4668" spans="2:20" ht="30.2" hidden="1" customHeight="1">
      <c r="B4668" s="117">
        <v>87</v>
      </c>
      <c r="C4668" s="118" t="s">
        <v>148</v>
      </c>
      <c r="D4668" s="118" t="s">
        <v>65</v>
      </c>
      <c r="E4668" s="83">
        <v>2026</v>
      </c>
      <c r="F4668" s="116" t="str">
        <f t="shared" si="145"/>
        <v>873. Cuidado Continuo por una vida con bienestar con enfoque diferencial étnicoComunitario2026</v>
      </c>
      <c r="G4668" s="118" t="s">
        <v>149</v>
      </c>
      <c r="H4668" s="118" t="s">
        <v>67</v>
      </c>
      <c r="I4668" s="118" t="s">
        <v>68</v>
      </c>
      <c r="J4668" s="116" t="s">
        <v>37</v>
      </c>
      <c r="K4668" s="119" t="s">
        <v>38</v>
      </c>
      <c r="L4668" s="119" t="s">
        <v>58</v>
      </c>
      <c r="M4668" s="120" t="s">
        <v>9</v>
      </c>
      <c r="N4668" s="96" t="s">
        <v>3</v>
      </c>
      <c r="O4668" s="116" t="str">
        <f t="shared" si="144"/>
        <v>873. Cuidado Continuo por una vida con bienestar con enfoque diferencial étnicoComunitario20263_CIUDAD_BOLIVAR4_ABRIL_2026</v>
      </c>
      <c r="P4668" s="121">
        <v>25814832</v>
      </c>
      <c r="Q4668" s="121"/>
      <c r="R4668" s="121"/>
      <c r="S4668" s="122"/>
      <c r="T4668" s="123">
        <v>0</v>
      </c>
    </row>
    <row r="4669" spans="2:20" ht="30.2" hidden="1" customHeight="1">
      <c r="B4669" s="117">
        <v>88</v>
      </c>
      <c r="C4669" s="118" t="s">
        <v>148</v>
      </c>
      <c r="D4669" s="118" t="s">
        <v>65</v>
      </c>
      <c r="E4669" s="83">
        <v>2026</v>
      </c>
      <c r="F4669" s="116" t="str">
        <f t="shared" si="145"/>
        <v>883. Cuidado Continuo por una vida con bienestar con enfoque diferencial étnicoComunitario2026</v>
      </c>
      <c r="G4669" s="118" t="s">
        <v>150</v>
      </c>
      <c r="H4669" s="118" t="s">
        <v>67</v>
      </c>
      <c r="I4669" s="118" t="s">
        <v>68</v>
      </c>
      <c r="J4669" s="116" t="s">
        <v>37</v>
      </c>
      <c r="K4669" s="119" t="s">
        <v>38</v>
      </c>
      <c r="L4669" s="119" t="s">
        <v>58</v>
      </c>
      <c r="M4669" s="120" t="s">
        <v>9</v>
      </c>
      <c r="N4669" s="96" t="s">
        <v>3</v>
      </c>
      <c r="O4669" s="116" t="str">
        <f t="shared" si="144"/>
        <v>883. Cuidado Continuo por una vida con bienestar con enfoque diferencial étnicoComunitario20263_CIUDAD_BOLIVAR4_ABRIL_2026</v>
      </c>
      <c r="P4669" s="121">
        <v>19848080</v>
      </c>
      <c r="Q4669" s="121"/>
      <c r="R4669" s="121"/>
      <c r="S4669" s="122"/>
      <c r="T4669" s="123">
        <v>0</v>
      </c>
    </row>
    <row r="4670" spans="2:20" ht="30.2" hidden="1" customHeight="1">
      <c r="B4670" s="117">
        <v>89</v>
      </c>
      <c r="C4670" s="118" t="s">
        <v>148</v>
      </c>
      <c r="D4670" s="118" t="s">
        <v>65</v>
      </c>
      <c r="E4670" s="83">
        <v>2026</v>
      </c>
      <c r="F4670" s="116" t="str">
        <f t="shared" si="145"/>
        <v>893. Cuidado Continuo por una vida con bienestar con enfoque diferencial étnicoComunitario2026</v>
      </c>
      <c r="G4670" s="118" t="s">
        <v>151</v>
      </c>
      <c r="H4670" s="118" t="s">
        <v>67</v>
      </c>
      <c r="I4670" s="118" t="s">
        <v>68</v>
      </c>
      <c r="J4670" s="116" t="s">
        <v>37</v>
      </c>
      <c r="K4670" s="119" t="s">
        <v>38</v>
      </c>
      <c r="L4670" s="119" t="s">
        <v>58</v>
      </c>
      <c r="M4670" s="120" t="s">
        <v>9</v>
      </c>
      <c r="N4670" s="96" t="s">
        <v>3</v>
      </c>
      <c r="O4670" s="116" t="str">
        <f t="shared" si="144"/>
        <v>893. Cuidado Continuo por una vida con bienestar con enfoque diferencial étnicoComunitario20263_CIUDAD_BOLIVAR4_ABRIL_2026</v>
      </c>
      <c r="P4670" s="121">
        <v>33729408</v>
      </c>
      <c r="Q4670" s="121"/>
      <c r="R4670" s="121"/>
      <c r="S4670" s="122"/>
      <c r="T4670" s="123">
        <v>0</v>
      </c>
    </row>
    <row r="4671" spans="2:20" ht="30.2" hidden="1" customHeight="1">
      <c r="B4671" s="117">
        <v>90</v>
      </c>
      <c r="C4671" s="118" t="s">
        <v>148</v>
      </c>
      <c r="D4671" s="118" t="s">
        <v>65</v>
      </c>
      <c r="E4671" s="83">
        <v>2026</v>
      </c>
      <c r="F4671" s="116" t="str">
        <f t="shared" si="145"/>
        <v>903. Cuidado Continuo por una vida con bienestar con enfoque diferencial étnicoComunitario2026</v>
      </c>
      <c r="G4671" s="118" t="s">
        <v>152</v>
      </c>
      <c r="H4671" s="118" t="s">
        <v>67</v>
      </c>
      <c r="I4671" s="118" t="s">
        <v>68</v>
      </c>
      <c r="J4671" s="116" t="s">
        <v>37</v>
      </c>
      <c r="K4671" s="119" t="s">
        <v>38</v>
      </c>
      <c r="L4671" s="119" t="s">
        <v>58</v>
      </c>
      <c r="M4671" s="120" t="s">
        <v>9</v>
      </c>
      <c r="N4671" s="96" t="s">
        <v>3</v>
      </c>
      <c r="O4671" s="116" t="str">
        <f t="shared" si="144"/>
        <v>903. Cuidado Continuo por una vida con bienestar con enfoque diferencial étnicoComunitario20263_CIUDAD_BOLIVAR4_ABRIL_2026</v>
      </c>
      <c r="P4671" s="121">
        <v>11243136</v>
      </c>
      <c r="Q4671" s="121"/>
      <c r="R4671" s="121"/>
      <c r="S4671" s="122"/>
      <c r="T4671" s="123">
        <v>0</v>
      </c>
    </row>
    <row r="4672" spans="2:20" ht="30.2" hidden="1" customHeight="1">
      <c r="B4672" s="117">
        <v>91</v>
      </c>
      <c r="C4672" s="118" t="s">
        <v>148</v>
      </c>
      <c r="D4672" s="118" t="s">
        <v>65</v>
      </c>
      <c r="E4672" s="83">
        <v>2026</v>
      </c>
      <c r="F4672" s="116" t="str">
        <f t="shared" si="145"/>
        <v>913. Cuidado Continuo por una vida con bienestar con enfoque diferencial étnicoComunitario2026</v>
      </c>
      <c r="G4672" s="118" t="s">
        <v>153</v>
      </c>
      <c r="H4672" s="118" t="s">
        <v>67</v>
      </c>
      <c r="I4672" s="118" t="s">
        <v>68</v>
      </c>
      <c r="J4672" s="116" t="s">
        <v>37</v>
      </c>
      <c r="K4672" s="119" t="s">
        <v>38</v>
      </c>
      <c r="L4672" s="119" t="s">
        <v>58</v>
      </c>
      <c r="M4672" s="120" t="s">
        <v>9</v>
      </c>
      <c r="N4672" s="96" t="s">
        <v>3</v>
      </c>
      <c r="O4672" s="116" t="str">
        <f t="shared" si="144"/>
        <v>913. Cuidado Continuo por una vida con bienestar con enfoque diferencial étnicoComunitario20263_CIUDAD_BOLIVAR4_ABRIL_2026</v>
      </c>
      <c r="P4672" s="121">
        <v>19305648</v>
      </c>
      <c r="Q4672" s="121"/>
      <c r="R4672" s="121"/>
      <c r="S4672" s="122"/>
      <c r="T4672" s="123">
        <v>0</v>
      </c>
    </row>
    <row r="4673" spans="2:20" ht="30.2" customHeight="1">
      <c r="B4673" s="117">
        <v>92</v>
      </c>
      <c r="C4673" s="118" t="s">
        <v>154</v>
      </c>
      <c r="D4673" s="118" t="s">
        <v>65</v>
      </c>
      <c r="E4673" s="83">
        <v>2026</v>
      </c>
      <c r="F4673" s="116" t="str">
        <f t="shared" si="145"/>
        <v>924. Cuidado Continuo por una vida con bienestar con enfoque GéneroComunitario2026</v>
      </c>
      <c r="G4673" s="118" t="s">
        <v>155</v>
      </c>
      <c r="H4673" s="118" t="s">
        <v>67</v>
      </c>
      <c r="I4673" s="118" t="s">
        <v>68</v>
      </c>
      <c r="J4673" s="116" t="s">
        <v>37</v>
      </c>
      <c r="K4673" s="119" t="s">
        <v>69</v>
      </c>
      <c r="L4673" s="119" t="s">
        <v>42</v>
      </c>
      <c r="M4673" s="120" t="s">
        <v>9</v>
      </c>
      <c r="N4673" s="96" t="s">
        <v>3</v>
      </c>
      <c r="O4673" s="116" t="str">
        <f t="shared" si="144"/>
        <v>924. Cuidado Continuo por una vida con bienestar con enfoque GéneroComunitario20263_CIUDAD_BOLIVAR4_ABRIL_2026</v>
      </c>
      <c r="P4673" s="121">
        <v>372151</v>
      </c>
      <c r="Q4673" s="121"/>
      <c r="R4673" s="121"/>
      <c r="S4673" s="122">
        <v>28</v>
      </c>
      <c r="T4673" s="123">
        <v>10420228</v>
      </c>
    </row>
    <row r="4674" spans="2:20" ht="30.2" customHeight="1">
      <c r="B4674" s="117">
        <v>93</v>
      </c>
      <c r="C4674" s="118" t="s">
        <v>154</v>
      </c>
      <c r="D4674" s="118" t="s">
        <v>65</v>
      </c>
      <c r="E4674" s="83">
        <v>2026</v>
      </c>
      <c r="F4674" s="116" t="str">
        <f t="shared" si="145"/>
        <v>934. Cuidado Continuo por una vida con bienestar con enfoque GéneroComunitario2026</v>
      </c>
      <c r="G4674" s="118" t="s">
        <v>156</v>
      </c>
      <c r="H4674" s="118" t="s">
        <v>88</v>
      </c>
      <c r="I4674" s="118" t="s">
        <v>68</v>
      </c>
      <c r="J4674" s="116" t="s">
        <v>37</v>
      </c>
      <c r="K4674" s="119" t="s">
        <v>69</v>
      </c>
      <c r="L4674" s="119" t="s">
        <v>42</v>
      </c>
      <c r="M4674" s="120" t="s">
        <v>9</v>
      </c>
      <c r="N4674" s="96" t="s">
        <v>3</v>
      </c>
      <c r="O4674" s="116" t="str">
        <f t="shared" si="144"/>
        <v>934. Cuidado Continuo por una vida con bienestar con enfoque GéneroComunitario20263_CIUDAD_BOLIVAR4_ABRIL_2026</v>
      </c>
      <c r="P4674" s="121">
        <v>372151</v>
      </c>
      <c r="Q4674" s="121"/>
      <c r="R4674" s="121"/>
      <c r="S4674" s="122">
        <v>15</v>
      </c>
      <c r="T4674" s="123">
        <v>5582265</v>
      </c>
    </row>
    <row r="4675" spans="2:20" ht="30.2" customHeight="1">
      <c r="B4675" s="117">
        <v>94</v>
      </c>
      <c r="C4675" s="118" t="s">
        <v>154</v>
      </c>
      <c r="D4675" s="118" t="s">
        <v>65</v>
      </c>
      <c r="E4675" s="83">
        <v>2026</v>
      </c>
      <c r="F4675" s="116" t="str">
        <f t="shared" si="145"/>
        <v>944. Cuidado Continuo por una vida con bienestar con enfoque GéneroComunitario2026</v>
      </c>
      <c r="G4675" s="118" t="s">
        <v>157</v>
      </c>
      <c r="H4675" s="118" t="s">
        <v>67</v>
      </c>
      <c r="I4675" s="118" t="s">
        <v>68</v>
      </c>
      <c r="J4675" s="116" t="s">
        <v>37</v>
      </c>
      <c r="K4675" s="119" t="s">
        <v>69</v>
      </c>
      <c r="L4675" s="119" t="s">
        <v>42</v>
      </c>
      <c r="M4675" s="120" t="s">
        <v>9</v>
      </c>
      <c r="N4675" s="96" t="s">
        <v>3</v>
      </c>
      <c r="O4675" s="116" t="str">
        <f t="shared" si="144"/>
        <v>944. Cuidado Continuo por una vida con bienestar con enfoque GéneroComunitario20263_CIUDAD_BOLIVAR4_ABRIL_2026</v>
      </c>
      <c r="P4675" s="121">
        <v>372151</v>
      </c>
      <c r="Q4675" s="121"/>
      <c r="R4675" s="121"/>
      <c r="S4675" s="122">
        <v>6</v>
      </c>
      <c r="T4675" s="123">
        <v>2232906</v>
      </c>
    </row>
    <row r="4676" spans="2:20" ht="30.2" customHeight="1">
      <c r="B4676" s="117">
        <v>95</v>
      </c>
      <c r="C4676" s="118" t="s">
        <v>154</v>
      </c>
      <c r="D4676" s="118" t="s">
        <v>65</v>
      </c>
      <c r="E4676" s="83">
        <v>2026</v>
      </c>
      <c r="F4676" s="116" t="str">
        <f t="shared" si="145"/>
        <v>954. Cuidado Continuo por una vida con bienestar con enfoque GéneroComunitario2026</v>
      </c>
      <c r="G4676" s="118" t="s">
        <v>158</v>
      </c>
      <c r="H4676" s="118" t="s">
        <v>88</v>
      </c>
      <c r="I4676" s="118" t="s">
        <v>68</v>
      </c>
      <c r="J4676" s="116" t="s">
        <v>37</v>
      </c>
      <c r="K4676" s="119" t="s">
        <v>69</v>
      </c>
      <c r="L4676" s="119" t="s">
        <v>42</v>
      </c>
      <c r="M4676" s="120" t="s">
        <v>9</v>
      </c>
      <c r="N4676" s="96" t="s">
        <v>3</v>
      </c>
      <c r="O4676" s="116" t="str">
        <f t="shared" si="144"/>
        <v>954. Cuidado Continuo por una vida con bienestar con enfoque GéneroComunitario20263_CIUDAD_BOLIVAR4_ABRIL_2026</v>
      </c>
      <c r="P4676" s="121">
        <v>70270</v>
      </c>
      <c r="Q4676" s="121"/>
      <c r="R4676" s="121"/>
      <c r="S4676" s="122">
        <v>42</v>
      </c>
      <c r="T4676" s="123">
        <v>2951340</v>
      </c>
    </row>
    <row r="4677" spans="2:20" ht="30.2" customHeight="1">
      <c r="B4677" s="117">
        <v>96</v>
      </c>
      <c r="C4677" s="118" t="s">
        <v>154</v>
      </c>
      <c r="D4677" s="118" t="s">
        <v>65</v>
      </c>
      <c r="E4677" s="83">
        <v>2026</v>
      </c>
      <c r="F4677" s="116" t="str">
        <f t="shared" si="145"/>
        <v>964. Cuidado Continuo por una vida con bienestar con enfoque GéneroComunitario2026</v>
      </c>
      <c r="G4677" s="118" t="s">
        <v>159</v>
      </c>
      <c r="H4677" s="118" t="s">
        <v>88</v>
      </c>
      <c r="I4677" s="118" t="s">
        <v>68</v>
      </c>
      <c r="J4677" s="116" t="s">
        <v>37</v>
      </c>
      <c r="K4677" s="119" t="s">
        <v>69</v>
      </c>
      <c r="L4677" s="119" t="s">
        <v>42</v>
      </c>
      <c r="M4677" s="120" t="s">
        <v>9</v>
      </c>
      <c r="N4677" s="96" t="s">
        <v>3</v>
      </c>
      <c r="O4677" s="116" t="str">
        <f t="shared" si="144"/>
        <v>964. Cuidado Continuo por una vida con bienestar con enfoque GéneroComunitario20263_CIUDAD_BOLIVAR4_ABRIL_2026</v>
      </c>
      <c r="P4677" s="121">
        <v>70270</v>
      </c>
      <c r="Q4677" s="121"/>
      <c r="R4677" s="121"/>
      <c r="S4677" s="122">
        <v>42</v>
      </c>
      <c r="T4677" s="123">
        <v>2951340</v>
      </c>
    </row>
    <row r="4678" spans="2:20" ht="30.2" customHeight="1">
      <c r="B4678" s="117">
        <v>97</v>
      </c>
      <c r="C4678" s="118" t="s">
        <v>154</v>
      </c>
      <c r="D4678" s="118" t="s">
        <v>65</v>
      </c>
      <c r="E4678" s="83">
        <v>2026</v>
      </c>
      <c r="F4678" s="116" t="str">
        <f t="shared" si="145"/>
        <v>974. Cuidado Continuo por una vida con bienestar con enfoque GéneroComunitario2026</v>
      </c>
      <c r="G4678" s="118" t="s">
        <v>160</v>
      </c>
      <c r="H4678" s="118" t="s">
        <v>67</v>
      </c>
      <c r="I4678" s="118" t="s">
        <v>68</v>
      </c>
      <c r="J4678" s="116" t="s">
        <v>37</v>
      </c>
      <c r="K4678" s="119" t="s">
        <v>69</v>
      </c>
      <c r="L4678" s="119" t="s">
        <v>42</v>
      </c>
      <c r="M4678" s="120" t="s">
        <v>9</v>
      </c>
      <c r="N4678" s="96" t="s">
        <v>3</v>
      </c>
      <c r="O4678" s="116" t="str">
        <f t="shared" si="144"/>
        <v>974. Cuidado Continuo por una vida con bienestar con enfoque GéneroComunitario20263_CIUDAD_BOLIVAR4_ABRIL_2026</v>
      </c>
      <c r="P4678" s="121">
        <v>215123</v>
      </c>
      <c r="Q4678" s="121"/>
      <c r="R4678" s="121"/>
      <c r="S4678" s="122">
        <v>9</v>
      </c>
      <c r="T4678" s="123">
        <v>1936107</v>
      </c>
    </row>
    <row r="4679" spans="2:20" ht="30.2" customHeight="1">
      <c r="B4679" s="117">
        <v>98</v>
      </c>
      <c r="C4679" s="118" t="s">
        <v>154</v>
      </c>
      <c r="D4679" s="118" t="s">
        <v>65</v>
      </c>
      <c r="E4679" s="83">
        <v>2026</v>
      </c>
      <c r="F4679" s="116" t="str">
        <f t="shared" si="145"/>
        <v>984. Cuidado Continuo por una vida con bienestar con enfoque GéneroComunitario2026</v>
      </c>
      <c r="G4679" s="118" t="s">
        <v>161</v>
      </c>
      <c r="H4679" s="118" t="s">
        <v>88</v>
      </c>
      <c r="I4679" s="118" t="s">
        <v>68</v>
      </c>
      <c r="J4679" s="116" t="s">
        <v>37</v>
      </c>
      <c r="K4679" s="119" t="s">
        <v>69</v>
      </c>
      <c r="L4679" s="119" t="s">
        <v>42</v>
      </c>
      <c r="M4679" s="120" t="s">
        <v>9</v>
      </c>
      <c r="N4679" s="96" t="s">
        <v>3</v>
      </c>
      <c r="O4679" s="116" t="str">
        <f t="shared" ref="O4679:O4742" si="146">+F4679&amp;M4679&amp;N4679</f>
        <v>984. Cuidado Continuo por una vida con bienestar con enfoque GéneroComunitario20263_CIUDAD_BOLIVAR4_ABRIL_2026</v>
      </c>
      <c r="P4679" s="121">
        <v>161342</v>
      </c>
      <c r="Q4679" s="121"/>
      <c r="R4679" s="121"/>
      <c r="S4679" s="122">
        <v>14</v>
      </c>
      <c r="T4679" s="123">
        <v>2258788</v>
      </c>
    </row>
    <row r="4680" spans="2:20" ht="30.2" hidden="1" customHeight="1">
      <c r="B4680" s="117">
        <v>99</v>
      </c>
      <c r="C4680" s="118" t="s">
        <v>154</v>
      </c>
      <c r="D4680" s="118" t="s">
        <v>65</v>
      </c>
      <c r="E4680" s="83">
        <v>2026</v>
      </c>
      <c r="F4680" s="116" t="str">
        <f t="shared" ref="F4680:F4743" si="147">B4680&amp;C4680&amp;D4680&amp;E4680</f>
        <v>994. Cuidado Continuo por una vida con bienestar con enfoque GéneroComunitario2026</v>
      </c>
      <c r="G4680" s="118" t="s">
        <v>162</v>
      </c>
      <c r="H4680" s="118" t="s">
        <v>88</v>
      </c>
      <c r="I4680" s="118" t="s">
        <v>68</v>
      </c>
      <c r="J4680" s="116" t="s">
        <v>37</v>
      </c>
      <c r="K4680" s="119" t="s">
        <v>38</v>
      </c>
      <c r="L4680" s="119" t="s">
        <v>58</v>
      </c>
      <c r="M4680" s="120" t="s">
        <v>9</v>
      </c>
      <c r="N4680" s="96" t="s">
        <v>3</v>
      </c>
      <c r="O4680" s="116" t="str">
        <f t="shared" si="146"/>
        <v>994. Cuidado Continuo por una vida con bienestar con enfoque GéneroComunitario20263_CIUDAD_BOLIVAR4_ABRIL_2026</v>
      </c>
      <c r="P4680" s="121">
        <v>5621568</v>
      </c>
      <c r="Q4680" s="121"/>
      <c r="R4680" s="121"/>
      <c r="S4680" s="122"/>
      <c r="T4680" s="123">
        <v>0</v>
      </c>
    </row>
    <row r="4681" spans="2:20" ht="30.2" customHeight="1">
      <c r="B4681" s="117">
        <v>100</v>
      </c>
      <c r="C4681" s="118" t="s">
        <v>154</v>
      </c>
      <c r="D4681" s="118" t="s">
        <v>65</v>
      </c>
      <c r="E4681" s="83">
        <v>2026</v>
      </c>
      <c r="F4681" s="116" t="str">
        <f t="shared" si="147"/>
        <v>1004. Cuidado Continuo por una vida con bienestar con enfoque GéneroComunitario2026</v>
      </c>
      <c r="G4681" s="118" t="s">
        <v>163</v>
      </c>
      <c r="H4681" s="118" t="s">
        <v>96</v>
      </c>
      <c r="I4681" s="118" t="s">
        <v>68</v>
      </c>
      <c r="J4681" s="116" t="s">
        <v>37</v>
      </c>
      <c r="K4681" s="119" t="s">
        <v>97</v>
      </c>
      <c r="L4681" s="119" t="s">
        <v>42</v>
      </c>
      <c r="M4681" s="120" t="s">
        <v>9</v>
      </c>
      <c r="N4681" s="96" t="s">
        <v>3</v>
      </c>
      <c r="O4681" s="116" t="str">
        <f t="shared" si="146"/>
        <v>1004. Cuidado Continuo por una vida con bienestar con enfoque GéneroComunitario20263_CIUDAD_BOLIVAR4_ABRIL_2026</v>
      </c>
      <c r="P4681" s="121">
        <v>199714</v>
      </c>
      <c r="Q4681" s="121"/>
      <c r="R4681" s="121"/>
      <c r="S4681" s="122">
        <v>18</v>
      </c>
      <c r="T4681" s="123">
        <v>3594852</v>
      </c>
    </row>
    <row r="4682" spans="2:20" ht="30.2" hidden="1" customHeight="1">
      <c r="B4682" s="117">
        <v>101</v>
      </c>
      <c r="C4682" s="118" t="s">
        <v>164</v>
      </c>
      <c r="D4682" s="118" t="s">
        <v>65</v>
      </c>
      <c r="E4682" s="83">
        <v>2026</v>
      </c>
      <c r="F4682" s="116" t="str">
        <f t="shared" si="147"/>
        <v>1015. Cuidado Continuo por una vida con bienestar con enfoque Población para formas extremas de exclusión:Comunitario2026</v>
      </c>
      <c r="G4682" s="118" t="s">
        <v>165</v>
      </c>
      <c r="H4682" s="118" t="s">
        <v>67</v>
      </c>
      <c r="I4682" s="118" t="s">
        <v>68</v>
      </c>
      <c r="J4682" s="116" t="s">
        <v>37</v>
      </c>
      <c r="K4682" s="119" t="s">
        <v>69</v>
      </c>
      <c r="L4682" s="119" t="s">
        <v>58</v>
      </c>
      <c r="M4682" s="120" t="s">
        <v>9</v>
      </c>
      <c r="N4682" s="96" t="s">
        <v>3</v>
      </c>
      <c r="O4682" s="116" t="str">
        <f t="shared" si="146"/>
        <v>1015. Cuidado Continuo por una vida con bienestar con enfoque Población para formas extremas de exclusión:Comunitario20263_CIUDAD_BOLIVAR4_ABRIL_2026</v>
      </c>
      <c r="P4682" s="121">
        <v>322686</v>
      </c>
      <c r="Q4682" s="121"/>
      <c r="R4682" s="121"/>
      <c r="S4682" s="122"/>
      <c r="T4682" s="123">
        <v>0</v>
      </c>
    </row>
    <row r="4683" spans="2:20" ht="30.2" hidden="1" customHeight="1">
      <c r="B4683" s="117">
        <v>102</v>
      </c>
      <c r="C4683" s="118" t="s">
        <v>164</v>
      </c>
      <c r="D4683" s="118" t="s">
        <v>65</v>
      </c>
      <c r="E4683" s="83">
        <v>2026</v>
      </c>
      <c r="F4683" s="116" t="str">
        <f t="shared" si="147"/>
        <v>1025. Cuidado Continuo por una vida con bienestar con enfoque Población para formas extremas de exclusión:Comunitario2026</v>
      </c>
      <c r="G4683" s="118" t="s">
        <v>166</v>
      </c>
      <c r="H4683" s="118" t="s">
        <v>88</v>
      </c>
      <c r="I4683" s="118" t="s">
        <v>68</v>
      </c>
      <c r="J4683" s="116" t="s">
        <v>37</v>
      </c>
      <c r="K4683" s="119" t="s">
        <v>69</v>
      </c>
      <c r="L4683" s="119" t="s">
        <v>58</v>
      </c>
      <c r="M4683" s="120" t="s">
        <v>9</v>
      </c>
      <c r="N4683" s="96" t="s">
        <v>3</v>
      </c>
      <c r="O4683" s="116" t="str">
        <f t="shared" si="146"/>
        <v>1025. Cuidado Continuo por una vida con bienestar con enfoque Población para formas extremas de exclusión:Comunitario20263_CIUDAD_BOLIVAR4_ABRIL_2026</v>
      </c>
      <c r="P4683" s="121">
        <v>322686</v>
      </c>
      <c r="Q4683" s="121"/>
      <c r="R4683" s="121"/>
      <c r="S4683" s="122"/>
      <c r="T4683" s="123">
        <v>0</v>
      </c>
    </row>
    <row r="4684" spans="2:20" ht="30.2" hidden="1" customHeight="1">
      <c r="B4684" s="117">
        <v>103</v>
      </c>
      <c r="C4684" s="118" t="s">
        <v>164</v>
      </c>
      <c r="D4684" s="118" t="s">
        <v>65</v>
      </c>
      <c r="E4684" s="83">
        <v>2026</v>
      </c>
      <c r="F4684" s="116" t="str">
        <f t="shared" si="147"/>
        <v>1035. Cuidado Continuo por una vida con bienestar con enfoque Población para formas extremas de exclusión:Comunitario2026</v>
      </c>
      <c r="G4684" s="118" t="s">
        <v>167</v>
      </c>
      <c r="H4684" s="118" t="s">
        <v>96</v>
      </c>
      <c r="I4684" s="118" t="s">
        <v>68</v>
      </c>
      <c r="J4684" s="116" t="s">
        <v>37</v>
      </c>
      <c r="K4684" s="119" t="s">
        <v>69</v>
      </c>
      <c r="L4684" s="119" t="s">
        <v>58</v>
      </c>
      <c r="M4684" s="120" t="s">
        <v>9</v>
      </c>
      <c r="N4684" s="96" t="s">
        <v>3</v>
      </c>
      <c r="O4684" s="116" t="str">
        <f t="shared" si="146"/>
        <v>1035. Cuidado Continuo por una vida con bienestar con enfoque Población para formas extremas de exclusión:Comunitario20263_CIUDAD_BOLIVAR4_ABRIL_2026</v>
      </c>
      <c r="P4684" s="121">
        <v>53781</v>
      </c>
      <c r="Q4684" s="121"/>
      <c r="R4684" s="121"/>
      <c r="S4684" s="122"/>
      <c r="T4684" s="123">
        <v>0</v>
      </c>
    </row>
    <row r="4685" spans="2:20" ht="30.2" hidden="1" customHeight="1">
      <c r="B4685" s="117">
        <v>104</v>
      </c>
      <c r="C4685" s="118" t="s">
        <v>164</v>
      </c>
      <c r="D4685" s="118" t="s">
        <v>65</v>
      </c>
      <c r="E4685" s="83">
        <v>2026</v>
      </c>
      <c r="F4685" s="116" t="str">
        <f t="shared" si="147"/>
        <v>1045. Cuidado Continuo por una vida con bienestar con enfoque Población para formas extremas de exclusión:Comunitario2026</v>
      </c>
      <c r="G4685" s="118" t="s">
        <v>168</v>
      </c>
      <c r="H4685" s="118" t="s">
        <v>67</v>
      </c>
      <c r="I4685" s="118" t="s">
        <v>68</v>
      </c>
      <c r="J4685" s="116" t="s">
        <v>37</v>
      </c>
      <c r="K4685" s="119" t="s">
        <v>69</v>
      </c>
      <c r="L4685" s="119" t="s">
        <v>58</v>
      </c>
      <c r="M4685" s="120" t="s">
        <v>9</v>
      </c>
      <c r="N4685" s="96" t="s">
        <v>3</v>
      </c>
      <c r="O4685" s="116" t="str">
        <f t="shared" si="146"/>
        <v>1045. Cuidado Continuo por una vida con bienestar con enfoque Población para formas extremas de exclusión:Comunitario20263_CIUDAD_BOLIVAR4_ABRIL_2026</v>
      </c>
      <c r="P4685" s="121">
        <v>210809</v>
      </c>
      <c r="Q4685" s="121"/>
      <c r="R4685" s="121"/>
      <c r="S4685" s="122"/>
      <c r="T4685" s="123">
        <v>0</v>
      </c>
    </row>
    <row r="4686" spans="2:20" ht="30.2" hidden="1" customHeight="1">
      <c r="B4686" s="117">
        <v>105</v>
      </c>
      <c r="C4686" s="118" t="s">
        <v>164</v>
      </c>
      <c r="D4686" s="118" t="s">
        <v>65</v>
      </c>
      <c r="E4686" s="83">
        <v>2026</v>
      </c>
      <c r="F4686" s="116" t="str">
        <f t="shared" si="147"/>
        <v>1055. Cuidado Continuo por una vida con bienestar con enfoque Población para formas extremas de exclusión:Comunitario2026</v>
      </c>
      <c r="G4686" s="118" t="s">
        <v>169</v>
      </c>
      <c r="H4686" s="118" t="s">
        <v>96</v>
      </c>
      <c r="I4686" s="118" t="s">
        <v>68</v>
      </c>
      <c r="J4686" s="116" t="s">
        <v>37</v>
      </c>
      <c r="K4686" s="119" t="s">
        <v>97</v>
      </c>
      <c r="L4686" s="119" t="s">
        <v>58</v>
      </c>
      <c r="M4686" s="120" t="s">
        <v>9</v>
      </c>
      <c r="N4686" s="96" t="s">
        <v>3</v>
      </c>
      <c r="O4686" s="116" t="str">
        <f t="shared" si="146"/>
        <v>1055. Cuidado Continuo por una vida con bienestar con enfoque Población para formas extremas de exclusión:Comunitario20263_CIUDAD_BOLIVAR4_ABRIL_2026</v>
      </c>
      <c r="P4686" s="121">
        <v>281078</v>
      </c>
      <c r="Q4686" s="121"/>
      <c r="R4686" s="121"/>
      <c r="S4686" s="122"/>
      <c r="T4686" s="123">
        <v>0</v>
      </c>
    </row>
    <row r="4687" spans="2:20" ht="30.2" customHeight="1">
      <c r="B4687" s="117">
        <v>106</v>
      </c>
      <c r="C4687" s="118" t="s">
        <v>164</v>
      </c>
      <c r="D4687" s="118" t="s">
        <v>65</v>
      </c>
      <c r="E4687" s="83">
        <v>2026</v>
      </c>
      <c r="F4687" s="116" t="str">
        <f t="shared" si="147"/>
        <v>1065. Cuidado Continuo por una vida con bienestar con enfoque Población para formas extremas de exclusión:Comunitario2026</v>
      </c>
      <c r="G4687" s="118" t="s">
        <v>170</v>
      </c>
      <c r="H4687" s="118" t="s">
        <v>67</v>
      </c>
      <c r="I4687" s="118" t="s">
        <v>68</v>
      </c>
      <c r="J4687" s="116" t="s">
        <v>37</v>
      </c>
      <c r="K4687" s="119" t="s">
        <v>69</v>
      </c>
      <c r="L4687" s="119" t="s">
        <v>42</v>
      </c>
      <c r="M4687" s="120" t="s">
        <v>9</v>
      </c>
      <c r="N4687" s="96" t="s">
        <v>3</v>
      </c>
      <c r="O4687" s="116" t="str">
        <f t="shared" si="146"/>
        <v>1065. Cuidado Continuo por una vida con bienestar con enfoque Población para formas extremas de exclusión:Comunitario20263_CIUDAD_BOLIVAR4_ABRIL_2026</v>
      </c>
      <c r="P4687" s="121">
        <v>210809</v>
      </c>
      <c r="Q4687" s="121"/>
      <c r="R4687" s="121"/>
      <c r="S4687" s="122">
        <v>24</v>
      </c>
      <c r="T4687" s="123">
        <v>5059416</v>
      </c>
    </row>
    <row r="4688" spans="2:20" ht="30.2" customHeight="1">
      <c r="B4688" s="117">
        <v>107</v>
      </c>
      <c r="C4688" s="118" t="s">
        <v>164</v>
      </c>
      <c r="D4688" s="118" t="s">
        <v>65</v>
      </c>
      <c r="E4688" s="83">
        <v>2026</v>
      </c>
      <c r="F4688" s="116" t="str">
        <f t="shared" si="147"/>
        <v>1075. Cuidado Continuo por una vida con bienestar con enfoque Población para formas extremas de exclusión:Comunitario2026</v>
      </c>
      <c r="G4688" s="118" t="s">
        <v>171</v>
      </c>
      <c r="H4688" s="118" t="s">
        <v>88</v>
      </c>
      <c r="I4688" s="118" t="s">
        <v>68</v>
      </c>
      <c r="J4688" s="116" t="s">
        <v>37</v>
      </c>
      <c r="K4688" s="119" t="s">
        <v>69</v>
      </c>
      <c r="L4688" s="119" t="s">
        <v>42</v>
      </c>
      <c r="M4688" s="120" t="s">
        <v>9</v>
      </c>
      <c r="N4688" s="96" t="s">
        <v>3</v>
      </c>
      <c r="O4688" s="116" t="str">
        <f t="shared" si="146"/>
        <v>1075. Cuidado Continuo por una vida con bienestar con enfoque Población para formas extremas de exclusión:Comunitario20263_CIUDAD_BOLIVAR4_ABRIL_2026</v>
      </c>
      <c r="P4688" s="121">
        <v>55938</v>
      </c>
      <c r="Q4688" s="121"/>
      <c r="R4688" s="121"/>
      <c r="S4688" s="122">
        <v>27</v>
      </c>
      <c r="T4688" s="123">
        <v>1510326</v>
      </c>
    </row>
    <row r="4689" spans="2:20" ht="30.2" customHeight="1">
      <c r="B4689" s="117">
        <v>108</v>
      </c>
      <c r="C4689" s="118" t="s">
        <v>164</v>
      </c>
      <c r="D4689" s="118" t="s">
        <v>65</v>
      </c>
      <c r="E4689" s="83">
        <v>2026</v>
      </c>
      <c r="F4689" s="116" t="str">
        <f t="shared" si="147"/>
        <v>1085. Cuidado Continuo por una vida con bienestar con enfoque Población para formas extremas de exclusión:Comunitario2026</v>
      </c>
      <c r="G4689" s="118" t="s">
        <v>172</v>
      </c>
      <c r="H4689" s="118" t="s">
        <v>88</v>
      </c>
      <c r="I4689" s="118" t="s">
        <v>68</v>
      </c>
      <c r="J4689" s="116" t="s">
        <v>37</v>
      </c>
      <c r="K4689" s="119" t="s">
        <v>69</v>
      </c>
      <c r="L4689" s="119" t="s">
        <v>42</v>
      </c>
      <c r="M4689" s="120" t="s">
        <v>9</v>
      </c>
      <c r="N4689" s="96" t="s">
        <v>3</v>
      </c>
      <c r="O4689" s="116" t="str">
        <f t="shared" si="146"/>
        <v>1085. Cuidado Continuo por una vida con bienestar con enfoque Población para formas extremas de exclusión:Comunitario20263_CIUDAD_BOLIVAR4_ABRIL_2026</v>
      </c>
      <c r="P4689" s="121">
        <v>210809</v>
      </c>
      <c r="Q4689" s="121"/>
      <c r="R4689" s="121"/>
      <c r="S4689" s="122">
        <v>24</v>
      </c>
      <c r="T4689" s="123">
        <v>5059416</v>
      </c>
    </row>
    <row r="4690" spans="2:20" ht="30.2" customHeight="1">
      <c r="B4690" s="117">
        <v>109</v>
      </c>
      <c r="C4690" s="118" t="s">
        <v>164</v>
      </c>
      <c r="D4690" s="118" t="s">
        <v>65</v>
      </c>
      <c r="E4690" s="83">
        <v>2026</v>
      </c>
      <c r="F4690" s="116" t="str">
        <f t="shared" si="147"/>
        <v>1095. Cuidado Continuo por una vida con bienestar con enfoque Población para formas extremas de exclusión:Comunitario2026</v>
      </c>
      <c r="G4690" s="118" t="s">
        <v>173</v>
      </c>
      <c r="H4690" s="118" t="s">
        <v>96</v>
      </c>
      <c r="I4690" s="118" t="s">
        <v>68</v>
      </c>
      <c r="J4690" s="116" t="s">
        <v>37</v>
      </c>
      <c r="K4690" s="119" t="s">
        <v>97</v>
      </c>
      <c r="L4690" s="119" t="s">
        <v>42</v>
      </c>
      <c r="M4690" s="120" t="s">
        <v>9</v>
      </c>
      <c r="N4690" s="96" t="s">
        <v>3</v>
      </c>
      <c r="O4690" s="116" t="str">
        <f t="shared" si="146"/>
        <v>1095. Cuidado Continuo por una vida con bienestar con enfoque Población para formas extremas de exclusión:Comunitario20263_CIUDAD_BOLIVAR4_ABRIL_2026</v>
      </c>
      <c r="P4690" s="121">
        <v>199714</v>
      </c>
      <c r="Q4690" s="121"/>
      <c r="R4690" s="121"/>
      <c r="S4690" s="122">
        <v>11</v>
      </c>
      <c r="T4690" s="123">
        <v>2196854</v>
      </c>
    </row>
    <row r="4691" spans="2:20" ht="30.2" hidden="1" customHeight="1">
      <c r="B4691" s="117">
        <v>110</v>
      </c>
      <c r="C4691" s="118" t="s">
        <v>164</v>
      </c>
      <c r="D4691" s="118" t="s">
        <v>76</v>
      </c>
      <c r="E4691" s="83">
        <v>2026</v>
      </c>
      <c r="F4691" s="116" t="str">
        <f t="shared" si="147"/>
        <v>1105. Cuidado Continuo por una vida con bienestar con enfoque Población para formas extremas de exclusión:Laboral2026</v>
      </c>
      <c r="G4691" s="118" t="s">
        <v>174</v>
      </c>
      <c r="H4691" s="118" t="s">
        <v>67</v>
      </c>
      <c r="I4691" s="118" t="s">
        <v>68</v>
      </c>
      <c r="J4691" s="116" t="s">
        <v>37</v>
      </c>
      <c r="K4691" s="119" t="s">
        <v>69</v>
      </c>
      <c r="L4691" s="119" t="s">
        <v>42</v>
      </c>
      <c r="M4691" s="120" t="s">
        <v>9</v>
      </c>
      <c r="N4691" s="96" t="s">
        <v>3</v>
      </c>
      <c r="O4691" s="116" t="str">
        <f t="shared" si="146"/>
        <v>1105. Cuidado Continuo por una vida con bienestar con enfoque Población para formas extremas de exclusión:Laboral20263_CIUDAD_BOLIVAR4_ABRIL_2026</v>
      </c>
      <c r="P4691" s="121">
        <v>316213</v>
      </c>
      <c r="Q4691" s="121"/>
      <c r="R4691" s="121"/>
      <c r="S4691" s="122"/>
      <c r="T4691" s="123">
        <v>0</v>
      </c>
    </row>
    <row r="4692" spans="2:20" ht="30.2" hidden="1" customHeight="1">
      <c r="B4692" s="117">
        <v>111</v>
      </c>
      <c r="C4692" s="118" t="s">
        <v>164</v>
      </c>
      <c r="D4692" s="118" t="s">
        <v>76</v>
      </c>
      <c r="E4692" s="83">
        <v>2026</v>
      </c>
      <c r="F4692" s="116" t="str">
        <f t="shared" si="147"/>
        <v>1115. Cuidado Continuo por una vida con bienestar con enfoque Población para formas extremas de exclusión:Laboral2026</v>
      </c>
      <c r="G4692" s="118" t="s">
        <v>175</v>
      </c>
      <c r="H4692" s="118" t="s">
        <v>88</v>
      </c>
      <c r="I4692" s="118" t="s">
        <v>68</v>
      </c>
      <c r="J4692" s="116" t="s">
        <v>37</v>
      </c>
      <c r="K4692" s="119" t="s">
        <v>176</v>
      </c>
      <c r="L4692" s="119" t="s">
        <v>42</v>
      </c>
      <c r="M4692" s="120" t="s">
        <v>9</v>
      </c>
      <c r="N4692" s="96" t="s">
        <v>3</v>
      </c>
      <c r="O4692" s="116" t="str">
        <f t="shared" si="146"/>
        <v>1115. Cuidado Continuo por una vida con bienestar con enfoque Población para formas extremas de exclusión:Laboral20263_CIUDAD_BOLIVAR4_ABRIL_2026</v>
      </c>
      <c r="P4692" s="121">
        <v>421618</v>
      </c>
      <c r="Q4692" s="121"/>
      <c r="R4692" s="121"/>
      <c r="S4692" s="122"/>
      <c r="T4692" s="123">
        <v>0</v>
      </c>
    </row>
    <row r="4693" spans="2:20" ht="30.2" hidden="1" customHeight="1">
      <c r="B4693" s="117">
        <v>112</v>
      </c>
      <c r="C4693" s="118" t="s">
        <v>164</v>
      </c>
      <c r="D4693" s="118" t="s">
        <v>76</v>
      </c>
      <c r="E4693" s="83">
        <v>2026</v>
      </c>
      <c r="F4693" s="116" t="str">
        <f t="shared" si="147"/>
        <v>1125. Cuidado Continuo por una vida con bienestar con enfoque Población para formas extremas de exclusión:Laboral2026</v>
      </c>
      <c r="G4693" s="118" t="s">
        <v>177</v>
      </c>
      <c r="H4693" s="118" t="s">
        <v>67</v>
      </c>
      <c r="I4693" s="118" t="s">
        <v>68</v>
      </c>
      <c r="J4693" s="116" t="s">
        <v>37</v>
      </c>
      <c r="K4693" s="119" t="s">
        <v>69</v>
      </c>
      <c r="L4693" s="119" t="s">
        <v>42</v>
      </c>
      <c r="M4693" s="120" t="s">
        <v>9</v>
      </c>
      <c r="N4693" s="96" t="s">
        <v>3</v>
      </c>
      <c r="O4693" s="116" t="str">
        <f t="shared" si="146"/>
        <v>1125. Cuidado Continuo por una vida con bienestar con enfoque Población para formas extremas de exclusión:Laboral20263_CIUDAD_BOLIVAR4_ABRIL_2026</v>
      </c>
      <c r="P4693" s="121">
        <v>140539</v>
      </c>
      <c r="Q4693" s="121"/>
      <c r="R4693" s="121"/>
      <c r="S4693" s="122"/>
      <c r="T4693" s="123">
        <v>0</v>
      </c>
    </row>
    <row r="4694" spans="2:20" ht="30.2" hidden="1" customHeight="1">
      <c r="B4694" s="117">
        <v>113</v>
      </c>
      <c r="C4694" s="118" t="s">
        <v>164</v>
      </c>
      <c r="D4694" s="118" t="s">
        <v>76</v>
      </c>
      <c r="E4694" s="83">
        <v>2026</v>
      </c>
      <c r="F4694" s="116" t="str">
        <f t="shared" si="147"/>
        <v>1135. Cuidado Continuo por una vida con bienestar con enfoque Población para formas extremas de exclusión:Laboral2026</v>
      </c>
      <c r="G4694" s="118" t="s">
        <v>178</v>
      </c>
      <c r="H4694" s="118" t="s">
        <v>88</v>
      </c>
      <c r="I4694" s="118" t="s">
        <v>68</v>
      </c>
      <c r="J4694" s="116" t="s">
        <v>37</v>
      </c>
      <c r="K4694" s="119" t="s">
        <v>135</v>
      </c>
      <c r="L4694" s="119" t="s">
        <v>42</v>
      </c>
      <c r="M4694" s="120" t="s">
        <v>9</v>
      </c>
      <c r="N4694" s="96" t="s">
        <v>3</v>
      </c>
      <c r="O4694" s="116" t="str">
        <f t="shared" si="146"/>
        <v>1135. Cuidado Continuo por una vida con bienestar con enfoque Población para formas extremas de exclusión:Laboral20263_CIUDAD_BOLIVAR4_ABRIL_2026</v>
      </c>
      <c r="P4694" s="121">
        <v>70270</v>
      </c>
      <c r="Q4694" s="121"/>
      <c r="R4694" s="121"/>
      <c r="S4694" s="122"/>
      <c r="T4694" s="123">
        <v>0</v>
      </c>
    </row>
    <row r="4695" spans="2:20" ht="30.2" customHeight="1">
      <c r="B4695" s="117">
        <v>114</v>
      </c>
      <c r="C4695" s="118" t="s">
        <v>164</v>
      </c>
      <c r="D4695" s="118" t="s">
        <v>76</v>
      </c>
      <c r="E4695" s="83">
        <v>2026</v>
      </c>
      <c r="F4695" s="116" t="str">
        <f t="shared" si="147"/>
        <v>1145. Cuidado Continuo por una vida con bienestar con enfoque Población para formas extremas de exclusión:Laboral2026</v>
      </c>
      <c r="G4695" s="118" t="s">
        <v>179</v>
      </c>
      <c r="H4695" s="118" t="s">
        <v>96</v>
      </c>
      <c r="I4695" s="118" t="s">
        <v>68</v>
      </c>
      <c r="J4695" s="116" t="s">
        <v>37</v>
      </c>
      <c r="K4695" s="119" t="s">
        <v>180</v>
      </c>
      <c r="L4695" s="119" t="s">
        <v>42</v>
      </c>
      <c r="M4695" s="120" t="s">
        <v>9</v>
      </c>
      <c r="N4695" s="96" t="s">
        <v>3</v>
      </c>
      <c r="O4695" s="116" t="str">
        <f t="shared" si="146"/>
        <v>1145. Cuidado Continuo por una vida con bienestar con enfoque Población para formas extremas de exclusión:Laboral20263_CIUDAD_BOLIVAR4_ABRIL_2026</v>
      </c>
      <c r="P4695" s="121">
        <v>19971</v>
      </c>
      <c r="Q4695" s="121"/>
      <c r="R4695" s="121"/>
      <c r="S4695" s="122">
        <v>120</v>
      </c>
      <c r="T4695" s="123">
        <v>2396520</v>
      </c>
    </row>
    <row r="4696" spans="2:20" ht="30.2" customHeight="1">
      <c r="B4696" s="117">
        <v>115</v>
      </c>
      <c r="C4696" s="118" t="s">
        <v>164</v>
      </c>
      <c r="D4696" s="118" t="s">
        <v>76</v>
      </c>
      <c r="E4696" s="83">
        <v>2026</v>
      </c>
      <c r="F4696" s="116" t="str">
        <f t="shared" si="147"/>
        <v>1155. Cuidado Continuo por una vida con bienestar con enfoque Población para formas extremas de exclusión:Laboral2026</v>
      </c>
      <c r="G4696" s="118" t="s">
        <v>181</v>
      </c>
      <c r="H4696" s="118" t="s">
        <v>88</v>
      </c>
      <c r="I4696" s="118" t="s">
        <v>68</v>
      </c>
      <c r="J4696" s="116" t="s">
        <v>37</v>
      </c>
      <c r="K4696" s="119" t="s">
        <v>182</v>
      </c>
      <c r="L4696" s="119" t="s">
        <v>42</v>
      </c>
      <c r="M4696" s="120" t="s">
        <v>9</v>
      </c>
      <c r="N4696" s="96" t="s">
        <v>3</v>
      </c>
      <c r="O4696" s="116" t="str">
        <f t="shared" si="146"/>
        <v>1155. Cuidado Continuo por una vida con bienestar con enfoque Población para formas extremas de exclusión:Laboral20263_CIUDAD_BOLIVAR4_ABRIL_2026</v>
      </c>
      <c r="P4696" s="121">
        <v>70270</v>
      </c>
      <c r="Q4696" s="121"/>
      <c r="R4696" s="121"/>
      <c r="S4696" s="122">
        <v>4</v>
      </c>
      <c r="T4696" s="123">
        <v>281080</v>
      </c>
    </row>
    <row r="4697" spans="2:20" ht="30.2" customHeight="1">
      <c r="B4697" s="117">
        <v>116</v>
      </c>
      <c r="C4697" s="118" t="s">
        <v>183</v>
      </c>
      <c r="D4697" s="118" t="s">
        <v>70</v>
      </c>
      <c r="E4697" s="83">
        <v>2026</v>
      </c>
      <c r="F4697" s="116" t="str">
        <f t="shared" si="147"/>
        <v>1166. Cuidado Continuo por una vida con bienestar para la población migrante internacional de BogotáEducativo 2026</v>
      </c>
      <c r="G4697" s="118" t="s">
        <v>184</v>
      </c>
      <c r="H4697" s="118" t="s">
        <v>67</v>
      </c>
      <c r="I4697" s="118" t="s">
        <v>68</v>
      </c>
      <c r="J4697" s="116" t="s">
        <v>37</v>
      </c>
      <c r="K4697" s="119" t="s">
        <v>69</v>
      </c>
      <c r="L4697" s="119" t="s">
        <v>42</v>
      </c>
      <c r="M4697" s="120" t="s">
        <v>9</v>
      </c>
      <c r="N4697" s="96" t="s">
        <v>3</v>
      </c>
      <c r="O4697" s="116" t="str">
        <f t="shared" si="146"/>
        <v>1166. Cuidado Continuo por una vida con bienestar para la población migrante internacional de BogotáEducativo 20263_CIUDAD_BOLIVAR4_ABRIL_2026</v>
      </c>
      <c r="P4697" s="121">
        <v>105404</v>
      </c>
      <c r="Q4697" s="121"/>
      <c r="R4697" s="121"/>
      <c r="S4697" s="122">
        <v>35</v>
      </c>
      <c r="T4697" s="123">
        <v>3689140</v>
      </c>
    </row>
    <row r="4698" spans="2:20" ht="30.2" customHeight="1">
      <c r="B4698" s="117">
        <v>117</v>
      </c>
      <c r="C4698" s="118" t="s">
        <v>185</v>
      </c>
      <c r="D4698" s="118" t="s">
        <v>70</v>
      </c>
      <c r="E4698" s="83">
        <v>2026</v>
      </c>
      <c r="F4698" s="116" t="str">
        <f t="shared" si="147"/>
        <v>1177. Cuidado Continuo por una vida con bienestar para la población con discapacidadEducativo 2026</v>
      </c>
      <c r="G4698" s="118" t="s">
        <v>186</v>
      </c>
      <c r="H4698" s="118" t="s">
        <v>67</v>
      </c>
      <c r="I4698" s="118" t="s">
        <v>68</v>
      </c>
      <c r="J4698" s="116" t="s">
        <v>37</v>
      </c>
      <c r="K4698" s="119" t="s">
        <v>69</v>
      </c>
      <c r="L4698" s="119" t="s">
        <v>42</v>
      </c>
      <c r="M4698" s="120" t="s">
        <v>9</v>
      </c>
      <c r="N4698" s="96" t="s">
        <v>3</v>
      </c>
      <c r="O4698" s="116" t="str">
        <f t="shared" si="146"/>
        <v>1177. Cuidado Continuo por una vida con bienestar para la población con discapacidadEducativo 20263_CIUDAD_BOLIVAR4_ABRIL_2026</v>
      </c>
      <c r="P4698" s="121">
        <v>161342</v>
      </c>
      <c r="Q4698" s="121"/>
      <c r="R4698" s="121"/>
      <c r="S4698" s="122">
        <v>8</v>
      </c>
      <c r="T4698" s="123">
        <v>1290736</v>
      </c>
    </row>
    <row r="4699" spans="2:20" ht="30.2" hidden="1" customHeight="1">
      <c r="B4699" s="117">
        <v>117</v>
      </c>
      <c r="C4699" s="118" t="s">
        <v>185</v>
      </c>
      <c r="D4699" s="118" t="s">
        <v>76</v>
      </c>
      <c r="E4699" s="83">
        <v>2026</v>
      </c>
      <c r="F4699" s="116" t="str">
        <f t="shared" si="147"/>
        <v>1177. Cuidado Continuo por una vida con bienestar para la población con discapacidadLaboral2026</v>
      </c>
      <c r="G4699" s="118" t="s">
        <v>186</v>
      </c>
      <c r="H4699" s="118" t="s">
        <v>67</v>
      </c>
      <c r="I4699" s="118" t="s">
        <v>68</v>
      </c>
      <c r="J4699" s="116" t="s">
        <v>37</v>
      </c>
      <c r="K4699" s="119" t="s">
        <v>69</v>
      </c>
      <c r="L4699" s="119" t="s">
        <v>39</v>
      </c>
      <c r="M4699" s="120" t="s">
        <v>9</v>
      </c>
      <c r="N4699" s="96" t="s">
        <v>3</v>
      </c>
      <c r="O4699" s="116" t="str">
        <f t="shared" si="146"/>
        <v>1177. Cuidado Continuo por una vida con bienestar para la población con discapacidadLaboral20263_CIUDAD_BOLIVAR4_ABRIL_2026</v>
      </c>
      <c r="P4699" s="121">
        <v>161342</v>
      </c>
      <c r="Q4699" s="121"/>
      <c r="R4699" s="121"/>
      <c r="S4699" s="122"/>
      <c r="T4699" s="123">
        <v>0</v>
      </c>
    </row>
    <row r="4700" spans="2:20" ht="30.2" customHeight="1">
      <c r="B4700" s="117">
        <v>118</v>
      </c>
      <c r="C4700" s="118" t="s">
        <v>185</v>
      </c>
      <c r="D4700" s="118" t="s">
        <v>65</v>
      </c>
      <c r="E4700" s="83">
        <v>2026</v>
      </c>
      <c r="F4700" s="116" t="str">
        <f t="shared" si="147"/>
        <v>1187. Cuidado Continuo por una vida con bienestar para la población con discapacidadComunitario2026</v>
      </c>
      <c r="G4700" s="118" t="s">
        <v>187</v>
      </c>
      <c r="H4700" s="118" t="s">
        <v>67</v>
      </c>
      <c r="I4700" s="118" t="s">
        <v>68</v>
      </c>
      <c r="J4700" s="116" t="s">
        <v>37</v>
      </c>
      <c r="K4700" s="119" t="s">
        <v>86</v>
      </c>
      <c r="L4700" s="119" t="s">
        <v>42</v>
      </c>
      <c r="M4700" s="120" t="s">
        <v>9</v>
      </c>
      <c r="N4700" s="96" t="s">
        <v>3</v>
      </c>
      <c r="O4700" s="116" t="str">
        <f t="shared" si="146"/>
        <v>1187. Cuidado Continuo por una vida con bienestar para la población con discapacidadComunitario20263_CIUDAD_BOLIVAR4_ABRIL_2026</v>
      </c>
      <c r="P4700" s="121">
        <v>992404</v>
      </c>
      <c r="Q4700" s="121"/>
      <c r="R4700" s="121"/>
      <c r="S4700" s="122">
        <v>4</v>
      </c>
      <c r="T4700" s="123">
        <v>3969616</v>
      </c>
    </row>
    <row r="4701" spans="2:20" ht="30.2" customHeight="1">
      <c r="B4701" s="117">
        <v>119</v>
      </c>
      <c r="C4701" s="118" t="s">
        <v>185</v>
      </c>
      <c r="D4701" s="118" t="s">
        <v>65</v>
      </c>
      <c r="E4701" s="83">
        <v>2026</v>
      </c>
      <c r="F4701" s="116" t="str">
        <f t="shared" si="147"/>
        <v>1197. Cuidado Continuo por una vida con bienestar para la población con discapacidadComunitario2026</v>
      </c>
      <c r="G4701" s="118" t="s">
        <v>188</v>
      </c>
      <c r="H4701" s="118" t="s">
        <v>67</v>
      </c>
      <c r="I4701" s="118" t="s">
        <v>68</v>
      </c>
      <c r="J4701" s="116" t="s">
        <v>37</v>
      </c>
      <c r="K4701" s="119" t="s">
        <v>69</v>
      </c>
      <c r="L4701" s="119" t="s">
        <v>42</v>
      </c>
      <c r="M4701" s="120" t="s">
        <v>9</v>
      </c>
      <c r="N4701" s="96" t="s">
        <v>3</v>
      </c>
      <c r="O4701" s="116" t="str">
        <f t="shared" si="146"/>
        <v>1197. Cuidado Continuo por una vida con bienestar para la población con discapacidadComunitario20263_CIUDAD_BOLIVAR4_ABRIL_2026</v>
      </c>
      <c r="P4701" s="121">
        <v>355662</v>
      </c>
      <c r="Q4701" s="121"/>
      <c r="R4701" s="121"/>
      <c r="S4701" s="122">
        <v>4</v>
      </c>
      <c r="T4701" s="123">
        <v>1422648</v>
      </c>
    </row>
    <row r="4702" spans="2:20" ht="30.2" customHeight="1">
      <c r="B4702" s="117">
        <v>120</v>
      </c>
      <c r="C4702" s="118" t="s">
        <v>185</v>
      </c>
      <c r="D4702" s="118" t="s">
        <v>65</v>
      </c>
      <c r="E4702" s="83">
        <v>2026</v>
      </c>
      <c r="F4702" s="116" t="str">
        <f t="shared" si="147"/>
        <v>1207. Cuidado Continuo por una vida con bienestar para la población con discapacidadComunitario2026</v>
      </c>
      <c r="G4702" s="118" t="s">
        <v>189</v>
      </c>
      <c r="H4702" s="118" t="s">
        <v>67</v>
      </c>
      <c r="I4702" s="118" t="s">
        <v>68</v>
      </c>
      <c r="J4702" s="116" t="s">
        <v>37</v>
      </c>
      <c r="K4702" s="119" t="s">
        <v>190</v>
      </c>
      <c r="L4702" s="119" t="s">
        <v>42</v>
      </c>
      <c r="M4702" s="120" t="s">
        <v>9</v>
      </c>
      <c r="N4702" s="96" t="s">
        <v>3</v>
      </c>
      <c r="O4702" s="116" t="str">
        <f t="shared" si="146"/>
        <v>1207. Cuidado Continuo por una vida con bienestar para la población con discapacidadComunitario20263_CIUDAD_BOLIVAR4_ABRIL_2026</v>
      </c>
      <c r="P4702" s="121">
        <v>1422652</v>
      </c>
      <c r="Q4702" s="121"/>
      <c r="R4702" s="121"/>
      <c r="S4702" s="122">
        <v>1</v>
      </c>
      <c r="T4702" s="123">
        <v>1422652</v>
      </c>
    </row>
    <row r="4703" spans="2:20" ht="30.2" customHeight="1">
      <c r="B4703" s="117">
        <v>121</v>
      </c>
      <c r="C4703" s="118" t="s">
        <v>185</v>
      </c>
      <c r="D4703" s="118" t="s">
        <v>65</v>
      </c>
      <c r="E4703" s="83">
        <v>2026</v>
      </c>
      <c r="F4703" s="116" t="str">
        <f t="shared" si="147"/>
        <v>1217. Cuidado Continuo por una vida con bienestar para la población con discapacidadComunitario2026</v>
      </c>
      <c r="G4703" s="118" t="s">
        <v>191</v>
      </c>
      <c r="H4703" s="118" t="s">
        <v>96</v>
      </c>
      <c r="I4703" s="118" t="s">
        <v>68</v>
      </c>
      <c r="J4703" s="116" t="s">
        <v>37</v>
      </c>
      <c r="K4703" s="119" t="s">
        <v>135</v>
      </c>
      <c r="L4703" s="119" t="s">
        <v>42</v>
      </c>
      <c r="M4703" s="120" t="s">
        <v>9</v>
      </c>
      <c r="N4703" s="96" t="s">
        <v>3</v>
      </c>
      <c r="O4703" s="116" t="str">
        <f t="shared" si="146"/>
        <v>1217. Cuidado Continuo por una vida con bienestar para la población con discapacidadComunitario20263_CIUDAD_BOLIVAR4_ABRIL_2026</v>
      </c>
      <c r="P4703" s="121">
        <v>35135</v>
      </c>
      <c r="Q4703" s="121"/>
      <c r="R4703" s="121"/>
      <c r="S4703" s="122">
        <v>8</v>
      </c>
      <c r="T4703" s="123">
        <v>281080</v>
      </c>
    </row>
    <row r="4704" spans="2:20" ht="30.2" customHeight="1">
      <c r="B4704" s="117">
        <v>122</v>
      </c>
      <c r="C4704" s="118" t="s">
        <v>185</v>
      </c>
      <c r="D4704" s="118" t="s">
        <v>65</v>
      </c>
      <c r="E4704" s="83">
        <v>2026</v>
      </c>
      <c r="F4704" s="116" t="str">
        <f t="shared" si="147"/>
        <v>1227. Cuidado Continuo por una vida con bienestar para la población con discapacidadComunitario2026</v>
      </c>
      <c r="G4704" s="118" t="s">
        <v>192</v>
      </c>
      <c r="H4704" s="118" t="s">
        <v>88</v>
      </c>
      <c r="I4704" s="118" t="s">
        <v>68</v>
      </c>
      <c r="J4704" s="116" t="s">
        <v>37</v>
      </c>
      <c r="K4704" s="119" t="s">
        <v>193</v>
      </c>
      <c r="L4704" s="119" t="s">
        <v>42</v>
      </c>
      <c r="M4704" s="120" t="s">
        <v>9</v>
      </c>
      <c r="N4704" s="96" t="s">
        <v>3</v>
      </c>
      <c r="O4704" s="116" t="str">
        <f t="shared" si="146"/>
        <v>1227. Cuidado Continuo por una vida con bienestar para la población con discapacidadComunitario20263_CIUDAD_BOLIVAR4_ABRIL_2026</v>
      </c>
      <c r="P4704" s="121">
        <v>53781</v>
      </c>
      <c r="Q4704" s="121"/>
      <c r="R4704" s="121"/>
      <c r="S4704" s="122">
        <v>6</v>
      </c>
      <c r="T4704" s="123">
        <v>322686</v>
      </c>
    </row>
    <row r="4705" spans="2:20" ht="30.2" customHeight="1">
      <c r="B4705" s="117">
        <v>123</v>
      </c>
      <c r="C4705" s="118" t="s">
        <v>185</v>
      </c>
      <c r="D4705" s="118" t="s">
        <v>71</v>
      </c>
      <c r="E4705" s="83">
        <v>2026</v>
      </c>
      <c r="F4705" s="116" t="str">
        <f t="shared" si="147"/>
        <v>1237. Cuidado Continuo por una vida con bienestar para la población con discapacidadInstitucional2026</v>
      </c>
      <c r="G4705" s="118" t="s">
        <v>194</v>
      </c>
      <c r="H4705" s="118" t="s">
        <v>67</v>
      </c>
      <c r="I4705" s="118" t="s">
        <v>68</v>
      </c>
      <c r="J4705" s="116" t="s">
        <v>37</v>
      </c>
      <c r="K4705" s="119" t="s">
        <v>69</v>
      </c>
      <c r="L4705" s="119" t="s">
        <v>42</v>
      </c>
      <c r="M4705" s="120" t="s">
        <v>9</v>
      </c>
      <c r="N4705" s="96" t="s">
        <v>3</v>
      </c>
      <c r="O4705" s="116" t="str">
        <f t="shared" si="146"/>
        <v>1237. Cuidado Continuo por una vida con bienestar para la población con discapacidadInstitucional20263_CIUDAD_BOLIVAR4_ABRIL_2026</v>
      </c>
      <c r="P4705" s="121">
        <v>266747</v>
      </c>
      <c r="Q4705" s="121"/>
      <c r="R4705" s="121"/>
      <c r="S4705" s="122">
        <v>6</v>
      </c>
      <c r="T4705" s="123">
        <v>1600482</v>
      </c>
    </row>
    <row r="4706" spans="2:20" ht="30.2" hidden="1" customHeight="1">
      <c r="B4706" s="117">
        <v>124</v>
      </c>
      <c r="C4706" s="118" t="s">
        <v>185</v>
      </c>
      <c r="D4706" s="118" t="s">
        <v>65</v>
      </c>
      <c r="E4706" s="83">
        <v>2026</v>
      </c>
      <c r="F4706" s="116" t="str">
        <f t="shared" si="147"/>
        <v>1247. Cuidado Continuo por una vida con bienestar para la población con discapacidadComunitario2026</v>
      </c>
      <c r="G4706" s="118" t="s">
        <v>195</v>
      </c>
      <c r="H4706" s="118" t="s">
        <v>67</v>
      </c>
      <c r="I4706" s="118" t="s">
        <v>68</v>
      </c>
      <c r="J4706" s="116" t="s">
        <v>37</v>
      </c>
      <c r="K4706" s="119" t="s">
        <v>196</v>
      </c>
      <c r="L4706" s="119" t="s">
        <v>42</v>
      </c>
      <c r="M4706" s="120" t="s">
        <v>9</v>
      </c>
      <c r="N4706" s="96" t="s">
        <v>3</v>
      </c>
      <c r="O4706" s="116" t="str">
        <f t="shared" si="146"/>
        <v>1247. Cuidado Continuo por una vida con bienestar para la población con discapacidadComunitario20263_CIUDAD_BOLIVAR4_ABRIL_2026</v>
      </c>
      <c r="P4706" s="121">
        <v>851865</v>
      </c>
      <c r="Q4706" s="121"/>
      <c r="R4706" s="121"/>
      <c r="S4706" s="122"/>
      <c r="T4706" s="123">
        <v>0</v>
      </c>
    </row>
    <row r="4707" spans="2:20" ht="30.2" hidden="1" customHeight="1">
      <c r="B4707" s="117">
        <v>125</v>
      </c>
      <c r="C4707" s="118" t="s">
        <v>185</v>
      </c>
      <c r="D4707" s="118" t="s">
        <v>65</v>
      </c>
      <c r="E4707" s="83">
        <v>2026</v>
      </c>
      <c r="F4707" s="116" t="str">
        <f t="shared" si="147"/>
        <v>1257. Cuidado Continuo por una vida con bienestar para la población con discapacidadComunitario2026</v>
      </c>
      <c r="G4707" s="118" t="s">
        <v>197</v>
      </c>
      <c r="H4707" s="118" t="s">
        <v>67</v>
      </c>
      <c r="I4707" s="118" t="s">
        <v>68</v>
      </c>
      <c r="J4707" s="116" t="s">
        <v>37</v>
      </c>
      <c r="K4707" s="119" t="s">
        <v>38</v>
      </c>
      <c r="L4707" s="119" t="s">
        <v>58</v>
      </c>
      <c r="M4707" s="120" t="s">
        <v>9</v>
      </c>
      <c r="N4707" s="96" t="s">
        <v>3</v>
      </c>
      <c r="O4707" s="116" t="str">
        <f t="shared" si="146"/>
        <v>1257. Cuidado Continuo por una vida con bienestar para la población con discapacidadComunitario20263_CIUDAD_BOLIVAR4_ABRIL_2026</v>
      </c>
      <c r="P4707" s="121">
        <v>12879544</v>
      </c>
      <c r="Q4707" s="121"/>
      <c r="R4707" s="121"/>
      <c r="S4707" s="122"/>
      <c r="T4707" s="123">
        <v>0</v>
      </c>
    </row>
    <row r="4708" spans="2:20" ht="30.2" customHeight="1">
      <c r="B4708" s="117">
        <v>126</v>
      </c>
      <c r="C4708" s="118" t="s">
        <v>198</v>
      </c>
      <c r="D4708" s="118" t="s">
        <v>65</v>
      </c>
      <c r="E4708" s="83">
        <v>2026</v>
      </c>
      <c r="F4708" s="116" t="str">
        <f t="shared" si="147"/>
        <v>1268. Cuidado Continuo por una vida con bienestar para la ruralidad de BogotáComunitario2026</v>
      </c>
      <c r="G4708" s="118" t="s">
        <v>199</v>
      </c>
      <c r="H4708" s="118" t="s">
        <v>67</v>
      </c>
      <c r="I4708" s="118" t="s">
        <v>68</v>
      </c>
      <c r="J4708" s="116" t="s">
        <v>37</v>
      </c>
      <c r="K4708" s="119" t="s">
        <v>69</v>
      </c>
      <c r="L4708" s="119" t="s">
        <v>58</v>
      </c>
      <c r="M4708" s="120" t="s">
        <v>9</v>
      </c>
      <c r="N4708" s="96" t="s">
        <v>3</v>
      </c>
      <c r="O4708" s="116" t="str">
        <f t="shared" si="146"/>
        <v>1268. Cuidado Continuo por una vida con bienestar para la ruralidad de BogotáComunitario20263_CIUDAD_BOLIVAR4_ABRIL_2026</v>
      </c>
      <c r="P4708" s="121">
        <v>175674</v>
      </c>
      <c r="Q4708" s="121"/>
      <c r="R4708" s="121"/>
      <c r="S4708" s="122">
        <v>60</v>
      </c>
      <c r="T4708" s="123">
        <v>10540440</v>
      </c>
    </row>
    <row r="4709" spans="2:20" ht="30.2" hidden="1" customHeight="1">
      <c r="B4709" s="117">
        <v>127</v>
      </c>
      <c r="C4709" s="118" t="s">
        <v>198</v>
      </c>
      <c r="D4709" s="118" t="s">
        <v>65</v>
      </c>
      <c r="E4709" s="83">
        <v>2026</v>
      </c>
      <c r="F4709" s="116" t="str">
        <f t="shared" si="147"/>
        <v>1278. Cuidado Continuo por una vida con bienestar para la ruralidad de BogotáComunitario2026</v>
      </c>
      <c r="G4709" s="118" t="s">
        <v>200</v>
      </c>
      <c r="H4709" s="118" t="s">
        <v>67</v>
      </c>
      <c r="I4709" s="118" t="s">
        <v>68</v>
      </c>
      <c r="J4709" s="116" t="s">
        <v>37</v>
      </c>
      <c r="K4709" s="119" t="s">
        <v>69</v>
      </c>
      <c r="L4709" s="119" t="s">
        <v>42</v>
      </c>
      <c r="M4709" s="120" t="s">
        <v>9</v>
      </c>
      <c r="N4709" s="96" t="s">
        <v>3</v>
      </c>
      <c r="O4709" s="116" t="str">
        <f t="shared" si="146"/>
        <v>1278. Cuidado Continuo por una vida con bienestar para la ruralidad de BogotáComunitario20263_CIUDAD_BOLIVAR4_ABRIL_2026</v>
      </c>
      <c r="P4709" s="121">
        <v>468320</v>
      </c>
      <c r="Q4709" s="121"/>
      <c r="R4709" s="121"/>
      <c r="S4709" s="122"/>
      <c r="T4709" s="123">
        <v>0</v>
      </c>
    </row>
    <row r="4710" spans="2:20" ht="30.2" hidden="1" customHeight="1">
      <c r="B4710" s="117">
        <v>127</v>
      </c>
      <c r="C4710" s="118" t="s">
        <v>198</v>
      </c>
      <c r="D4710" s="118" t="s">
        <v>70</v>
      </c>
      <c r="E4710" s="83">
        <v>2026</v>
      </c>
      <c r="F4710" s="116" t="str">
        <f t="shared" si="147"/>
        <v>1278. Cuidado Continuo por una vida con bienestar para la ruralidad de BogotáEducativo 2026</v>
      </c>
      <c r="G4710" s="118" t="s">
        <v>200</v>
      </c>
      <c r="H4710" s="118" t="s">
        <v>67</v>
      </c>
      <c r="I4710" s="118" t="s">
        <v>68</v>
      </c>
      <c r="J4710" s="116" t="s">
        <v>37</v>
      </c>
      <c r="K4710" s="119" t="s">
        <v>69</v>
      </c>
      <c r="L4710" s="119" t="s">
        <v>42</v>
      </c>
      <c r="M4710" s="120" t="s">
        <v>9</v>
      </c>
      <c r="N4710" s="96" t="s">
        <v>3</v>
      </c>
      <c r="O4710" s="116" t="str">
        <f t="shared" si="146"/>
        <v>1278. Cuidado Continuo por una vida con bienestar para la ruralidad de BogotáEducativo 20263_CIUDAD_BOLIVAR4_ABRIL_2026</v>
      </c>
      <c r="P4710" s="121">
        <v>468320</v>
      </c>
      <c r="Q4710" s="121"/>
      <c r="R4710" s="121"/>
      <c r="S4710" s="122"/>
      <c r="T4710" s="123">
        <v>0</v>
      </c>
    </row>
    <row r="4711" spans="2:20" ht="30.2" hidden="1" customHeight="1">
      <c r="B4711" s="117">
        <v>127</v>
      </c>
      <c r="C4711" s="118" t="s">
        <v>198</v>
      </c>
      <c r="D4711" s="118" t="s">
        <v>71</v>
      </c>
      <c r="E4711" s="83">
        <v>2026</v>
      </c>
      <c r="F4711" s="116" t="str">
        <f t="shared" si="147"/>
        <v>1278. Cuidado Continuo por una vida con bienestar para la ruralidad de BogotáInstitucional2026</v>
      </c>
      <c r="G4711" s="118" t="s">
        <v>200</v>
      </c>
      <c r="H4711" s="118" t="s">
        <v>67</v>
      </c>
      <c r="I4711" s="118" t="s">
        <v>68</v>
      </c>
      <c r="J4711" s="116" t="s">
        <v>37</v>
      </c>
      <c r="K4711" s="119" t="s">
        <v>69</v>
      </c>
      <c r="L4711" s="119" t="s">
        <v>42</v>
      </c>
      <c r="M4711" s="120" t="s">
        <v>9</v>
      </c>
      <c r="N4711" s="96" t="s">
        <v>3</v>
      </c>
      <c r="O4711" s="116" t="str">
        <f t="shared" si="146"/>
        <v>1278. Cuidado Continuo por una vida con bienestar para la ruralidad de BogotáInstitucional20263_CIUDAD_BOLIVAR4_ABRIL_2026</v>
      </c>
      <c r="P4711" s="121">
        <v>468320</v>
      </c>
      <c r="Q4711" s="121"/>
      <c r="R4711" s="121"/>
      <c r="S4711" s="122"/>
      <c r="T4711" s="123">
        <v>0</v>
      </c>
    </row>
    <row r="4712" spans="2:20" ht="30.2" customHeight="1">
      <c r="B4712" s="117">
        <v>128</v>
      </c>
      <c r="C4712" s="118" t="s">
        <v>198</v>
      </c>
      <c r="D4712" s="118" t="s">
        <v>65</v>
      </c>
      <c r="E4712" s="83">
        <v>2026</v>
      </c>
      <c r="F4712" s="116" t="str">
        <f t="shared" si="147"/>
        <v>1288. Cuidado Continuo por una vida con bienestar para la ruralidad de BogotáComunitario2026</v>
      </c>
      <c r="G4712" s="118" t="s">
        <v>201</v>
      </c>
      <c r="H4712" s="118" t="s">
        <v>67</v>
      </c>
      <c r="I4712" s="118" t="s">
        <v>68</v>
      </c>
      <c r="J4712" s="116" t="s">
        <v>37</v>
      </c>
      <c r="K4712" s="119" t="s">
        <v>69</v>
      </c>
      <c r="L4712" s="119" t="s">
        <v>58</v>
      </c>
      <c r="M4712" s="120" t="s">
        <v>9</v>
      </c>
      <c r="N4712" s="96" t="s">
        <v>3</v>
      </c>
      <c r="O4712" s="116" t="str">
        <f t="shared" si="146"/>
        <v>1288. Cuidado Continuo por una vida con bienestar para la ruralidad de BogotáComunitario20263_CIUDAD_BOLIVAR4_ABRIL_2026</v>
      </c>
      <c r="P4712" s="121">
        <v>140539</v>
      </c>
      <c r="Q4712" s="121"/>
      <c r="R4712" s="121"/>
      <c r="S4712" s="122">
        <v>99</v>
      </c>
      <c r="T4712" s="123">
        <v>13913361</v>
      </c>
    </row>
    <row r="4713" spans="2:20" ht="30.2" customHeight="1">
      <c r="B4713" s="117">
        <v>128</v>
      </c>
      <c r="C4713" s="118" t="s">
        <v>198</v>
      </c>
      <c r="D4713" s="118" t="s">
        <v>70</v>
      </c>
      <c r="E4713" s="83">
        <v>2026</v>
      </c>
      <c r="F4713" s="116" t="str">
        <f t="shared" si="147"/>
        <v>1288. Cuidado Continuo por una vida con bienestar para la ruralidad de BogotáEducativo 2026</v>
      </c>
      <c r="G4713" s="118" t="s">
        <v>201</v>
      </c>
      <c r="H4713" s="118" t="s">
        <v>67</v>
      </c>
      <c r="I4713" s="118" t="s">
        <v>68</v>
      </c>
      <c r="J4713" s="116" t="s">
        <v>37</v>
      </c>
      <c r="K4713" s="119" t="s">
        <v>69</v>
      </c>
      <c r="L4713" s="119" t="s">
        <v>58</v>
      </c>
      <c r="M4713" s="120" t="s">
        <v>9</v>
      </c>
      <c r="N4713" s="96" t="s">
        <v>3</v>
      </c>
      <c r="O4713" s="116" t="str">
        <f t="shared" si="146"/>
        <v>1288. Cuidado Continuo por una vida con bienestar para la ruralidad de BogotáEducativo 20263_CIUDAD_BOLIVAR4_ABRIL_2026</v>
      </c>
      <c r="P4713" s="121">
        <v>140539</v>
      </c>
      <c r="Q4713" s="121"/>
      <c r="R4713" s="121"/>
      <c r="S4713" s="122">
        <v>55</v>
      </c>
      <c r="T4713" s="123">
        <v>7729645</v>
      </c>
    </row>
    <row r="4714" spans="2:20" ht="30.2" hidden="1" customHeight="1">
      <c r="B4714" s="117">
        <v>129</v>
      </c>
      <c r="C4714" s="118" t="s">
        <v>198</v>
      </c>
      <c r="D4714" s="118" t="s">
        <v>65</v>
      </c>
      <c r="E4714" s="83">
        <v>2026</v>
      </c>
      <c r="F4714" s="116" t="str">
        <f t="shared" si="147"/>
        <v>1298. Cuidado Continuo por una vida con bienestar para la ruralidad de BogotáComunitario2026</v>
      </c>
      <c r="G4714" s="118" t="s">
        <v>202</v>
      </c>
      <c r="H4714" s="118" t="s">
        <v>67</v>
      </c>
      <c r="I4714" s="118" t="s">
        <v>68</v>
      </c>
      <c r="J4714" s="116" t="s">
        <v>37</v>
      </c>
      <c r="K4714" s="119" t="s">
        <v>69</v>
      </c>
      <c r="L4714" s="119" t="s">
        <v>42</v>
      </c>
      <c r="M4714" s="120" t="s">
        <v>9</v>
      </c>
      <c r="N4714" s="96" t="s">
        <v>3</v>
      </c>
      <c r="O4714" s="116" t="str">
        <f t="shared" si="146"/>
        <v>1298. Cuidado Continuo por una vida con bienestar para la ruralidad de BogotáComunitario20263_CIUDAD_BOLIVAR4_ABRIL_2026</v>
      </c>
      <c r="P4714" s="121">
        <v>175674</v>
      </c>
      <c r="Q4714" s="121"/>
      <c r="R4714" s="121"/>
      <c r="S4714" s="122"/>
      <c r="T4714" s="123">
        <v>0</v>
      </c>
    </row>
    <row r="4715" spans="2:20" ht="30.2" customHeight="1">
      <c r="B4715" s="117">
        <v>130</v>
      </c>
      <c r="C4715" s="118" t="s">
        <v>198</v>
      </c>
      <c r="D4715" s="118" t="s">
        <v>65</v>
      </c>
      <c r="E4715" s="83">
        <v>2026</v>
      </c>
      <c r="F4715" s="116" t="str">
        <f t="shared" si="147"/>
        <v>1308. Cuidado Continuo por una vida con bienestar para la ruralidad de BogotáComunitario2026</v>
      </c>
      <c r="G4715" s="118" t="s">
        <v>203</v>
      </c>
      <c r="H4715" s="118" t="s">
        <v>67</v>
      </c>
      <c r="I4715" s="118" t="s">
        <v>68</v>
      </c>
      <c r="J4715" s="116" t="s">
        <v>37</v>
      </c>
      <c r="K4715" s="119" t="s">
        <v>69</v>
      </c>
      <c r="L4715" s="119" t="s">
        <v>58</v>
      </c>
      <c r="M4715" s="120" t="s">
        <v>9</v>
      </c>
      <c r="N4715" s="96" t="s">
        <v>3</v>
      </c>
      <c r="O4715" s="116" t="str">
        <f t="shared" si="146"/>
        <v>1308. Cuidado Continuo por una vida con bienestar para la ruralidad de BogotáComunitario20263_CIUDAD_BOLIVAR4_ABRIL_2026</v>
      </c>
      <c r="P4715" s="121">
        <v>140539</v>
      </c>
      <c r="Q4715" s="121"/>
      <c r="R4715" s="121"/>
      <c r="S4715" s="122">
        <v>3</v>
      </c>
      <c r="T4715" s="123">
        <v>421617</v>
      </c>
    </row>
    <row r="4716" spans="2:20" ht="30.2" hidden="1" customHeight="1">
      <c r="B4716" s="117">
        <v>131</v>
      </c>
      <c r="C4716" s="118" t="s">
        <v>198</v>
      </c>
      <c r="D4716" s="118" t="s">
        <v>76</v>
      </c>
      <c r="E4716" s="83">
        <v>2026</v>
      </c>
      <c r="F4716" s="116" t="str">
        <f t="shared" si="147"/>
        <v>1318. Cuidado Continuo por una vida con bienestar para la ruralidad de BogotáLaboral2026</v>
      </c>
      <c r="G4716" s="118" t="s">
        <v>204</v>
      </c>
      <c r="H4716" s="118" t="s">
        <v>88</v>
      </c>
      <c r="I4716" s="118" t="s">
        <v>68</v>
      </c>
      <c r="J4716" s="116" t="s">
        <v>37</v>
      </c>
      <c r="K4716" s="119" t="s">
        <v>132</v>
      </c>
      <c r="L4716" s="119" t="s">
        <v>42</v>
      </c>
      <c r="M4716" s="120" t="s">
        <v>9</v>
      </c>
      <c r="N4716" s="96" t="s">
        <v>3</v>
      </c>
      <c r="O4716" s="116" t="str">
        <f t="shared" si="146"/>
        <v>1318. Cuidado Continuo por una vida con bienestar para la ruralidad de BogotáLaboral20263_CIUDAD_BOLIVAR4_ABRIL_2026</v>
      </c>
      <c r="P4716" s="121">
        <v>940787</v>
      </c>
      <c r="Q4716" s="121"/>
      <c r="R4716" s="121"/>
      <c r="S4716" s="122"/>
      <c r="T4716" s="123">
        <v>0</v>
      </c>
    </row>
    <row r="4717" spans="2:20" ht="30.2" customHeight="1">
      <c r="B4717" s="117">
        <v>132</v>
      </c>
      <c r="C4717" s="118" t="s">
        <v>198</v>
      </c>
      <c r="D4717" s="118" t="s">
        <v>76</v>
      </c>
      <c r="E4717" s="83">
        <v>2026</v>
      </c>
      <c r="F4717" s="116" t="str">
        <f t="shared" si="147"/>
        <v>1328. Cuidado Continuo por una vida con bienestar para la ruralidad de BogotáLaboral2026</v>
      </c>
      <c r="G4717" s="118" t="s">
        <v>205</v>
      </c>
      <c r="H4717" s="118" t="s">
        <v>88</v>
      </c>
      <c r="I4717" s="118" t="s">
        <v>68</v>
      </c>
      <c r="J4717" s="116" t="s">
        <v>37</v>
      </c>
      <c r="K4717" s="119" t="s">
        <v>206</v>
      </c>
      <c r="L4717" s="119" t="s">
        <v>58</v>
      </c>
      <c r="M4717" s="120" t="s">
        <v>9</v>
      </c>
      <c r="N4717" s="96" t="s">
        <v>3</v>
      </c>
      <c r="O4717" s="116" t="str">
        <f t="shared" si="146"/>
        <v>1328. Cuidado Continuo por una vida con bienestar para la ruralidad de BogotáLaboral20263_CIUDAD_BOLIVAR4_ABRIL_2026</v>
      </c>
      <c r="P4717" s="121">
        <v>250875</v>
      </c>
      <c r="Q4717" s="121"/>
      <c r="R4717" s="121"/>
      <c r="S4717" s="122">
        <v>42</v>
      </c>
      <c r="T4717" s="123">
        <v>10536750</v>
      </c>
    </row>
    <row r="4718" spans="2:20" ht="30.2" customHeight="1">
      <c r="B4718" s="117">
        <v>133</v>
      </c>
      <c r="C4718" s="118" t="s">
        <v>198</v>
      </c>
      <c r="D4718" s="118" t="s">
        <v>76</v>
      </c>
      <c r="E4718" s="83">
        <v>2026</v>
      </c>
      <c r="F4718" s="116" t="str">
        <f t="shared" si="147"/>
        <v>1338. Cuidado Continuo por una vida con bienestar para la ruralidad de BogotáLaboral2026</v>
      </c>
      <c r="G4718" s="118" t="s">
        <v>207</v>
      </c>
      <c r="H4718" s="118" t="s">
        <v>88</v>
      </c>
      <c r="I4718" s="118" t="s">
        <v>68</v>
      </c>
      <c r="J4718" s="116" t="s">
        <v>37</v>
      </c>
      <c r="K4718" s="119" t="s">
        <v>206</v>
      </c>
      <c r="L4718" s="119" t="s">
        <v>58</v>
      </c>
      <c r="M4718" s="120" t="s">
        <v>9</v>
      </c>
      <c r="N4718" s="96" t="s">
        <v>3</v>
      </c>
      <c r="O4718" s="116" t="str">
        <f t="shared" si="146"/>
        <v>1338. Cuidado Continuo por una vida con bienestar para la ruralidad de BogotáLaboral20263_CIUDAD_BOLIVAR4_ABRIL_2026</v>
      </c>
      <c r="P4718" s="121">
        <v>183687</v>
      </c>
      <c r="Q4718" s="121"/>
      <c r="R4718" s="121"/>
      <c r="S4718" s="122">
        <v>39</v>
      </c>
      <c r="T4718" s="123">
        <v>7163793</v>
      </c>
    </row>
    <row r="4719" spans="2:20" ht="30.2" customHeight="1">
      <c r="B4719" s="117">
        <v>134</v>
      </c>
      <c r="C4719" s="118" t="s">
        <v>198</v>
      </c>
      <c r="D4719" s="118" t="s">
        <v>76</v>
      </c>
      <c r="E4719" s="83">
        <v>2026</v>
      </c>
      <c r="F4719" s="116" t="str">
        <f t="shared" si="147"/>
        <v>1348. Cuidado Continuo por una vida con bienestar para la ruralidad de BogotáLaboral2026</v>
      </c>
      <c r="G4719" s="118" t="s">
        <v>208</v>
      </c>
      <c r="H4719" s="118" t="s">
        <v>88</v>
      </c>
      <c r="I4719" s="118" t="s">
        <v>68</v>
      </c>
      <c r="J4719" s="116" t="s">
        <v>37</v>
      </c>
      <c r="K4719" s="119" t="s">
        <v>129</v>
      </c>
      <c r="L4719" s="119" t="s">
        <v>58</v>
      </c>
      <c r="M4719" s="120" t="s">
        <v>9</v>
      </c>
      <c r="N4719" s="96" t="s">
        <v>3</v>
      </c>
      <c r="O4719" s="116" t="str">
        <f t="shared" si="146"/>
        <v>1348. Cuidado Continuo por una vida con bienestar para la ruralidad de BogotáLaboral20263_CIUDAD_BOLIVAR4_ABRIL_2026</v>
      </c>
      <c r="P4719" s="121">
        <v>110336</v>
      </c>
      <c r="Q4719" s="121"/>
      <c r="R4719" s="121"/>
      <c r="S4719" s="122">
        <v>27</v>
      </c>
      <c r="T4719" s="123">
        <v>2979072</v>
      </c>
    </row>
    <row r="4720" spans="2:20" ht="30.2" hidden="1" customHeight="1">
      <c r="B4720" s="117">
        <v>135</v>
      </c>
      <c r="C4720" s="118" t="s">
        <v>198</v>
      </c>
      <c r="D4720" s="118" t="s">
        <v>76</v>
      </c>
      <c r="E4720" s="83">
        <v>2026</v>
      </c>
      <c r="F4720" s="116" t="str">
        <f t="shared" si="147"/>
        <v>1358. Cuidado Continuo por una vida con bienestar para la ruralidad de BogotáLaboral2026</v>
      </c>
      <c r="G4720" s="118" t="s">
        <v>209</v>
      </c>
      <c r="H4720" s="118" t="s">
        <v>88</v>
      </c>
      <c r="I4720" s="118" t="s">
        <v>68</v>
      </c>
      <c r="J4720" s="116" t="s">
        <v>37</v>
      </c>
      <c r="K4720" s="119" t="s">
        <v>129</v>
      </c>
      <c r="L4720" s="119" t="s">
        <v>42</v>
      </c>
      <c r="M4720" s="120" t="s">
        <v>9</v>
      </c>
      <c r="N4720" s="96" t="s">
        <v>3</v>
      </c>
      <c r="O4720" s="116" t="str">
        <f t="shared" si="146"/>
        <v>1358. Cuidado Continuo por una vida con bienestar para la ruralidad de BogotáLaboral20263_CIUDAD_BOLIVAR4_ABRIL_2026</v>
      </c>
      <c r="P4720" s="121">
        <v>137922</v>
      </c>
      <c r="Q4720" s="121"/>
      <c r="R4720" s="121"/>
      <c r="S4720" s="122"/>
      <c r="T4720" s="123">
        <v>0</v>
      </c>
    </row>
    <row r="4721" spans="2:20" ht="30.2" hidden="1" customHeight="1">
      <c r="B4721" s="117">
        <v>86</v>
      </c>
      <c r="C4721" s="118" t="s">
        <v>210</v>
      </c>
      <c r="D4721" s="118" t="s">
        <v>211</v>
      </c>
      <c r="E4721" s="83">
        <v>2026</v>
      </c>
      <c r="F4721" s="116" t="str">
        <f t="shared" si="147"/>
        <v>869. Gestión de Programas Estrategias y Planes para el BienestarGestión Integral Estrategias y Programas2026</v>
      </c>
      <c r="G4721" s="118" t="s">
        <v>212</v>
      </c>
      <c r="H4721" s="118" t="s">
        <v>213</v>
      </c>
      <c r="I4721" s="118" t="s">
        <v>68</v>
      </c>
      <c r="J4721" s="116" t="s">
        <v>37</v>
      </c>
      <c r="K4721" s="119" t="s">
        <v>196</v>
      </c>
      <c r="L4721" s="119" t="s">
        <v>39</v>
      </c>
      <c r="M4721" s="120" t="s">
        <v>9</v>
      </c>
      <c r="N4721" s="96" t="s">
        <v>3</v>
      </c>
      <c r="O4721" s="116" t="str">
        <f t="shared" si="146"/>
        <v>869. Gestión de Programas Estrategias y Planes para el BienestarGestión Integral Estrategias y Programas20263_CIUDAD_BOLIVAR4_ABRIL_2026</v>
      </c>
      <c r="P4721" s="121">
        <v>73474880</v>
      </c>
      <c r="Q4721" s="121"/>
      <c r="R4721" s="121"/>
      <c r="S4721" s="122"/>
      <c r="T4721" s="123">
        <v>0</v>
      </c>
    </row>
    <row r="4722" spans="2:20" ht="30.2" hidden="1" customHeight="1">
      <c r="B4722" s="117">
        <v>136</v>
      </c>
      <c r="C4722" s="118" t="s">
        <v>210</v>
      </c>
      <c r="D4722" s="118" t="s">
        <v>211</v>
      </c>
      <c r="E4722" s="83">
        <v>2026</v>
      </c>
      <c r="F4722" s="116" t="str">
        <f t="shared" si="147"/>
        <v>1369. Gestión de Programas Estrategias y Planes para el BienestarGestión Integral Estrategias y Programas2026</v>
      </c>
      <c r="G4722" s="118" t="s">
        <v>214</v>
      </c>
      <c r="H4722" s="118" t="s">
        <v>215</v>
      </c>
      <c r="I4722" s="118" t="s">
        <v>47</v>
      </c>
      <c r="J4722" s="116" t="s">
        <v>37</v>
      </c>
      <c r="K4722" s="119" t="s">
        <v>38</v>
      </c>
      <c r="L4722" s="119" t="s">
        <v>39</v>
      </c>
      <c r="M4722" s="120" t="s">
        <v>9</v>
      </c>
      <c r="N4722" s="96" t="s">
        <v>3</v>
      </c>
      <c r="O4722" s="116" t="str">
        <f t="shared" si="146"/>
        <v>1369. Gestión de Programas Estrategias y Planes para el BienestarGestión Integral Estrategias y Programas20263_CIUDAD_BOLIVAR4_ABRIL_2026</v>
      </c>
      <c r="P4722" s="121">
        <v>5621568</v>
      </c>
      <c r="Q4722" s="121"/>
      <c r="R4722" s="121"/>
      <c r="S4722" s="122"/>
      <c r="T4722" s="123">
        <v>0</v>
      </c>
    </row>
    <row r="4723" spans="2:20" ht="30.2" hidden="1" customHeight="1">
      <c r="B4723" s="117">
        <v>137</v>
      </c>
      <c r="C4723" s="118" t="s">
        <v>210</v>
      </c>
      <c r="D4723" s="118" t="s">
        <v>211</v>
      </c>
      <c r="E4723" s="83">
        <v>2026</v>
      </c>
      <c r="F4723" s="116" t="str">
        <f t="shared" si="147"/>
        <v>1379. Gestión de Programas Estrategias y Planes para el BienestarGestión Integral Estrategias y Programas2026</v>
      </c>
      <c r="G4723" s="118" t="s">
        <v>216</v>
      </c>
      <c r="H4723" s="118" t="s">
        <v>215</v>
      </c>
      <c r="I4723" s="118" t="s">
        <v>47</v>
      </c>
      <c r="J4723" s="116" t="s">
        <v>37</v>
      </c>
      <c r="K4723" s="119" t="s">
        <v>38</v>
      </c>
      <c r="L4723" s="119" t="s">
        <v>39</v>
      </c>
      <c r="M4723" s="120" t="s">
        <v>9</v>
      </c>
      <c r="N4723" s="96" t="s">
        <v>3</v>
      </c>
      <c r="O4723" s="116" t="str">
        <f t="shared" si="146"/>
        <v>1379. Gestión de Programas Estrategias y Planes para el BienestarGestión Integral Estrategias y Programas20263_CIUDAD_BOLIVAR4_ABRIL_2026</v>
      </c>
      <c r="P4723" s="121">
        <v>3994272</v>
      </c>
      <c r="Q4723" s="121"/>
      <c r="R4723" s="121"/>
      <c r="S4723" s="122"/>
      <c r="T4723" s="123">
        <v>0</v>
      </c>
    </row>
    <row r="4724" spans="2:20" ht="30.2" hidden="1" customHeight="1">
      <c r="B4724" s="117">
        <v>138</v>
      </c>
      <c r="C4724" s="118" t="s">
        <v>210</v>
      </c>
      <c r="D4724" s="118" t="s">
        <v>211</v>
      </c>
      <c r="E4724" s="83">
        <v>2026</v>
      </c>
      <c r="F4724" s="116" t="str">
        <f t="shared" si="147"/>
        <v>1389. Gestión de Programas Estrategias y Planes para el BienestarGestión Integral Estrategias y Programas2026</v>
      </c>
      <c r="G4724" s="118" t="s">
        <v>217</v>
      </c>
      <c r="H4724" s="118" t="s">
        <v>215</v>
      </c>
      <c r="I4724" s="118" t="s">
        <v>47</v>
      </c>
      <c r="J4724" s="116" t="s">
        <v>37</v>
      </c>
      <c r="K4724" s="119" t="s">
        <v>38</v>
      </c>
      <c r="L4724" s="119" t="s">
        <v>39</v>
      </c>
      <c r="M4724" s="120" t="s">
        <v>9</v>
      </c>
      <c r="N4724" s="96" t="s">
        <v>3</v>
      </c>
      <c r="O4724" s="116" t="str">
        <f t="shared" si="146"/>
        <v>1389. Gestión de Programas Estrategias y Planes para el BienestarGestión Integral Estrategias y Programas20263_CIUDAD_BOLIVAR4_ABRIL_2026</v>
      </c>
      <c r="P4724" s="121">
        <v>12969056</v>
      </c>
      <c r="Q4724" s="121"/>
      <c r="R4724" s="121"/>
      <c r="S4724" s="122"/>
      <c r="T4724" s="123">
        <v>0</v>
      </c>
    </row>
    <row r="4725" spans="2:20" ht="30.2" hidden="1" customHeight="1">
      <c r="B4725" s="117">
        <v>139</v>
      </c>
      <c r="C4725" s="118" t="s">
        <v>210</v>
      </c>
      <c r="D4725" s="118" t="s">
        <v>211</v>
      </c>
      <c r="E4725" s="83">
        <v>2026</v>
      </c>
      <c r="F4725" s="116" t="str">
        <f t="shared" si="147"/>
        <v>1399. Gestión de Programas Estrategias y Planes para el BienestarGestión Integral Estrategias y Programas2026</v>
      </c>
      <c r="G4725" s="118" t="s">
        <v>218</v>
      </c>
      <c r="H4725" s="118" t="s">
        <v>215</v>
      </c>
      <c r="I4725" s="118" t="s">
        <v>47</v>
      </c>
      <c r="J4725" s="116" t="s">
        <v>37</v>
      </c>
      <c r="K4725" s="119" t="s">
        <v>38</v>
      </c>
      <c r="L4725" s="119" t="s">
        <v>39</v>
      </c>
      <c r="M4725" s="120" t="s">
        <v>9</v>
      </c>
      <c r="N4725" s="96" t="s">
        <v>3</v>
      </c>
      <c r="O4725" s="116" t="str">
        <f t="shared" si="146"/>
        <v>1399. Gestión de Programas Estrategias y Planes para el BienestarGestión Integral Estrategias y Programas20263_CIUDAD_BOLIVAR4_ABRIL_2026</v>
      </c>
      <c r="P4725" s="121">
        <v>3994272</v>
      </c>
      <c r="Q4725" s="121"/>
      <c r="R4725" s="121"/>
      <c r="S4725" s="122"/>
      <c r="T4725" s="123">
        <v>0</v>
      </c>
    </row>
    <row r="4726" spans="2:20" ht="30.2" hidden="1" customHeight="1">
      <c r="B4726" s="117">
        <v>140</v>
      </c>
      <c r="C4726" s="118" t="s">
        <v>210</v>
      </c>
      <c r="D4726" s="118" t="s">
        <v>211</v>
      </c>
      <c r="E4726" s="83">
        <v>2026</v>
      </c>
      <c r="F4726" s="116" t="str">
        <f t="shared" si="147"/>
        <v>1409. Gestión de Programas Estrategias y Planes para el BienestarGestión Integral Estrategias y Programas2026</v>
      </c>
      <c r="G4726" s="118" t="s">
        <v>219</v>
      </c>
      <c r="H4726" s="118" t="s">
        <v>215</v>
      </c>
      <c r="I4726" s="118" t="s">
        <v>47</v>
      </c>
      <c r="J4726" s="116" t="s">
        <v>37</v>
      </c>
      <c r="K4726" s="119" t="s">
        <v>38</v>
      </c>
      <c r="L4726" s="119" t="s">
        <v>39</v>
      </c>
      <c r="M4726" s="120" t="s">
        <v>9</v>
      </c>
      <c r="N4726" s="96" t="s">
        <v>3</v>
      </c>
      <c r="O4726" s="116" t="str">
        <f t="shared" si="146"/>
        <v>1409. Gestión de Programas Estrategias y Planes para el BienestarGestión Integral Estrategias y Programas20263_CIUDAD_BOLIVAR4_ABRIL_2026</v>
      </c>
      <c r="P4726" s="121">
        <v>5621568</v>
      </c>
      <c r="Q4726" s="121"/>
      <c r="R4726" s="121"/>
      <c r="S4726" s="122"/>
      <c r="T4726" s="123">
        <v>0</v>
      </c>
    </row>
    <row r="4727" spans="2:20" ht="30.2" hidden="1" customHeight="1">
      <c r="B4727" s="117">
        <v>141</v>
      </c>
      <c r="C4727" s="118" t="s">
        <v>210</v>
      </c>
      <c r="D4727" s="118" t="s">
        <v>211</v>
      </c>
      <c r="E4727" s="83">
        <v>2026</v>
      </c>
      <c r="F4727" s="116" t="str">
        <f t="shared" si="147"/>
        <v>1419. Gestión de Programas Estrategias y Planes para el BienestarGestión Integral Estrategias y Programas2026</v>
      </c>
      <c r="G4727" s="118" t="s">
        <v>220</v>
      </c>
      <c r="H4727" s="118" t="s">
        <v>215</v>
      </c>
      <c r="I4727" s="118" t="s">
        <v>47</v>
      </c>
      <c r="J4727" s="116" t="s">
        <v>37</v>
      </c>
      <c r="K4727" s="119" t="s">
        <v>38</v>
      </c>
      <c r="L4727" s="119" t="s">
        <v>39</v>
      </c>
      <c r="M4727" s="120" t="s">
        <v>9</v>
      </c>
      <c r="N4727" s="96" t="s">
        <v>3</v>
      </c>
      <c r="O4727" s="116" t="str">
        <f t="shared" si="146"/>
        <v>1419. Gestión de Programas Estrategias y Planes para el BienestarGestión Integral Estrategias y Programas20263_CIUDAD_BOLIVAR4_ABRIL_2026</v>
      </c>
      <c r="P4727" s="121">
        <v>3994272</v>
      </c>
      <c r="Q4727" s="121"/>
      <c r="R4727" s="121"/>
      <c r="S4727" s="122"/>
      <c r="T4727" s="123">
        <v>0</v>
      </c>
    </row>
    <row r="4728" spans="2:20" ht="30.2" hidden="1" customHeight="1">
      <c r="B4728" s="117">
        <v>142</v>
      </c>
      <c r="C4728" s="118" t="s">
        <v>210</v>
      </c>
      <c r="D4728" s="118" t="s">
        <v>211</v>
      </c>
      <c r="E4728" s="83">
        <v>2026</v>
      </c>
      <c r="F4728" s="116" t="str">
        <f t="shared" si="147"/>
        <v>1429. Gestión de Programas Estrategias y Planes para el BienestarGestión Integral Estrategias y Programas2026</v>
      </c>
      <c r="G4728" s="118" t="s">
        <v>221</v>
      </c>
      <c r="H4728" s="118" t="s">
        <v>215</v>
      </c>
      <c r="I4728" s="118" t="s">
        <v>47</v>
      </c>
      <c r="J4728" s="116" t="s">
        <v>37</v>
      </c>
      <c r="K4728" s="119" t="s">
        <v>38</v>
      </c>
      <c r="L4728" s="119" t="s">
        <v>58</v>
      </c>
      <c r="M4728" s="120" t="s">
        <v>9</v>
      </c>
      <c r="N4728" s="96" t="s">
        <v>3</v>
      </c>
      <c r="O4728" s="116" t="str">
        <f t="shared" si="146"/>
        <v>1429. Gestión de Programas Estrategias y Planes para el BienestarGestión Integral Estrategias y Programas20263_CIUDAD_BOLIVAR4_ABRIL_2026</v>
      </c>
      <c r="P4728" s="121">
        <v>3994272</v>
      </c>
      <c r="Q4728" s="121"/>
      <c r="R4728" s="121"/>
      <c r="S4728" s="122"/>
      <c r="T4728" s="123">
        <v>0</v>
      </c>
    </row>
    <row r="4729" spans="2:20" ht="30.2" hidden="1" customHeight="1">
      <c r="B4729" s="117">
        <v>143</v>
      </c>
      <c r="C4729" s="118" t="s">
        <v>210</v>
      </c>
      <c r="D4729" s="118" t="s">
        <v>211</v>
      </c>
      <c r="E4729" s="83">
        <v>2026</v>
      </c>
      <c r="F4729" s="116" t="str">
        <f t="shared" si="147"/>
        <v>1439. Gestión de Programas Estrategias y Planes para el BienestarGestión Integral Estrategias y Programas2026</v>
      </c>
      <c r="G4729" s="118" t="s">
        <v>222</v>
      </c>
      <c r="H4729" s="118" t="s">
        <v>223</v>
      </c>
      <c r="I4729" s="118" t="s">
        <v>47</v>
      </c>
      <c r="J4729" s="116" t="s">
        <v>37</v>
      </c>
      <c r="K4729" s="119" t="s">
        <v>38</v>
      </c>
      <c r="L4729" s="119" t="s">
        <v>39</v>
      </c>
      <c r="M4729" s="120" t="s">
        <v>9</v>
      </c>
      <c r="N4729" s="96" t="s">
        <v>3</v>
      </c>
      <c r="O4729" s="116" t="str">
        <f t="shared" si="146"/>
        <v>1439. Gestión de Programas Estrategias y Planes para el BienestarGestión Integral Estrategias y Programas20263_CIUDAD_BOLIVAR4_ABRIL_2026</v>
      </c>
      <c r="P4729" s="121">
        <v>7508288</v>
      </c>
      <c r="Q4729" s="121"/>
      <c r="R4729" s="121"/>
      <c r="S4729" s="122"/>
      <c r="T4729" s="123">
        <v>0</v>
      </c>
    </row>
    <row r="4730" spans="2:20" ht="30.2" hidden="1" customHeight="1">
      <c r="B4730" s="117">
        <v>144</v>
      </c>
      <c r="C4730" s="118" t="s">
        <v>210</v>
      </c>
      <c r="D4730" s="118" t="s">
        <v>211</v>
      </c>
      <c r="E4730" s="83">
        <v>2026</v>
      </c>
      <c r="F4730" s="116" t="str">
        <f t="shared" si="147"/>
        <v>1449. Gestión de Programas Estrategias y Planes para el BienestarGestión Integral Estrategias y Programas2026</v>
      </c>
      <c r="G4730" s="118" t="s">
        <v>224</v>
      </c>
      <c r="H4730" s="118" t="s">
        <v>223</v>
      </c>
      <c r="I4730" s="118" t="s">
        <v>47</v>
      </c>
      <c r="J4730" s="116" t="s">
        <v>37</v>
      </c>
      <c r="K4730" s="119" t="s">
        <v>38</v>
      </c>
      <c r="L4730" s="119" t="s">
        <v>39</v>
      </c>
      <c r="M4730" s="120" t="s">
        <v>9</v>
      </c>
      <c r="N4730" s="96" t="s">
        <v>3</v>
      </c>
      <c r="O4730" s="116" t="str">
        <f t="shared" si="146"/>
        <v>1449. Gestión de Programas Estrategias y Planes para el BienestarGestión Integral Estrategias y Programas20263_CIUDAD_BOLIVAR4_ABRIL_2026</v>
      </c>
      <c r="P4730" s="121">
        <v>7508288</v>
      </c>
      <c r="Q4730" s="121"/>
      <c r="R4730" s="121"/>
      <c r="S4730" s="122"/>
      <c r="T4730" s="123">
        <v>0</v>
      </c>
    </row>
    <row r="4731" spans="2:20" ht="30.2" hidden="1" customHeight="1">
      <c r="B4731" s="117">
        <v>145</v>
      </c>
      <c r="C4731" s="118" t="s">
        <v>210</v>
      </c>
      <c r="D4731" s="118" t="s">
        <v>211</v>
      </c>
      <c r="E4731" s="83">
        <v>2026</v>
      </c>
      <c r="F4731" s="116" t="str">
        <f t="shared" si="147"/>
        <v>1459. Gestión de Programas Estrategias y Planes para el BienestarGestión Integral Estrategias y Programas2026</v>
      </c>
      <c r="G4731" s="118" t="s">
        <v>225</v>
      </c>
      <c r="H4731" s="118" t="s">
        <v>223</v>
      </c>
      <c r="I4731" s="118" t="s">
        <v>47</v>
      </c>
      <c r="J4731" s="116" t="s">
        <v>37</v>
      </c>
      <c r="K4731" s="119" t="s">
        <v>38</v>
      </c>
      <c r="L4731" s="119" t="s">
        <v>39</v>
      </c>
      <c r="M4731" s="120" t="s">
        <v>9</v>
      </c>
      <c r="N4731" s="96" t="s">
        <v>3</v>
      </c>
      <c r="O4731" s="116" t="str">
        <f t="shared" si="146"/>
        <v>1459. Gestión de Programas Estrategias y Planes para el BienestarGestión Integral Estrategias y Programas20263_CIUDAD_BOLIVAR4_ABRIL_2026</v>
      </c>
      <c r="P4731" s="121">
        <v>5299968</v>
      </c>
      <c r="Q4731" s="121"/>
      <c r="R4731" s="121"/>
      <c r="S4731" s="122"/>
      <c r="T4731" s="123">
        <v>0</v>
      </c>
    </row>
    <row r="4732" spans="2:20" ht="30.2" hidden="1" customHeight="1">
      <c r="B4732" s="117">
        <v>146</v>
      </c>
      <c r="C4732" s="118" t="s">
        <v>210</v>
      </c>
      <c r="D4732" s="118" t="s">
        <v>211</v>
      </c>
      <c r="E4732" s="83">
        <v>2026</v>
      </c>
      <c r="F4732" s="116" t="str">
        <f t="shared" si="147"/>
        <v>1469. Gestión de Programas Estrategias y Planes para el BienestarGestión Integral Estrategias y Programas2026</v>
      </c>
      <c r="G4732" s="118" t="s">
        <v>226</v>
      </c>
      <c r="H4732" s="118" t="s">
        <v>223</v>
      </c>
      <c r="I4732" s="118" t="s">
        <v>47</v>
      </c>
      <c r="J4732" s="116" t="s">
        <v>37</v>
      </c>
      <c r="K4732" s="119" t="s">
        <v>69</v>
      </c>
      <c r="L4732" s="119" t="s">
        <v>58</v>
      </c>
      <c r="M4732" s="120" t="s">
        <v>9</v>
      </c>
      <c r="N4732" s="96" t="s">
        <v>3</v>
      </c>
      <c r="O4732" s="116" t="str">
        <f t="shared" si="146"/>
        <v>1469. Gestión de Programas Estrategias y Planes para el BienestarGestión Integral Estrategias y Programas20263_CIUDAD_BOLIVAR4_ABRIL_2026</v>
      </c>
      <c r="P4732" s="121">
        <v>122208</v>
      </c>
      <c r="Q4732" s="121"/>
      <c r="R4732" s="121"/>
      <c r="S4732" s="122"/>
      <c r="T4732" s="123">
        <v>0</v>
      </c>
    </row>
    <row r="4733" spans="2:20" ht="30.2" hidden="1" customHeight="1">
      <c r="B4733" s="117">
        <v>147</v>
      </c>
      <c r="C4733" s="118" t="s">
        <v>210</v>
      </c>
      <c r="D4733" s="118" t="s">
        <v>211</v>
      </c>
      <c r="E4733" s="83">
        <v>2026</v>
      </c>
      <c r="F4733" s="116" t="str">
        <f t="shared" si="147"/>
        <v>1479. Gestión de Programas Estrategias y Planes para el BienestarGestión Integral Estrategias y Programas2026</v>
      </c>
      <c r="G4733" s="118" t="s">
        <v>227</v>
      </c>
      <c r="H4733" s="118" t="s">
        <v>223</v>
      </c>
      <c r="I4733" s="118" t="s">
        <v>47</v>
      </c>
      <c r="J4733" s="116" t="s">
        <v>37</v>
      </c>
      <c r="K4733" s="119" t="s">
        <v>193</v>
      </c>
      <c r="L4733" s="119" t="s">
        <v>58</v>
      </c>
      <c r="M4733" s="120" t="s">
        <v>9</v>
      </c>
      <c r="N4733" s="96" t="s">
        <v>3</v>
      </c>
      <c r="O4733" s="116" t="str">
        <f t="shared" si="146"/>
        <v>1479. Gestión de Programas Estrategias y Planes para el BienestarGestión Integral Estrategias y Programas20263_CIUDAD_BOLIVAR4_ABRIL_2026</v>
      </c>
      <c r="P4733" s="121">
        <v>30552</v>
      </c>
      <c r="Q4733" s="121"/>
      <c r="R4733" s="121"/>
      <c r="S4733" s="122"/>
      <c r="T4733" s="123">
        <v>0</v>
      </c>
    </row>
    <row r="4734" spans="2:20" ht="30.2" hidden="1" customHeight="1">
      <c r="B4734" s="117">
        <v>148</v>
      </c>
      <c r="C4734" s="118" t="s">
        <v>210</v>
      </c>
      <c r="D4734" s="118" t="s">
        <v>211</v>
      </c>
      <c r="E4734" s="83">
        <v>2026</v>
      </c>
      <c r="F4734" s="116" t="str">
        <f t="shared" si="147"/>
        <v>1489. Gestión de Programas Estrategias y Planes para el BienestarGestión Integral Estrategias y Programas2026</v>
      </c>
      <c r="G4734" s="118" t="s">
        <v>228</v>
      </c>
      <c r="H4734" s="118" t="s">
        <v>223</v>
      </c>
      <c r="I4734" s="118" t="s">
        <v>47</v>
      </c>
      <c r="J4734" s="116" t="s">
        <v>37</v>
      </c>
      <c r="K4734" s="119" t="s">
        <v>69</v>
      </c>
      <c r="L4734" s="119" t="s">
        <v>58</v>
      </c>
      <c r="M4734" s="120" t="s">
        <v>9</v>
      </c>
      <c r="N4734" s="96" t="s">
        <v>3</v>
      </c>
      <c r="O4734" s="116" t="str">
        <f t="shared" si="146"/>
        <v>1489. Gestión de Programas Estrategias y Planes para el BienestarGestión Integral Estrategias y Programas20263_CIUDAD_BOLIVAR4_ABRIL_2026</v>
      </c>
      <c r="P4734" s="121">
        <v>122208</v>
      </c>
      <c r="Q4734" s="121"/>
      <c r="R4734" s="121"/>
      <c r="S4734" s="122"/>
      <c r="T4734" s="123">
        <v>0</v>
      </c>
    </row>
    <row r="4735" spans="2:20" ht="30.2" hidden="1" customHeight="1">
      <c r="B4735" s="117">
        <v>149</v>
      </c>
      <c r="C4735" s="118" t="s">
        <v>210</v>
      </c>
      <c r="D4735" s="118" t="s">
        <v>211</v>
      </c>
      <c r="E4735" s="83">
        <v>2026</v>
      </c>
      <c r="F4735" s="116" t="str">
        <f t="shared" si="147"/>
        <v>1499. Gestión de Programas Estrategias y Planes para el BienestarGestión Integral Estrategias y Programas2026</v>
      </c>
      <c r="G4735" s="118" t="s">
        <v>229</v>
      </c>
      <c r="H4735" s="118" t="s">
        <v>223</v>
      </c>
      <c r="I4735" s="118" t="s">
        <v>47</v>
      </c>
      <c r="J4735" s="116" t="s">
        <v>37</v>
      </c>
      <c r="K4735" s="119" t="s">
        <v>38</v>
      </c>
      <c r="L4735" s="119" t="s">
        <v>39</v>
      </c>
      <c r="M4735" s="120" t="s">
        <v>9</v>
      </c>
      <c r="N4735" s="96" t="s">
        <v>3</v>
      </c>
      <c r="O4735" s="116" t="str">
        <f t="shared" si="146"/>
        <v>1499. Gestión de Programas Estrategias y Planes para el BienestarGestión Integral Estrategias y Programas20263_CIUDAD_BOLIVAR4_ABRIL_2026</v>
      </c>
      <c r="P4735" s="121">
        <v>3665168</v>
      </c>
      <c r="Q4735" s="121"/>
      <c r="R4735" s="121"/>
      <c r="S4735" s="122"/>
      <c r="T4735" s="123">
        <v>0</v>
      </c>
    </row>
    <row r="4736" spans="2:20" ht="30.2" hidden="1" customHeight="1">
      <c r="B4736" s="117">
        <v>150</v>
      </c>
      <c r="C4736" s="118" t="s">
        <v>210</v>
      </c>
      <c r="D4736" s="118" t="s">
        <v>211</v>
      </c>
      <c r="E4736" s="83">
        <v>2026</v>
      </c>
      <c r="F4736" s="116" t="str">
        <f t="shared" si="147"/>
        <v>1509. Gestión de Programas Estrategias y Planes para el BienestarGestión Integral Estrategias y Programas2026</v>
      </c>
      <c r="G4736" s="118" t="s">
        <v>230</v>
      </c>
      <c r="H4736" s="118" t="s">
        <v>223</v>
      </c>
      <c r="I4736" s="118" t="s">
        <v>47</v>
      </c>
      <c r="J4736" s="116" t="s">
        <v>37</v>
      </c>
      <c r="K4736" s="119" t="s">
        <v>38</v>
      </c>
      <c r="L4736" s="119" t="s">
        <v>39</v>
      </c>
      <c r="M4736" s="120" t="s">
        <v>9</v>
      </c>
      <c r="N4736" s="96" t="s">
        <v>3</v>
      </c>
      <c r="O4736" s="116" t="str">
        <f t="shared" si="146"/>
        <v>1509. Gestión de Programas Estrategias y Planes para el BienestarGestión Integral Estrategias y Programas20263_CIUDAD_BOLIVAR4_ABRIL_2026</v>
      </c>
      <c r="P4736" s="121">
        <v>1057260</v>
      </c>
      <c r="Q4736" s="121"/>
      <c r="R4736" s="121"/>
      <c r="S4736" s="122"/>
      <c r="T4736" s="123">
        <v>0</v>
      </c>
    </row>
    <row r="4737" spans="2:20" ht="30.2" hidden="1" customHeight="1">
      <c r="B4737" s="117">
        <v>151</v>
      </c>
      <c r="C4737" s="118" t="s">
        <v>210</v>
      </c>
      <c r="D4737" s="118" t="s">
        <v>211</v>
      </c>
      <c r="E4737" s="83">
        <v>2026</v>
      </c>
      <c r="F4737" s="116" t="str">
        <f t="shared" si="147"/>
        <v>1519. Gestión de Programas Estrategias y Planes para el BienestarGestión Integral Estrategias y Programas2026</v>
      </c>
      <c r="G4737" s="118" t="s">
        <v>231</v>
      </c>
      <c r="H4737" s="118" t="s">
        <v>223</v>
      </c>
      <c r="I4737" s="118" t="s">
        <v>47</v>
      </c>
      <c r="J4737" s="116" t="s">
        <v>37</v>
      </c>
      <c r="K4737" s="119" t="s">
        <v>38</v>
      </c>
      <c r="L4737" s="119" t="s">
        <v>39</v>
      </c>
      <c r="M4737" s="120" t="s">
        <v>9</v>
      </c>
      <c r="N4737" s="96" t="s">
        <v>3</v>
      </c>
      <c r="O4737" s="116" t="str">
        <f t="shared" si="146"/>
        <v>1519. Gestión de Programas Estrategias y Planes para el BienestarGestión Integral Estrategias y Programas20263_CIUDAD_BOLIVAR4_ABRIL_2026</v>
      </c>
      <c r="P4737" s="121">
        <v>1409680</v>
      </c>
      <c r="Q4737" s="121"/>
      <c r="R4737" s="121"/>
      <c r="S4737" s="122"/>
      <c r="T4737" s="123">
        <v>0</v>
      </c>
    </row>
    <row r="4738" spans="2:20" ht="30.2" hidden="1" customHeight="1">
      <c r="B4738" s="117">
        <v>152</v>
      </c>
      <c r="C4738" s="118" t="s">
        <v>210</v>
      </c>
      <c r="D4738" s="118" t="s">
        <v>211</v>
      </c>
      <c r="E4738" s="83">
        <v>2026</v>
      </c>
      <c r="F4738" s="116" t="str">
        <f t="shared" si="147"/>
        <v>1529. Gestión de Programas Estrategias y Planes para el BienestarGestión Integral Estrategias y Programas2026</v>
      </c>
      <c r="G4738" s="118" t="s">
        <v>232</v>
      </c>
      <c r="H4738" s="118" t="s">
        <v>223</v>
      </c>
      <c r="I4738" s="118" t="s">
        <v>47</v>
      </c>
      <c r="J4738" s="116" t="s">
        <v>37</v>
      </c>
      <c r="K4738" s="119" t="s">
        <v>38</v>
      </c>
      <c r="L4738" s="119" t="s">
        <v>39</v>
      </c>
      <c r="M4738" s="120" t="s">
        <v>9</v>
      </c>
      <c r="N4738" s="96" t="s">
        <v>3</v>
      </c>
      <c r="O4738" s="116" t="str">
        <f t="shared" si="146"/>
        <v>1529. Gestión de Programas Estrategias y Planes para el BienestarGestión Integral Estrategias y Programas20263_CIUDAD_BOLIVAR4_ABRIL_2026</v>
      </c>
      <c r="P4738" s="121">
        <v>352420</v>
      </c>
      <c r="Q4738" s="121"/>
      <c r="R4738" s="121"/>
      <c r="S4738" s="122"/>
      <c r="T4738" s="123">
        <v>0</v>
      </c>
    </row>
    <row r="4739" spans="2:20" ht="30.2" hidden="1" customHeight="1">
      <c r="B4739" s="117">
        <v>153</v>
      </c>
      <c r="C4739" s="118" t="s">
        <v>210</v>
      </c>
      <c r="D4739" s="118" t="s">
        <v>211</v>
      </c>
      <c r="E4739" s="83">
        <v>2026</v>
      </c>
      <c r="F4739" s="116" t="str">
        <f t="shared" si="147"/>
        <v>1539. Gestión de Programas Estrategias y Planes para el BienestarGestión Integral Estrategias y Programas2026</v>
      </c>
      <c r="G4739" s="118" t="s">
        <v>233</v>
      </c>
      <c r="H4739" s="118" t="s">
        <v>213</v>
      </c>
      <c r="I4739" s="118" t="s">
        <v>47</v>
      </c>
      <c r="J4739" s="116" t="s">
        <v>37</v>
      </c>
      <c r="K4739" s="119" t="s">
        <v>38</v>
      </c>
      <c r="L4739" s="119" t="s">
        <v>39</v>
      </c>
      <c r="M4739" s="120" t="s">
        <v>9</v>
      </c>
      <c r="N4739" s="96" t="s">
        <v>3</v>
      </c>
      <c r="O4739" s="116" t="str">
        <f t="shared" si="146"/>
        <v>1539. Gestión de Programas Estrategias y Planes para el BienestarGestión Integral Estrategias y Programas20263_CIUDAD_BOLIVAR4_ABRIL_2026</v>
      </c>
      <c r="P4739" s="121">
        <v>7347488</v>
      </c>
      <c r="Q4739" s="121"/>
      <c r="R4739" s="121"/>
      <c r="S4739" s="122"/>
      <c r="T4739" s="123">
        <v>0</v>
      </c>
    </row>
    <row r="4740" spans="2:20" ht="30.2" hidden="1" customHeight="1">
      <c r="B4740" s="117">
        <v>154</v>
      </c>
      <c r="C4740" s="118" t="s">
        <v>210</v>
      </c>
      <c r="D4740" s="118" t="s">
        <v>211</v>
      </c>
      <c r="E4740" s="83">
        <v>2026</v>
      </c>
      <c r="F4740" s="116" t="str">
        <f t="shared" si="147"/>
        <v>1549. Gestión de Programas Estrategias y Planes para el BienestarGestión Integral Estrategias y Programas2026</v>
      </c>
      <c r="G4740" s="118" t="s">
        <v>234</v>
      </c>
      <c r="H4740" s="118" t="s">
        <v>213</v>
      </c>
      <c r="I4740" s="118" t="s">
        <v>47</v>
      </c>
      <c r="J4740" s="116" t="s">
        <v>37</v>
      </c>
      <c r="K4740" s="119" t="s">
        <v>38</v>
      </c>
      <c r="L4740" s="119" t="s">
        <v>39</v>
      </c>
      <c r="M4740" s="120" t="s">
        <v>9</v>
      </c>
      <c r="N4740" s="96" t="s">
        <v>3</v>
      </c>
      <c r="O4740" s="116" t="str">
        <f t="shared" si="146"/>
        <v>1549. Gestión de Programas Estrategias y Planes para el BienestarGestión Integral Estrategias y Programas20263_CIUDAD_BOLIVAR4_ABRIL_2026</v>
      </c>
      <c r="P4740" s="121">
        <v>7347488</v>
      </c>
      <c r="Q4740" s="121"/>
      <c r="R4740" s="121"/>
      <c r="S4740" s="122"/>
      <c r="T4740" s="123">
        <v>0</v>
      </c>
    </row>
    <row r="4741" spans="2:20" ht="30.2" hidden="1" customHeight="1">
      <c r="B4741" s="117">
        <v>155</v>
      </c>
      <c r="C4741" s="118" t="s">
        <v>210</v>
      </c>
      <c r="D4741" s="118" t="s">
        <v>211</v>
      </c>
      <c r="E4741" s="83">
        <v>2026</v>
      </c>
      <c r="F4741" s="116" t="str">
        <f t="shared" si="147"/>
        <v>1559. Gestión de Programas Estrategias y Planes para el BienestarGestión Integral Estrategias y Programas2026</v>
      </c>
      <c r="G4741" s="118" t="s">
        <v>235</v>
      </c>
      <c r="H4741" s="118" t="s">
        <v>213</v>
      </c>
      <c r="I4741" s="118" t="s">
        <v>47</v>
      </c>
      <c r="J4741" s="116" t="s">
        <v>37</v>
      </c>
      <c r="K4741" s="119" t="s">
        <v>38</v>
      </c>
      <c r="L4741" s="119" t="s">
        <v>39</v>
      </c>
      <c r="M4741" s="120" t="s">
        <v>9</v>
      </c>
      <c r="N4741" s="96" t="s">
        <v>3</v>
      </c>
      <c r="O4741" s="116" t="str">
        <f t="shared" si="146"/>
        <v>1559. Gestión de Programas Estrategias y Planes para el BienestarGestión Integral Estrategias y Programas20263_CIUDAD_BOLIVAR4_ABRIL_2026</v>
      </c>
      <c r="P4741" s="121">
        <v>7347488</v>
      </c>
      <c r="Q4741" s="121"/>
      <c r="R4741" s="121"/>
      <c r="S4741" s="122"/>
      <c r="T4741" s="123">
        <v>0</v>
      </c>
    </row>
    <row r="4742" spans="2:20" ht="30.2" hidden="1" customHeight="1">
      <c r="B4742" s="117">
        <v>156</v>
      </c>
      <c r="C4742" s="118" t="s">
        <v>210</v>
      </c>
      <c r="D4742" s="118" t="s">
        <v>211</v>
      </c>
      <c r="E4742" s="83">
        <v>2026</v>
      </c>
      <c r="F4742" s="116" t="str">
        <f t="shared" si="147"/>
        <v>1569. Gestión de Programas Estrategias y Planes para el BienestarGestión Integral Estrategias y Programas2026</v>
      </c>
      <c r="G4742" s="118" t="s">
        <v>236</v>
      </c>
      <c r="H4742" s="118" t="s">
        <v>213</v>
      </c>
      <c r="I4742" s="118" t="s">
        <v>47</v>
      </c>
      <c r="J4742" s="116" t="s">
        <v>37</v>
      </c>
      <c r="K4742" s="119" t="s">
        <v>38</v>
      </c>
      <c r="L4742" s="119" t="s">
        <v>39</v>
      </c>
      <c r="M4742" s="120" t="s">
        <v>9</v>
      </c>
      <c r="N4742" s="96" t="s">
        <v>3</v>
      </c>
      <c r="O4742" s="116" t="str">
        <f t="shared" si="146"/>
        <v>1569. Gestión de Programas Estrategias y Planes para el BienestarGestión Integral Estrategias y Programas20263_CIUDAD_BOLIVAR4_ABRIL_2026</v>
      </c>
      <c r="P4742" s="121">
        <v>13832016</v>
      </c>
      <c r="Q4742" s="121"/>
      <c r="R4742" s="121"/>
      <c r="S4742" s="122"/>
      <c r="T4742" s="123">
        <v>0</v>
      </c>
    </row>
    <row r="4743" spans="2:20" ht="30.2" hidden="1" customHeight="1">
      <c r="B4743" s="117">
        <v>157</v>
      </c>
      <c r="C4743" s="118" t="s">
        <v>210</v>
      </c>
      <c r="D4743" s="118" t="s">
        <v>211</v>
      </c>
      <c r="E4743" s="83">
        <v>2026</v>
      </c>
      <c r="F4743" s="116" t="str">
        <f t="shared" si="147"/>
        <v>1579. Gestión de Programas Estrategias y Planes para el BienestarGestión Integral Estrategias y Programas2026</v>
      </c>
      <c r="G4743" s="118" t="s">
        <v>237</v>
      </c>
      <c r="H4743" s="118" t="s">
        <v>213</v>
      </c>
      <c r="I4743" s="118" t="s">
        <v>47</v>
      </c>
      <c r="J4743" s="116" t="s">
        <v>37</v>
      </c>
      <c r="K4743" s="119" t="s">
        <v>38</v>
      </c>
      <c r="L4743" s="119" t="s">
        <v>39</v>
      </c>
      <c r="M4743" s="120" t="s">
        <v>9</v>
      </c>
      <c r="N4743" s="96" t="s">
        <v>3</v>
      </c>
      <c r="O4743" s="116" t="str">
        <f t="shared" ref="O4743:O4806" si="148">+F4743&amp;M4743&amp;N4743</f>
        <v>1579. Gestión de Programas Estrategias y Planes para el BienestarGestión Integral Estrategias y Programas20263_CIUDAD_BOLIVAR4_ABRIL_2026</v>
      </c>
      <c r="P4743" s="121">
        <v>13832016</v>
      </c>
      <c r="Q4743" s="121"/>
      <c r="R4743" s="121"/>
      <c r="S4743" s="122"/>
      <c r="T4743" s="123">
        <v>0</v>
      </c>
    </row>
    <row r="4744" spans="2:20" ht="30.2" hidden="1" customHeight="1">
      <c r="B4744" s="117">
        <v>158</v>
      </c>
      <c r="C4744" s="118" t="s">
        <v>210</v>
      </c>
      <c r="D4744" s="118" t="s">
        <v>211</v>
      </c>
      <c r="E4744" s="83">
        <v>2026</v>
      </c>
      <c r="F4744" s="116" t="str">
        <f t="shared" ref="F4744:F4807" si="149">B4744&amp;C4744&amp;D4744&amp;E4744</f>
        <v>1589. Gestión de Programas Estrategias y Planes para el BienestarGestión Integral Estrategias y Programas2026</v>
      </c>
      <c r="G4744" s="118" t="s">
        <v>238</v>
      </c>
      <c r="H4744" s="118" t="s">
        <v>213</v>
      </c>
      <c r="I4744" s="118" t="s">
        <v>47</v>
      </c>
      <c r="J4744" s="116" t="s">
        <v>37</v>
      </c>
      <c r="K4744" s="119" t="s">
        <v>69</v>
      </c>
      <c r="L4744" s="119" t="s">
        <v>39</v>
      </c>
      <c r="M4744" s="120" t="s">
        <v>9</v>
      </c>
      <c r="N4744" s="96" t="s">
        <v>3</v>
      </c>
      <c r="O4744" s="116" t="str">
        <f t="shared" si="148"/>
        <v>1589. Gestión de Programas Estrategias y Planes para el BienestarGestión Integral Estrategias y Programas20263_CIUDAD_BOLIVAR4_ABRIL_2026</v>
      </c>
      <c r="P4744" s="121">
        <v>2114520</v>
      </c>
      <c r="Q4744" s="121"/>
      <c r="R4744" s="121"/>
      <c r="S4744" s="122"/>
      <c r="T4744" s="123">
        <v>0</v>
      </c>
    </row>
    <row r="4745" spans="2:20" ht="30.2" hidden="1" customHeight="1">
      <c r="B4745" s="117">
        <v>159</v>
      </c>
      <c r="C4745" s="118" t="s">
        <v>210</v>
      </c>
      <c r="D4745" s="118" t="s">
        <v>211</v>
      </c>
      <c r="E4745" s="83">
        <v>2026</v>
      </c>
      <c r="F4745" s="116" t="str">
        <f t="shared" si="149"/>
        <v>1599. Gestión de Programas Estrategias y Planes para el BienestarGestión Integral Estrategias y Programas2026</v>
      </c>
      <c r="G4745" s="118" t="s">
        <v>239</v>
      </c>
      <c r="H4745" s="118" t="s">
        <v>213</v>
      </c>
      <c r="I4745" s="118" t="s">
        <v>47</v>
      </c>
      <c r="J4745" s="116" t="s">
        <v>37</v>
      </c>
      <c r="K4745" s="119" t="s">
        <v>38</v>
      </c>
      <c r="L4745" s="119" t="s">
        <v>39</v>
      </c>
      <c r="M4745" s="120" t="s">
        <v>9</v>
      </c>
      <c r="N4745" s="96" t="s">
        <v>3</v>
      </c>
      <c r="O4745" s="116" t="str">
        <f t="shared" si="148"/>
        <v>1599. Gestión de Programas Estrategias y Planes para el BienestarGestión Integral Estrategias y Programas20263_CIUDAD_BOLIVAR4_ABRIL_2026</v>
      </c>
      <c r="P4745" s="121">
        <v>4370008</v>
      </c>
      <c r="Q4745" s="121"/>
      <c r="R4745" s="121"/>
      <c r="S4745" s="122"/>
      <c r="T4745" s="123">
        <v>0</v>
      </c>
    </row>
    <row r="4746" spans="2:20" ht="30.2" hidden="1" customHeight="1">
      <c r="B4746" s="117">
        <v>160</v>
      </c>
      <c r="C4746" s="118" t="s">
        <v>210</v>
      </c>
      <c r="D4746" s="118" t="s">
        <v>211</v>
      </c>
      <c r="E4746" s="83">
        <v>2026</v>
      </c>
      <c r="F4746" s="116" t="str">
        <f t="shared" si="149"/>
        <v>1609. Gestión de Programas Estrategias y Planes para el BienestarGestión Integral Estrategias y Programas2026</v>
      </c>
      <c r="G4746" s="118" t="s">
        <v>240</v>
      </c>
      <c r="H4746" s="118" t="s">
        <v>213</v>
      </c>
      <c r="I4746" s="118" t="s">
        <v>47</v>
      </c>
      <c r="J4746" s="116" t="s">
        <v>37</v>
      </c>
      <c r="K4746" s="119" t="s">
        <v>38</v>
      </c>
      <c r="L4746" s="119" t="s">
        <v>39</v>
      </c>
      <c r="M4746" s="120" t="s">
        <v>9</v>
      </c>
      <c r="N4746" s="96" t="s">
        <v>3</v>
      </c>
      <c r="O4746" s="116" t="str">
        <f t="shared" si="148"/>
        <v>1609. Gestión de Programas Estrategias y Planes para el BienestarGestión Integral Estrategias y Programas20263_CIUDAD_BOLIVAR4_ABRIL_2026</v>
      </c>
      <c r="P4746" s="121">
        <v>3994272</v>
      </c>
      <c r="Q4746" s="121"/>
      <c r="R4746" s="121"/>
      <c r="S4746" s="122"/>
      <c r="T4746" s="123">
        <v>0</v>
      </c>
    </row>
    <row r="4747" spans="2:20" ht="30.2" hidden="1" customHeight="1">
      <c r="B4747" s="117">
        <v>161</v>
      </c>
      <c r="C4747" s="118" t="s">
        <v>210</v>
      </c>
      <c r="D4747" s="118" t="s">
        <v>211</v>
      </c>
      <c r="E4747" s="83">
        <v>2026</v>
      </c>
      <c r="F4747" s="116" t="str">
        <f t="shared" si="149"/>
        <v>1619. Gestión de Programas Estrategias y Planes para el BienestarGestión Integral Estrategias y Programas2026</v>
      </c>
      <c r="G4747" s="118" t="s">
        <v>241</v>
      </c>
      <c r="H4747" s="118" t="s">
        <v>215</v>
      </c>
      <c r="I4747" s="118" t="s">
        <v>47</v>
      </c>
      <c r="J4747" s="116" t="s">
        <v>37</v>
      </c>
      <c r="K4747" s="119" t="s">
        <v>38</v>
      </c>
      <c r="L4747" s="119" t="s">
        <v>39</v>
      </c>
      <c r="M4747" s="120" t="s">
        <v>9</v>
      </c>
      <c r="N4747" s="96" t="s">
        <v>3</v>
      </c>
      <c r="O4747" s="116" t="str">
        <f t="shared" si="148"/>
        <v>1619. Gestión de Programas Estrategias y Planes para el BienestarGestión Integral Estrategias y Programas20263_CIUDAD_BOLIVAR4_ABRIL_2026</v>
      </c>
      <c r="P4747" s="121">
        <v>7347488</v>
      </c>
      <c r="Q4747" s="121"/>
      <c r="R4747" s="121"/>
      <c r="S4747" s="122"/>
      <c r="T4747" s="123">
        <v>0</v>
      </c>
    </row>
    <row r="4748" spans="2:20" ht="30.2" hidden="1" customHeight="1">
      <c r="B4748" s="117">
        <v>162</v>
      </c>
      <c r="C4748" s="118" t="s">
        <v>210</v>
      </c>
      <c r="D4748" s="118" t="s">
        <v>211</v>
      </c>
      <c r="E4748" s="83">
        <v>2026</v>
      </c>
      <c r="F4748" s="116" t="str">
        <f t="shared" si="149"/>
        <v>1629. Gestión de Programas Estrategias y Planes para el BienestarGestión Integral Estrategias y Programas2026</v>
      </c>
      <c r="G4748" s="118" t="s">
        <v>242</v>
      </c>
      <c r="H4748" s="118" t="s">
        <v>215</v>
      </c>
      <c r="I4748" s="118" t="s">
        <v>47</v>
      </c>
      <c r="J4748" s="116" t="s">
        <v>37</v>
      </c>
      <c r="K4748" s="119" t="s">
        <v>38</v>
      </c>
      <c r="L4748" s="119" t="s">
        <v>39</v>
      </c>
      <c r="M4748" s="120" t="s">
        <v>9</v>
      </c>
      <c r="N4748" s="96" t="s">
        <v>3</v>
      </c>
      <c r="O4748" s="116" t="str">
        <f t="shared" si="148"/>
        <v>1629. Gestión de Programas Estrategias y Planes para el BienestarGestión Integral Estrategias y Programas20263_CIUDAD_BOLIVAR4_ABRIL_2026</v>
      </c>
      <c r="P4748" s="121">
        <v>10478800</v>
      </c>
      <c r="Q4748" s="121"/>
      <c r="R4748" s="121"/>
      <c r="S4748" s="122"/>
      <c r="T4748" s="123">
        <v>0</v>
      </c>
    </row>
    <row r="4749" spans="2:20" ht="30.2" hidden="1" customHeight="1">
      <c r="B4749" s="117">
        <v>163</v>
      </c>
      <c r="C4749" s="118" t="s">
        <v>210</v>
      </c>
      <c r="D4749" s="118" t="s">
        <v>211</v>
      </c>
      <c r="E4749" s="83">
        <v>2026</v>
      </c>
      <c r="F4749" s="116" t="str">
        <f t="shared" si="149"/>
        <v>1639. Gestión de Programas Estrategias y Planes para el BienestarGestión Integral Estrategias y Programas2026</v>
      </c>
      <c r="G4749" s="118" t="s">
        <v>243</v>
      </c>
      <c r="H4749" s="118" t="s">
        <v>215</v>
      </c>
      <c r="I4749" s="118" t="s">
        <v>47</v>
      </c>
      <c r="J4749" s="116" t="s">
        <v>37</v>
      </c>
      <c r="K4749" s="119" t="s">
        <v>38</v>
      </c>
      <c r="L4749" s="119" t="s">
        <v>39</v>
      </c>
      <c r="M4749" s="120" t="s">
        <v>9</v>
      </c>
      <c r="N4749" s="96" t="s">
        <v>3</v>
      </c>
      <c r="O4749" s="116" t="str">
        <f t="shared" si="148"/>
        <v>1639. Gestión de Programas Estrategias y Planes para el BienestarGestión Integral Estrategias y Programas20263_CIUDAD_BOLIVAR4_ABRIL_2026</v>
      </c>
      <c r="P4749" s="121">
        <v>3994272</v>
      </c>
      <c r="Q4749" s="121"/>
      <c r="R4749" s="121"/>
      <c r="S4749" s="122"/>
      <c r="T4749" s="123">
        <v>0</v>
      </c>
    </row>
    <row r="4750" spans="2:20" ht="30.2" hidden="1" customHeight="1">
      <c r="B4750" s="117">
        <v>164</v>
      </c>
      <c r="C4750" s="118" t="s">
        <v>210</v>
      </c>
      <c r="D4750" s="118" t="s">
        <v>211</v>
      </c>
      <c r="E4750" s="83">
        <v>2026</v>
      </c>
      <c r="F4750" s="116" t="str">
        <f t="shared" si="149"/>
        <v>1649. Gestión de Programas Estrategias y Planes para el BienestarGestión Integral Estrategias y Programas2026</v>
      </c>
      <c r="G4750" s="118" t="s">
        <v>244</v>
      </c>
      <c r="H4750" s="118" t="s">
        <v>215</v>
      </c>
      <c r="I4750" s="118" t="s">
        <v>47</v>
      </c>
      <c r="J4750" s="116" t="s">
        <v>37</v>
      </c>
      <c r="K4750" s="119" t="s">
        <v>38</v>
      </c>
      <c r="L4750" s="119" t="s">
        <v>39</v>
      </c>
      <c r="M4750" s="120" t="s">
        <v>9</v>
      </c>
      <c r="N4750" s="96" t="s">
        <v>3</v>
      </c>
      <c r="O4750" s="116" t="str">
        <f t="shared" si="148"/>
        <v>1649. Gestión de Programas Estrategias y Planes para el BienestarGestión Integral Estrategias y Programas20263_CIUDAD_BOLIVAR4_ABRIL_2026</v>
      </c>
      <c r="P4750" s="121">
        <v>6484528</v>
      </c>
      <c r="Q4750" s="121"/>
      <c r="R4750" s="121"/>
      <c r="S4750" s="122"/>
      <c r="T4750" s="123">
        <v>0</v>
      </c>
    </row>
    <row r="4751" spans="2:20" ht="30.2" hidden="1" customHeight="1">
      <c r="B4751" s="117">
        <v>165</v>
      </c>
      <c r="C4751" s="118" t="s">
        <v>210</v>
      </c>
      <c r="D4751" s="118" t="s">
        <v>211</v>
      </c>
      <c r="E4751" s="83">
        <v>2026</v>
      </c>
      <c r="F4751" s="116" t="str">
        <f t="shared" si="149"/>
        <v>1659. Gestión de Programas Estrategias y Planes para el BienestarGestión Integral Estrategias y Programas2026</v>
      </c>
      <c r="G4751" s="118" t="s">
        <v>245</v>
      </c>
      <c r="H4751" s="118" t="s">
        <v>215</v>
      </c>
      <c r="I4751" s="118" t="s">
        <v>47</v>
      </c>
      <c r="J4751" s="116" t="s">
        <v>37</v>
      </c>
      <c r="K4751" s="119" t="s">
        <v>38</v>
      </c>
      <c r="L4751" s="119" t="s">
        <v>39</v>
      </c>
      <c r="M4751" s="120" t="s">
        <v>9</v>
      </c>
      <c r="N4751" s="96" t="s">
        <v>3</v>
      </c>
      <c r="O4751" s="116" t="str">
        <f t="shared" si="148"/>
        <v>1659. Gestión de Programas Estrategias y Planes para el BienestarGestión Integral Estrategias y Programas20263_CIUDAD_BOLIVAR4_ABRIL_2026</v>
      </c>
      <c r="P4751" s="121">
        <v>3994272</v>
      </c>
      <c r="Q4751" s="121"/>
      <c r="R4751" s="121"/>
      <c r="S4751" s="122"/>
      <c r="T4751" s="123">
        <v>0</v>
      </c>
    </row>
    <row r="4752" spans="2:20" ht="30.2" hidden="1" customHeight="1">
      <c r="B4752" s="117">
        <v>166</v>
      </c>
      <c r="C4752" s="118" t="s">
        <v>210</v>
      </c>
      <c r="D4752" s="118" t="s">
        <v>211</v>
      </c>
      <c r="E4752" s="83">
        <v>2026</v>
      </c>
      <c r="F4752" s="116" t="str">
        <f t="shared" si="149"/>
        <v>1669. Gestión de Programas Estrategias y Planes para el BienestarGestión Integral Estrategias y Programas2026</v>
      </c>
      <c r="G4752" s="118" t="s">
        <v>246</v>
      </c>
      <c r="H4752" s="118" t="s">
        <v>215</v>
      </c>
      <c r="I4752" s="118" t="s">
        <v>47</v>
      </c>
      <c r="J4752" s="116" t="s">
        <v>37</v>
      </c>
      <c r="K4752" s="119" t="s">
        <v>38</v>
      </c>
      <c r="L4752" s="119" t="s">
        <v>39</v>
      </c>
      <c r="M4752" s="120" t="s">
        <v>9</v>
      </c>
      <c r="N4752" s="96" t="s">
        <v>3</v>
      </c>
      <c r="O4752" s="116" t="str">
        <f t="shared" si="148"/>
        <v>1669. Gestión de Programas Estrategias y Planes para el BienestarGestión Integral Estrategias y Programas20263_CIUDAD_BOLIVAR4_ABRIL_2026</v>
      </c>
      <c r="P4752" s="121">
        <v>2983376</v>
      </c>
      <c r="Q4752" s="121"/>
      <c r="R4752" s="121"/>
      <c r="S4752" s="122"/>
      <c r="T4752" s="123">
        <v>0</v>
      </c>
    </row>
    <row r="4753" spans="2:20" ht="30.2" hidden="1" customHeight="1">
      <c r="B4753" s="117">
        <v>167</v>
      </c>
      <c r="C4753" s="118" t="s">
        <v>210</v>
      </c>
      <c r="D4753" s="118" t="s">
        <v>211</v>
      </c>
      <c r="E4753" s="83">
        <v>2026</v>
      </c>
      <c r="F4753" s="116" t="str">
        <f t="shared" si="149"/>
        <v>1679. Gestión de Programas Estrategias y Planes para el BienestarGestión Integral Estrategias y Programas2026</v>
      </c>
      <c r="G4753" s="118" t="s">
        <v>247</v>
      </c>
      <c r="H4753" s="118" t="s">
        <v>215</v>
      </c>
      <c r="I4753" s="118" t="s">
        <v>47</v>
      </c>
      <c r="J4753" s="116" t="s">
        <v>37</v>
      </c>
      <c r="K4753" s="119" t="s">
        <v>38</v>
      </c>
      <c r="L4753" s="119" t="s">
        <v>39</v>
      </c>
      <c r="M4753" s="120" t="s">
        <v>9</v>
      </c>
      <c r="N4753" s="96" t="s">
        <v>3</v>
      </c>
      <c r="O4753" s="116" t="str">
        <f t="shared" si="148"/>
        <v>1679. Gestión de Programas Estrategias y Planes para el BienestarGestión Integral Estrategias y Programas20263_CIUDAD_BOLIVAR4_ABRIL_2026</v>
      </c>
      <c r="P4753" s="121">
        <v>6484528</v>
      </c>
      <c r="Q4753" s="121"/>
      <c r="R4753" s="121"/>
      <c r="S4753" s="122"/>
      <c r="T4753" s="123">
        <v>0</v>
      </c>
    </row>
    <row r="4754" spans="2:20" ht="30.2" hidden="1" customHeight="1">
      <c r="B4754" s="117">
        <v>168</v>
      </c>
      <c r="C4754" s="118" t="s">
        <v>210</v>
      </c>
      <c r="D4754" s="118" t="s">
        <v>211</v>
      </c>
      <c r="E4754" s="83">
        <v>2026</v>
      </c>
      <c r="F4754" s="116" t="str">
        <f t="shared" si="149"/>
        <v>1689. Gestión de Programas Estrategias y Planes para el BienestarGestión Integral Estrategias y Programas2026</v>
      </c>
      <c r="G4754" s="118" t="s">
        <v>248</v>
      </c>
      <c r="H4754" s="118" t="s">
        <v>215</v>
      </c>
      <c r="I4754" s="118" t="s">
        <v>47</v>
      </c>
      <c r="J4754" s="116" t="s">
        <v>37</v>
      </c>
      <c r="K4754" s="119" t="s">
        <v>38</v>
      </c>
      <c r="L4754" s="119" t="s">
        <v>39</v>
      </c>
      <c r="M4754" s="120" t="s">
        <v>9</v>
      </c>
      <c r="N4754" s="96" t="s">
        <v>3</v>
      </c>
      <c r="O4754" s="116" t="str">
        <f t="shared" si="148"/>
        <v>1689. Gestión de Programas Estrategias y Planes para el BienestarGestión Integral Estrategias y Programas20263_CIUDAD_BOLIVAR4_ABRIL_2026</v>
      </c>
      <c r="P4754" s="121">
        <v>3994272</v>
      </c>
      <c r="Q4754" s="121"/>
      <c r="R4754" s="121"/>
      <c r="S4754" s="122"/>
      <c r="T4754" s="123">
        <v>0</v>
      </c>
    </row>
    <row r="4755" spans="2:20" ht="30.2" hidden="1" customHeight="1">
      <c r="B4755" s="117">
        <v>169</v>
      </c>
      <c r="C4755" s="118" t="s">
        <v>210</v>
      </c>
      <c r="D4755" s="118" t="s">
        <v>211</v>
      </c>
      <c r="E4755" s="83">
        <v>2026</v>
      </c>
      <c r="F4755" s="116" t="str">
        <f t="shared" si="149"/>
        <v>1699. Gestión de Programas Estrategias y Planes para el BienestarGestión Integral Estrategias y Programas2026</v>
      </c>
      <c r="G4755" s="118" t="s">
        <v>249</v>
      </c>
      <c r="H4755" s="118" t="s">
        <v>215</v>
      </c>
      <c r="I4755" s="118" t="s">
        <v>47</v>
      </c>
      <c r="J4755" s="116" t="s">
        <v>37</v>
      </c>
      <c r="K4755" s="119" t="s">
        <v>38</v>
      </c>
      <c r="L4755" s="119" t="s">
        <v>39</v>
      </c>
      <c r="M4755" s="120" t="s">
        <v>9</v>
      </c>
      <c r="N4755" s="96" t="s">
        <v>3</v>
      </c>
      <c r="O4755" s="116" t="str">
        <f t="shared" si="148"/>
        <v>1699. Gestión de Programas Estrategias y Planes para el BienestarGestión Integral Estrategias y Programas20263_CIUDAD_BOLIVAR4_ABRIL_2026</v>
      </c>
      <c r="P4755" s="121">
        <v>3994272</v>
      </c>
      <c r="Q4755" s="121"/>
      <c r="R4755" s="121"/>
      <c r="S4755" s="122"/>
      <c r="T4755" s="123">
        <v>0</v>
      </c>
    </row>
    <row r="4756" spans="2:20" ht="30.2" hidden="1" customHeight="1">
      <c r="B4756" s="117">
        <v>170</v>
      </c>
      <c r="C4756" s="118" t="s">
        <v>210</v>
      </c>
      <c r="D4756" s="118" t="s">
        <v>211</v>
      </c>
      <c r="E4756" s="83">
        <v>2026</v>
      </c>
      <c r="F4756" s="116" t="str">
        <f t="shared" si="149"/>
        <v>1709. Gestión de Programas Estrategias y Planes para el BienestarGestión Integral Estrategias y Programas2026</v>
      </c>
      <c r="G4756" s="118" t="s">
        <v>250</v>
      </c>
      <c r="H4756" s="118" t="s">
        <v>215</v>
      </c>
      <c r="I4756" s="118" t="s">
        <v>47</v>
      </c>
      <c r="J4756" s="116" t="s">
        <v>37</v>
      </c>
      <c r="K4756" s="119" t="s">
        <v>251</v>
      </c>
      <c r="L4756" s="119" t="s">
        <v>39</v>
      </c>
      <c r="M4756" s="120" t="s">
        <v>9</v>
      </c>
      <c r="N4756" s="96" t="s">
        <v>3</v>
      </c>
      <c r="O4756" s="116" t="str">
        <f t="shared" si="148"/>
        <v>1709. Gestión de Programas Estrategias y Planes para el BienestarGestión Integral Estrategias y Programas20263_CIUDAD_BOLIVAR4_ABRIL_2026</v>
      </c>
      <c r="P4756" s="121">
        <v>19450000</v>
      </c>
      <c r="Q4756" s="121"/>
      <c r="R4756" s="121"/>
      <c r="S4756" s="122"/>
      <c r="T4756" s="123">
        <v>0</v>
      </c>
    </row>
    <row r="4757" spans="2:20" ht="30.2" hidden="1" customHeight="1">
      <c r="B4757" s="117">
        <v>171</v>
      </c>
      <c r="C4757" s="118" t="s">
        <v>210</v>
      </c>
      <c r="D4757" s="118" t="s">
        <v>211</v>
      </c>
      <c r="E4757" s="83">
        <v>2026</v>
      </c>
      <c r="F4757" s="116" t="str">
        <f t="shared" si="149"/>
        <v>1719. Gestión de Programas Estrategias y Planes para el BienestarGestión Integral Estrategias y Programas2026</v>
      </c>
      <c r="G4757" s="118" t="s">
        <v>252</v>
      </c>
      <c r="H4757" s="118" t="s">
        <v>215</v>
      </c>
      <c r="I4757" s="118" t="s">
        <v>47</v>
      </c>
      <c r="J4757" s="116" t="s">
        <v>37</v>
      </c>
      <c r="K4757" s="119" t="s">
        <v>253</v>
      </c>
      <c r="L4757" s="119" t="s">
        <v>39</v>
      </c>
      <c r="M4757" s="120" t="s">
        <v>9</v>
      </c>
      <c r="N4757" s="96" t="s">
        <v>3</v>
      </c>
      <c r="O4757" s="116" t="str">
        <f t="shared" si="148"/>
        <v>1719. Gestión de Programas Estrategias y Planes para el BienestarGestión Integral Estrategias y Programas20263_CIUDAD_BOLIVAR4_ABRIL_2026</v>
      </c>
      <c r="P4757" s="121">
        <v>3994272</v>
      </c>
      <c r="Q4757" s="121"/>
      <c r="R4757" s="121"/>
      <c r="S4757" s="122"/>
      <c r="T4757" s="123">
        <v>0</v>
      </c>
    </row>
    <row r="4758" spans="2:20" ht="30.2" hidden="1" customHeight="1">
      <c r="B4758" s="117">
        <v>172</v>
      </c>
      <c r="C4758" s="118" t="s">
        <v>210</v>
      </c>
      <c r="D4758" s="118" t="s">
        <v>211</v>
      </c>
      <c r="E4758" s="83">
        <v>2026</v>
      </c>
      <c r="F4758" s="116" t="str">
        <f t="shared" si="149"/>
        <v>1729. Gestión de Programas Estrategias y Planes para el BienestarGestión Integral Estrategias y Programas2026</v>
      </c>
      <c r="G4758" s="118" t="s">
        <v>254</v>
      </c>
      <c r="H4758" s="118" t="s">
        <v>215</v>
      </c>
      <c r="I4758" s="118" t="s">
        <v>47</v>
      </c>
      <c r="J4758" s="116" t="s">
        <v>37</v>
      </c>
      <c r="K4758" s="119" t="s">
        <v>38</v>
      </c>
      <c r="L4758" s="119" t="s">
        <v>39</v>
      </c>
      <c r="M4758" s="120" t="s">
        <v>9</v>
      </c>
      <c r="N4758" s="96" t="s">
        <v>3</v>
      </c>
      <c r="O4758" s="116" t="str">
        <f t="shared" si="148"/>
        <v>1729. Gestión de Programas Estrategias y Planes para el BienestarGestión Integral Estrategias y Programas20263_CIUDAD_BOLIVAR4_ABRIL_2026</v>
      </c>
      <c r="P4758" s="121">
        <v>9985680</v>
      </c>
      <c r="Q4758" s="121"/>
      <c r="R4758" s="121"/>
      <c r="S4758" s="122"/>
      <c r="T4758" s="123">
        <v>0</v>
      </c>
    </row>
    <row r="4759" spans="2:20" ht="30.2" hidden="1" customHeight="1">
      <c r="B4759" s="117">
        <v>173</v>
      </c>
      <c r="C4759" s="118" t="s">
        <v>210</v>
      </c>
      <c r="D4759" s="118" t="s">
        <v>211</v>
      </c>
      <c r="E4759" s="83">
        <v>2026</v>
      </c>
      <c r="F4759" s="116" t="str">
        <f t="shared" si="149"/>
        <v>1739. Gestión de Programas Estrategias y Planes para el BienestarGestión Integral Estrategias y Programas2026</v>
      </c>
      <c r="G4759" s="118" t="s">
        <v>255</v>
      </c>
      <c r="H4759" s="118" t="s">
        <v>215</v>
      </c>
      <c r="I4759" s="118" t="s">
        <v>47</v>
      </c>
      <c r="J4759" s="116" t="s">
        <v>37</v>
      </c>
      <c r="K4759" s="119" t="s">
        <v>38</v>
      </c>
      <c r="L4759" s="119" t="s">
        <v>39</v>
      </c>
      <c r="M4759" s="120" t="s">
        <v>9</v>
      </c>
      <c r="N4759" s="96" t="s">
        <v>3</v>
      </c>
      <c r="O4759" s="116" t="str">
        <f t="shared" si="148"/>
        <v>1739. Gestión de Programas Estrategias y Planes para el BienestarGestión Integral Estrategias y Programas20263_CIUDAD_BOLIVAR4_ABRIL_2026</v>
      </c>
      <c r="P4759" s="121">
        <v>2983376</v>
      </c>
      <c r="Q4759" s="121"/>
      <c r="R4759" s="121"/>
      <c r="S4759" s="122"/>
      <c r="T4759" s="123">
        <v>0</v>
      </c>
    </row>
    <row r="4760" spans="2:20" ht="30.2" hidden="1" customHeight="1">
      <c r="B4760" s="117">
        <v>174</v>
      </c>
      <c r="C4760" s="118" t="s">
        <v>256</v>
      </c>
      <c r="D4760" s="118" t="s">
        <v>257</v>
      </c>
      <c r="E4760" s="83">
        <v>2026</v>
      </c>
      <c r="F4760" s="116" t="str">
        <f t="shared" si="149"/>
        <v>17410. Proceso integral e integrado de la Vigilancia de la Salud PúblicaVigilancia en salud pública2026</v>
      </c>
      <c r="G4760" s="118" t="s">
        <v>258</v>
      </c>
      <c r="H4760" s="118" t="s">
        <v>259</v>
      </c>
      <c r="I4760" s="118" t="s">
        <v>47</v>
      </c>
      <c r="J4760" s="116" t="s">
        <v>37</v>
      </c>
      <c r="K4760" s="119" t="s">
        <v>38</v>
      </c>
      <c r="L4760" s="119" t="s">
        <v>39</v>
      </c>
      <c r="M4760" s="120" t="s">
        <v>9</v>
      </c>
      <c r="N4760" s="96" t="s">
        <v>3</v>
      </c>
      <c r="O4760" s="116" t="str">
        <f t="shared" si="148"/>
        <v>17410. Proceso integral e integrado de la Vigilancia de la Salud PúblicaVigilancia en salud pública20263_CIUDAD_BOLIVAR4_ABRIL_2026</v>
      </c>
      <c r="P4760" s="121">
        <v>37920928</v>
      </c>
      <c r="Q4760" s="121"/>
      <c r="R4760" s="121"/>
      <c r="S4760" s="122">
        <v>0</v>
      </c>
      <c r="T4760" s="123">
        <v>0</v>
      </c>
    </row>
    <row r="4761" spans="2:20" ht="30.2" hidden="1" customHeight="1">
      <c r="B4761" s="117">
        <v>175</v>
      </c>
      <c r="C4761" s="118" t="s">
        <v>256</v>
      </c>
      <c r="D4761" s="118" t="s">
        <v>257</v>
      </c>
      <c r="E4761" s="83">
        <v>2026</v>
      </c>
      <c r="F4761" s="116" t="str">
        <f t="shared" si="149"/>
        <v>17510. Proceso integral e integrado de la Vigilancia de la Salud PúblicaVigilancia en salud pública2026</v>
      </c>
      <c r="G4761" s="118" t="s">
        <v>260</v>
      </c>
      <c r="H4761" s="118" t="s">
        <v>259</v>
      </c>
      <c r="I4761" s="118" t="s">
        <v>47</v>
      </c>
      <c r="J4761" s="116" t="s">
        <v>37</v>
      </c>
      <c r="K4761" s="119" t="s">
        <v>38</v>
      </c>
      <c r="L4761" s="119" t="s">
        <v>39</v>
      </c>
      <c r="M4761" s="120" t="s">
        <v>9</v>
      </c>
      <c r="N4761" s="96" t="s">
        <v>3</v>
      </c>
      <c r="O4761" s="116" t="str">
        <f t="shared" si="148"/>
        <v>17510. Proceso integral e integrado de la Vigilancia de la Salud PúblicaVigilancia en salud pública20263_CIUDAD_BOLIVAR4_ABRIL_2026</v>
      </c>
      <c r="P4761" s="121">
        <v>26899696</v>
      </c>
      <c r="Q4761" s="121"/>
      <c r="R4761" s="121"/>
      <c r="S4761" s="122">
        <v>0</v>
      </c>
      <c r="T4761" s="123">
        <v>0</v>
      </c>
    </row>
    <row r="4762" spans="2:20" ht="30.2" hidden="1" customHeight="1">
      <c r="B4762" s="117">
        <v>176</v>
      </c>
      <c r="C4762" s="118" t="s">
        <v>256</v>
      </c>
      <c r="D4762" s="118" t="s">
        <v>257</v>
      </c>
      <c r="E4762" s="83">
        <v>2026</v>
      </c>
      <c r="F4762" s="116" t="str">
        <f t="shared" si="149"/>
        <v>17610. Proceso integral e integrado de la Vigilancia de la Salud PúblicaVigilancia en salud pública2026</v>
      </c>
      <c r="G4762" s="118" t="s">
        <v>261</v>
      </c>
      <c r="H4762" s="118" t="s">
        <v>259</v>
      </c>
      <c r="I4762" s="118" t="s">
        <v>47</v>
      </c>
      <c r="J4762" s="116" t="s">
        <v>37</v>
      </c>
      <c r="K4762" s="119" t="s">
        <v>38</v>
      </c>
      <c r="L4762" s="119" t="s">
        <v>58</v>
      </c>
      <c r="M4762" s="120" t="s">
        <v>9</v>
      </c>
      <c r="N4762" s="96" t="s">
        <v>3</v>
      </c>
      <c r="O4762" s="116" t="str">
        <f t="shared" si="148"/>
        <v>17610. Proceso integral e integrado de la Vigilancia de la Salud PúblicaVigilancia en salud pública20263_CIUDAD_BOLIVAR4_ABRIL_2026</v>
      </c>
      <c r="P4762" s="121">
        <v>28206464</v>
      </c>
      <c r="Q4762" s="121"/>
      <c r="R4762" s="121"/>
      <c r="S4762" s="122">
        <v>0</v>
      </c>
      <c r="T4762" s="123">
        <v>0</v>
      </c>
    </row>
    <row r="4763" spans="2:20" ht="30.2" hidden="1" customHeight="1">
      <c r="B4763" s="117">
        <v>177</v>
      </c>
      <c r="C4763" s="118" t="s">
        <v>256</v>
      </c>
      <c r="D4763" s="118" t="s">
        <v>257</v>
      </c>
      <c r="E4763" s="83">
        <v>2026</v>
      </c>
      <c r="F4763" s="116" t="str">
        <f t="shared" si="149"/>
        <v>17710. Proceso integral e integrado de la Vigilancia de la Salud PúblicaVigilancia en salud pública2026</v>
      </c>
      <c r="G4763" s="118" t="s">
        <v>262</v>
      </c>
      <c r="H4763" s="118" t="s">
        <v>259</v>
      </c>
      <c r="I4763" s="118" t="s">
        <v>47</v>
      </c>
      <c r="J4763" s="116" t="s">
        <v>37</v>
      </c>
      <c r="K4763" s="119" t="s">
        <v>38</v>
      </c>
      <c r="L4763" s="119" t="s">
        <v>58</v>
      </c>
      <c r="M4763" s="120" t="s">
        <v>9</v>
      </c>
      <c r="N4763" s="96" t="s">
        <v>3</v>
      </c>
      <c r="O4763" s="116" t="str">
        <f t="shared" si="148"/>
        <v>17710. Proceso integral e integrado de la Vigilancia de la Salud PúblicaVigilancia en salud pública20263_CIUDAD_BOLIVAR4_ABRIL_2026</v>
      </c>
      <c r="P4763" s="121">
        <v>37181248</v>
      </c>
      <c r="Q4763" s="121"/>
      <c r="R4763" s="121"/>
      <c r="S4763" s="122">
        <v>0</v>
      </c>
      <c r="T4763" s="123">
        <v>0</v>
      </c>
    </row>
    <row r="4764" spans="2:20" ht="30.2" hidden="1" customHeight="1">
      <c r="B4764" s="117">
        <v>178</v>
      </c>
      <c r="C4764" s="118" t="s">
        <v>256</v>
      </c>
      <c r="D4764" s="118" t="s">
        <v>257</v>
      </c>
      <c r="E4764" s="83">
        <v>2026</v>
      </c>
      <c r="F4764" s="116" t="str">
        <f t="shared" si="149"/>
        <v>17810. Proceso integral e integrado de la Vigilancia de la Salud PúblicaVigilancia en salud pública2026</v>
      </c>
      <c r="G4764" s="118" t="s">
        <v>263</v>
      </c>
      <c r="H4764" s="118" t="s">
        <v>259</v>
      </c>
      <c r="I4764" s="118" t="s">
        <v>47</v>
      </c>
      <c r="J4764" s="116" t="s">
        <v>37</v>
      </c>
      <c r="K4764" s="119" t="s">
        <v>38</v>
      </c>
      <c r="L4764" s="119" t="s">
        <v>39</v>
      </c>
      <c r="M4764" s="120" t="s">
        <v>9</v>
      </c>
      <c r="N4764" s="96" t="s">
        <v>3</v>
      </c>
      <c r="O4764" s="116" t="str">
        <f t="shared" si="148"/>
        <v>17810. Proceso integral e integrado de la Vigilancia de la Salud PúblicaVigilancia en salud pública20263_CIUDAD_BOLIVAR4_ABRIL_2026</v>
      </c>
      <c r="P4764" s="121">
        <v>7347488</v>
      </c>
      <c r="Q4764" s="121"/>
      <c r="R4764" s="121"/>
      <c r="S4764" s="122">
        <v>0</v>
      </c>
      <c r="T4764" s="123">
        <v>0</v>
      </c>
    </row>
    <row r="4765" spans="2:20" ht="30.2" hidden="1" customHeight="1">
      <c r="B4765" s="117">
        <v>179</v>
      </c>
      <c r="C4765" s="118" t="s">
        <v>256</v>
      </c>
      <c r="D4765" s="118" t="s">
        <v>257</v>
      </c>
      <c r="E4765" s="83">
        <v>2026</v>
      </c>
      <c r="F4765" s="116" t="str">
        <f t="shared" si="149"/>
        <v>17910. Proceso integral e integrado de la Vigilancia de la Salud PúblicaVigilancia en salud pública2026</v>
      </c>
      <c r="G4765" s="118" t="s">
        <v>264</v>
      </c>
      <c r="H4765" s="118" t="s">
        <v>259</v>
      </c>
      <c r="I4765" s="118" t="s">
        <v>47</v>
      </c>
      <c r="J4765" s="116" t="s">
        <v>37</v>
      </c>
      <c r="K4765" s="119" t="s">
        <v>38</v>
      </c>
      <c r="L4765" s="119" t="s">
        <v>39</v>
      </c>
      <c r="M4765" s="120" t="s">
        <v>9</v>
      </c>
      <c r="N4765" s="96" t="s">
        <v>3</v>
      </c>
      <c r="O4765" s="116" t="str">
        <f t="shared" si="148"/>
        <v>17910. Proceso integral e integrado de la Vigilancia de la Salud PúblicaVigilancia en salud pública20263_CIUDAD_BOLIVAR4_ABRIL_2026</v>
      </c>
      <c r="P4765" s="121">
        <v>3673744</v>
      </c>
      <c r="Q4765" s="121"/>
      <c r="R4765" s="121"/>
      <c r="S4765" s="122">
        <v>0</v>
      </c>
      <c r="T4765" s="123">
        <v>0</v>
      </c>
    </row>
    <row r="4766" spans="2:20" ht="30.2" hidden="1" customHeight="1">
      <c r="B4766" s="117">
        <v>180</v>
      </c>
      <c r="C4766" s="118" t="s">
        <v>256</v>
      </c>
      <c r="D4766" s="118" t="s">
        <v>257</v>
      </c>
      <c r="E4766" s="83">
        <v>2026</v>
      </c>
      <c r="F4766" s="116" t="str">
        <f t="shared" si="149"/>
        <v>18010. Proceso integral e integrado de la Vigilancia de la Salud PúblicaVigilancia en salud pública2026</v>
      </c>
      <c r="G4766" s="118" t="s">
        <v>265</v>
      </c>
      <c r="H4766" s="118" t="s">
        <v>259</v>
      </c>
      <c r="I4766" s="118" t="s">
        <v>47</v>
      </c>
      <c r="J4766" s="116" t="s">
        <v>37</v>
      </c>
      <c r="K4766" s="119" t="s">
        <v>38</v>
      </c>
      <c r="L4766" s="119" t="s">
        <v>39</v>
      </c>
      <c r="M4766" s="120" t="s">
        <v>9</v>
      </c>
      <c r="N4766" s="96" t="s">
        <v>3</v>
      </c>
      <c r="O4766" s="116" t="str">
        <f t="shared" si="148"/>
        <v>18010. Proceso integral e integrado de la Vigilancia de la Salud PúblicaVigilancia en salud pública20263_CIUDAD_BOLIVAR4_ABRIL_2026</v>
      </c>
      <c r="P4766" s="121">
        <v>3673744</v>
      </c>
      <c r="Q4766" s="121"/>
      <c r="R4766" s="121"/>
      <c r="S4766" s="122">
        <v>0</v>
      </c>
      <c r="T4766" s="123">
        <v>0</v>
      </c>
    </row>
    <row r="4767" spans="2:20" ht="30.2" hidden="1" customHeight="1">
      <c r="B4767" s="117">
        <v>181</v>
      </c>
      <c r="C4767" s="118" t="s">
        <v>256</v>
      </c>
      <c r="D4767" s="118" t="s">
        <v>257</v>
      </c>
      <c r="E4767" s="83">
        <v>2026</v>
      </c>
      <c r="F4767" s="116" t="str">
        <f t="shared" si="149"/>
        <v>18110. Proceso integral e integrado de la Vigilancia de la Salud PúblicaVigilancia en salud pública2026</v>
      </c>
      <c r="G4767" s="118" t="s">
        <v>266</v>
      </c>
      <c r="H4767" s="118" t="s">
        <v>259</v>
      </c>
      <c r="I4767" s="118" t="s">
        <v>47</v>
      </c>
      <c r="J4767" s="116" t="s">
        <v>37</v>
      </c>
      <c r="K4767" s="119" t="s">
        <v>38</v>
      </c>
      <c r="L4767" s="119" t="s">
        <v>39</v>
      </c>
      <c r="M4767" s="120" t="s">
        <v>9</v>
      </c>
      <c r="N4767" s="96" t="s">
        <v>3</v>
      </c>
      <c r="O4767" s="116" t="str">
        <f t="shared" si="148"/>
        <v>18110. Proceso integral e integrado de la Vigilancia de la Salud PúblicaVigilancia en salud pública20263_CIUDAD_BOLIVAR4_ABRIL_2026</v>
      </c>
      <c r="P4767" s="121">
        <v>87405520</v>
      </c>
      <c r="Q4767" s="121"/>
      <c r="R4767" s="121"/>
      <c r="S4767" s="122">
        <v>0</v>
      </c>
      <c r="T4767" s="123">
        <v>0</v>
      </c>
    </row>
    <row r="4768" spans="2:20" ht="30.2" hidden="1" customHeight="1">
      <c r="B4768" s="117">
        <v>182</v>
      </c>
      <c r="C4768" s="118" t="s">
        <v>256</v>
      </c>
      <c r="D4768" s="118" t="s">
        <v>257</v>
      </c>
      <c r="E4768" s="83">
        <v>2026</v>
      </c>
      <c r="F4768" s="116" t="str">
        <f t="shared" si="149"/>
        <v>18210. Proceso integral e integrado de la Vigilancia de la Salud PúblicaVigilancia en salud pública2026</v>
      </c>
      <c r="G4768" s="118" t="s">
        <v>267</v>
      </c>
      <c r="H4768" s="118" t="s">
        <v>259</v>
      </c>
      <c r="I4768" s="118" t="s">
        <v>47</v>
      </c>
      <c r="J4768" s="116" t="s">
        <v>37</v>
      </c>
      <c r="K4768" s="119" t="s">
        <v>38</v>
      </c>
      <c r="L4768" s="119" t="s">
        <v>39</v>
      </c>
      <c r="M4768" s="120" t="s">
        <v>9</v>
      </c>
      <c r="N4768" s="96" t="s">
        <v>3</v>
      </c>
      <c r="O4768" s="116" t="str">
        <f t="shared" si="148"/>
        <v>18210. Proceso integral e integrado de la Vigilancia de la Salud PúblicaVigilancia en salud pública20263_CIUDAD_BOLIVAR4_ABRIL_2026</v>
      </c>
      <c r="P4768" s="121">
        <v>17288787</v>
      </c>
      <c r="Q4768" s="121"/>
      <c r="R4768" s="121"/>
      <c r="S4768" s="122">
        <v>0</v>
      </c>
      <c r="T4768" s="123">
        <v>0</v>
      </c>
    </row>
    <row r="4769" spans="2:20" ht="30.2" hidden="1" customHeight="1">
      <c r="B4769" s="117">
        <v>183</v>
      </c>
      <c r="C4769" s="118" t="s">
        <v>256</v>
      </c>
      <c r="D4769" s="118" t="s">
        <v>257</v>
      </c>
      <c r="E4769" s="83">
        <v>2026</v>
      </c>
      <c r="F4769" s="116" t="str">
        <f t="shared" si="149"/>
        <v>18310. Proceso integral e integrado de la Vigilancia de la Salud PúblicaVigilancia en salud pública2026</v>
      </c>
      <c r="G4769" s="118" t="s">
        <v>268</v>
      </c>
      <c r="H4769" s="118" t="s">
        <v>259</v>
      </c>
      <c r="I4769" s="118" t="s">
        <v>47</v>
      </c>
      <c r="J4769" s="116" t="s">
        <v>37</v>
      </c>
      <c r="K4769" s="119" t="s">
        <v>38</v>
      </c>
      <c r="L4769" s="119" t="s">
        <v>39</v>
      </c>
      <c r="M4769" s="120" t="s">
        <v>9</v>
      </c>
      <c r="N4769" s="96" t="s">
        <v>3</v>
      </c>
      <c r="O4769" s="116" t="str">
        <f t="shared" si="148"/>
        <v>18310. Proceso integral e integrado de la Vigilancia de la Salud PúblicaVigilancia en salud pública20263_CIUDAD_BOLIVAR4_ABRIL_2026</v>
      </c>
      <c r="P4769" s="121">
        <v>61146880</v>
      </c>
      <c r="Q4769" s="121"/>
      <c r="R4769" s="121"/>
      <c r="S4769" s="122">
        <v>0</v>
      </c>
      <c r="T4769" s="123">
        <v>0</v>
      </c>
    </row>
    <row r="4770" spans="2:20" ht="30.2" hidden="1" customHeight="1">
      <c r="B4770" s="117">
        <v>184</v>
      </c>
      <c r="C4770" s="118" t="s">
        <v>256</v>
      </c>
      <c r="D4770" s="118" t="s">
        <v>257</v>
      </c>
      <c r="E4770" s="83">
        <v>2026</v>
      </c>
      <c r="F4770" s="116" t="str">
        <f t="shared" si="149"/>
        <v>18410. Proceso integral e integrado de la Vigilancia de la Salud PúblicaVigilancia en salud pública2026</v>
      </c>
      <c r="G4770" s="118" t="s">
        <v>269</v>
      </c>
      <c r="H4770" s="118" t="s">
        <v>259</v>
      </c>
      <c r="I4770" s="118" t="s">
        <v>47</v>
      </c>
      <c r="J4770" s="116" t="s">
        <v>37</v>
      </c>
      <c r="K4770" s="119" t="s">
        <v>38</v>
      </c>
      <c r="L4770" s="119" t="s">
        <v>39</v>
      </c>
      <c r="M4770" s="120" t="s">
        <v>9</v>
      </c>
      <c r="N4770" s="96" t="s">
        <v>3</v>
      </c>
      <c r="O4770" s="116" t="str">
        <f t="shared" si="148"/>
        <v>18410. Proceso integral e integrado de la Vigilancia de la Salud PúblicaVigilancia en salud pública20263_CIUDAD_BOLIVAR4_ABRIL_2026</v>
      </c>
      <c r="P4770" s="121">
        <v>9941299</v>
      </c>
      <c r="Q4770" s="121"/>
      <c r="R4770" s="121"/>
      <c r="S4770" s="122">
        <v>0</v>
      </c>
      <c r="T4770" s="123">
        <v>0</v>
      </c>
    </row>
    <row r="4771" spans="2:20" ht="30.2" hidden="1" customHeight="1">
      <c r="B4771" s="117">
        <v>185</v>
      </c>
      <c r="C4771" s="118" t="s">
        <v>256</v>
      </c>
      <c r="D4771" s="118" t="s">
        <v>257</v>
      </c>
      <c r="E4771" s="83">
        <v>2026</v>
      </c>
      <c r="F4771" s="116" t="str">
        <f t="shared" si="149"/>
        <v>18510. Proceso integral e integrado de la Vigilancia de la Salud PúblicaVigilancia en salud pública2026</v>
      </c>
      <c r="G4771" s="118" t="s">
        <v>270</v>
      </c>
      <c r="H4771" s="118" t="s">
        <v>259</v>
      </c>
      <c r="I4771" s="118" t="s">
        <v>47</v>
      </c>
      <c r="J4771" s="116" t="s">
        <v>37</v>
      </c>
      <c r="K4771" s="119" t="s">
        <v>38</v>
      </c>
      <c r="L4771" s="119" t="s">
        <v>39</v>
      </c>
      <c r="M4771" s="120" t="s">
        <v>9</v>
      </c>
      <c r="N4771" s="96" t="s">
        <v>3</v>
      </c>
      <c r="O4771" s="116" t="str">
        <f t="shared" si="148"/>
        <v>18510. Proceso integral e integrado de la Vigilancia de la Salud PúblicaVigilancia en salud pública20263_CIUDAD_BOLIVAR4_ABRIL_2026</v>
      </c>
      <c r="P4771" s="121">
        <v>40189280</v>
      </c>
      <c r="Q4771" s="121"/>
      <c r="R4771" s="121"/>
      <c r="S4771" s="122">
        <v>0</v>
      </c>
      <c r="T4771" s="123">
        <v>0</v>
      </c>
    </row>
    <row r="4772" spans="2:20" ht="30.2" hidden="1" customHeight="1">
      <c r="B4772" s="117">
        <v>186</v>
      </c>
      <c r="C4772" s="118" t="s">
        <v>256</v>
      </c>
      <c r="D4772" s="118" t="s">
        <v>257</v>
      </c>
      <c r="E4772" s="83">
        <v>2026</v>
      </c>
      <c r="F4772" s="116" t="str">
        <f t="shared" si="149"/>
        <v>18610. Proceso integral e integrado de la Vigilancia de la Salud PúblicaVigilancia en salud pública2026</v>
      </c>
      <c r="G4772" s="118" t="s">
        <v>271</v>
      </c>
      <c r="H4772" s="118" t="s">
        <v>259</v>
      </c>
      <c r="I4772" s="118" t="s">
        <v>47</v>
      </c>
      <c r="J4772" s="116" t="s">
        <v>37</v>
      </c>
      <c r="K4772" s="119" t="s">
        <v>38</v>
      </c>
      <c r="L4772" s="119" t="s">
        <v>58</v>
      </c>
      <c r="M4772" s="120" t="s">
        <v>9</v>
      </c>
      <c r="N4772" s="96" t="s">
        <v>3</v>
      </c>
      <c r="O4772" s="116" t="str">
        <f t="shared" si="148"/>
        <v>18610. Proceso integral e integrado de la Vigilancia de la Salud PúblicaVigilancia en salud pública20263_CIUDAD_BOLIVAR4_ABRIL_2026</v>
      </c>
      <c r="P4772" s="121">
        <v>7347488</v>
      </c>
      <c r="Q4772" s="121"/>
      <c r="R4772" s="121"/>
      <c r="S4772" s="122">
        <v>0</v>
      </c>
      <c r="T4772" s="123">
        <v>0</v>
      </c>
    </row>
    <row r="4773" spans="2:20" ht="30.2" hidden="1" customHeight="1">
      <c r="B4773" s="117">
        <v>187</v>
      </c>
      <c r="C4773" s="118" t="s">
        <v>256</v>
      </c>
      <c r="D4773" s="118" t="s">
        <v>257</v>
      </c>
      <c r="E4773" s="83">
        <v>2026</v>
      </c>
      <c r="F4773" s="116" t="str">
        <f t="shared" si="149"/>
        <v>18710. Proceso integral e integrado de la Vigilancia de la Salud PúblicaVigilancia en salud pública2026</v>
      </c>
      <c r="G4773" s="118" t="s">
        <v>272</v>
      </c>
      <c r="H4773" s="118" t="s">
        <v>273</v>
      </c>
      <c r="I4773" s="118" t="s">
        <v>47</v>
      </c>
      <c r="J4773" s="116" t="s">
        <v>37</v>
      </c>
      <c r="K4773" s="119" t="s">
        <v>38</v>
      </c>
      <c r="L4773" s="119" t="s">
        <v>39</v>
      </c>
      <c r="M4773" s="120" t="s">
        <v>9</v>
      </c>
      <c r="N4773" s="96" t="s">
        <v>3</v>
      </c>
      <c r="O4773" s="116" t="str">
        <f t="shared" si="148"/>
        <v>18710. Proceso integral e integrado de la Vigilancia de la Salud PúblicaVigilancia en salud pública20263_CIUDAD_BOLIVAR4_ABRIL_2026</v>
      </c>
      <c r="P4773" s="121">
        <v>3994272</v>
      </c>
      <c r="Q4773" s="121"/>
      <c r="R4773" s="121"/>
      <c r="S4773" s="122">
        <v>0</v>
      </c>
      <c r="T4773" s="123">
        <v>0</v>
      </c>
    </row>
    <row r="4774" spans="2:20" ht="30.2" hidden="1" customHeight="1">
      <c r="B4774" s="117">
        <v>188</v>
      </c>
      <c r="C4774" s="118" t="s">
        <v>256</v>
      </c>
      <c r="D4774" s="118" t="s">
        <v>257</v>
      </c>
      <c r="E4774" s="83">
        <v>2026</v>
      </c>
      <c r="F4774" s="116" t="str">
        <f t="shared" si="149"/>
        <v>18810. Proceso integral e integrado de la Vigilancia de la Salud PúblicaVigilancia en salud pública2026</v>
      </c>
      <c r="G4774" s="118" t="s">
        <v>274</v>
      </c>
      <c r="H4774" s="118" t="s">
        <v>273</v>
      </c>
      <c r="I4774" s="118" t="s">
        <v>47</v>
      </c>
      <c r="J4774" s="116" t="s">
        <v>37</v>
      </c>
      <c r="K4774" s="119" t="s">
        <v>38</v>
      </c>
      <c r="L4774" s="119" t="s">
        <v>39</v>
      </c>
      <c r="M4774" s="120" t="s">
        <v>9</v>
      </c>
      <c r="N4774" s="96" t="s">
        <v>3</v>
      </c>
      <c r="O4774" s="116" t="str">
        <f t="shared" si="148"/>
        <v>18810. Proceso integral e integrado de la Vigilancia de la Salud PúblicaVigilancia en salud pública20263_CIUDAD_BOLIVAR4_ABRIL_2026</v>
      </c>
      <c r="P4774" s="121">
        <v>33280669</v>
      </c>
      <c r="Q4774" s="121"/>
      <c r="R4774" s="121"/>
      <c r="S4774" s="122">
        <v>0</v>
      </c>
      <c r="T4774" s="123">
        <v>0</v>
      </c>
    </row>
    <row r="4775" spans="2:20" ht="30.2" hidden="1" customHeight="1">
      <c r="B4775" s="117">
        <v>189</v>
      </c>
      <c r="C4775" s="118" t="s">
        <v>256</v>
      </c>
      <c r="D4775" s="118" t="s">
        <v>257</v>
      </c>
      <c r="E4775" s="83">
        <v>2026</v>
      </c>
      <c r="F4775" s="116" t="str">
        <f t="shared" si="149"/>
        <v>18910. Proceso integral e integrado de la Vigilancia de la Salud PúblicaVigilancia en salud pública2026</v>
      </c>
      <c r="G4775" s="118" t="s">
        <v>275</v>
      </c>
      <c r="H4775" s="118" t="s">
        <v>273</v>
      </c>
      <c r="I4775" s="118" t="s">
        <v>47</v>
      </c>
      <c r="J4775" s="116" t="s">
        <v>37</v>
      </c>
      <c r="K4775" s="119" t="s">
        <v>38</v>
      </c>
      <c r="L4775" s="119" t="s">
        <v>39</v>
      </c>
      <c r="M4775" s="120" t="s">
        <v>9</v>
      </c>
      <c r="N4775" s="96" t="s">
        <v>3</v>
      </c>
      <c r="O4775" s="116" t="str">
        <f t="shared" si="148"/>
        <v>18910. Proceso integral e integrado de la Vigilancia de la Salud PúblicaVigilancia en salud pública20263_CIUDAD_BOLIVAR4_ABRIL_2026</v>
      </c>
      <c r="P4775" s="121">
        <v>25933181</v>
      </c>
      <c r="Q4775" s="121"/>
      <c r="R4775" s="121"/>
      <c r="S4775" s="122">
        <v>0</v>
      </c>
      <c r="T4775" s="123">
        <v>0</v>
      </c>
    </row>
    <row r="4776" spans="2:20" ht="30.2" hidden="1" customHeight="1">
      <c r="B4776" s="117">
        <v>190</v>
      </c>
      <c r="C4776" s="118" t="s">
        <v>256</v>
      </c>
      <c r="D4776" s="118" t="s">
        <v>257</v>
      </c>
      <c r="E4776" s="83">
        <v>2026</v>
      </c>
      <c r="F4776" s="116" t="str">
        <f t="shared" si="149"/>
        <v>19010. Proceso integral e integrado de la Vigilancia de la Salud PúblicaVigilancia en salud pública2026</v>
      </c>
      <c r="G4776" s="118" t="s">
        <v>276</v>
      </c>
      <c r="H4776" s="118" t="s">
        <v>273</v>
      </c>
      <c r="I4776" s="118" t="s">
        <v>47</v>
      </c>
      <c r="J4776" s="116" t="s">
        <v>37</v>
      </c>
      <c r="K4776" s="119" t="s">
        <v>38</v>
      </c>
      <c r="L4776" s="119" t="s">
        <v>39</v>
      </c>
      <c r="M4776" s="120" t="s">
        <v>9</v>
      </c>
      <c r="N4776" s="96" t="s">
        <v>3</v>
      </c>
      <c r="O4776" s="116" t="str">
        <f t="shared" si="148"/>
        <v>19010. Proceso integral e integrado de la Vigilancia de la Salud PúblicaVigilancia en salud pública20263_CIUDAD_BOLIVAR4_ABRIL_2026</v>
      </c>
      <c r="P4776" s="121">
        <v>8432352</v>
      </c>
      <c r="Q4776" s="121"/>
      <c r="R4776" s="121"/>
      <c r="S4776" s="122">
        <v>0</v>
      </c>
      <c r="T4776" s="123">
        <v>0</v>
      </c>
    </row>
    <row r="4777" spans="2:20" ht="30.2" hidden="1" customHeight="1">
      <c r="B4777" s="117">
        <v>191</v>
      </c>
      <c r="C4777" s="118" t="s">
        <v>256</v>
      </c>
      <c r="D4777" s="118" t="s">
        <v>257</v>
      </c>
      <c r="E4777" s="83">
        <v>2026</v>
      </c>
      <c r="F4777" s="116" t="str">
        <f t="shared" si="149"/>
        <v>19110. Proceso integral e integrado de la Vigilancia de la Salud PúblicaVigilancia en salud pública2026</v>
      </c>
      <c r="G4777" s="118" t="s">
        <v>277</v>
      </c>
      <c r="H4777" s="118" t="s">
        <v>259</v>
      </c>
      <c r="I4777" s="118" t="s">
        <v>47</v>
      </c>
      <c r="J4777" s="116" t="s">
        <v>37</v>
      </c>
      <c r="K4777" s="119" t="s">
        <v>38</v>
      </c>
      <c r="L4777" s="119" t="s">
        <v>39</v>
      </c>
      <c r="M4777" s="120" t="s">
        <v>9</v>
      </c>
      <c r="N4777" s="96" t="s">
        <v>3</v>
      </c>
      <c r="O4777" s="116" t="str">
        <f t="shared" si="148"/>
        <v>19110. Proceso integral e integrado de la Vigilancia de la Salud PúblicaVigilancia en salud pública20263_CIUDAD_BOLIVAR4_ABRIL_2026</v>
      </c>
      <c r="P4777" s="121">
        <v>7347488</v>
      </c>
      <c r="Q4777" s="121"/>
      <c r="R4777" s="121"/>
      <c r="S4777" s="122">
        <v>0</v>
      </c>
      <c r="T4777" s="123">
        <v>0</v>
      </c>
    </row>
    <row r="4778" spans="2:20" ht="30.2" hidden="1" customHeight="1">
      <c r="B4778" s="117">
        <v>192</v>
      </c>
      <c r="C4778" s="118" t="s">
        <v>256</v>
      </c>
      <c r="D4778" s="118" t="s">
        <v>257</v>
      </c>
      <c r="E4778" s="83">
        <v>2026</v>
      </c>
      <c r="F4778" s="116" t="str">
        <f t="shared" si="149"/>
        <v>19210. Proceso integral e integrado de la Vigilancia de la Salud PúblicaVigilancia en salud pública2026</v>
      </c>
      <c r="G4778" s="118" t="s">
        <v>278</v>
      </c>
      <c r="H4778" s="118" t="s">
        <v>259</v>
      </c>
      <c r="I4778" s="118" t="s">
        <v>47</v>
      </c>
      <c r="J4778" s="116" t="s">
        <v>37</v>
      </c>
      <c r="K4778" s="119" t="s">
        <v>38</v>
      </c>
      <c r="L4778" s="119" t="s">
        <v>39</v>
      </c>
      <c r="M4778" s="120" t="s">
        <v>9</v>
      </c>
      <c r="N4778" s="96" t="s">
        <v>3</v>
      </c>
      <c r="O4778" s="116" t="str">
        <f t="shared" si="148"/>
        <v>19210. Proceso integral e integrado de la Vigilancia de la Salud PúblicaVigilancia en salud pública20263_CIUDAD_BOLIVAR4_ABRIL_2026</v>
      </c>
      <c r="P4778" s="121">
        <v>3673744</v>
      </c>
      <c r="Q4778" s="121"/>
      <c r="R4778" s="121"/>
      <c r="S4778" s="122">
        <v>0</v>
      </c>
      <c r="T4778" s="123">
        <v>0</v>
      </c>
    </row>
    <row r="4779" spans="2:20" ht="30.2" hidden="1" customHeight="1">
      <c r="B4779" s="117">
        <v>193</v>
      </c>
      <c r="C4779" s="118" t="s">
        <v>256</v>
      </c>
      <c r="D4779" s="118" t="s">
        <v>257</v>
      </c>
      <c r="E4779" s="83">
        <v>2026</v>
      </c>
      <c r="F4779" s="116" t="str">
        <f t="shared" si="149"/>
        <v>19310. Proceso integral e integrado de la Vigilancia de la Salud PúblicaVigilancia en salud pública2026</v>
      </c>
      <c r="G4779" s="118" t="s">
        <v>279</v>
      </c>
      <c r="H4779" s="118" t="s">
        <v>273</v>
      </c>
      <c r="I4779" s="118" t="s">
        <v>47</v>
      </c>
      <c r="J4779" s="116" t="s">
        <v>37</v>
      </c>
      <c r="K4779" s="119" t="s">
        <v>38</v>
      </c>
      <c r="L4779" s="119" t="s">
        <v>39</v>
      </c>
      <c r="M4779" s="120" t="s">
        <v>9</v>
      </c>
      <c r="N4779" s="96" t="s">
        <v>3</v>
      </c>
      <c r="O4779" s="116" t="str">
        <f t="shared" si="148"/>
        <v>19310. Proceso integral e integrado de la Vigilancia de la Salud PúblicaVigilancia en salud pública20263_CIUDAD_BOLIVAR4_ABRIL_2026</v>
      </c>
      <c r="P4779" s="121">
        <v>42556256</v>
      </c>
      <c r="Q4779" s="121"/>
      <c r="R4779" s="121"/>
      <c r="S4779" s="122">
        <v>0</v>
      </c>
      <c r="T4779" s="123">
        <v>0</v>
      </c>
    </row>
    <row r="4780" spans="2:20" ht="30.2" hidden="1" customHeight="1">
      <c r="B4780" s="117">
        <v>194</v>
      </c>
      <c r="C4780" s="118" t="s">
        <v>256</v>
      </c>
      <c r="D4780" s="118" t="s">
        <v>257</v>
      </c>
      <c r="E4780" s="83">
        <v>2026</v>
      </c>
      <c r="F4780" s="116" t="str">
        <f t="shared" si="149"/>
        <v>19410. Proceso integral e integrado de la Vigilancia de la Salud PúblicaVigilancia en salud pública2026</v>
      </c>
      <c r="G4780" s="118" t="s">
        <v>280</v>
      </c>
      <c r="H4780" s="118" t="s">
        <v>273</v>
      </c>
      <c r="I4780" s="118" t="s">
        <v>47</v>
      </c>
      <c r="J4780" s="116" t="s">
        <v>37</v>
      </c>
      <c r="K4780" s="119" t="s">
        <v>38</v>
      </c>
      <c r="L4780" s="119" t="s">
        <v>39</v>
      </c>
      <c r="M4780" s="120" t="s">
        <v>9</v>
      </c>
      <c r="N4780" s="96" t="s">
        <v>3</v>
      </c>
      <c r="O4780" s="116" t="str">
        <f t="shared" si="148"/>
        <v>19410. Proceso integral e integrado de la Vigilancia de la Salud PúblicaVigilancia en salud pública20263_CIUDAD_BOLIVAR4_ABRIL_2026</v>
      </c>
      <c r="P4780" s="121">
        <v>38561984</v>
      </c>
      <c r="Q4780" s="121"/>
      <c r="R4780" s="121"/>
      <c r="S4780" s="122">
        <v>0</v>
      </c>
      <c r="T4780" s="123">
        <v>0</v>
      </c>
    </row>
    <row r="4781" spans="2:20" ht="30.2" hidden="1" customHeight="1">
      <c r="B4781" s="117">
        <v>195</v>
      </c>
      <c r="C4781" s="118" t="s">
        <v>256</v>
      </c>
      <c r="D4781" s="118" t="s">
        <v>257</v>
      </c>
      <c r="E4781" s="83">
        <v>2026</v>
      </c>
      <c r="F4781" s="116" t="str">
        <f t="shared" si="149"/>
        <v>19510. Proceso integral e integrado de la Vigilancia de la Salud PúblicaVigilancia en salud pública2026</v>
      </c>
      <c r="G4781" s="118" t="s">
        <v>281</v>
      </c>
      <c r="H4781" s="118" t="s">
        <v>259</v>
      </c>
      <c r="I4781" s="118" t="s">
        <v>47</v>
      </c>
      <c r="J4781" s="116" t="s">
        <v>37</v>
      </c>
      <c r="K4781" s="119" t="s">
        <v>38</v>
      </c>
      <c r="L4781" s="119" t="s">
        <v>39</v>
      </c>
      <c r="M4781" s="120" t="s">
        <v>9</v>
      </c>
      <c r="N4781" s="96" t="s">
        <v>3</v>
      </c>
      <c r="O4781" s="116" t="str">
        <f t="shared" si="148"/>
        <v>19510. Proceso integral e integrado de la Vigilancia de la Salud PúblicaVigilancia en salud pública20263_CIUDAD_BOLIVAR4_ABRIL_2026</v>
      </c>
      <c r="P4781" s="121">
        <v>125967504</v>
      </c>
      <c r="Q4781" s="121"/>
      <c r="R4781" s="121"/>
      <c r="S4781" s="122">
        <v>0</v>
      </c>
      <c r="T4781" s="123">
        <v>0</v>
      </c>
    </row>
    <row r="4782" spans="2:20" ht="30.2" hidden="1" customHeight="1">
      <c r="B4782" s="117">
        <v>196</v>
      </c>
      <c r="C4782" s="118" t="s">
        <v>256</v>
      </c>
      <c r="D4782" s="118" t="s">
        <v>257</v>
      </c>
      <c r="E4782" s="83">
        <v>2026</v>
      </c>
      <c r="F4782" s="116" t="str">
        <f t="shared" si="149"/>
        <v>19610. Proceso integral e integrado de la Vigilancia de la Salud PúblicaVigilancia en salud pública2026</v>
      </c>
      <c r="G4782" s="118" t="s">
        <v>282</v>
      </c>
      <c r="H4782" s="118" t="s">
        <v>259</v>
      </c>
      <c r="I4782" s="118" t="s">
        <v>47</v>
      </c>
      <c r="J4782" s="116" t="s">
        <v>37</v>
      </c>
      <c r="K4782" s="119" t="s">
        <v>38</v>
      </c>
      <c r="L4782" s="119" t="s">
        <v>39</v>
      </c>
      <c r="M4782" s="120" t="s">
        <v>9</v>
      </c>
      <c r="N4782" s="96" t="s">
        <v>3</v>
      </c>
      <c r="O4782" s="116" t="str">
        <f t="shared" si="148"/>
        <v>19610. Proceso integral e integrado de la Vigilancia de la Salud PúblicaVigilancia en salud pública20263_CIUDAD_BOLIVAR4_ABRIL_2026</v>
      </c>
      <c r="P4782" s="121">
        <v>59199056</v>
      </c>
      <c r="Q4782" s="121"/>
      <c r="R4782" s="121"/>
      <c r="S4782" s="122">
        <v>0</v>
      </c>
      <c r="T4782" s="123">
        <v>0</v>
      </c>
    </row>
    <row r="4783" spans="2:20" ht="30.2" hidden="1" customHeight="1">
      <c r="B4783" s="117">
        <v>197</v>
      </c>
      <c r="C4783" s="118" t="s">
        <v>256</v>
      </c>
      <c r="D4783" s="118" t="s">
        <v>257</v>
      </c>
      <c r="E4783" s="83">
        <v>2026</v>
      </c>
      <c r="F4783" s="116" t="str">
        <f t="shared" si="149"/>
        <v>19710. Proceso integral e integrado de la Vigilancia de la Salud PúblicaVigilancia en salud pública2026</v>
      </c>
      <c r="G4783" s="118" t="s">
        <v>283</v>
      </c>
      <c r="H4783" s="118" t="s">
        <v>259</v>
      </c>
      <c r="I4783" s="118" t="s">
        <v>47</v>
      </c>
      <c r="J4783" s="116" t="s">
        <v>37</v>
      </c>
      <c r="K4783" s="119" t="s">
        <v>38</v>
      </c>
      <c r="L4783" s="119" t="s">
        <v>39</v>
      </c>
      <c r="M4783" s="120" t="s">
        <v>9</v>
      </c>
      <c r="N4783" s="96" t="s">
        <v>3</v>
      </c>
      <c r="O4783" s="116" t="str">
        <f t="shared" si="148"/>
        <v>19710. Proceso integral e integrado de la Vigilancia de la Salud PúblicaVigilancia en salud pública20263_CIUDAD_BOLIVAR4_ABRIL_2026</v>
      </c>
      <c r="P4783" s="121">
        <v>34888240</v>
      </c>
      <c r="Q4783" s="121"/>
      <c r="R4783" s="121"/>
      <c r="S4783" s="122">
        <v>0</v>
      </c>
      <c r="T4783" s="123">
        <v>0</v>
      </c>
    </row>
    <row r="4784" spans="2:20" ht="30.2" hidden="1" customHeight="1">
      <c r="B4784" s="117">
        <v>198</v>
      </c>
      <c r="C4784" s="118" t="s">
        <v>256</v>
      </c>
      <c r="D4784" s="118" t="s">
        <v>257</v>
      </c>
      <c r="E4784" s="83">
        <v>2026</v>
      </c>
      <c r="F4784" s="116" t="str">
        <f t="shared" si="149"/>
        <v>19810. Proceso integral e integrado de la Vigilancia de la Salud PúblicaVigilancia en salud pública2026</v>
      </c>
      <c r="G4784" s="118" t="s">
        <v>284</v>
      </c>
      <c r="H4784" s="118" t="s">
        <v>259</v>
      </c>
      <c r="I4784" s="118" t="s">
        <v>47</v>
      </c>
      <c r="J4784" s="116" t="s">
        <v>37</v>
      </c>
      <c r="K4784" s="119" t="s">
        <v>38</v>
      </c>
      <c r="L4784" s="119" t="s">
        <v>39</v>
      </c>
      <c r="M4784" s="120" t="s">
        <v>9</v>
      </c>
      <c r="N4784" s="96" t="s">
        <v>3</v>
      </c>
      <c r="O4784" s="116" t="str">
        <f t="shared" si="148"/>
        <v>19810. Proceso integral e integrado de la Vigilancia de la Salud PúblicaVigilancia en salud pública20263_CIUDAD_BOLIVAR4_ABRIL_2026</v>
      </c>
      <c r="P4784" s="121">
        <v>73252976</v>
      </c>
      <c r="Q4784" s="121"/>
      <c r="R4784" s="121"/>
      <c r="S4784" s="122">
        <v>0</v>
      </c>
      <c r="T4784" s="123">
        <v>0</v>
      </c>
    </row>
    <row r="4785" spans="2:20" ht="30.2" hidden="1" customHeight="1">
      <c r="B4785" s="117">
        <v>199</v>
      </c>
      <c r="C4785" s="118" t="s">
        <v>256</v>
      </c>
      <c r="D4785" s="118" t="s">
        <v>257</v>
      </c>
      <c r="E4785" s="83">
        <v>2026</v>
      </c>
      <c r="F4785" s="116" t="str">
        <f t="shared" si="149"/>
        <v>19910. Proceso integral e integrado de la Vigilancia de la Salud PúblicaVigilancia en salud pública2026</v>
      </c>
      <c r="G4785" s="118" t="s">
        <v>285</v>
      </c>
      <c r="H4785" s="118" t="s">
        <v>259</v>
      </c>
      <c r="I4785" s="118" t="s">
        <v>47</v>
      </c>
      <c r="J4785" s="116" t="s">
        <v>37</v>
      </c>
      <c r="K4785" s="119" t="s">
        <v>38</v>
      </c>
      <c r="L4785" s="119" t="s">
        <v>39</v>
      </c>
      <c r="M4785" s="120" t="s">
        <v>9</v>
      </c>
      <c r="N4785" s="96" t="s">
        <v>3</v>
      </c>
      <c r="O4785" s="116" t="str">
        <f t="shared" si="148"/>
        <v>19910. Proceso integral e integrado de la Vigilancia de la Salud PúblicaVigilancia en salud pública20263_CIUDAD_BOLIVAR4_ABRIL_2026</v>
      </c>
      <c r="P4785" s="121">
        <v>67631408</v>
      </c>
      <c r="Q4785" s="121"/>
      <c r="R4785" s="121"/>
      <c r="S4785" s="122">
        <v>0</v>
      </c>
      <c r="T4785" s="123">
        <v>0</v>
      </c>
    </row>
    <row r="4786" spans="2:20" ht="30.2" hidden="1" customHeight="1">
      <c r="B4786" s="117">
        <v>200</v>
      </c>
      <c r="C4786" s="118" t="s">
        <v>256</v>
      </c>
      <c r="D4786" s="118" t="s">
        <v>257</v>
      </c>
      <c r="E4786" s="83">
        <v>2026</v>
      </c>
      <c r="F4786" s="116" t="str">
        <f t="shared" si="149"/>
        <v>20010. Proceso integral e integrado de la Vigilancia de la Salud PúblicaVigilancia en salud pública2026</v>
      </c>
      <c r="G4786" s="118" t="s">
        <v>286</v>
      </c>
      <c r="H4786" s="118" t="s">
        <v>259</v>
      </c>
      <c r="I4786" s="118" t="s">
        <v>47</v>
      </c>
      <c r="J4786" s="116" t="s">
        <v>37</v>
      </c>
      <c r="K4786" s="119" t="s">
        <v>38</v>
      </c>
      <c r="L4786" s="119" t="s">
        <v>39</v>
      </c>
      <c r="M4786" s="120" t="s">
        <v>9</v>
      </c>
      <c r="N4786" s="96" t="s">
        <v>3</v>
      </c>
      <c r="O4786" s="116" t="str">
        <f t="shared" si="148"/>
        <v>20010. Proceso integral e integrado de la Vigilancia de la Salud PúblicaVigilancia en salud pública20263_CIUDAD_BOLIVAR4_ABRIL_2026</v>
      </c>
      <c r="P4786" s="121">
        <v>62009840</v>
      </c>
      <c r="Q4786" s="121"/>
      <c r="R4786" s="121"/>
      <c r="S4786" s="122">
        <v>0</v>
      </c>
      <c r="T4786" s="123">
        <v>0</v>
      </c>
    </row>
    <row r="4787" spans="2:20" ht="30.2" hidden="1" customHeight="1">
      <c r="B4787" s="117">
        <v>201</v>
      </c>
      <c r="C4787" s="118" t="s">
        <v>256</v>
      </c>
      <c r="D4787" s="118" t="s">
        <v>257</v>
      </c>
      <c r="E4787" s="83">
        <v>2026</v>
      </c>
      <c r="F4787" s="116" t="str">
        <f t="shared" si="149"/>
        <v>20110. Proceso integral e integrado de la Vigilancia de la Salud PúblicaVigilancia en salud pública2026</v>
      </c>
      <c r="G4787" s="118" t="s">
        <v>287</v>
      </c>
      <c r="H4787" s="118" t="s">
        <v>273</v>
      </c>
      <c r="I4787" s="118" t="s">
        <v>47</v>
      </c>
      <c r="J4787" s="116" t="s">
        <v>37</v>
      </c>
      <c r="K4787" s="119" t="s">
        <v>288</v>
      </c>
      <c r="L4787" s="119" t="s">
        <v>39</v>
      </c>
      <c r="M4787" s="120" t="s">
        <v>9</v>
      </c>
      <c r="N4787" s="96" t="s">
        <v>3</v>
      </c>
      <c r="O4787" s="116" t="str">
        <f t="shared" si="148"/>
        <v>20110. Proceso integral e integrado de la Vigilancia de la Salud PúblicaVigilancia en salud pública20263_CIUDAD_BOLIVAR4_ABRIL_2026</v>
      </c>
      <c r="P4787" s="121">
        <v>152760</v>
      </c>
      <c r="Q4787" s="121"/>
      <c r="R4787" s="121"/>
      <c r="S4787" s="122">
        <v>0</v>
      </c>
      <c r="T4787" s="123">
        <v>0</v>
      </c>
    </row>
    <row r="4788" spans="2:20" ht="30.2" hidden="1" customHeight="1">
      <c r="B4788" s="117">
        <v>202</v>
      </c>
      <c r="C4788" s="118" t="s">
        <v>256</v>
      </c>
      <c r="D4788" s="118" t="s">
        <v>257</v>
      </c>
      <c r="E4788" s="83">
        <v>2026</v>
      </c>
      <c r="F4788" s="116" t="str">
        <f t="shared" si="149"/>
        <v>20210. Proceso integral e integrado de la Vigilancia de la Salud PúblicaVigilancia en salud pública2026</v>
      </c>
      <c r="G4788" s="118" t="s">
        <v>289</v>
      </c>
      <c r="H4788" s="118" t="s">
        <v>259</v>
      </c>
      <c r="I4788" s="118" t="s">
        <v>47</v>
      </c>
      <c r="J4788" s="116" t="s">
        <v>37</v>
      </c>
      <c r="K4788" s="119" t="s">
        <v>38</v>
      </c>
      <c r="L4788" s="119" t="s">
        <v>39</v>
      </c>
      <c r="M4788" s="120" t="s">
        <v>9</v>
      </c>
      <c r="N4788" s="96" t="s">
        <v>3</v>
      </c>
      <c r="O4788" s="116" t="str">
        <f t="shared" si="148"/>
        <v>20210. Proceso integral e integrado de la Vigilancia de la Salud PúblicaVigilancia en salud pública20263_CIUDAD_BOLIVAR4_ABRIL_2026</v>
      </c>
      <c r="P4788" s="121">
        <v>41150864</v>
      </c>
      <c r="Q4788" s="121"/>
      <c r="R4788" s="121"/>
      <c r="S4788" s="122">
        <v>0</v>
      </c>
      <c r="T4788" s="123">
        <v>0</v>
      </c>
    </row>
    <row r="4789" spans="2:20" ht="30.2" hidden="1" customHeight="1">
      <c r="B4789" s="117">
        <v>203</v>
      </c>
      <c r="C4789" s="118" t="s">
        <v>256</v>
      </c>
      <c r="D4789" s="118" t="s">
        <v>257</v>
      </c>
      <c r="E4789" s="83">
        <v>2026</v>
      </c>
      <c r="F4789" s="116" t="str">
        <f t="shared" si="149"/>
        <v>20310. Proceso integral e integrado de la Vigilancia de la Salud PúblicaVigilancia en salud pública2026</v>
      </c>
      <c r="G4789" s="118" t="s">
        <v>290</v>
      </c>
      <c r="H4789" s="118" t="s">
        <v>259</v>
      </c>
      <c r="I4789" s="118" t="s">
        <v>47</v>
      </c>
      <c r="J4789" s="116" t="s">
        <v>37</v>
      </c>
      <c r="K4789" s="119" t="s">
        <v>38</v>
      </c>
      <c r="L4789" s="119" t="s">
        <v>39</v>
      </c>
      <c r="M4789" s="120" t="s">
        <v>9</v>
      </c>
      <c r="N4789" s="96" t="s">
        <v>3</v>
      </c>
      <c r="O4789" s="116" t="str">
        <f t="shared" si="148"/>
        <v>20310. Proceso integral e integrado de la Vigilancia de la Salud PúblicaVigilancia en salud pública20263_CIUDAD_BOLIVAR4_ABRIL_2026</v>
      </c>
      <c r="P4789" s="121">
        <v>37156592</v>
      </c>
      <c r="Q4789" s="121"/>
      <c r="R4789" s="121"/>
      <c r="S4789" s="122">
        <v>0</v>
      </c>
      <c r="T4789" s="123">
        <v>0</v>
      </c>
    </row>
    <row r="4790" spans="2:20" ht="30.2" hidden="1" customHeight="1">
      <c r="B4790" s="117">
        <v>204</v>
      </c>
      <c r="C4790" s="118" t="s">
        <v>256</v>
      </c>
      <c r="D4790" s="118" t="s">
        <v>257</v>
      </c>
      <c r="E4790" s="83">
        <v>2026</v>
      </c>
      <c r="F4790" s="116" t="str">
        <f t="shared" si="149"/>
        <v>20410. Proceso integral e integrado de la Vigilancia de la Salud PúblicaVigilancia en salud pública2026</v>
      </c>
      <c r="G4790" s="118" t="s">
        <v>291</v>
      </c>
      <c r="H4790" s="118" t="s">
        <v>259</v>
      </c>
      <c r="I4790" s="118" t="s">
        <v>47</v>
      </c>
      <c r="J4790" s="116" t="s">
        <v>37</v>
      </c>
      <c r="K4790" s="119" t="s">
        <v>38</v>
      </c>
      <c r="L4790" s="119" t="s">
        <v>39</v>
      </c>
      <c r="M4790" s="120" t="s">
        <v>9</v>
      </c>
      <c r="N4790" s="96" t="s">
        <v>3</v>
      </c>
      <c r="O4790" s="116" t="str">
        <f t="shared" si="148"/>
        <v>20410. Proceso integral e integrado de la Vigilancia de la Salud PúblicaVigilancia en salud pública20263_CIUDAD_BOLIVAR4_ABRIL_2026</v>
      </c>
      <c r="P4790" s="121">
        <v>33162320</v>
      </c>
      <c r="Q4790" s="121"/>
      <c r="R4790" s="121"/>
      <c r="S4790" s="122">
        <v>0</v>
      </c>
      <c r="T4790" s="123">
        <v>0</v>
      </c>
    </row>
    <row r="4791" spans="2:20" ht="30.2" hidden="1" customHeight="1">
      <c r="B4791" s="117">
        <v>205</v>
      </c>
      <c r="C4791" s="118" t="s">
        <v>256</v>
      </c>
      <c r="D4791" s="118" t="s">
        <v>257</v>
      </c>
      <c r="E4791" s="83">
        <v>2026</v>
      </c>
      <c r="F4791" s="116" t="str">
        <f t="shared" si="149"/>
        <v>20510. Proceso integral e integrado de la Vigilancia de la Salud PúblicaVigilancia en salud pública2026</v>
      </c>
      <c r="G4791" s="118" t="s">
        <v>292</v>
      </c>
      <c r="H4791" s="118" t="s">
        <v>259</v>
      </c>
      <c r="I4791" s="118" t="s">
        <v>47</v>
      </c>
      <c r="J4791" s="116" t="s">
        <v>37</v>
      </c>
      <c r="K4791" s="119" t="s">
        <v>38</v>
      </c>
      <c r="L4791" s="119" t="s">
        <v>39</v>
      </c>
      <c r="M4791" s="120" t="s">
        <v>9</v>
      </c>
      <c r="N4791" s="96" t="s">
        <v>3</v>
      </c>
      <c r="O4791" s="116" t="str">
        <f t="shared" si="148"/>
        <v>20510. Proceso integral e integrado de la Vigilancia de la Salud PúblicaVigilancia en salud pública20263_CIUDAD_BOLIVAR4_ABRIL_2026</v>
      </c>
      <c r="P4791" s="121">
        <v>11243136</v>
      </c>
      <c r="Q4791" s="121"/>
      <c r="R4791" s="121"/>
      <c r="S4791" s="122">
        <v>0</v>
      </c>
      <c r="T4791" s="123">
        <v>0</v>
      </c>
    </row>
    <row r="4792" spans="2:20" ht="30.2" hidden="1" customHeight="1">
      <c r="B4792" s="117">
        <v>206</v>
      </c>
      <c r="C4792" s="118" t="s">
        <v>256</v>
      </c>
      <c r="D4792" s="118" t="s">
        <v>257</v>
      </c>
      <c r="E4792" s="83">
        <v>2026</v>
      </c>
      <c r="F4792" s="116" t="str">
        <f t="shared" si="149"/>
        <v>20610. Proceso integral e integrado de la Vigilancia de la Salud PúblicaVigilancia en salud pública2026</v>
      </c>
      <c r="G4792" s="118" t="s">
        <v>293</v>
      </c>
      <c r="H4792" s="118" t="s">
        <v>259</v>
      </c>
      <c r="I4792" s="118" t="s">
        <v>47</v>
      </c>
      <c r="J4792" s="116" t="s">
        <v>37</v>
      </c>
      <c r="K4792" s="119" t="s">
        <v>38</v>
      </c>
      <c r="L4792" s="119" t="s">
        <v>39</v>
      </c>
      <c r="M4792" s="120" t="s">
        <v>9</v>
      </c>
      <c r="N4792" s="96" t="s">
        <v>3</v>
      </c>
      <c r="O4792" s="116" t="str">
        <f t="shared" si="148"/>
        <v>20610. Proceso integral e integrado de la Vigilancia de la Salud PúblicaVigilancia en salud pública20263_CIUDAD_BOLIVAR4_ABRIL_2026</v>
      </c>
      <c r="P4792" s="121">
        <v>7347488</v>
      </c>
      <c r="Q4792" s="121"/>
      <c r="R4792" s="121"/>
      <c r="S4792" s="122">
        <v>0</v>
      </c>
      <c r="T4792" s="123">
        <v>0</v>
      </c>
    </row>
    <row r="4793" spans="2:20" ht="30.2" hidden="1" customHeight="1">
      <c r="B4793" s="117">
        <v>207</v>
      </c>
      <c r="C4793" s="118" t="s">
        <v>256</v>
      </c>
      <c r="D4793" s="118" t="s">
        <v>257</v>
      </c>
      <c r="E4793" s="83">
        <v>2026</v>
      </c>
      <c r="F4793" s="116" t="str">
        <f t="shared" si="149"/>
        <v>20710. Proceso integral e integrado de la Vigilancia de la Salud PúblicaVigilancia en salud pública2026</v>
      </c>
      <c r="G4793" s="118" t="s">
        <v>294</v>
      </c>
      <c r="H4793" s="118" t="s">
        <v>259</v>
      </c>
      <c r="I4793" s="118" t="s">
        <v>47</v>
      </c>
      <c r="J4793" s="116" t="s">
        <v>37</v>
      </c>
      <c r="K4793" s="119" t="s">
        <v>38</v>
      </c>
      <c r="L4793" s="119" t="s">
        <v>39</v>
      </c>
      <c r="M4793" s="120" t="s">
        <v>9</v>
      </c>
      <c r="N4793" s="96" t="s">
        <v>3</v>
      </c>
      <c r="O4793" s="116" t="str">
        <f t="shared" si="148"/>
        <v>20710. Proceso integral e integrado de la Vigilancia de la Salud PúblicaVigilancia en salud pública20263_CIUDAD_BOLIVAR4_ABRIL_2026</v>
      </c>
      <c r="P4793" s="121">
        <v>8210448</v>
      </c>
      <c r="Q4793" s="121"/>
      <c r="R4793" s="121"/>
      <c r="S4793" s="122">
        <v>0</v>
      </c>
      <c r="T4793" s="123">
        <v>0</v>
      </c>
    </row>
    <row r="4794" spans="2:20" ht="30.2" hidden="1" customHeight="1">
      <c r="B4794" s="117">
        <v>208</v>
      </c>
      <c r="C4794" s="118" t="s">
        <v>256</v>
      </c>
      <c r="D4794" s="118" t="s">
        <v>257</v>
      </c>
      <c r="E4794" s="83">
        <v>2026</v>
      </c>
      <c r="F4794" s="116" t="str">
        <f t="shared" si="149"/>
        <v>20810. Proceso integral e integrado de la Vigilancia de la Salud PúblicaVigilancia en salud pública2026</v>
      </c>
      <c r="G4794" s="118" t="s">
        <v>295</v>
      </c>
      <c r="H4794" s="118" t="s">
        <v>273</v>
      </c>
      <c r="I4794" s="118" t="s">
        <v>47</v>
      </c>
      <c r="J4794" s="116" t="s">
        <v>37</v>
      </c>
      <c r="K4794" s="119" t="s">
        <v>38</v>
      </c>
      <c r="L4794" s="119" t="s">
        <v>39</v>
      </c>
      <c r="M4794" s="120" t="s">
        <v>9</v>
      </c>
      <c r="N4794" s="96" t="s">
        <v>3</v>
      </c>
      <c r="O4794" s="116" t="str">
        <f t="shared" si="148"/>
        <v>20810. Proceso integral e integrado de la Vigilancia de la Salud PúblicaVigilancia en salud pública20263_CIUDAD_BOLIVAR4_ABRIL_2026</v>
      </c>
      <c r="P4794" s="121">
        <v>12969056</v>
      </c>
      <c r="Q4794" s="121"/>
      <c r="R4794" s="121"/>
      <c r="S4794" s="122">
        <v>0</v>
      </c>
      <c r="T4794" s="123">
        <v>0</v>
      </c>
    </row>
    <row r="4795" spans="2:20" ht="30.2" hidden="1" customHeight="1">
      <c r="B4795" s="117">
        <v>209</v>
      </c>
      <c r="C4795" s="118" t="s">
        <v>256</v>
      </c>
      <c r="D4795" s="118" t="s">
        <v>257</v>
      </c>
      <c r="E4795" s="83">
        <v>2026</v>
      </c>
      <c r="F4795" s="116" t="str">
        <f t="shared" si="149"/>
        <v>20910. Proceso integral e integrado de la Vigilancia de la Salud PúblicaVigilancia en salud pública2026</v>
      </c>
      <c r="G4795" s="118" t="s">
        <v>296</v>
      </c>
      <c r="H4795" s="118" t="s">
        <v>273</v>
      </c>
      <c r="I4795" s="118" t="s">
        <v>47</v>
      </c>
      <c r="J4795" s="116" t="s">
        <v>37</v>
      </c>
      <c r="K4795" s="119" t="s">
        <v>38</v>
      </c>
      <c r="L4795" s="119" t="s">
        <v>39</v>
      </c>
      <c r="M4795" s="120" t="s">
        <v>9</v>
      </c>
      <c r="N4795" s="96" t="s">
        <v>3</v>
      </c>
      <c r="O4795" s="116" t="str">
        <f t="shared" si="148"/>
        <v>20910. Proceso integral e integrado de la Vigilancia de la Salud PúblicaVigilancia en salud pública20263_CIUDAD_BOLIVAR4_ABRIL_2026</v>
      </c>
      <c r="P4795" s="121">
        <v>7988544</v>
      </c>
      <c r="Q4795" s="121"/>
      <c r="R4795" s="121"/>
      <c r="S4795" s="122">
        <v>0</v>
      </c>
      <c r="T4795" s="123">
        <v>0</v>
      </c>
    </row>
    <row r="4796" spans="2:20" ht="30.2" hidden="1" customHeight="1">
      <c r="B4796" s="117">
        <v>210</v>
      </c>
      <c r="C4796" s="118" t="s">
        <v>256</v>
      </c>
      <c r="D4796" s="118" t="s">
        <v>257</v>
      </c>
      <c r="E4796" s="83">
        <v>2026</v>
      </c>
      <c r="F4796" s="116" t="str">
        <f t="shared" si="149"/>
        <v>21010. Proceso integral e integrado de la Vigilancia de la Salud PúblicaVigilancia en salud pública2026</v>
      </c>
      <c r="G4796" s="118" t="s">
        <v>297</v>
      </c>
      <c r="H4796" s="118" t="s">
        <v>273</v>
      </c>
      <c r="I4796" s="118" t="s">
        <v>47</v>
      </c>
      <c r="J4796" s="116" t="s">
        <v>37</v>
      </c>
      <c r="K4796" s="119" t="s">
        <v>38</v>
      </c>
      <c r="L4796" s="119" t="s">
        <v>58</v>
      </c>
      <c r="M4796" s="120" t="s">
        <v>9</v>
      </c>
      <c r="N4796" s="96" t="s">
        <v>3</v>
      </c>
      <c r="O4796" s="116" t="str">
        <f t="shared" si="148"/>
        <v>21010. Proceso integral e integrado de la Vigilancia de la Salud PúblicaVigilancia en salud pública20263_CIUDAD_BOLIVAR4_ABRIL_2026</v>
      </c>
      <c r="P4796" s="121">
        <v>70836688</v>
      </c>
      <c r="Q4796" s="121"/>
      <c r="R4796" s="121"/>
      <c r="S4796" s="122">
        <v>0</v>
      </c>
      <c r="T4796" s="123">
        <v>0</v>
      </c>
    </row>
    <row r="4797" spans="2:20" ht="30.2" hidden="1" customHeight="1">
      <c r="B4797" s="117">
        <v>211</v>
      </c>
      <c r="C4797" s="118" t="s">
        <v>256</v>
      </c>
      <c r="D4797" s="118" t="s">
        <v>257</v>
      </c>
      <c r="E4797" s="83">
        <v>2026</v>
      </c>
      <c r="F4797" s="116" t="str">
        <f t="shared" si="149"/>
        <v>21110. Proceso integral e integrado de la Vigilancia de la Salud PúblicaVigilancia en salud pública2026</v>
      </c>
      <c r="G4797" s="118" t="s">
        <v>298</v>
      </c>
      <c r="H4797" s="118" t="s">
        <v>273</v>
      </c>
      <c r="I4797" s="118" t="s">
        <v>47</v>
      </c>
      <c r="J4797" s="116" t="s">
        <v>37</v>
      </c>
      <c r="K4797" s="119" t="s">
        <v>38</v>
      </c>
      <c r="L4797" s="119" t="s">
        <v>58</v>
      </c>
      <c r="M4797" s="120" t="s">
        <v>9</v>
      </c>
      <c r="N4797" s="96" t="s">
        <v>3</v>
      </c>
      <c r="O4797" s="116" t="str">
        <f t="shared" si="148"/>
        <v>21110. Proceso integral e integrado de la Vigilancia de la Salud PúblicaVigilancia en salud pública20263_CIUDAD_BOLIVAR4_ABRIL_2026</v>
      </c>
      <c r="P4797" s="121">
        <v>25938112</v>
      </c>
      <c r="Q4797" s="121"/>
      <c r="R4797" s="121"/>
      <c r="S4797" s="122">
        <v>0</v>
      </c>
      <c r="T4797" s="123">
        <v>0</v>
      </c>
    </row>
    <row r="4798" spans="2:20" ht="30.2" hidden="1" customHeight="1">
      <c r="B4798" s="117">
        <v>212</v>
      </c>
      <c r="C4798" s="118" t="s">
        <v>256</v>
      </c>
      <c r="D4798" s="118" t="s">
        <v>257</v>
      </c>
      <c r="E4798" s="83">
        <v>2026</v>
      </c>
      <c r="F4798" s="116" t="str">
        <f t="shared" si="149"/>
        <v>21210. Proceso integral e integrado de la Vigilancia de la Salud PúblicaVigilancia en salud pública2026</v>
      </c>
      <c r="G4798" s="118" t="s">
        <v>299</v>
      </c>
      <c r="H4798" s="118" t="s">
        <v>273</v>
      </c>
      <c r="I4798" s="118" t="s">
        <v>47</v>
      </c>
      <c r="J4798" s="116" t="s">
        <v>37</v>
      </c>
      <c r="K4798" s="119" t="s">
        <v>38</v>
      </c>
      <c r="L4798" s="119" t="s">
        <v>58</v>
      </c>
      <c r="M4798" s="120" t="s">
        <v>9</v>
      </c>
      <c r="N4798" s="96" t="s">
        <v>3</v>
      </c>
      <c r="O4798" s="116" t="str">
        <f t="shared" si="148"/>
        <v>21210. Proceso integral e integrado de la Vigilancia de la Salud PúblicaVigilancia en salud pública20263_CIUDAD_BOLIVAR4_ABRIL_2026</v>
      </c>
      <c r="P4798" s="121">
        <v>100000000</v>
      </c>
      <c r="Q4798" s="121"/>
      <c r="R4798" s="121"/>
      <c r="S4798" s="122">
        <v>0</v>
      </c>
      <c r="T4798" s="123">
        <v>0</v>
      </c>
    </row>
    <row r="4799" spans="2:20" ht="30.2" hidden="1" customHeight="1">
      <c r="B4799" s="117">
        <v>213</v>
      </c>
      <c r="C4799" s="118" t="s">
        <v>256</v>
      </c>
      <c r="D4799" s="118" t="s">
        <v>257</v>
      </c>
      <c r="E4799" s="83">
        <v>2026</v>
      </c>
      <c r="F4799" s="116" t="str">
        <f t="shared" si="149"/>
        <v>21310. Proceso integral e integrado de la Vigilancia de la Salud PúblicaVigilancia en salud pública2026</v>
      </c>
      <c r="G4799" s="118" t="s">
        <v>300</v>
      </c>
      <c r="H4799" s="118" t="s">
        <v>259</v>
      </c>
      <c r="I4799" s="118" t="s">
        <v>47</v>
      </c>
      <c r="J4799" s="116" t="s">
        <v>37</v>
      </c>
      <c r="K4799" s="119" t="s">
        <v>38</v>
      </c>
      <c r="L4799" s="119" t="s">
        <v>39</v>
      </c>
      <c r="M4799" s="120" t="s">
        <v>9</v>
      </c>
      <c r="N4799" s="96" t="s">
        <v>3</v>
      </c>
      <c r="O4799" s="116" t="str">
        <f t="shared" si="148"/>
        <v>21310. Proceso integral e integrado de la Vigilancia de la Salud PúblicaVigilancia en salud pública20263_CIUDAD_BOLIVAR4_ABRIL_2026</v>
      </c>
      <c r="P4799" s="121">
        <v>92953120</v>
      </c>
      <c r="Q4799" s="121"/>
      <c r="R4799" s="121"/>
      <c r="S4799" s="122">
        <v>0</v>
      </c>
      <c r="T4799" s="123">
        <v>0</v>
      </c>
    </row>
    <row r="4800" spans="2:20" ht="30.2" hidden="1" customHeight="1">
      <c r="B4800" s="117">
        <v>214</v>
      </c>
      <c r="C4800" s="118" t="s">
        <v>256</v>
      </c>
      <c r="D4800" s="118" t="s">
        <v>257</v>
      </c>
      <c r="E4800" s="83">
        <v>2026</v>
      </c>
      <c r="F4800" s="116" t="str">
        <f t="shared" si="149"/>
        <v>21410. Proceso integral e integrado de la Vigilancia de la Salud PúblicaVigilancia en salud pública2026</v>
      </c>
      <c r="G4800" s="118" t="s">
        <v>301</v>
      </c>
      <c r="H4800" s="118" t="s">
        <v>259</v>
      </c>
      <c r="I4800" s="118" t="s">
        <v>47</v>
      </c>
      <c r="J4800" s="116" t="s">
        <v>37</v>
      </c>
      <c r="K4800" s="119" t="s">
        <v>38</v>
      </c>
      <c r="L4800" s="119" t="s">
        <v>39</v>
      </c>
      <c r="M4800" s="120" t="s">
        <v>9</v>
      </c>
      <c r="N4800" s="96" t="s">
        <v>3</v>
      </c>
      <c r="O4800" s="116" t="str">
        <f t="shared" si="148"/>
        <v>21410. Proceso integral e integrado de la Vigilancia de la Salud PúblicaVigilancia en salud pública20263_CIUDAD_BOLIVAR4_ABRIL_2026</v>
      </c>
      <c r="P4800" s="121">
        <v>72587264</v>
      </c>
      <c r="Q4800" s="121"/>
      <c r="R4800" s="121"/>
      <c r="S4800" s="122">
        <v>0</v>
      </c>
      <c r="T4800" s="123">
        <v>0</v>
      </c>
    </row>
    <row r="4801" spans="2:20" ht="30.2" hidden="1" customHeight="1">
      <c r="B4801" s="117">
        <v>215</v>
      </c>
      <c r="C4801" s="118" t="s">
        <v>256</v>
      </c>
      <c r="D4801" s="118" t="s">
        <v>257</v>
      </c>
      <c r="E4801" s="83">
        <v>2026</v>
      </c>
      <c r="F4801" s="116" t="str">
        <f t="shared" si="149"/>
        <v>21510. Proceso integral e integrado de la Vigilancia de la Salud PúblicaVigilancia en salud pública2026</v>
      </c>
      <c r="G4801" s="118" t="s">
        <v>302</v>
      </c>
      <c r="H4801" s="118" t="s">
        <v>273</v>
      </c>
      <c r="I4801" s="118" t="s">
        <v>47</v>
      </c>
      <c r="J4801" s="116" t="s">
        <v>37</v>
      </c>
      <c r="K4801" s="119" t="s">
        <v>303</v>
      </c>
      <c r="L4801" s="119" t="s">
        <v>39</v>
      </c>
      <c r="M4801" s="120" t="s">
        <v>9</v>
      </c>
      <c r="N4801" s="96" t="s">
        <v>3</v>
      </c>
      <c r="O4801" s="116" t="str">
        <f t="shared" si="148"/>
        <v>21510. Proceso integral e integrado de la Vigilancia de la Salud PúblicaVigilancia en salud pública20263_CIUDAD_BOLIVAR4_ABRIL_2026</v>
      </c>
      <c r="P4801" s="121">
        <v>211452</v>
      </c>
      <c r="Q4801" s="121"/>
      <c r="R4801" s="121"/>
      <c r="S4801" s="122">
        <v>0</v>
      </c>
      <c r="T4801" s="123">
        <v>0</v>
      </c>
    </row>
    <row r="4802" spans="2:20" ht="30.2" hidden="1" customHeight="1">
      <c r="B4802" s="117">
        <v>216</v>
      </c>
      <c r="C4802" s="118" t="s">
        <v>256</v>
      </c>
      <c r="D4802" s="118" t="s">
        <v>257</v>
      </c>
      <c r="E4802" s="83">
        <v>2026</v>
      </c>
      <c r="F4802" s="116" t="str">
        <f t="shared" si="149"/>
        <v>21610. Proceso integral e integrado de la Vigilancia de la Salud PúblicaVigilancia en salud pública2026</v>
      </c>
      <c r="G4802" s="118" t="s">
        <v>304</v>
      </c>
      <c r="H4802" s="118" t="s">
        <v>259</v>
      </c>
      <c r="I4802" s="118" t="s">
        <v>47</v>
      </c>
      <c r="J4802" s="116" t="s">
        <v>37</v>
      </c>
      <c r="K4802" s="119" t="s">
        <v>38</v>
      </c>
      <c r="L4802" s="119" t="s">
        <v>58</v>
      </c>
      <c r="M4802" s="120" t="s">
        <v>9</v>
      </c>
      <c r="N4802" s="96" t="s">
        <v>3</v>
      </c>
      <c r="O4802" s="116" t="str">
        <f t="shared" si="148"/>
        <v>21610. Proceso integral e integrado de la Vigilancia de la Salud PúblicaVigilancia en salud pública20263_CIUDAD_BOLIVAR4_ABRIL_2026</v>
      </c>
      <c r="P4802" s="121">
        <v>30252912</v>
      </c>
      <c r="Q4802" s="121"/>
      <c r="R4802" s="121"/>
      <c r="S4802" s="122">
        <v>0</v>
      </c>
      <c r="T4802" s="123">
        <v>0</v>
      </c>
    </row>
    <row r="4803" spans="2:20" ht="30.2" hidden="1" customHeight="1">
      <c r="B4803" s="117">
        <v>217</v>
      </c>
      <c r="C4803" s="118" t="s">
        <v>256</v>
      </c>
      <c r="D4803" s="118" t="s">
        <v>257</v>
      </c>
      <c r="E4803" s="83">
        <v>2026</v>
      </c>
      <c r="F4803" s="116" t="str">
        <f t="shared" si="149"/>
        <v>21710. Proceso integral e integrado de la Vigilancia de la Salud PúblicaVigilancia en salud pública2026</v>
      </c>
      <c r="G4803" s="118" t="s">
        <v>305</v>
      </c>
      <c r="H4803" s="118" t="s">
        <v>259</v>
      </c>
      <c r="I4803" s="118" t="s">
        <v>47</v>
      </c>
      <c r="J4803" s="116" t="s">
        <v>37</v>
      </c>
      <c r="K4803" s="119" t="s">
        <v>38</v>
      </c>
      <c r="L4803" s="119" t="s">
        <v>39</v>
      </c>
      <c r="M4803" s="120" t="s">
        <v>9</v>
      </c>
      <c r="N4803" s="96" t="s">
        <v>3</v>
      </c>
      <c r="O4803" s="116" t="str">
        <f t="shared" si="148"/>
        <v>21710. Proceso integral e integrado de la Vigilancia de la Salud PúblicaVigilancia en salud pública20263_CIUDAD_BOLIVAR4_ABRIL_2026</v>
      </c>
      <c r="P4803" s="121">
        <v>3994272</v>
      </c>
      <c r="Q4803" s="121"/>
      <c r="R4803" s="121"/>
      <c r="S4803" s="122">
        <v>0</v>
      </c>
      <c r="T4803" s="123">
        <v>0</v>
      </c>
    </row>
    <row r="4804" spans="2:20" ht="30.2" hidden="1" customHeight="1">
      <c r="B4804" s="117">
        <v>218</v>
      </c>
      <c r="C4804" s="118" t="s">
        <v>256</v>
      </c>
      <c r="D4804" s="118" t="s">
        <v>257</v>
      </c>
      <c r="E4804" s="83">
        <v>2026</v>
      </c>
      <c r="F4804" s="116" t="str">
        <f t="shared" si="149"/>
        <v>21810. Proceso integral e integrado de la Vigilancia de la Salud PúblicaVigilancia en salud pública2026</v>
      </c>
      <c r="G4804" s="118" t="s">
        <v>306</v>
      </c>
      <c r="H4804" s="118" t="s">
        <v>259</v>
      </c>
      <c r="I4804" s="118" t="s">
        <v>47</v>
      </c>
      <c r="J4804" s="116" t="s">
        <v>37</v>
      </c>
      <c r="K4804" s="119" t="s">
        <v>38</v>
      </c>
      <c r="L4804" s="119" t="s">
        <v>39</v>
      </c>
      <c r="M4804" s="120" t="s">
        <v>9</v>
      </c>
      <c r="N4804" s="96" t="s">
        <v>3</v>
      </c>
      <c r="O4804" s="116" t="str">
        <f t="shared" si="148"/>
        <v>21810. Proceso integral e integrado de la Vigilancia de la Salud PúblicaVigilancia en salud pública20263_CIUDAD_BOLIVAR4_ABRIL_2026</v>
      </c>
      <c r="P4804" s="121">
        <v>7347488</v>
      </c>
      <c r="Q4804" s="121"/>
      <c r="R4804" s="121"/>
      <c r="S4804" s="122">
        <v>0</v>
      </c>
      <c r="T4804" s="123">
        <v>0</v>
      </c>
    </row>
    <row r="4805" spans="2:20" ht="30.2" hidden="1" customHeight="1">
      <c r="B4805" s="117">
        <v>219</v>
      </c>
      <c r="C4805" s="118" t="s">
        <v>256</v>
      </c>
      <c r="D4805" s="118" t="s">
        <v>257</v>
      </c>
      <c r="E4805" s="83">
        <v>2026</v>
      </c>
      <c r="F4805" s="116" t="str">
        <f t="shared" si="149"/>
        <v>21910. Proceso integral e integrado de la Vigilancia de la Salud PúblicaVigilancia en salud pública2026</v>
      </c>
      <c r="G4805" s="118" t="s">
        <v>307</v>
      </c>
      <c r="H4805" s="118" t="s">
        <v>259</v>
      </c>
      <c r="I4805" s="118" t="s">
        <v>47</v>
      </c>
      <c r="J4805" s="116" t="s">
        <v>37</v>
      </c>
      <c r="K4805" s="119" t="s">
        <v>38</v>
      </c>
      <c r="L4805" s="119" t="s">
        <v>39</v>
      </c>
      <c r="M4805" s="120" t="s">
        <v>9</v>
      </c>
      <c r="N4805" s="96" t="s">
        <v>3</v>
      </c>
      <c r="O4805" s="116" t="str">
        <f t="shared" si="148"/>
        <v>21910. Proceso integral e integrado de la Vigilancia de la Salud PúblicaVigilancia en salud pública20263_CIUDAD_BOLIVAR4_ABRIL_2026</v>
      </c>
      <c r="P4805" s="121">
        <v>6484528</v>
      </c>
      <c r="Q4805" s="121"/>
      <c r="R4805" s="121"/>
      <c r="S4805" s="122">
        <v>0</v>
      </c>
      <c r="T4805" s="123">
        <v>0</v>
      </c>
    </row>
    <row r="4806" spans="2:20" ht="30.2" hidden="1" customHeight="1">
      <c r="B4806" s="117">
        <v>220</v>
      </c>
      <c r="C4806" s="118" t="s">
        <v>256</v>
      </c>
      <c r="D4806" s="118" t="s">
        <v>257</v>
      </c>
      <c r="E4806" s="83">
        <v>2026</v>
      </c>
      <c r="F4806" s="116" t="str">
        <f t="shared" si="149"/>
        <v>22010. Proceso integral e integrado de la Vigilancia de la Salud PúblicaVigilancia en salud pública2026</v>
      </c>
      <c r="G4806" s="118" t="s">
        <v>308</v>
      </c>
      <c r="H4806" s="118" t="s">
        <v>259</v>
      </c>
      <c r="I4806" s="118" t="s">
        <v>47</v>
      </c>
      <c r="J4806" s="116" t="s">
        <v>37</v>
      </c>
      <c r="K4806" s="119" t="s">
        <v>38</v>
      </c>
      <c r="L4806" s="119" t="s">
        <v>39</v>
      </c>
      <c r="M4806" s="120" t="s">
        <v>9</v>
      </c>
      <c r="N4806" s="96" t="s">
        <v>3</v>
      </c>
      <c r="O4806" s="116" t="str">
        <f t="shared" si="148"/>
        <v>22010. Proceso integral e integrado de la Vigilancia de la Salud PúblicaVigilancia en salud pública20263_CIUDAD_BOLIVAR4_ABRIL_2026</v>
      </c>
      <c r="P4806" s="121">
        <v>5621568</v>
      </c>
      <c r="Q4806" s="121"/>
      <c r="R4806" s="121"/>
      <c r="S4806" s="122">
        <v>0</v>
      </c>
      <c r="T4806" s="123">
        <v>0</v>
      </c>
    </row>
    <row r="4807" spans="2:20" ht="30.2" hidden="1" customHeight="1">
      <c r="B4807" s="117">
        <v>221</v>
      </c>
      <c r="C4807" s="118" t="s">
        <v>256</v>
      </c>
      <c r="D4807" s="118" t="s">
        <v>257</v>
      </c>
      <c r="E4807" s="83">
        <v>2026</v>
      </c>
      <c r="F4807" s="116" t="str">
        <f t="shared" si="149"/>
        <v>22110. Proceso integral e integrado de la Vigilancia de la Salud PúblicaVigilancia en salud pública2026</v>
      </c>
      <c r="G4807" s="118" t="s">
        <v>309</v>
      </c>
      <c r="H4807" s="118" t="s">
        <v>273</v>
      </c>
      <c r="I4807" s="118" t="s">
        <v>47</v>
      </c>
      <c r="J4807" s="116" t="s">
        <v>37</v>
      </c>
      <c r="K4807" s="119" t="s">
        <v>38</v>
      </c>
      <c r="L4807" s="119" t="s">
        <v>58</v>
      </c>
      <c r="M4807" s="120" t="s">
        <v>9</v>
      </c>
      <c r="N4807" s="96" t="s">
        <v>3</v>
      </c>
      <c r="O4807" s="116" t="str">
        <f t="shared" ref="O4807:O4870" si="150">+F4807&amp;M4807&amp;N4807</f>
        <v>22110. Proceso integral e integrado de la Vigilancia de la Salud PúblicaVigilancia en salud pública20263_CIUDAD_BOLIVAR4_ABRIL_2026</v>
      </c>
      <c r="P4807" s="121">
        <v>149094832</v>
      </c>
      <c r="Q4807" s="121"/>
      <c r="R4807" s="121"/>
      <c r="S4807" s="122">
        <v>0</v>
      </c>
      <c r="T4807" s="123">
        <v>0</v>
      </c>
    </row>
    <row r="4808" spans="2:20" ht="30.2" hidden="1" customHeight="1">
      <c r="B4808" s="117">
        <v>222</v>
      </c>
      <c r="C4808" s="118" t="s">
        <v>256</v>
      </c>
      <c r="D4808" s="118" t="s">
        <v>257</v>
      </c>
      <c r="E4808" s="83">
        <v>2026</v>
      </c>
      <c r="F4808" s="116" t="str">
        <f t="shared" ref="F4808:F4871" si="151">B4808&amp;C4808&amp;D4808&amp;E4808</f>
        <v>22210. Proceso integral e integrado de la Vigilancia de la Salud PúblicaVigilancia en salud pública2026</v>
      </c>
      <c r="G4808" s="118" t="s">
        <v>310</v>
      </c>
      <c r="H4808" s="118" t="s">
        <v>259</v>
      </c>
      <c r="I4808" s="118" t="s">
        <v>47</v>
      </c>
      <c r="J4808" s="116" t="s">
        <v>37</v>
      </c>
      <c r="K4808" s="119" t="s">
        <v>38</v>
      </c>
      <c r="L4808" s="119" t="s">
        <v>39</v>
      </c>
      <c r="M4808" s="120" t="s">
        <v>9</v>
      </c>
      <c r="N4808" s="96" t="s">
        <v>3</v>
      </c>
      <c r="O4808" s="116" t="str">
        <f t="shared" si="150"/>
        <v>22210. Proceso integral e integrado de la Vigilancia de la Salud PúblicaVigilancia en salud pública20263_CIUDAD_BOLIVAR4_ABRIL_2026</v>
      </c>
      <c r="P4808" s="121">
        <v>18590624</v>
      </c>
      <c r="Q4808" s="121"/>
      <c r="R4808" s="121"/>
      <c r="S4808" s="122">
        <v>0</v>
      </c>
      <c r="T4808" s="123">
        <v>0</v>
      </c>
    </row>
    <row r="4809" spans="2:20" ht="30.2" hidden="1" customHeight="1">
      <c r="B4809" s="117">
        <v>223</v>
      </c>
      <c r="C4809" s="118" t="s">
        <v>256</v>
      </c>
      <c r="D4809" s="118" t="s">
        <v>257</v>
      </c>
      <c r="E4809" s="83">
        <v>2026</v>
      </c>
      <c r="F4809" s="116" t="str">
        <f t="shared" si="151"/>
        <v>22310. Proceso integral e integrado de la Vigilancia de la Salud PúblicaVigilancia en salud pública2026</v>
      </c>
      <c r="G4809" s="118" t="s">
        <v>311</v>
      </c>
      <c r="H4809" s="118" t="s">
        <v>259</v>
      </c>
      <c r="I4809" s="118" t="s">
        <v>47</v>
      </c>
      <c r="J4809" s="116" t="s">
        <v>37</v>
      </c>
      <c r="K4809" s="119" t="s">
        <v>38</v>
      </c>
      <c r="L4809" s="119" t="s">
        <v>39</v>
      </c>
      <c r="M4809" s="120" t="s">
        <v>9</v>
      </c>
      <c r="N4809" s="96" t="s">
        <v>3</v>
      </c>
      <c r="O4809" s="116" t="str">
        <f t="shared" si="150"/>
        <v>22310. Proceso integral e integrado de la Vigilancia de la Salud PúblicaVigilancia en salud pública20263_CIUDAD_BOLIVAR4_ABRIL_2026</v>
      </c>
      <c r="P4809" s="121">
        <v>29488576</v>
      </c>
      <c r="Q4809" s="121"/>
      <c r="R4809" s="121"/>
      <c r="S4809" s="122">
        <v>0</v>
      </c>
      <c r="T4809" s="123">
        <v>0</v>
      </c>
    </row>
    <row r="4810" spans="2:20" ht="30.2" hidden="1" customHeight="1">
      <c r="B4810" s="117">
        <v>224</v>
      </c>
      <c r="C4810" s="118" t="s">
        <v>256</v>
      </c>
      <c r="D4810" s="118" t="s">
        <v>257</v>
      </c>
      <c r="E4810" s="83">
        <v>2026</v>
      </c>
      <c r="F4810" s="116" t="str">
        <f t="shared" si="151"/>
        <v>22410. Proceso integral e integrado de la Vigilancia de la Salud PúblicaVigilancia en salud pública2026</v>
      </c>
      <c r="G4810" s="118" t="s">
        <v>312</v>
      </c>
      <c r="H4810" s="118" t="s">
        <v>273</v>
      </c>
      <c r="I4810" s="118" t="s">
        <v>47</v>
      </c>
      <c r="J4810" s="116" t="s">
        <v>37</v>
      </c>
      <c r="K4810" s="119" t="s">
        <v>38</v>
      </c>
      <c r="L4810" s="119" t="s">
        <v>39</v>
      </c>
      <c r="M4810" s="120" t="s">
        <v>9</v>
      </c>
      <c r="N4810" s="96" t="s">
        <v>3</v>
      </c>
      <c r="O4810" s="116" t="str">
        <f t="shared" si="150"/>
        <v>22410. Proceso integral e integrado de la Vigilancia de la Salud PúblicaVigilancia en salud pública20263_CIUDAD_BOLIVAR4_ABRIL_2026</v>
      </c>
      <c r="P4810" s="121">
        <v>3994272</v>
      </c>
      <c r="Q4810" s="121"/>
      <c r="R4810" s="121"/>
      <c r="S4810" s="122">
        <v>0</v>
      </c>
      <c r="T4810" s="123">
        <v>0</v>
      </c>
    </row>
    <row r="4811" spans="2:20" ht="30.2" hidden="1" customHeight="1">
      <c r="B4811" s="117">
        <v>225</v>
      </c>
      <c r="C4811" s="118" t="s">
        <v>256</v>
      </c>
      <c r="D4811" s="118" t="s">
        <v>257</v>
      </c>
      <c r="E4811" s="83">
        <v>2026</v>
      </c>
      <c r="F4811" s="116" t="str">
        <f t="shared" si="151"/>
        <v>22510. Proceso integral e integrado de la Vigilancia de la Salud PúblicaVigilancia en salud pública2026</v>
      </c>
      <c r="G4811" s="118" t="s">
        <v>313</v>
      </c>
      <c r="H4811" s="118" t="s">
        <v>259</v>
      </c>
      <c r="I4811" s="118" t="s">
        <v>47</v>
      </c>
      <c r="J4811" s="116" t="s">
        <v>37</v>
      </c>
      <c r="K4811" s="119" t="s">
        <v>38</v>
      </c>
      <c r="L4811" s="119" t="s">
        <v>39</v>
      </c>
      <c r="M4811" s="120" t="s">
        <v>9</v>
      </c>
      <c r="N4811" s="96" t="s">
        <v>3</v>
      </c>
      <c r="O4811" s="116" t="str">
        <f t="shared" si="150"/>
        <v>22510. Proceso integral e integrado de la Vigilancia de la Salud PúblicaVigilancia en salud pública20263_CIUDAD_BOLIVAR4_ABRIL_2026</v>
      </c>
      <c r="P4811" s="121">
        <v>7347488</v>
      </c>
      <c r="Q4811" s="121"/>
      <c r="R4811" s="121"/>
      <c r="S4811" s="122">
        <v>0</v>
      </c>
      <c r="T4811" s="123">
        <v>0</v>
      </c>
    </row>
    <row r="4812" spans="2:20" ht="30.2" hidden="1" customHeight="1">
      <c r="B4812" s="117">
        <v>226</v>
      </c>
      <c r="C4812" s="118" t="s">
        <v>256</v>
      </c>
      <c r="D4812" s="118" t="s">
        <v>257</v>
      </c>
      <c r="E4812" s="83">
        <v>2026</v>
      </c>
      <c r="F4812" s="116" t="str">
        <f t="shared" si="151"/>
        <v>22610. Proceso integral e integrado de la Vigilancia de la Salud PúblicaVigilancia en salud pública2026</v>
      </c>
      <c r="G4812" s="118" t="s">
        <v>314</v>
      </c>
      <c r="H4812" s="118" t="s">
        <v>259</v>
      </c>
      <c r="I4812" s="118" t="s">
        <v>47</v>
      </c>
      <c r="J4812" s="116" t="s">
        <v>37</v>
      </c>
      <c r="K4812" s="119" t="s">
        <v>38</v>
      </c>
      <c r="L4812" s="119" t="s">
        <v>58</v>
      </c>
      <c r="M4812" s="120" t="s">
        <v>9</v>
      </c>
      <c r="N4812" s="96" t="s">
        <v>3</v>
      </c>
      <c r="O4812" s="116" t="str">
        <f t="shared" si="150"/>
        <v>22610. Proceso integral e integrado de la Vigilancia de la Salud PúblicaVigilancia en salud pública20263_CIUDAD_BOLIVAR4_ABRIL_2026</v>
      </c>
      <c r="P4812" s="121">
        <v>95295440</v>
      </c>
      <c r="Q4812" s="121"/>
      <c r="R4812" s="121"/>
      <c r="S4812" s="122">
        <v>0</v>
      </c>
      <c r="T4812" s="123">
        <v>0</v>
      </c>
    </row>
    <row r="4813" spans="2:20" ht="30.2" hidden="1" customHeight="1">
      <c r="B4813" s="117">
        <v>227</v>
      </c>
      <c r="C4813" s="118" t="s">
        <v>256</v>
      </c>
      <c r="D4813" s="118" t="s">
        <v>257</v>
      </c>
      <c r="E4813" s="83">
        <v>2026</v>
      </c>
      <c r="F4813" s="116" t="str">
        <f t="shared" si="151"/>
        <v>22710. Proceso integral e integrado de la Vigilancia de la Salud PúblicaVigilancia en salud pública2026</v>
      </c>
      <c r="G4813" s="118" t="s">
        <v>315</v>
      </c>
      <c r="H4813" s="118" t="s">
        <v>259</v>
      </c>
      <c r="I4813" s="118" t="s">
        <v>47</v>
      </c>
      <c r="J4813" s="116" t="s">
        <v>37</v>
      </c>
      <c r="K4813" s="119" t="s">
        <v>38</v>
      </c>
      <c r="L4813" s="119" t="s">
        <v>58</v>
      </c>
      <c r="M4813" s="120" t="s">
        <v>9</v>
      </c>
      <c r="N4813" s="96" t="s">
        <v>3</v>
      </c>
      <c r="O4813" s="116" t="str">
        <f t="shared" si="150"/>
        <v>22710. Proceso integral e integrado de la Vigilancia de la Salud PúblicaVigilancia en salud pública20263_CIUDAD_BOLIVAR4_ABRIL_2026</v>
      </c>
      <c r="P4813" s="121">
        <v>53602144</v>
      </c>
      <c r="Q4813" s="121"/>
      <c r="R4813" s="121"/>
      <c r="S4813" s="122">
        <v>0</v>
      </c>
      <c r="T4813" s="123">
        <v>0</v>
      </c>
    </row>
    <row r="4814" spans="2:20" ht="30.2" hidden="1" customHeight="1">
      <c r="B4814" s="117">
        <v>228</v>
      </c>
      <c r="C4814" s="118" t="s">
        <v>256</v>
      </c>
      <c r="D4814" s="118" t="s">
        <v>257</v>
      </c>
      <c r="E4814" s="83">
        <v>2026</v>
      </c>
      <c r="F4814" s="116" t="str">
        <f t="shared" si="151"/>
        <v>22810. Proceso integral e integrado de la Vigilancia de la Salud PúblicaVigilancia en salud pública2026</v>
      </c>
      <c r="G4814" s="118" t="s">
        <v>316</v>
      </c>
      <c r="H4814" s="118" t="s">
        <v>273</v>
      </c>
      <c r="I4814" s="118" t="s">
        <v>47</v>
      </c>
      <c r="J4814" s="116" t="s">
        <v>37</v>
      </c>
      <c r="K4814" s="119" t="s">
        <v>38</v>
      </c>
      <c r="L4814" s="119" t="s">
        <v>42</v>
      </c>
      <c r="M4814" s="120" t="s">
        <v>9</v>
      </c>
      <c r="N4814" s="96" t="s">
        <v>3</v>
      </c>
      <c r="O4814" s="116" t="str">
        <f t="shared" si="150"/>
        <v>22810. Proceso integral e integrado de la Vigilancia de la Salud PúblicaVigilancia en salud pública20263_CIUDAD_BOLIVAR4_ABRIL_2026</v>
      </c>
      <c r="P4814" s="121">
        <v>3513480</v>
      </c>
      <c r="Q4814" s="121"/>
      <c r="R4814" s="121"/>
      <c r="S4814" s="122">
        <v>0</v>
      </c>
      <c r="T4814" s="123">
        <v>0</v>
      </c>
    </row>
    <row r="4815" spans="2:20" ht="30.2" hidden="1" customHeight="1">
      <c r="B4815" s="117">
        <v>229</v>
      </c>
      <c r="C4815" s="118" t="s">
        <v>256</v>
      </c>
      <c r="D4815" s="118" t="s">
        <v>257</v>
      </c>
      <c r="E4815" s="83">
        <v>2026</v>
      </c>
      <c r="F4815" s="116" t="str">
        <f t="shared" si="151"/>
        <v>22910. Proceso integral e integrado de la Vigilancia de la Salud PúblicaVigilancia en salud pública2026</v>
      </c>
      <c r="G4815" s="118" t="s">
        <v>317</v>
      </c>
      <c r="H4815" s="118" t="s">
        <v>273</v>
      </c>
      <c r="I4815" s="118" t="s">
        <v>47</v>
      </c>
      <c r="J4815" s="116" t="s">
        <v>37</v>
      </c>
      <c r="K4815" s="119" t="s">
        <v>318</v>
      </c>
      <c r="L4815" s="119" t="s">
        <v>39</v>
      </c>
      <c r="M4815" s="120" t="s">
        <v>9</v>
      </c>
      <c r="N4815" s="96" t="s">
        <v>3</v>
      </c>
      <c r="O4815" s="116" t="str">
        <f t="shared" si="150"/>
        <v>22910. Proceso integral e integrado de la Vigilancia de la Salud PúblicaVigilancia en salud pública20263_CIUDAD_BOLIVAR4_ABRIL_2026</v>
      </c>
      <c r="P4815" s="121">
        <v>281936</v>
      </c>
      <c r="Q4815" s="121"/>
      <c r="R4815" s="121"/>
      <c r="S4815" s="122">
        <v>0</v>
      </c>
      <c r="T4815" s="123">
        <v>0</v>
      </c>
    </row>
    <row r="4816" spans="2:20" ht="30.2" hidden="1" customHeight="1">
      <c r="B4816" s="117">
        <v>230</v>
      </c>
      <c r="C4816" s="118" t="s">
        <v>256</v>
      </c>
      <c r="D4816" s="118" t="s">
        <v>257</v>
      </c>
      <c r="E4816" s="83">
        <v>2026</v>
      </c>
      <c r="F4816" s="116" t="str">
        <f t="shared" si="151"/>
        <v>23010. Proceso integral e integrado de la Vigilancia de la Salud PúblicaVigilancia en salud pública2026</v>
      </c>
      <c r="G4816" s="118" t="s">
        <v>319</v>
      </c>
      <c r="H4816" s="118" t="s">
        <v>273</v>
      </c>
      <c r="I4816" s="118" t="s">
        <v>47</v>
      </c>
      <c r="J4816" s="116" t="s">
        <v>37</v>
      </c>
      <c r="K4816" s="119" t="s">
        <v>318</v>
      </c>
      <c r="L4816" s="119" t="s">
        <v>39</v>
      </c>
      <c r="M4816" s="120" t="s">
        <v>9</v>
      </c>
      <c r="N4816" s="96" t="s">
        <v>3</v>
      </c>
      <c r="O4816" s="116" t="str">
        <f t="shared" si="150"/>
        <v>23010. Proceso integral e integrado de la Vigilancia de la Salud PúblicaVigilancia en salud pública20263_CIUDAD_BOLIVAR4_ABRIL_2026</v>
      </c>
      <c r="P4816" s="121">
        <v>244416</v>
      </c>
      <c r="Q4816" s="121"/>
      <c r="R4816" s="121"/>
      <c r="S4816" s="122">
        <v>0</v>
      </c>
      <c r="T4816" s="123">
        <v>0</v>
      </c>
    </row>
    <row r="4817" spans="1:20" ht="30.2" hidden="1" customHeight="1">
      <c r="B4817" s="117">
        <v>231</v>
      </c>
      <c r="C4817" s="118" t="s">
        <v>320</v>
      </c>
      <c r="D4817" s="118" t="s">
        <v>257</v>
      </c>
      <c r="E4817" s="83">
        <v>2026</v>
      </c>
      <c r="F4817" s="116" t="str">
        <f t="shared" si="151"/>
        <v>23111. Proceso integral e integrado de la Vigilancia basada en ComunidadVigilancia en salud pública2026</v>
      </c>
      <c r="G4817" s="118" t="s">
        <v>321</v>
      </c>
      <c r="H4817" s="118" t="s">
        <v>321</v>
      </c>
      <c r="I4817" s="118" t="s">
        <v>47</v>
      </c>
      <c r="J4817" s="116" t="s">
        <v>37</v>
      </c>
      <c r="K4817" s="119" t="s">
        <v>38</v>
      </c>
      <c r="L4817" s="119" t="s">
        <v>39</v>
      </c>
      <c r="M4817" s="120" t="s">
        <v>9</v>
      </c>
      <c r="N4817" s="96" t="s">
        <v>3</v>
      </c>
      <c r="O4817" s="116" t="str">
        <f t="shared" si="150"/>
        <v>23111. Proceso integral e integrado de la Vigilancia basada en ComunidadVigilancia en salud pública20263_CIUDAD_BOLIVAR4_ABRIL_2026</v>
      </c>
      <c r="P4817" s="121">
        <v>25173776</v>
      </c>
      <c r="Q4817" s="121"/>
      <c r="R4817" s="121"/>
      <c r="S4817" s="122"/>
      <c r="T4817" s="123">
        <v>0</v>
      </c>
    </row>
    <row r="4818" spans="1:20" ht="30.2" customHeight="1">
      <c r="B4818" s="117">
        <v>232</v>
      </c>
      <c r="C4818" s="118" t="s">
        <v>320</v>
      </c>
      <c r="D4818" s="118" t="s">
        <v>257</v>
      </c>
      <c r="E4818" s="83">
        <v>2026</v>
      </c>
      <c r="F4818" s="116" t="str">
        <f t="shared" si="151"/>
        <v>23211. Proceso integral e integrado de la Vigilancia basada en ComunidadVigilancia en salud pública2026</v>
      </c>
      <c r="G4818" s="118" t="s">
        <v>322</v>
      </c>
      <c r="H4818" s="118" t="s">
        <v>322</v>
      </c>
      <c r="I4818" s="118" t="s">
        <v>47</v>
      </c>
      <c r="J4818" s="116" t="s">
        <v>37</v>
      </c>
      <c r="K4818" s="119" t="s">
        <v>38</v>
      </c>
      <c r="L4818" s="119" t="s">
        <v>42</v>
      </c>
      <c r="M4818" s="120" t="s">
        <v>9</v>
      </c>
      <c r="N4818" s="96" t="s">
        <v>3</v>
      </c>
      <c r="O4818" s="116" t="str">
        <f t="shared" si="150"/>
        <v>23211. Proceso integral e integrado de la Vigilancia basada en ComunidadVigilancia en salud pública20263_CIUDAD_BOLIVAR4_ABRIL_2026</v>
      </c>
      <c r="P4818" s="121">
        <v>5621568</v>
      </c>
      <c r="Q4818" s="121"/>
      <c r="R4818" s="121"/>
      <c r="S4818" s="122">
        <v>1</v>
      </c>
      <c r="T4818" s="123">
        <v>5621568</v>
      </c>
    </row>
    <row r="4819" spans="1:20" ht="30.2" hidden="1" customHeight="1">
      <c r="B4819" s="117">
        <v>233</v>
      </c>
      <c r="C4819" s="118" t="s">
        <v>320</v>
      </c>
      <c r="D4819" s="118" t="s">
        <v>257</v>
      </c>
      <c r="E4819" s="83">
        <v>2026</v>
      </c>
      <c r="F4819" s="116" t="str">
        <f t="shared" si="151"/>
        <v>23311. Proceso integral e integrado de la Vigilancia basada en ComunidadVigilancia en salud pública2026</v>
      </c>
      <c r="G4819" s="118" t="s">
        <v>323</v>
      </c>
      <c r="H4819" s="118" t="s">
        <v>322</v>
      </c>
      <c r="I4819" s="118" t="s">
        <v>47</v>
      </c>
      <c r="J4819" s="116" t="s">
        <v>37</v>
      </c>
      <c r="K4819" s="119" t="s">
        <v>38</v>
      </c>
      <c r="L4819" s="119" t="s">
        <v>42</v>
      </c>
      <c r="M4819" s="120" t="s">
        <v>9</v>
      </c>
      <c r="N4819" s="96" t="s">
        <v>3</v>
      </c>
      <c r="O4819" s="116" t="str">
        <f t="shared" si="150"/>
        <v>23311. Proceso integral e integrado de la Vigilancia basada en ComunidadVigilancia en salud pública20263_CIUDAD_BOLIVAR4_ABRIL_2026</v>
      </c>
      <c r="P4819" s="121">
        <v>7026960</v>
      </c>
      <c r="Q4819" s="121"/>
      <c r="R4819" s="121"/>
      <c r="S4819" s="122"/>
      <c r="T4819" s="123">
        <v>0</v>
      </c>
    </row>
    <row r="4820" spans="1:20" ht="30.2" customHeight="1">
      <c r="B4820" s="117">
        <v>234</v>
      </c>
      <c r="C4820" s="118" t="s">
        <v>324</v>
      </c>
      <c r="D4820" s="118" t="s">
        <v>325</v>
      </c>
      <c r="E4820" s="83">
        <v>2026</v>
      </c>
      <c r="F4820" s="116" t="str">
        <f t="shared" si="151"/>
        <v>23413. Proceso integral e integrado de gestión y análisis de políticas para el bienestarAnálisis de Politicas2026</v>
      </c>
      <c r="G4820" s="118" t="s">
        <v>326</v>
      </c>
      <c r="H4820" s="118" t="s">
        <v>327</v>
      </c>
      <c r="I4820" s="118" t="s">
        <v>47</v>
      </c>
      <c r="J4820" s="116" t="s">
        <v>37</v>
      </c>
      <c r="K4820" s="119" t="s">
        <v>38</v>
      </c>
      <c r="L4820" s="119" t="s">
        <v>42</v>
      </c>
      <c r="M4820" s="120" t="s">
        <v>9</v>
      </c>
      <c r="N4820" s="96" t="s">
        <v>3</v>
      </c>
      <c r="O4820" s="116" t="str">
        <f t="shared" si="150"/>
        <v>23413. Proceso integral e integrado de gestión y análisis de políticas para el bienestarAnálisis de Politicas20263_CIUDAD_BOLIVAR4_ABRIL_2026</v>
      </c>
      <c r="P4820" s="121">
        <v>24853248</v>
      </c>
      <c r="Q4820" s="121"/>
      <c r="R4820" s="121"/>
      <c r="S4820" s="122">
        <v>1</v>
      </c>
      <c r="T4820" s="123">
        <v>24853248</v>
      </c>
    </row>
    <row r="4821" spans="1:20" ht="30.2" hidden="1" customHeight="1">
      <c r="B4821" s="117">
        <v>235</v>
      </c>
      <c r="C4821" s="118" t="s">
        <v>324</v>
      </c>
      <c r="D4821" s="118" t="s">
        <v>325</v>
      </c>
      <c r="E4821" s="83">
        <v>2026</v>
      </c>
      <c r="F4821" s="116" t="str">
        <f t="shared" si="151"/>
        <v>23513. Proceso integral e integrado de gestión y análisis de políticas para el bienestarAnálisis de Politicas2026</v>
      </c>
      <c r="G4821" s="118" t="s">
        <v>328</v>
      </c>
      <c r="H4821" s="118" t="s">
        <v>327</v>
      </c>
      <c r="I4821" s="118" t="s">
        <v>47</v>
      </c>
      <c r="J4821" s="116" t="s">
        <v>37</v>
      </c>
      <c r="K4821" s="119" t="s">
        <v>38</v>
      </c>
      <c r="L4821" s="119" t="s">
        <v>39</v>
      </c>
      <c r="M4821" s="120" t="s">
        <v>9</v>
      </c>
      <c r="N4821" s="96" t="s">
        <v>3</v>
      </c>
      <c r="O4821" s="116" t="str">
        <f t="shared" si="150"/>
        <v>23513. Proceso integral e integrado de gestión y análisis de políticas para el bienestarAnálisis de Politicas20263_CIUDAD_BOLIVAR4_ABRIL_2026</v>
      </c>
      <c r="P4821" s="121">
        <v>7332480</v>
      </c>
      <c r="Q4821" s="121"/>
      <c r="R4821" s="121"/>
      <c r="S4821" s="122"/>
      <c r="T4821" s="123">
        <v>0</v>
      </c>
    </row>
    <row r="4822" spans="1:20" ht="30.2" hidden="1" customHeight="1">
      <c r="B4822" s="117">
        <v>236</v>
      </c>
      <c r="C4822" s="118" t="s">
        <v>324</v>
      </c>
      <c r="D4822" s="118" t="s">
        <v>325</v>
      </c>
      <c r="E4822" s="83">
        <v>2026</v>
      </c>
      <c r="F4822" s="116" t="str">
        <f t="shared" si="151"/>
        <v>23613. Proceso integral e integrado de gestión y análisis de políticas para el bienestarAnálisis de Politicas2026</v>
      </c>
      <c r="G4822" s="118" t="s">
        <v>329</v>
      </c>
      <c r="H4822" s="118" t="s">
        <v>327</v>
      </c>
      <c r="I4822" s="118" t="s">
        <v>47</v>
      </c>
      <c r="J4822" s="116" t="s">
        <v>37</v>
      </c>
      <c r="K4822" s="119" t="s">
        <v>38</v>
      </c>
      <c r="L4822" s="119" t="s">
        <v>58</v>
      </c>
      <c r="M4822" s="120" t="s">
        <v>9</v>
      </c>
      <c r="N4822" s="96" t="s">
        <v>3</v>
      </c>
      <c r="O4822" s="116" t="str">
        <f t="shared" si="150"/>
        <v>23613. Proceso integral e integrado de gestión y análisis de políticas para el bienestarAnálisis de Politicas20263_CIUDAD_BOLIVAR4_ABRIL_2026</v>
      </c>
      <c r="P4822" s="121">
        <v>7332480</v>
      </c>
      <c r="Q4822" s="121"/>
      <c r="R4822" s="121"/>
      <c r="S4822" s="122"/>
      <c r="T4822" s="123">
        <v>0</v>
      </c>
    </row>
    <row r="4823" spans="1:20" ht="30.2" hidden="1" customHeight="1">
      <c r="B4823" s="117">
        <v>237</v>
      </c>
      <c r="C4823" s="118" t="s">
        <v>324</v>
      </c>
      <c r="D4823" s="118" t="s">
        <v>325</v>
      </c>
      <c r="E4823" s="83">
        <v>2026</v>
      </c>
      <c r="F4823" s="116" t="str">
        <f t="shared" si="151"/>
        <v>23713. Proceso integral e integrado de gestión y análisis de políticas para el bienestarAnálisis de Politicas2026</v>
      </c>
      <c r="G4823" s="118" t="s">
        <v>330</v>
      </c>
      <c r="H4823" s="118" t="s">
        <v>327</v>
      </c>
      <c r="I4823" s="118" t="s">
        <v>47</v>
      </c>
      <c r="J4823" s="116" t="s">
        <v>37</v>
      </c>
      <c r="K4823" s="119" t="s">
        <v>38</v>
      </c>
      <c r="L4823" s="119" t="s">
        <v>42</v>
      </c>
      <c r="M4823" s="120" t="s">
        <v>9</v>
      </c>
      <c r="N4823" s="96" t="s">
        <v>3</v>
      </c>
      <c r="O4823" s="116" t="str">
        <f t="shared" si="150"/>
        <v>23713. Proceso integral e integrado de gestión y análisis de políticas para el bienestarAnálisis de Politicas20263_CIUDAD_BOLIVAR4_ABRIL_2026</v>
      </c>
      <c r="P4823" s="121">
        <v>22914000</v>
      </c>
      <c r="Q4823" s="121"/>
      <c r="R4823" s="121"/>
      <c r="S4823" s="122"/>
      <c r="T4823" s="123">
        <v>0</v>
      </c>
    </row>
    <row r="4824" spans="1:20" ht="30.2" hidden="1" customHeight="1">
      <c r="B4824" s="117">
        <v>238</v>
      </c>
      <c r="C4824" s="118" t="s">
        <v>324</v>
      </c>
      <c r="D4824" s="118" t="s">
        <v>325</v>
      </c>
      <c r="E4824" s="83">
        <v>2026</v>
      </c>
      <c r="F4824" s="116" t="str">
        <f t="shared" si="151"/>
        <v>23813. Proceso integral e integrado de gestión y análisis de políticas para el bienestarAnálisis de Politicas2026</v>
      </c>
      <c r="G4824" s="118" t="s">
        <v>331</v>
      </c>
      <c r="H4824" s="118" t="s">
        <v>327</v>
      </c>
      <c r="I4824" s="118" t="s">
        <v>47</v>
      </c>
      <c r="J4824" s="116" t="s">
        <v>37</v>
      </c>
      <c r="K4824" s="119" t="s">
        <v>38</v>
      </c>
      <c r="L4824" s="119" t="s">
        <v>58</v>
      </c>
      <c r="M4824" s="120" t="s">
        <v>9</v>
      </c>
      <c r="N4824" s="96" t="s">
        <v>3</v>
      </c>
      <c r="O4824" s="116" t="str">
        <f t="shared" si="150"/>
        <v>23813. Proceso integral e integrado de gestión y análisis de políticas para el bienestarAnálisis de Politicas20263_CIUDAD_BOLIVAR4_ABRIL_2026</v>
      </c>
      <c r="P4824" s="121">
        <v>29329920</v>
      </c>
      <c r="Q4824" s="121"/>
      <c r="R4824" s="121"/>
      <c r="S4824" s="122"/>
      <c r="T4824" s="123">
        <v>0</v>
      </c>
    </row>
    <row r="4825" spans="1:20" ht="30.2" customHeight="1">
      <c r="B4825" s="117">
        <v>239</v>
      </c>
      <c r="C4825" s="118" t="s">
        <v>324</v>
      </c>
      <c r="D4825" s="118" t="s">
        <v>325</v>
      </c>
      <c r="E4825" s="83">
        <v>2026</v>
      </c>
      <c r="F4825" s="116" t="str">
        <f t="shared" si="151"/>
        <v>23913. Proceso integral e integrado de gestión y análisis de políticas para el bienestarAnálisis de Politicas2026</v>
      </c>
      <c r="G4825" s="118" t="s">
        <v>332</v>
      </c>
      <c r="H4825" s="118" t="s">
        <v>333</v>
      </c>
      <c r="I4825" s="118" t="s">
        <v>47</v>
      </c>
      <c r="J4825" s="116" t="s">
        <v>37</v>
      </c>
      <c r="K4825" s="119" t="s">
        <v>38</v>
      </c>
      <c r="L4825" s="119" t="s">
        <v>42</v>
      </c>
      <c r="M4825" s="120" t="s">
        <v>9</v>
      </c>
      <c r="N4825" s="96" t="s">
        <v>3</v>
      </c>
      <c r="O4825" s="116" t="str">
        <f t="shared" si="150"/>
        <v>23913. Proceso integral e integrado de gestión y análisis de políticas para el bienestarAnálisis de Politicas20263_CIUDAD_BOLIVAR4_ABRIL_2026</v>
      </c>
      <c r="P4825" s="121">
        <v>17086608</v>
      </c>
      <c r="Q4825" s="121"/>
      <c r="R4825" s="121"/>
      <c r="S4825" s="122">
        <v>1</v>
      </c>
      <c r="T4825" s="123">
        <v>17086608</v>
      </c>
    </row>
    <row r="4826" spans="1:20" ht="30.2" hidden="1" customHeight="1">
      <c r="B4826" s="117">
        <v>240</v>
      </c>
      <c r="C4826" s="118" t="s">
        <v>324</v>
      </c>
      <c r="D4826" s="118" t="s">
        <v>325</v>
      </c>
      <c r="E4826" s="83">
        <v>2026</v>
      </c>
      <c r="F4826" s="116" t="str">
        <f t="shared" si="151"/>
        <v>24013. Proceso integral e integrado de gestión y análisis de políticas para el bienestarAnálisis de Politicas2026</v>
      </c>
      <c r="G4826" s="118" t="s">
        <v>334</v>
      </c>
      <c r="H4826" s="118" t="s">
        <v>333</v>
      </c>
      <c r="I4826" s="118" t="s">
        <v>47</v>
      </c>
      <c r="J4826" s="116" t="s">
        <v>37</v>
      </c>
      <c r="K4826" s="119" t="s">
        <v>38</v>
      </c>
      <c r="L4826" s="119" t="s">
        <v>39</v>
      </c>
      <c r="M4826" s="120" t="s">
        <v>9</v>
      </c>
      <c r="N4826" s="96" t="s">
        <v>3</v>
      </c>
      <c r="O4826" s="116" t="str">
        <f t="shared" si="150"/>
        <v>24013. Proceso integral e integrado de gestión y análisis de políticas para el bienestarAnálisis de Politicas20263_CIUDAD_BOLIVAR4_ABRIL_2026</v>
      </c>
      <c r="P4826" s="121">
        <v>3910656</v>
      </c>
      <c r="Q4826" s="121"/>
      <c r="R4826" s="121"/>
      <c r="S4826" s="122"/>
      <c r="T4826" s="123">
        <v>0</v>
      </c>
    </row>
    <row r="4827" spans="1:20" ht="30.2" hidden="1" customHeight="1">
      <c r="B4827" s="117">
        <v>241</v>
      </c>
      <c r="C4827" s="118" t="s">
        <v>324</v>
      </c>
      <c r="D4827" s="118" t="s">
        <v>325</v>
      </c>
      <c r="E4827" s="83">
        <v>2026</v>
      </c>
      <c r="F4827" s="116" t="str">
        <f t="shared" si="151"/>
        <v>24113. Proceso integral e integrado de gestión y análisis de políticas para el bienestarAnálisis de Politicas2026</v>
      </c>
      <c r="G4827" s="118" t="s">
        <v>335</v>
      </c>
      <c r="H4827" s="118" t="s">
        <v>333</v>
      </c>
      <c r="I4827" s="118" t="s">
        <v>47</v>
      </c>
      <c r="J4827" s="116" t="s">
        <v>37</v>
      </c>
      <c r="K4827" s="119" t="s">
        <v>38</v>
      </c>
      <c r="L4827" s="119" t="s">
        <v>58</v>
      </c>
      <c r="M4827" s="120" t="s">
        <v>9</v>
      </c>
      <c r="N4827" s="96" t="s">
        <v>3</v>
      </c>
      <c r="O4827" s="116" t="str">
        <f t="shared" si="150"/>
        <v>24113. Proceso integral e integrado de gestión y análisis de políticas para el bienestarAnálisis de Politicas20263_CIUDAD_BOLIVAR4_ABRIL_2026</v>
      </c>
      <c r="P4827" s="121">
        <v>3910656</v>
      </c>
      <c r="Q4827" s="121"/>
      <c r="R4827" s="121"/>
      <c r="S4827" s="122"/>
      <c r="T4827" s="123">
        <v>0</v>
      </c>
    </row>
    <row r="4828" spans="1:20" ht="30.2" hidden="1" customHeight="1">
      <c r="B4828" s="117">
        <v>242</v>
      </c>
      <c r="C4828" s="118" t="s">
        <v>324</v>
      </c>
      <c r="D4828" s="118" t="s">
        <v>325</v>
      </c>
      <c r="E4828" s="83">
        <v>2026</v>
      </c>
      <c r="F4828" s="116" t="str">
        <f t="shared" si="151"/>
        <v>24213. Proceso integral e integrado de gestión y análisis de políticas para el bienestarAnálisis de Politicas2026</v>
      </c>
      <c r="G4828" s="118" t="s">
        <v>336</v>
      </c>
      <c r="H4828" s="118" t="s">
        <v>333</v>
      </c>
      <c r="I4828" s="118" t="s">
        <v>47</v>
      </c>
      <c r="J4828" s="116" t="s">
        <v>37</v>
      </c>
      <c r="K4828" s="119" t="s">
        <v>38</v>
      </c>
      <c r="L4828" s="119" t="s">
        <v>42</v>
      </c>
      <c r="M4828" s="120" t="s">
        <v>9</v>
      </c>
      <c r="N4828" s="96" t="s">
        <v>3</v>
      </c>
      <c r="O4828" s="116" t="str">
        <f t="shared" si="150"/>
        <v>24213. Proceso integral e integrado de gestión y análisis de políticas para el bienestarAnálisis de Politicas20263_CIUDAD_BOLIVAR4_ABRIL_2026</v>
      </c>
      <c r="P4828" s="121">
        <v>12220800</v>
      </c>
      <c r="Q4828" s="121"/>
      <c r="R4828" s="121"/>
      <c r="S4828" s="122"/>
      <c r="T4828" s="123">
        <v>0</v>
      </c>
    </row>
    <row r="4829" spans="1:20" ht="30.2" hidden="1" customHeight="1">
      <c r="B4829" s="117">
        <v>243</v>
      </c>
      <c r="C4829" s="118" t="s">
        <v>324</v>
      </c>
      <c r="D4829" s="118" t="s">
        <v>325</v>
      </c>
      <c r="E4829" s="83">
        <v>2026</v>
      </c>
      <c r="F4829" s="116" t="str">
        <f t="shared" si="151"/>
        <v>24313. Proceso integral e integrado de gestión y análisis de políticas para el bienestarAnálisis de Politicas2026</v>
      </c>
      <c r="G4829" s="118" t="s">
        <v>337</v>
      </c>
      <c r="H4829" s="118" t="s">
        <v>333</v>
      </c>
      <c r="I4829" s="118" t="s">
        <v>47</v>
      </c>
      <c r="J4829" s="116" t="s">
        <v>37</v>
      </c>
      <c r="K4829" s="119" t="s">
        <v>61</v>
      </c>
      <c r="L4829" s="119" t="s">
        <v>58</v>
      </c>
      <c r="M4829" s="120" t="s">
        <v>9</v>
      </c>
      <c r="N4829" s="96" t="s">
        <v>3</v>
      </c>
      <c r="O4829" s="116" t="str">
        <f t="shared" si="150"/>
        <v>24313. Proceso integral e integrado de gestión y análisis de políticas para el bienestarAnálisis de Politicas20263_CIUDAD_BOLIVAR4_ABRIL_2026</v>
      </c>
      <c r="P4829" s="121">
        <v>15642624</v>
      </c>
      <c r="Q4829" s="121"/>
      <c r="R4829" s="121"/>
      <c r="S4829" s="122"/>
      <c r="T4829" s="123">
        <v>0</v>
      </c>
    </row>
    <row r="4830" spans="1:20" ht="30.2" hidden="1" customHeight="1">
      <c r="B4830" s="117">
        <v>244</v>
      </c>
      <c r="C4830" s="118" t="s">
        <v>324</v>
      </c>
      <c r="D4830" s="118" t="s">
        <v>325</v>
      </c>
      <c r="E4830" s="83">
        <v>2026</v>
      </c>
      <c r="F4830" s="116" t="str">
        <f t="shared" si="151"/>
        <v>24413. Proceso integral e integrado de gestión y análisis de políticas para el bienestarAnálisis de Politicas2026</v>
      </c>
      <c r="G4830" s="118" t="s">
        <v>338</v>
      </c>
      <c r="H4830" s="118" t="s">
        <v>339</v>
      </c>
      <c r="I4830" s="118" t="s">
        <v>47</v>
      </c>
      <c r="J4830" s="116" t="s">
        <v>37</v>
      </c>
      <c r="K4830" s="119" t="s">
        <v>61</v>
      </c>
      <c r="L4830" s="119" t="s">
        <v>39</v>
      </c>
      <c r="M4830" s="120" t="s">
        <v>9</v>
      </c>
      <c r="N4830" s="96" t="s">
        <v>3</v>
      </c>
      <c r="O4830" s="116" t="str">
        <f t="shared" si="150"/>
        <v>24413. Proceso integral e integrado de gestión y análisis de políticas para el bienestarAnálisis de Politicas20263_CIUDAD_BOLIVAR4_ABRIL_2026</v>
      </c>
      <c r="P4830" s="121">
        <v>20316544</v>
      </c>
      <c r="Q4830" s="121"/>
      <c r="R4830" s="121"/>
      <c r="S4830" s="122"/>
      <c r="T4830" s="123">
        <v>0</v>
      </c>
    </row>
    <row r="4831" spans="1:20" ht="30.2" hidden="1" customHeight="1">
      <c r="B4831" s="117">
        <v>245</v>
      </c>
      <c r="C4831" s="118" t="s">
        <v>324</v>
      </c>
      <c r="D4831" s="118" t="s">
        <v>325</v>
      </c>
      <c r="E4831" s="83">
        <v>2026</v>
      </c>
      <c r="F4831" s="116" t="str">
        <f t="shared" si="151"/>
        <v>24513. Proceso integral e integrado de gestión y análisis de políticas para el bienestarAnálisis de Politicas2026</v>
      </c>
      <c r="G4831" s="118" t="s">
        <v>340</v>
      </c>
      <c r="H4831" s="118" t="s">
        <v>339</v>
      </c>
      <c r="I4831" s="118" t="s">
        <v>47</v>
      </c>
      <c r="J4831" s="116" t="s">
        <v>37</v>
      </c>
      <c r="K4831" s="119" t="s">
        <v>61</v>
      </c>
      <c r="L4831" s="119" t="s">
        <v>58</v>
      </c>
      <c r="M4831" s="120" t="s">
        <v>9</v>
      </c>
      <c r="N4831" s="96" t="s">
        <v>3</v>
      </c>
      <c r="O4831" s="116" t="str">
        <f t="shared" si="150"/>
        <v>24513. Proceso integral e integrado de gestión y análisis de políticas para el bienestarAnálisis de Politicas20263_CIUDAD_BOLIVAR4_ABRIL_2026</v>
      </c>
      <c r="P4831" s="121">
        <v>24729968</v>
      </c>
      <c r="Q4831" s="121"/>
      <c r="R4831" s="121"/>
      <c r="S4831" s="122"/>
      <c r="T4831" s="123">
        <v>0</v>
      </c>
    </row>
    <row r="4832" spans="1:20" ht="30.2" hidden="1" customHeight="1">
      <c r="A4832" s="127"/>
      <c r="B4832" s="117">
        <v>246</v>
      </c>
      <c r="C4832" s="118" t="s">
        <v>324</v>
      </c>
      <c r="D4832" s="118" t="s">
        <v>325</v>
      </c>
      <c r="E4832" s="83">
        <v>2026</v>
      </c>
      <c r="F4832" s="116" t="str">
        <f t="shared" si="151"/>
        <v>24613. Proceso integral e integrado de gestión y análisis de políticas para el bienestarAnálisis de Politicas2026</v>
      </c>
      <c r="G4832" s="118" t="s">
        <v>341</v>
      </c>
      <c r="H4832" s="118" t="s">
        <v>327</v>
      </c>
      <c r="I4832" s="118" t="s">
        <v>47</v>
      </c>
      <c r="J4832" s="116" t="s">
        <v>37</v>
      </c>
      <c r="K4832" s="119" t="s">
        <v>342</v>
      </c>
      <c r="L4832" s="119" t="s">
        <v>58</v>
      </c>
      <c r="M4832" s="120" t="s">
        <v>9</v>
      </c>
      <c r="N4832" s="96" t="s">
        <v>3</v>
      </c>
      <c r="O4832" s="116" t="str">
        <f t="shared" si="150"/>
        <v>24613. Proceso integral e integrado de gestión y análisis de políticas para el bienestarAnálisis de Politicas20263_CIUDAD_BOLIVAR4_ABRIL_2026</v>
      </c>
      <c r="P4832" s="121">
        <v>67458816</v>
      </c>
      <c r="Q4832" s="121"/>
      <c r="R4832" s="121"/>
      <c r="S4832" s="122"/>
      <c r="T4832" s="123">
        <v>0</v>
      </c>
    </row>
    <row r="4833" spans="2:20" ht="30.2" hidden="1" customHeight="1">
      <c r="B4833" s="117">
        <v>1</v>
      </c>
      <c r="C4833" s="118" t="s">
        <v>32</v>
      </c>
      <c r="D4833" s="118" t="s">
        <v>33</v>
      </c>
      <c r="E4833" s="83">
        <v>2026</v>
      </c>
      <c r="F4833" s="116" t="str">
        <f t="shared" si="151"/>
        <v>11. Gestión Territorial para la Atención Primaria Social de los procesos de Gestión de la Salud Pública (GSP) y el Plan de Salud Pública de Intervenciones Colectivas (PSPIC)Gestión Territorial2026</v>
      </c>
      <c r="G4833" s="118" t="s">
        <v>34</v>
      </c>
      <c r="H4833" s="118" t="s">
        <v>35</v>
      </c>
      <c r="I4833" s="118" t="s">
        <v>36</v>
      </c>
      <c r="J4833" s="116" t="s">
        <v>37</v>
      </c>
      <c r="K4833" s="119" t="s">
        <v>38</v>
      </c>
      <c r="L4833" s="119" t="s">
        <v>39</v>
      </c>
      <c r="M4833" s="120" t="s">
        <v>10</v>
      </c>
      <c r="N4833" s="96" t="s">
        <v>3</v>
      </c>
      <c r="O4833" s="116" t="str">
        <f t="shared" si="150"/>
        <v>11. Gestión Territorial para la Atención Primaria Social de los procesos de Gestión de la Salud Pública (GSP) y el Plan de Salud Pública de Intervenciones Colectivas (PSPIC)Gestión Territorial20264_SUMAPAZ4_ABRIL_2026</v>
      </c>
      <c r="P4833" s="121">
        <v>30277568</v>
      </c>
      <c r="Q4833" s="121"/>
      <c r="R4833" s="121"/>
      <c r="S4833" s="122"/>
      <c r="T4833" s="123">
        <v>0</v>
      </c>
    </row>
    <row r="4834" spans="2:20" ht="30.2" hidden="1" customHeight="1">
      <c r="B4834" s="117">
        <v>3</v>
      </c>
      <c r="C4834" s="118" t="s">
        <v>32</v>
      </c>
      <c r="D4834" s="118" t="s">
        <v>33</v>
      </c>
      <c r="E4834" s="83">
        <v>2026</v>
      </c>
      <c r="F4834" s="116" t="str">
        <f t="shared" si="151"/>
        <v>31. Gestión Territorial para la Atención Primaria Social de los procesos de Gestión de la Salud Pública (GSP) y el Plan de Salud Pública de Intervenciones Colectivas (PSPIC)Gestión Territorial2026</v>
      </c>
      <c r="G4834" s="118" t="s">
        <v>40</v>
      </c>
      <c r="H4834" s="118" t="s">
        <v>35</v>
      </c>
      <c r="I4834" s="118" t="s">
        <v>41</v>
      </c>
      <c r="J4834" s="116" t="s">
        <v>37</v>
      </c>
      <c r="K4834" s="119" t="s">
        <v>38</v>
      </c>
      <c r="L4834" s="119" t="s">
        <v>42</v>
      </c>
      <c r="M4834" s="120" t="s">
        <v>10</v>
      </c>
      <c r="N4834" s="96" t="s">
        <v>3</v>
      </c>
      <c r="O4834" s="116" t="str">
        <f t="shared" si="150"/>
        <v>31. Gestión Territorial para la Atención Primaria Social de los procesos de Gestión de la Salud Pública (GSP) y el Plan de Salud Pública de Intervenciones Colectivas (PSPIC)Gestión Territorial20264_SUMAPAZ4_ABRIL_2026</v>
      </c>
      <c r="P4834" s="121">
        <v>12204720</v>
      </c>
      <c r="Q4834" s="121"/>
      <c r="R4834" s="121"/>
      <c r="S4834" s="122"/>
      <c r="T4834" s="123">
        <v>0</v>
      </c>
    </row>
    <row r="4835" spans="2:20" ht="30.2" hidden="1" customHeight="1">
      <c r="B4835" s="117">
        <v>4</v>
      </c>
      <c r="C4835" s="118" t="s">
        <v>32</v>
      </c>
      <c r="D4835" s="118" t="s">
        <v>33</v>
      </c>
      <c r="E4835" s="83">
        <v>2026</v>
      </c>
      <c r="F4835" s="116" t="str">
        <f t="shared" si="151"/>
        <v>41. Gestión Territorial para la Atención Primaria Social de los procesos de Gestión de la Salud Pública (GSP) y el Plan de Salud Pública de Intervenciones Colectivas (PSPIC)Gestión Territorial2026</v>
      </c>
      <c r="G4835" s="118" t="s">
        <v>43</v>
      </c>
      <c r="H4835" s="118" t="s">
        <v>35</v>
      </c>
      <c r="I4835" s="118" t="s">
        <v>41</v>
      </c>
      <c r="J4835" s="116" t="s">
        <v>37</v>
      </c>
      <c r="K4835" s="119" t="s">
        <v>38</v>
      </c>
      <c r="L4835" s="119" t="s">
        <v>42</v>
      </c>
      <c r="M4835" s="120" t="s">
        <v>10</v>
      </c>
      <c r="N4835" s="96" t="s">
        <v>3</v>
      </c>
      <c r="O4835" s="116" t="str">
        <f t="shared" si="150"/>
        <v>41. Gestión Territorial para la Atención Primaria Social de los procesos de Gestión de la Salud Pública (GSP) y el Plan de Salud Pública de Intervenciones Colectivas (PSPIC)Gestión Territorial20264_SUMAPAZ4_ABRIL_2026</v>
      </c>
      <c r="P4835" s="121">
        <v>6484528</v>
      </c>
      <c r="Q4835" s="121"/>
      <c r="R4835" s="121"/>
      <c r="S4835" s="122"/>
      <c r="T4835" s="123">
        <v>0</v>
      </c>
    </row>
    <row r="4836" spans="2:20" ht="30.2" hidden="1" customHeight="1">
      <c r="B4836" s="117">
        <v>5</v>
      </c>
      <c r="C4836" s="118" t="s">
        <v>32</v>
      </c>
      <c r="D4836" s="118" t="s">
        <v>33</v>
      </c>
      <c r="E4836" s="83">
        <v>2026</v>
      </c>
      <c r="F4836" s="116" t="str">
        <f t="shared" si="151"/>
        <v>51. Gestión Territorial para la Atención Primaria Social de los procesos de Gestión de la Salud Pública (GSP) y el Plan de Salud Pública de Intervenciones Colectivas (PSPIC)Gestión Territorial2026</v>
      </c>
      <c r="G4836" s="118" t="s">
        <v>44</v>
      </c>
      <c r="H4836" s="118" t="s">
        <v>35</v>
      </c>
      <c r="I4836" s="118" t="s">
        <v>41</v>
      </c>
      <c r="J4836" s="116" t="s">
        <v>37</v>
      </c>
      <c r="K4836" s="119" t="s">
        <v>38</v>
      </c>
      <c r="L4836" s="119" t="s">
        <v>42</v>
      </c>
      <c r="M4836" s="120" t="s">
        <v>10</v>
      </c>
      <c r="N4836" s="96" t="s">
        <v>3</v>
      </c>
      <c r="O4836" s="116" t="str">
        <f t="shared" si="150"/>
        <v>51. Gestión Territorial para la Atención Primaria Social de los procesos de Gestión de la Salud Pública (GSP) y el Plan de Salud Pública de Intervenciones Colectivas (PSPIC)Gestión Territorial20264_SUMAPAZ4_ABRIL_2026</v>
      </c>
      <c r="P4836" s="121">
        <v>5621568</v>
      </c>
      <c r="Q4836" s="121"/>
      <c r="R4836" s="121"/>
      <c r="S4836" s="122"/>
      <c r="T4836" s="123">
        <v>0</v>
      </c>
    </row>
    <row r="4837" spans="2:20" ht="30.2" customHeight="1">
      <c r="B4837" s="117">
        <v>6</v>
      </c>
      <c r="C4837" s="118" t="s">
        <v>32</v>
      </c>
      <c r="D4837" s="118" t="s">
        <v>33</v>
      </c>
      <c r="E4837" s="83">
        <v>2026</v>
      </c>
      <c r="F4837" s="116" t="str">
        <f t="shared" si="151"/>
        <v>61. Gestión Territorial para la Atención Primaria Social de los procesos de Gestión de la Salud Pública (GSP) y el Plan de Salud Pública de Intervenciones Colectivas (PSPIC)Gestión Territorial2026</v>
      </c>
      <c r="G4837" s="118" t="s">
        <v>45</v>
      </c>
      <c r="H4837" s="118" t="s">
        <v>35</v>
      </c>
      <c r="I4837" s="118" t="s">
        <v>41</v>
      </c>
      <c r="J4837" s="116" t="s">
        <v>37</v>
      </c>
      <c r="K4837" s="119" t="s">
        <v>38</v>
      </c>
      <c r="L4837" s="119" t="s">
        <v>42</v>
      </c>
      <c r="M4837" s="120" t="s">
        <v>10</v>
      </c>
      <c r="N4837" s="96" t="s">
        <v>3</v>
      </c>
      <c r="O4837" s="116" t="str">
        <f t="shared" si="150"/>
        <v>61. Gestión Territorial para la Atención Primaria Social de los procesos de Gestión de la Salud Pública (GSP) y el Plan de Salud Pública de Intervenciones Colectivas (PSPIC)Gestión Territorial20264_SUMAPAZ4_ABRIL_2026</v>
      </c>
      <c r="P4837" s="121">
        <v>15132712</v>
      </c>
      <c r="Q4837" s="121"/>
      <c r="R4837" s="121"/>
      <c r="S4837" s="122">
        <v>1</v>
      </c>
      <c r="T4837" s="123">
        <v>15132712</v>
      </c>
    </row>
    <row r="4838" spans="2:20" ht="30.2" hidden="1" customHeight="1">
      <c r="B4838" s="117">
        <v>7</v>
      </c>
      <c r="C4838" s="118" t="s">
        <v>32</v>
      </c>
      <c r="D4838" s="118" t="s">
        <v>33</v>
      </c>
      <c r="E4838" s="83">
        <v>2026</v>
      </c>
      <c r="F4838" s="116" t="str">
        <f t="shared" si="151"/>
        <v>71. Gestión Territorial para la Atención Primaria Social de los procesos de Gestión de la Salud Pública (GSP) y el Plan de Salud Pública de Intervenciones Colectivas (PSPIC)Gestión Territorial2026</v>
      </c>
      <c r="G4838" s="118" t="s">
        <v>46</v>
      </c>
      <c r="H4838" s="118" t="s">
        <v>35</v>
      </c>
      <c r="I4838" s="118" t="s">
        <v>47</v>
      </c>
      <c r="J4838" s="116" t="s">
        <v>37</v>
      </c>
      <c r="K4838" s="119" t="s">
        <v>38</v>
      </c>
      <c r="L4838" s="119" t="s">
        <v>39</v>
      </c>
      <c r="M4838" s="120" t="s">
        <v>10</v>
      </c>
      <c r="N4838" s="96" t="s">
        <v>3</v>
      </c>
      <c r="O4838" s="116" t="str">
        <f t="shared" si="150"/>
        <v>71. Gestión Territorial para la Atención Primaria Social de los procesos de Gestión de la Salud Pública (GSP) y el Plan de Salud Pública de Intervenciones Colectivas (PSPIC)Gestión Territorial20264_SUMAPAZ4_ABRIL_2026</v>
      </c>
      <c r="P4838" s="121">
        <v>25617584</v>
      </c>
      <c r="Q4838" s="121"/>
      <c r="R4838" s="121"/>
      <c r="S4838" s="122"/>
      <c r="T4838" s="123">
        <v>0</v>
      </c>
    </row>
    <row r="4839" spans="2:20" ht="30.2" hidden="1" customHeight="1">
      <c r="B4839" s="117">
        <v>8</v>
      </c>
      <c r="C4839" s="118" t="s">
        <v>32</v>
      </c>
      <c r="D4839" s="118" t="s">
        <v>33</v>
      </c>
      <c r="E4839" s="83">
        <v>2026</v>
      </c>
      <c r="F4839" s="116" t="str">
        <f t="shared" si="151"/>
        <v>81. Gestión Territorial para la Atención Primaria Social de los procesos de Gestión de la Salud Pública (GSP) y el Plan de Salud Pública de Intervenciones Colectivas (PSPIC)Gestión Territorial2026</v>
      </c>
      <c r="G4839" s="118" t="s">
        <v>48</v>
      </c>
      <c r="H4839" s="118" t="s">
        <v>35</v>
      </c>
      <c r="I4839" s="118" t="s">
        <v>47</v>
      </c>
      <c r="J4839" s="116" t="s">
        <v>37</v>
      </c>
      <c r="K4839" s="119" t="s">
        <v>38</v>
      </c>
      <c r="L4839" s="119" t="s">
        <v>39</v>
      </c>
      <c r="M4839" s="120" t="s">
        <v>10</v>
      </c>
      <c r="N4839" s="96" t="s">
        <v>3</v>
      </c>
      <c r="O4839" s="116" t="str">
        <f t="shared" si="150"/>
        <v>81. Gestión Territorial para la Atención Primaria Social de los procesos de Gestión de la Salud Pública (GSP) y el Plan de Salud Pública de Intervenciones Colectivas (PSPIC)Gestión Territorial20264_SUMAPAZ4_ABRIL_2026</v>
      </c>
      <c r="P4839" s="121">
        <v>9098064</v>
      </c>
      <c r="Q4839" s="121"/>
      <c r="R4839" s="121"/>
      <c r="S4839" s="122"/>
      <c r="T4839" s="123">
        <v>0</v>
      </c>
    </row>
    <row r="4840" spans="2:20" ht="30.2" hidden="1" customHeight="1">
      <c r="B4840" s="117">
        <v>9</v>
      </c>
      <c r="C4840" s="118" t="s">
        <v>32</v>
      </c>
      <c r="D4840" s="118" t="s">
        <v>33</v>
      </c>
      <c r="E4840" s="83">
        <v>2026</v>
      </c>
      <c r="F4840" s="116" t="str">
        <f t="shared" si="151"/>
        <v>91. Gestión Territorial para la Atención Primaria Social de los procesos de Gestión de la Salud Pública (GSP) y el Plan de Salud Pública de Intervenciones Colectivas (PSPIC)Gestión Territorial2026</v>
      </c>
      <c r="G4840" s="118" t="s">
        <v>49</v>
      </c>
      <c r="H4840" s="118" t="s">
        <v>35</v>
      </c>
      <c r="I4840" s="118" t="s">
        <v>47</v>
      </c>
      <c r="J4840" s="116" t="s">
        <v>37</v>
      </c>
      <c r="K4840" s="119" t="s">
        <v>38</v>
      </c>
      <c r="L4840" s="119" t="s">
        <v>39</v>
      </c>
      <c r="M4840" s="120" t="s">
        <v>10</v>
      </c>
      <c r="N4840" s="96" t="s">
        <v>3</v>
      </c>
      <c r="O4840" s="116" t="str">
        <f t="shared" si="150"/>
        <v>91. Gestión Territorial para la Atención Primaria Social de los procesos de Gestión de la Salud Pública (GSP) y el Plan de Salud Pública de Intervenciones Colectivas (PSPIC)Gestión Territorial20264_SUMAPAZ4_ABRIL_2026</v>
      </c>
      <c r="P4840" s="121">
        <v>28674928</v>
      </c>
      <c r="Q4840" s="121"/>
      <c r="R4840" s="121"/>
      <c r="S4840" s="122"/>
      <c r="T4840" s="123">
        <v>0</v>
      </c>
    </row>
    <row r="4841" spans="2:20" ht="30.2" hidden="1" customHeight="1">
      <c r="B4841" s="117">
        <v>10</v>
      </c>
      <c r="C4841" s="118" t="s">
        <v>32</v>
      </c>
      <c r="D4841" s="118" t="s">
        <v>33</v>
      </c>
      <c r="E4841" s="83">
        <v>2026</v>
      </c>
      <c r="F4841" s="116" t="str">
        <f t="shared" si="151"/>
        <v>101. Gestión Territorial para la Atención Primaria Social de los procesos de Gestión de la Salud Pública (GSP) y el Plan de Salud Pública de Intervenciones Colectivas (PSPIC)Gestión Territorial2026</v>
      </c>
      <c r="G4841" s="118" t="s">
        <v>50</v>
      </c>
      <c r="H4841" s="118" t="s">
        <v>35</v>
      </c>
      <c r="I4841" s="118" t="s">
        <v>47</v>
      </c>
      <c r="J4841" s="116" t="s">
        <v>37</v>
      </c>
      <c r="K4841" s="119" t="s">
        <v>38</v>
      </c>
      <c r="L4841" s="119" t="s">
        <v>39</v>
      </c>
      <c r="M4841" s="120" t="s">
        <v>10</v>
      </c>
      <c r="N4841" s="96" t="s">
        <v>3</v>
      </c>
      <c r="O4841" s="116" t="str">
        <f t="shared" si="150"/>
        <v>101. Gestión Territorial para la Atención Primaria Social de los procesos de Gestión de la Salud Pública (GSP) y el Plan de Salud Pública de Intervenciones Colectivas (PSPIC)Gestión Territorial20264_SUMAPAZ4_ABRIL_2026</v>
      </c>
      <c r="P4841" s="121">
        <v>13092336</v>
      </c>
      <c r="Q4841" s="121"/>
      <c r="R4841" s="121"/>
      <c r="S4841" s="122"/>
      <c r="T4841" s="123">
        <v>0</v>
      </c>
    </row>
    <row r="4842" spans="2:20" ht="30.2" hidden="1" customHeight="1">
      <c r="B4842" s="117">
        <v>11</v>
      </c>
      <c r="C4842" s="118" t="s">
        <v>32</v>
      </c>
      <c r="D4842" s="118" t="s">
        <v>33</v>
      </c>
      <c r="E4842" s="83">
        <v>2026</v>
      </c>
      <c r="F4842" s="116" t="str">
        <f t="shared" si="151"/>
        <v>111. Gestión Territorial para la Atención Primaria Social de los procesos de Gestión de la Salud Pública (GSP) y el Plan de Salud Pública de Intervenciones Colectivas (PSPIC)Gestión Territorial2026</v>
      </c>
      <c r="G4842" s="118" t="s">
        <v>51</v>
      </c>
      <c r="H4842" s="118" t="s">
        <v>35</v>
      </c>
      <c r="I4842" s="118" t="s">
        <v>47</v>
      </c>
      <c r="J4842" s="116" t="s">
        <v>37</v>
      </c>
      <c r="K4842" s="119" t="s">
        <v>38</v>
      </c>
      <c r="L4842" s="119" t="s">
        <v>39</v>
      </c>
      <c r="M4842" s="120" t="s">
        <v>10</v>
      </c>
      <c r="N4842" s="96" t="s">
        <v>3</v>
      </c>
      <c r="O4842" s="116" t="str">
        <f t="shared" si="150"/>
        <v>111. Gestión Territorial para la Atención Primaria Social de los procesos de Gestión de la Salud Pública (GSP) y el Plan de Salud Pública de Intervenciones Colectivas (PSPIC)Gestión Territorial20264_SUMAPAZ4_ABRIL_2026</v>
      </c>
      <c r="P4842" s="121">
        <v>29389952</v>
      </c>
      <c r="Q4842" s="121"/>
      <c r="R4842" s="121"/>
      <c r="S4842" s="122"/>
      <c r="T4842" s="123">
        <v>0</v>
      </c>
    </row>
    <row r="4843" spans="2:20" ht="30.2" hidden="1" customHeight="1">
      <c r="B4843" s="117">
        <v>12</v>
      </c>
      <c r="C4843" s="118" t="s">
        <v>32</v>
      </c>
      <c r="D4843" s="118" t="s">
        <v>33</v>
      </c>
      <c r="E4843" s="83">
        <v>2026</v>
      </c>
      <c r="F4843" s="116" t="str">
        <f t="shared" si="151"/>
        <v>121. Gestión Territorial para la Atención Primaria Social de los procesos de Gestión de la Salud Pública (GSP) y el Plan de Salud Pública de Intervenciones Colectivas (PSPIC)Gestión Territorial2026</v>
      </c>
      <c r="G4843" s="118" t="s">
        <v>52</v>
      </c>
      <c r="H4843" s="118" t="s">
        <v>53</v>
      </c>
      <c r="I4843" s="118" t="s">
        <v>47</v>
      </c>
      <c r="J4843" s="116" t="s">
        <v>37</v>
      </c>
      <c r="K4843" s="119" t="s">
        <v>38</v>
      </c>
      <c r="L4843" s="119" t="s">
        <v>39</v>
      </c>
      <c r="M4843" s="120" t="s">
        <v>10</v>
      </c>
      <c r="N4843" s="96" t="s">
        <v>3</v>
      </c>
      <c r="O4843" s="116" t="str">
        <f t="shared" si="150"/>
        <v>121. Gestión Territorial para la Atención Primaria Social de los procesos de Gestión de la Salud Pública (GSP) y el Plan de Salud Pública de Intervenciones Colectivas (PSPIC)Gestión Territorial20264_SUMAPAZ4_ABRIL_2026</v>
      </c>
      <c r="P4843" s="121">
        <v>100029392</v>
      </c>
      <c r="Q4843" s="121"/>
      <c r="R4843" s="121"/>
      <c r="S4843" s="122"/>
      <c r="T4843" s="123">
        <v>0</v>
      </c>
    </row>
    <row r="4844" spans="2:20" ht="30.2" hidden="1" customHeight="1">
      <c r="B4844" s="117">
        <v>13</v>
      </c>
      <c r="C4844" s="118" t="s">
        <v>32</v>
      </c>
      <c r="D4844" s="118" t="s">
        <v>33</v>
      </c>
      <c r="E4844" s="83">
        <v>2026</v>
      </c>
      <c r="F4844" s="116" t="str">
        <f t="shared" si="151"/>
        <v>131. Gestión Territorial para la Atención Primaria Social de los procesos de Gestión de la Salud Pública (GSP) y el Plan de Salud Pública de Intervenciones Colectivas (PSPIC)Gestión Territorial2026</v>
      </c>
      <c r="G4844" s="118" t="s">
        <v>54</v>
      </c>
      <c r="H4844" s="118" t="s">
        <v>53</v>
      </c>
      <c r="I4844" s="118" t="s">
        <v>47</v>
      </c>
      <c r="J4844" s="116" t="s">
        <v>37</v>
      </c>
      <c r="K4844" s="119" t="s">
        <v>38</v>
      </c>
      <c r="L4844" s="119" t="s">
        <v>39</v>
      </c>
      <c r="M4844" s="120" t="s">
        <v>10</v>
      </c>
      <c r="N4844" s="96" t="s">
        <v>3</v>
      </c>
      <c r="O4844" s="116" t="str">
        <f t="shared" si="150"/>
        <v>131. Gestión Territorial para la Atención Primaria Social de los procesos de Gestión de la Salud Pública (GSP) y el Plan de Salud Pública de Intervenciones Colectivas (PSPIC)Gestión Territorial20264_SUMAPAZ4_ABRIL_2026</v>
      </c>
      <c r="P4844" s="121">
        <v>29833760</v>
      </c>
      <c r="Q4844" s="121"/>
      <c r="R4844" s="121"/>
      <c r="S4844" s="122"/>
      <c r="T4844" s="123">
        <v>0</v>
      </c>
    </row>
    <row r="4845" spans="2:20" ht="30.2" hidden="1" customHeight="1">
      <c r="B4845" s="117">
        <v>14</v>
      </c>
      <c r="C4845" s="118" t="s">
        <v>32</v>
      </c>
      <c r="D4845" s="118" t="s">
        <v>33</v>
      </c>
      <c r="E4845" s="83">
        <v>2026</v>
      </c>
      <c r="F4845" s="116" t="str">
        <f t="shared" si="151"/>
        <v>141. Gestión Territorial para la Atención Primaria Social de los procesos de Gestión de la Salud Pública (GSP) y el Plan de Salud Pública de Intervenciones Colectivas (PSPIC)Gestión Territorial2026</v>
      </c>
      <c r="G4845" s="118" t="s">
        <v>55</v>
      </c>
      <c r="H4845" s="118" t="s">
        <v>53</v>
      </c>
      <c r="I4845" s="118" t="s">
        <v>47</v>
      </c>
      <c r="J4845" s="116" t="s">
        <v>37</v>
      </c>
      <c r="K4845" s="119" t="s">
        <v>38</v>
      </c>
      <c r="L4845" s="119" t="s">
        <v>39</v>
      </c>
      <c r="M4845" s="120" t="s">
        <v>10</v>
      </c>
      <c r="N4845" s="96" t="s">
        <v>3</v>
      </c>
      <c r="O4845" s="116" t="str">
        <f t="shared" si="150"/>
        <v>141. Gestión Territorial para la Atención Primaria Social de los procesos de Gestión de la Salud Pública (GSP) y el Plan de Salud Pública de Intervenciones Colectivas (PSPIC)Gestión Territorial20264_SUMAPAZ4_ABRIL_2026</v>
      </c>
      <c r="P4845" s="121">
        <v>54021296</v>
      </c>
      <c r="Q4845" s="121"/>
      <c r="R4845" s="121"/>
      <c r="S4845" s="122"/>
      <c r="T4845" s="123">
        <v>0</v>
      </c>
    </row>
    <row r="4846" spans="2:20" ht="30.2" hidden="1" customHeight="1">
      <c r="B4846" s="117">
        <v>15</v>
      </c>
      <c r="C4846" s="118" t="s">
        <v>32</v>
      </c>
      <c r="D4846" s="118" t="s">
        <v>33</v>
      </c>
      <c r="E4846" s="83">
        <v>2026</v>
      </c>
      <c r="F4846" s="116" t="str">
        <f t="shared" si="151"/>
        <v>151. Gestión Territorial para la Atención Primaria Social de los procesos de Gestión de la Salud Pública (GSP) y el Plan de Salud Pública de Intervenciones Colectivas (PSPIC)Gestión Territorial2026</v>
      </c>
      <c r="G4846" s="118" t="s">
        <v>56</v>
      </c>
      <c r="H4846" s="118" t="s">
        <v>53</v>
      </c>
      <c r="I4846" s="118" t="s">
        <v>47</v>
      </c>
      <c r="J4846" s="116" t="s">
        <v>37</v>
      </c>
      <c r="K4846" s="119" t="s">
        <v>38</v>
      </c>
      <c r="L4846" s="119" t="s">
        <v>39</v>
      </c>
      <c r="M4846" s="120" t="s">
        <v>10</v>
      </c>
      <c r="N4846" s="96" t="s">
        <v>3</v>
      </c>
      <c r="O4846" s="116" t="str">
        <f t="shared" si="150"/>
        <v>151. Gestión Territorial para la Atención Primaria Social de los procesos de Gestión de la Salud Pública (GSP) y el Plan de Salud Pública de Intervenciones Colectivas (PSPIC)Gestión Territorial20264_SUMAPAZ4_ABRIL_2026</v>
      </c>
      <c r="P4846" s="121">
        <v>5621568</v>
      </c>
      <c r="Q4846" s="121"/>
      <c r="R4846" s="121"/>
      <c r="S4846" s="122"/>
      <c r="T4846" s="123">
        <v>0</v>
      </c>
    </row>
    <row r="4847" spans="2:20" ht="30.2" hidden="1" customHeight="1">
      <c r="B4847" s="117">
        <v>16</v>
      </c>
      <c r="C4847" s="118" t="s">
        <v>32</v>
      </c>
      <c r="D4847" s="118" t="s">
        <v>33</v>
      </c>
      <c r="E4847" s="83">
        <v>2026</v>
      </c>
      <c r="F4847" s="116" t="str">
        <f t="shared" si="151"/>
        <v>161. Gestión Territorial para la Atención Primaria Social de los procesos de Gestión de la Salud Pública (GSP) y el Plan de Salud Pública de Intervenciones Colectivas (PSPIC)Gestión Territorial2026</v>
      </c>
      <c r="G4847" s="118" t="s">
        <v>57</v>
      </c>
      <c r="H4847" s="118" t="s">
        <v>53</v>
      </c>
      <c r="I4847" s="118" t="s">
        <v>47</v>
      </c>
      <c r="J4847" s="116" t="s">
        <v>37</v>
      </c>
      <c r="K4847" s="119" t="s">
        <v>38</v>
      </c>
      <c r="L4847" s="119" t="s">
        <v>58</v>
      </c>
      <c r="M4847" s="120" t="s">
        <v>10</v>
      </c>
      <c r="N4847" s="96" t="s">
        <v>3</v>
      </c>
      <c r="O4847" s="116" t="str">
        <f t="shared" si="150"/>
        <v>161. Gestión Territorial para la Atención Primaria Social de los procesos de Gestión de la Salud Pública (GSP) y el Plan de Salud Pública de Intervenciones Colectivas (PSPIC)Gestión Territorial20264_SUMAPAZ4_ABRIL_2026</v>
      </c>
      <c r="P4847" s="121">
        <v>3994272</v>
      </c>
      <c r="Q4847" s="121"/>
      <c r="R4847" s="121"/>
      <c r="S4847" s="122"/>
      <c r="T4847" s="123">
        <v>0</v>
      </c>
    </row>
    <row r="4848" spans="2:20" ht="30.2" hidden="1" customHeight="1">
      <c r="B4848" s="117">
        <v>17</v>
      </c>
      <c r="C4848" s="118" t="s">
        <v>32</v>
      </c>
      <c r="D4848" s="118" t="s">
        <v>33</v>
      </c>
      <c r="E4848" s="83">
        <v>2026</v>
      </c>
      <c r="F4848" s="116" t="str">
        <f t="shared" si="151"/>
        <v>171. Gestión Territorial para la Atención Primaria Social de los procesos de Gestión de la Salud Pública (GSP) y el Plan de Salud Pública de Intervenciones Colectivas (PSPIC)Gestión Territorial2026</v>
      </c>
      <c r="G4848" s="118" t="s">
        <v>59</v>
      </c>
      <c r="H4848" s="118" t="s">
        <v>60</v>
      </c>
      <c r="I4848" s="118" t="s">
        <v>47</v>
      </c>
      <c r="J4848" s="116" t="s">
        <v>37</v>
      </c>
      <c r="K4848" s="119" t="s">
        <v>61</v>
      </c>
      <c r="L4848" s="119" t="s">
        <v>58</v>
      </c>
      <c r="M4848" s="120" t="s">
        <v>10</v>
      </c>
      <c r="N4848" s="96" t="s">
        <v>3</v>
      </c>
      <c r="O4848" s="116" t="str">
        <f t="shared" si="150"/>
        <v>171. Gestión Territorial para la Atención Primaria Social de los procesos de Gestión de la Salud Pública (GSP) y el Plan de Salud Pública de Intervenciones Colectivas (PSPIC)Gestión Territorial20264_SUMAPAZ4_ABRIL_2026</v>
      </c>
      <c r="P4848" s="121">
        <v>5621568</v>
      </c>
      <c r="Q4848" s="121"/>
      <c r="R4848" s="121"/>
      <c r="S4848" s="122"/>
      <c r="T4848" s="123">
        <v>0</v>
      </c>
    </row>
    <row r="4849" spans="2:20" ht="30.2" hidden="1" customHeight="1">
      <c r="B4849" s="117">
        <v>18</v>
      </c>
      <c r="C4849" s="118" t="s">
        <v>32</v>
      </c>
      <c r="D4849" s="118" t="s">
        <v>33</v>
      </c>
      <c r="E4849" s="83">
        <v>2026</v>
      </c>
      <c r="F4849" s="116" t="str">
        <f t="shared" si="151"/>
        <v>181. Gestión Territorial para la Atención Primaria Social de los procesos de Gestión de la Salud Pública (GSP) y el Plan de Salud Pública de Intervenciones Colectivas (PSPIC)Gestión Territorial2026</v>
      </c>
      <c r="G4849" s="118" t="s">
        <v>62</v>
      </c>
      <c r="H4849" s="118" t="s">
        <v>60</v>
      </c>
      <c r="I4849" s="118" t="s">
        <v>47</v>
      </c>
      <c r="J4849" s="116" t="s">
        <v>37</v>
      </c>
      <c r="K4849" s="119" t="s">
        <v>61</v>
      </c>
      <c r="L4849" s="119" t="s">
        <v>39</v>
      </c>
      <c r="M4849" s="120" t="s">
        <v>10</v>
      </c>
      <c r="N4849" s="96" t="s">
        <v>3</v>
      </c>
      <c r="O4849" s="116" t="str">
        <f t="shared" si="150"/>
        <v>181. Gestión Territorial para la Atención Primaria Social de los procesos de Gestión de la Salud Pública (GSP) y el Plan de Salud Pública de Intervenciones Colectivas (PSPIC)Gestión Territorial20264_SUMAPAZ4_ABRIL_2026</v>
      </c>
      <c r="P4849" s="121">
        <v>32422640</v>
      </c>
      <c r="Q4849" s="121"/>
      <c r="R4849" s="121"/>
      <c r="S4849" s="122"/>
      <c r="T4849" s="123">
        <v>0</v>
      </c>
    </row>
    <row r="4850" spans="2:20" ht="30.2" hidden="1" customHeight="1">
      <c r="B4850" s="117">
        <v>19</v>
      </c>
      <c r="C4850" s="118" t="s">
        <v>32</v>
      </c>
      <c r="D4850" s="118" t="s">
        <v>33</v>
      </c>
      <c r="E4850" s="83">
        <v>2026</v>
      </c>
      <c r="F4850" s="116" t="str">
        <f t="shared" si="151"/>
        <v>191. Gestión Territorial para la Atención Primaria Social de los procesos de Gestión de la Salud Pública (GSP) y el Plan de Salud Pública de Intervenciones Colectivas (PSPIC)Gestión Territorial2026</v>
      </c>
      <c r="G4850" s="118" t="s">
        <v>63</v>
      </c>
      <c r="H4850" s="118" t="s">
        <v>60</v>
      </c>
      <c r="I4850" s="118" t="s">
        <v>47</v>
      </c>
      <c r="J4850" s="116" t="s">
        <v>37</v>
      </c>
      <c r="K4850" s="119" t="s">
        <v>61</v>
      </c>
      <c r="L4850" s="119" t="s">
        <v>39</v>
      </c>
      <c r="M4850" s="120" t="s">
        <v>10</v>
      </c>
      <c r="N4850" s="96" t="s">
        <v>3</v>
      </c>
      <c r="O4850" s="116" t="str">
        <f t="shared" si="150"/>
        <v>191. Gestión Territorial para la Atención Primaria Social de los procesos de Gestión de la Salud Pública (GSP) y el Plan de Salud Pública de Intervenciones Colectivas (PSPIC)Gestión Territorial20264_SUMAPAZ4_ABRIL_2026</v>
      </c>
      <c r="P4850" s="121">
        <v>20316544</v>
      </c>
      <c r="Q4850" s="121"/>
      <c r="R4850" s="121"/>
      <c r="S4850" s="122"/>
      <c r="T4850" s="123">
        <v>0</v>
      </c>
    </row>
    <row r="4851" spans="2:20" ht="30.2" hidden="1" customHeight="1">
      <c r="B4851" s="117">
        <v>20</v>
      </c>
      <c r="C4851" s="118" t="s">
        <v>64</v>
      </c>
      <c r="D4851" s="118" t="s">
        <v>65</v>
      </c>
      <c r="E4851" s="83">
        <v>2026</v>
      </c>
      <c r="F4851" s="116" t="str">
        <f t="shared" si="151"/>
        <v>202. Cuidado Continuo por una vida con bienestarComunitario2026</v>
      </c>
      <c r="G4851" s="118" t="s">
        <v>66</v>
      </c>
      <c r="H4851" s="118" t="s">
        <v>67</v>
      </c>
      <c r="I4851" s="118" t="s">
        <v>68</v>
      </c>
      <c r="J4851" s="116" t="s">
        <v>37</v>
      </c>
      <c r="K4851" s="119" t="s">
        <v>69</v>
      </c>
      <c r="L4851" s="119" t="s">
        <v>42</v>
      </c>
      <c r="M4851" s="120" t="s">
        <v>10</v>
      </c>
      <c r="N4851" s="96" t="s">
        <v>3</v>
      </c>
      <c r="O4851" s="116" t="str">
        <f t="shared" si="150"/>
        <v>202. Cuidado Continuo por una vida con bienestarComunitario20264_SUMAPAZ4_ABRIL_2026</v>
      </c>
      <c r="P4851" s="121">
        <v>105404</v>
      </c>
      <c r="Q4851" s="121"/>
      <c r="R4851" s="121"/>
      <c r="S4851" s="122"/>
      <c r="T4851" s="123">
        <v>0</v>
      </c>
    </row>
    <row r="4852" spans="2:20" ht="30.2" hidden="1" customHeight="1">
      <c r="B4852" s="117">
        <v>20</v>
      </c>
      <c r="C4852" s="118" t="s">
        <v>64</v>
      </c>
      <c r="D4852" s="118" t="s">
        <v>70</v>
      </c>
      <c r="E4852" s="83">
        <v>2026</v>
      </c>
      <c r="F4852" s="116" t="str">
        <f t="shared" si="151"/>
        <v>202. Cuidado Continuo por una vida con bienestarEducativo 2026</v>
      </c>
      <c r="G4852" s="118" t="s">
        <v>66</v>
      </c>
      <c r="H4852" s="118" t="s">
        <v>67</v>
      </c>
      <c r="I4852" s="118" t="s">
        <v>68</v>
      </c>
      <c r="J4852" s="116" t="s">
        <v>37</v>
      </c>
      <c r="K4852" s="119" t="s">
        <v>69</v>
      </c>
      <c r="L4852" s="119" t="s">
        <v>42</v>
      </c>
      <c r="M4852" s="120" t="s">
        <v>10</v>
      </c>
      <c r="N4852" s="96" t="s">
        <v>3</v>
      </c>
      <c r="O4852" s="116" t="str">
        <f t="shared" si="150"/>
        <v>202. Cuidado Continuo por una vida con bienestarEducativo 20264_SUMAPAZ4_ABRIL_2026</v>
      </c>
      <c r="P4852" s="121">
        <v>105404</v>
      </c>
      <c r="Q4852" s="121"/>
      <c r="R4852" s="121"/>
      <c r="S4852" s="122"/>
      <c r="T4852" s="123">
        <v>0</v>
      </c>
    </row>
    <row r="4853" spans="2:20" ht="30.2" hidden="1" customHeight="1">
      <c r="B4853" s="117">
        <v>20</v>
      </c>
      <c r="C4853" s="118" t="s">
        <v>64</v>
      </c>
      <c r="D4853" s="118" t="s">
        <v>71</v>
      </c>
      <c r="E4853" s="83">
        <v>2026</v>
      </c>
      <c r="F4853" s="116" t="str">
        <f t="shared" si="151"/>
        <v>202. Cuidado Continuo por una vida con bienestarInstitucional2026</v>
      </c>
      <c r="G4853" s="118" t="s">
        <v>66</v>
      </c>
      <c r="H4853" s="118" t="s">
        <v>67</v>
      </c>
      <c r="I4853" s="118" t="s">
        <v>68</v>
      </c>
      <c r="J4853" s="116" t="s">
        <v>37</v>
      </c>
      <c r="K4853" s="119" t="s">
        <v>69</v>
      </c>
      <c r="L4853" s="119" t="s">
        <v>42</v>
      </c>
      <c r="M4853" s="120" t="s">
        <v>10</v>
      </c>
      <c r="N4853" s="96" t="s">
        <v>3</v>
      </c>
      <c r="O4853" s="116" t="str">
        <f t="shared" si="150"/>
        <v>202. Cuidado Continuo por una vida con bienestarInstitucional20264_SUMAPAZ4_ABRIL_2026</v>
      </c>
      <c r="P4853" s="121">
        <v>105404</v>
      </c>
      <c r="Q4853" s="121"/>
      <c r="R4853" s="121"/>
      <c r="S4853" s="122"/>
      <c r="T4853" s="123">
        <v>0</v>
      </c>
    </row>
    <row r="4854" spans="2:20" ht="30.2" hidden="1" customHeight="1">
      <c r="B4854" s="117">
        <v>21</v>
      </c>
      <c r="C4854" s="118" t="s">
        <v>64</v>
      </c>
      <c r="D4854" s="118" t="s">
        <v>65</v>
      </c>
      <c r="E4854" s="83">
        <v>2026</v>
      </c>
      <c r="F4854" s="116" t="str">
        <f t="shared" si="151"/>
        <v>212. Cuidado Continuo por una vida con bienestarComunitario2026</v>
      </c>
      <c r="G4854" s="118" t="s">
        <v>72</v>
      </c>
      <c r="H4854" s="118" t="s">
        <v>67</v>
      </c>
      <c r="I4854" s="118" t="s">
        <v>68</v>
      </c>
      <c r="J4854" s="116" t="s">
        <v>37</v>
      </c>
      <c r="K4854" s="119" t="s">
        <v>69</v>
      </c>
      <c r="L4854" s="119" t="s">
        <v>42</v>
      </c>
      <c r="M4854" s="120" t="s">
        <v>10</v>
      </c>
      <c r="N4854" s="96" t="s">
        <v>3</v>
      </c>
      <c r="O4854" s="116" t="str">
        <f t="shared" si="150"/>
        <v>212. Cuidado Continuo por una vida con bienestarComunitario20264_SUMAPAZ4_ABRIL_2026</v>
      </c>
      <c r="P4854" s="121">
        <v>55938</v>
      </c>
      <c r="Q4854" s="121"/>
      <c r="R4854" s="121"/>
      <c r="S4854" s="122"/>
      <c r="T4854" s="123">
        <v>0</v>
      </c>
    </row>
    <row r="4855" spans="2:20" ht="30.2" hidden="1" customHeight="1">
      <c r="B4855" s="117">
        <v>22</v>
      </c>
      <c r="C4855" s="118" t="s">
        <v>64</v>
      </c>
      <c r="D4855" s="118" t="s">
        <v>65</v>
      </c>
      <c r="E4855" s="83">
        <v>2026</v>
      </c>
      <c r="F4855" s="116" t="str">
        <f t="shared" si="151"/>
        <v>222. Cuidado Continuo por una vida con bienestarComunitario2026</v>
      </c>
      <c r="G4855" s="118" t="s">
        <v>73</v>
      </c>
      <c r="H4855" s="118" t="s">
        <v>67</v>
      </c>
      <c r="I4855" s="118" t="s">
        <v>68</v>
      </c>
      <c r="J4855" s="116" t="s">
        <v>37</v>
      </c>
      <c r="K4855" s="119" t="s">
        <v>69</v>
      </c>
      <c r="L4855" s="119" t="s">
        <v>58</v>
      </c>
      <c r="M4855" s="120" t="s">
        <v>10</v>
      </c>
      <c r="N4855" s="96" t="s">
        <v>3</v>
      </c>
      <c r="O4855" s="116" t="str">
        <f t="shared" si="150"/>
        <v>222. Cuidado Continuo por una vida con bienestarComunitario20264_SUMAPAZ4_ABRIL_2026</v>
      </c>
      <c r="P4855" s="121">
        <v>105404</v>
      </c>
      <c r="Q4855" s="121"/>
      <c r="R4855" s="121"/>
      <c r="S4855" s="122"/>
      <c r="T4855" s="123">
        <v>0</v>
      </c>
    </row>
    <row r="4856" spans="2:20" ht="30.2" hidden="1" customHeight="1">
      <c r="B4856" s="117">
        <v>23</v>
      </c>
      <c r="C4856" s="118" t="s">
        <v>64</v>
      </c>
      <c r="D4856" s="118" t="s">
        <v>65</v>
      </c>
      <c r="E4856" s="83">
        <v>2026</v>
      </c>
      <c r="F4856" s="116" t="str">
        <f t="shared" si="151"/>
        <v>232. Cuidado Continuo por una vida con bienestarComunitario2026</v>
      </c>
      <c r="G4856" s="118" t="s">
        <v>74</v>
      </c>
      <c r="H4856" s="118" t="s">
        <v>67</v>
      </c>
      <c r="I4856" s="118" t="s">
        <v>68</v>
      </c>
      <c r="J4856" s="116" t="s">
        <v>37</v>
      </c>
      <c r="K4856" s="119" t="s">
        <v>69</v>
      </c>
      <c r="L4856" s="119" t="s">
        <v>58</v>
      </c>
      <c r="M4856" s="120" t="s">
        <v>10</v>
      </c>
      <c r="N4856" s="96" t="s">
        <v>3</v>
      </c>
      <c r="O4856" s="116" t="str">
        <f t="shared" si="150"/>
        <v>232. Cuidado Continuo por una vida con bienestarComunitario20264_SUMAPAZ4_ABRIL_2026</v>
      </c>
      <c r="P4856" s="121">
        <v>55938</v>
      </c>
      <c r="Q4856" s="121"/>
      <c r="R4856" s="121"/>
      <c r="S4856" s="122"/>
      <c r="T4856" s="123">
        <v>0</v>
      </c>
    </row>
    <row r="4857" spans="2:20" ht="30.2" hidden="1" customHeight="1">
      <c r="B4857" s="117">
        <v>24</v>
      </c>
      <c r="C4857" s="118" t="s">
        <v>64</v>
      </c>
      <c r="D4857" s="118" t="s">
        <v>70</v>
      </c>
      <c r="E4857" s="83">
        <v>2026</v>
      </c>
      <c r="F4857" s="116" t="str">
        <f t="shared" si="151"/>
        <v>242. Cuidado Continuo por una vida con bienestarEducativo 2026</v>
      </c>
      <c r="G4857" s="118" t="s">
        <v>75</v>
      </c>
      <c r="H4857" s="118" t="s">
        <v>67</v>
      </c>
      <c r="I4857" s="118" t="s">
        <v>68</v>
      </c>
      <c r="J4857" s="116" t="s">
        <v>37</v>
      </c>
      <c r="K4857" s="119" t="s">
        <v>69</v>
      </c>
      <c r="L4857" s="119" t="s">
        <v>42</v>
      </c>
      <c r="M4857" s="120" t="s">
        <v>10</v>
      </c>
      <c r="N4857" s="96" t="s">
        <v>3</v>
      </c>
      <c r="O4857" s="116" t="str">
        <f t="shared" si="150"/>
        <v>242. Cuidado Continuo por una vida con bienestarEducativo 20264_SUMAPAZ4_ABRIL_2026</v>
      </c>
      <c r="P4857" s="121">
        <v>180297</v>
      </c>
      <c r="Q4857" s="121"/>
      <c r="R4857" s="121"/>
      <c r="S4857" s="122"/>
      <c r="T4857" s="123">
        <v>0</v>
      </c>
    </row>
    <row r="4858" spans="2:20" ht="30.2" hidden="1" customHeight="1">
      <c r="B4858" s="117">
        <v>25</v>
      </c>
      <c r="C4858" s="118" t="s">
        <v>64</v>
      </c>
      <c r="D4858" s="118" t="s">
        <v>76</v>
      </c>
      <c r="E4858" s="83">
        <v>2026</v>
      </c>
      <c r="F4858" s="116" t="str">
        <f t="shared" si="151"/>
        <v>252. Cuidado Continuo por una vida con bienestarLaboral2026</v>
      </c>
      <c r="G4858" s="118" t="s">
        <v>77</v>
      </c>
      <c r="H4858" s="118" t="s">
        <v>67</v>
      </c>
      <c r="I4858" s="118" t="s">
        <v>68</v>
      </c>
      <c r="J4858" s="116" t="s">
        <v>37</v>
      </c>
      <c r="K4858" s="119" t="s">
        <v>69</v>
      </c>
      <c r="L4858" s="119" t="s">
        <v>42</v>
      </c>
      <c r="M4858" s="120" t="s">
        <v>10</v>
      </c>
      <c r="N4858" s="96" t="s">
        <v>3</v>
      </c>
      <c r="O4858" s="116" t="str">
        <f t="shared" si="150"/>
        <v>252. Cuidado Continuo por una vida con bienestarLaboral20264_SUMAPAZ4_ABRIL_2026</v>
      </c>
      <c r="P4858" s="121">
        <v>210809</v>
      </c>
      <c r="Q4858" s="121"/>
      <c r="R4858" s="121"/>
      <c r="S4858" s="122"/>
      <c r="T4858" s="123">
        <v>0</v>
      </c>
    </row>
    <row r="4859" spans="2:20" ht="30.2" hidden="1" customHeight="1">
      <c r="B4859" s="117">
        <v>26</v>
      </c>
      <c r="C4859" s="118" t="s">
        <v>64</v>
      </c>
      <c r="D4859" s="118" t="s">
        <v>65</v>
      </c>
      <c r="E4859" s="83">
        <v>2026</v>
      </c>
      <c r="F4859" s="116" t="str">
        <f t="shared" si="151"/>
        <v>262. Cuidado Continuo por una vida con bienestarComunitario2026</v>
      </c>
      <c r="G4859" s="118" t="s">
        <v>78</v>
      </c>
      <c r="H4859" s="118" t="s">
        <v>67</v>
      </c>
      <c r="I4859" s="118" t="s">
        <v>68</v>
      </c>
      <c r="J4859" s="116" t="s">
        <v>37</v>
      </c>
      <c r="K4859" s="119" t="s">
        <v>69</v>
      </c>
      <c r="L4859" s="119" t="s">
        <v>42</v>
      </c>
      <c r="M4859" s="120" t="s">
        <v>10</v>
      </c>
      <c r="N4859" s="96" t="s">
        <v>3</v>
      </c>
      <c r="O4859" s="116" t="str">
        <f t="shared" si="150"/>
        <v>262. Cuidado Continuo por una vida con bienestarComunitario20264_SUMAPAZ4_ABRIL_2026</v>
      </c>
      <c r="P4859" s="121">
        <v>140539</v>
      </c>
      <c r="Q4859" s="121"/>
      <c r="R4859" s="121"/>
      <c r="S4859" s="122"/>
      <c r="T4859" s="123">
        <v>0</v>
      </c>
    </row>
    <row r="4860" spans="2:20" ht="30.2" hidden="1" customHeight="1">
      <c r="B4860" s="117">
        <v>27</v>
      </c>
      <c r="C4860" s="118" t="s">
        <v>64</v>
      </c>
      <c r="D4860" s="118" t="s">
        <v>65</v>
      </c>
      <c r="E4860" s="83">
        <v>2026</v>
      </c>
      <c r="F4860" s="116" t="str">
        <f t="shared" si="151"/>
        <v>272. Cuidado Continuo por una vida con bienestarComunitario2026</v>
      </c>
      <c r="G4860" s="118" t="s">
        <v>79</v>
      </c>
      <c r="H4860" s="118" t="s">
        <v>67</v>
      </c>
      <c r="I4860" s="118" t="s">
        <v>68</v>
      </c>
      <c r="J4860" s="116" t="s">
        <v>37</v>
      </c>
      <c r="K4860" s="119" t="s">
        <v>69</v>
      </c>
      <c r="L4860" s="119" t="s">
        <v>42</v>
      </c>
      <c r="M4860" s="120" t="s">
        <v>10</v>
      </c>
      <c r="N4860" s="96" t="s">
        <v>3</v>
      </c>
      <c r="O4860" s="116" t="str">
        <f t="shared" si="150"/>
        <v>272. Cuidado Continuo por una vida con bienestarComunitario20264_SUMAPAZ4_ABRIL_2026</v>
      </c>
      <c r="P4860" s="121">
        <v>74584</v>
      </c>
      <c r="Q4860" s="121"/>
      <c r="R4860" s="121"/>
      <c r="S4860" s="122"/>
      <c r="T4860" s="123">
        <v>0</v>
      </c>
    </row>
    <row r="4861" spans="2:20" ht="30.2" hidden="1" customHeight="1">
      <c r="B4861" s="117">
        <v>28</v>
      </c>
      <c r="C4861" s="118" t="s">
        <v>64</v>
      </c>
      <c r="D4861" s="118" t="s">
        <v>65</v>
      </c>
      <c r="E4861" s="83">
        <v>2026</v>
      </c>
      <c r="F4861" s="116" t="str">
        <f t="shared" si="151"/>
        <v>282. Cuidado Continuo por una vida con bienestarComunitario2026</v>
      </c>
      <c r="G4861" s="118" t="s">
        <v>80</v>
      </c>
      <c r="H4861" s="118" t="s">
        <v>67</v>
      </c>
      <c r="I4861" s="118" t="s">
        <v>68</v>
      </c>
      <c r="J4861" s="116" t="s">
        <v>37</v>
      </c>
      <c r="K4861" s="119" t="s">
        <v>69</v>
      </c>
      <c r="L4861" s="119" t="s">
        <v>42</v>
      </c>
      <c r="M4861" s="120" t="s">
        <v>10</v>
      </c>
      <c r="N4861" s="96" t="s">
        <v>3</v>
      </c>
      <c r="O4861" s="116" t="str">
        <f t="shared" si="150"/>
        <v>282. Cuidado Continuo por una vida con bienestarComunitario20264_SUMAPAZ4_ABRIL_2026</v>
      </c>
      <c r="P4861" s="121">
        <v>215123</v>
      </c>
      <c r="Q4861" s="121"/>
      <c r="R4861" s="121"/>
      <c r="S4861" s="122"/>
      <c r="T4861" s="123">
        <v>0</v>
      </c>
    </row>
    <row r="4862" spans="2:20" ht="30.2" hidden="1" customHeight="1">
      <c r="B4862" s="117">
        <v>29</v>
      </c>
      <c r="C4862" s="118" t="s">
        <v>64</v>
      </c>
      <c r="D4862" s="118" t="s">
        <v>65</v>
      </c>
      <c r="E4862" s="83">
        <v>2026</v>
      </c>
      <c r="F4862" s="116" t="str">
        <f t="shared" si="151"/>
        <v>292. Cuidado Continuo por una vida con bienestarComunitario2026</v>
      </c>
      <c r="G4862" s="118" t="s">
        <v>81</v>
      </c>
      <c r="H4862" s="118" t="s">
        <v>67</v>
      </c>
      <c r="I4862" s="118" t="s">
        <v>68</v>
      </c>
      <c r="J4862" s="116" t="s">
        <v>37</v>
      </c>
      <c r="K4862" s="119" t="s">
        <v>69</v>
      </c>
      <c r="L4862" s="119" t="s">
        <v>58</v>
      </c>
      <c r="M4862" s="120" t="s">
        <v>10</v>
      </c>
      <c r="N4862" s="96" t="s">
        <v>3</v>
      </c>
      <c r="O4862" s="116" t="str">
        <f t="shared" si="150"/>
        <v>292. Cuidado Continuo por una vida con bienestarComunitario20264_SUMAPAZ4_ABRIL_2026</v>
      </c>
      <c r="P4862" s="121">
        <v>140539</v>
      </c>
      <c r="Q4862" s="121"/>
      <c r="R4862" s="121"/>
      <c r="S4862" s="122"/>
      <c r="T4862" s="123">
        <v>0</v>
      </c>
    </row>
    <row r="4863" spans="2:20" ht="30.2" hidden="1" customHeight="1">
      <c r="B4863" s="117">
        <v>30</v>
      </c>
      <c r="C4863" s="118" t="s">
        <v>64</v>
      </c>
      <c r="D4863" s="118" t="s">
        <v>65</v>
      </c>
      <c r="E4863" s="83">
        <v>2026</v>
      </c>
      <c r="F4863" s="116" t="str">
        <f t="shared" si="151"/>
        <v>302. Cuidado Continuo por una vida con bienestarComunitario2026</v>
      </c>
      <c r="G4863" s="118" t="s">
        <v>82</v>
      </c>
      <c r="H4863" s="118" t="s">
        <v>67</v>
      </c>
      <c r="I4863" s="118" t="s">
        <v>68</v>
      </c>
      <c r="J4863" s="116" t="s">
        <v>37</v>
      </c>
      <c r="K4863" s="119" t="s">
        <v>69</v>
      </c>
      <c r="L4863" s="119" t="s">
        <v>58</v>
      </c>
      <c r="M4863" s="120" t="s">
        <v>10</v>
      </c>
      <c r="N4863" s="96" t="s">
        <v>3</v>
      </c>
      <c r="O4863" s="116" t="str">
        <f t="shared" si="150"/>
        <v>302. Cuidado Continuo por una vida con bienestarComunitario20264_SUMAPAZ4_ABRIL_2026</v>
      </c>
      <c r="P4863" s="121">
        <v>74584</v>
      </c>
      <c r="Q4863" s="121"/>
      <c r="R4863" s="121"/>
      <c r="S4863" s="122"/>
      <c r="T4863" s="123">
        <v>0</v>
      </c>
    </row>
    <row r="4864" spans="2:20" ht="30.2" hidden="1" customHeight="1">
      <c r="B4864" s="117">
        <v>31</v>
      </c>
      <c r="C4864" s="118" t="s">
        <v>64</v>
      </c>
      <c r="D4864" s="118" t="s">
        <v>65</v>
      </c>
      <c r="E4864" s="83">
        <v>2026</v>
      </c>
      <c r="F4864" s="116" t="str">
        <f t="shared" si="151"/>
        <v>312. Cuidado Continuo por una vida con bienestarComunitario2026</v>
      </c>
      <c r="G4864" s="118" t="s">
        <v>83</v>
      </c>
      <c r="H4864" s="118" t="s">
        <v>67</v>
      </c>
      <c r="I4864" s="118" t="s">
        <v>68</v>
      </c>
      <c r="J4864" s="116" t="s">
        <v>37</v>
      </c>
      <c r="K4864" s="119" t="s">
        <v>69</v>
      </c>
      <c r="L4864" s="119" t="s">
        <v>42</v>
      </c>
      <c r="M4864" s="120" t="s">
        <v>10</v>
      </c>
      <c r="N4864" s="96" t="s">
        <v>3</v>
      </c>
      <c r="O4864" s="116" t="str">
        <f t="shared" si="150"/>
        <v>312. Cuidado Continuo por una vida con bienestarComunitario20264_SUMAPAZ4_ABRIL_2026</v>
      </c>
      <c r="P4864" s="121">
        <v>215123</v>
      </c>
      <c r="Q4864" s="121"/>
      <c r="R4864" s="121"/>
      <c r="S4864" s="122"/>
      <c r="T4864" s="123">
        <v>0</v>
      </c>
    </row>
    <row r="4865" spans="2:20" ht="30.2" hidden="1" customHeight="1">
      <c r="B4865" s="117">
        <v>31</v>
      </c>
      <c r="C4865" s="118" t="s">
        <v>64</v>
      </c>
      <c r="D4865" s="118" t="s">
        <v>70</v>
      </c>
      <c r="E4865" s="83">
        <v>2026</v>
      </c>
      <c r="F4865" s="116" t="str">
        <f t="shared" si="151"/>
        <v>312. Cuidado Continuo por una vida con bienestarEducativo 2026</v>
      </c>
      <c r="G4865" s="118" t="s">
        <v>83</v>
      </c>
      <c r="H4865" s="118" t="s">
        <v>67</v>
      </c>
      <c r="I4865" s="118" t="s">
        <v>68</v>
      </c>
      <c r="J4865" s="116" t="s">
        <v>37</v>
      </c>
      <c r="K4865" s="119" t="s">
        <v>69</v>
      </c>
      <c r="L4865" s="119" t="s">
        <v>42</v>
      </c>
      <c r="M4865" s="120" t="s">
        <v>10</v>
      </c>
      <c r="N4865" s="96" t="s">
        <v>3</v>
      </c>
      <c r="O4865" s="116" t="str">
        <f t="shared" si="150"/>
        <v>312. Cuidado Continuo por una vida con bienestarEducativo 20264_SUMAPAZ4_ABRIL_2026</v>
      </c>
      <c r="P4865" s="121">
        <v>215123</v>
      </c>
      <c r="Q4865" s="121"/>
      <c r="R4865" s="121"/>
      <c r="S4865" s="122"/>
      <c r="T4865" s="123">
        <v>0</v>
      </c>
    </row>
    <row r="4866" spans="2:20" ht="30.2" hidden="1" customHeight="1">
      <c r="B4866" s="117">
        <v>31</v>
      </c>
      <c r="C4866" s="118" t="s">
        <v>64</v>
      </c>
      <c r="D4866" s="118" t="s">
        <v>76</v>
      </c>
      <c r="E4866" s="83">
        <v>2026</v>
      </c>
      <c r="F4866" s="116" t="str">
        <f t="shared" si="151"/>
        <v>312. Cuidado Continuo por una vida con bienestarLaboral2026</v>
      </c>
      <c r="G4866" s="118" t="s">
        <v>83</v>
      </c>
      <c r="H4866" s="118" t="s">
        <v>67</v>
      </c>
      <c r="I4866" s="118" t="s">
        <v>68</v>
      </c>
      <c r="J4866" s="116" t="s">
        <v>37</v>
      </c>
      <c r="K4866" s="119" t="s">
        <v>69</v>
      </c>
      <c r="L4866" s="119" t="s">
        <v>42</v>
      </c>
      <c r="M4866" s="120" t="s">
        <v>10</v>
      </c>
      <c r="N4866" s="96" t="s">
        <v>3</v>
      </c>
      <c r="O4866" s="116" t="str">
        <f t="shared" si="150"/>
        <v>312. Cuidado Continuo por una vida con bienestarLaboral20264_SUMAPAZ4_ABRIL_2026</v>
      </c>
      <c r="P4866" s="121">
        <v>215123</v>
      </c>
      <c r="Q4866" s="121"/>
      <c r="R4866" s="121"/>
      <c r="S4866" s="122"/>
      <c r="T4866" s="123">
        <v>0</v>
      </c>
    </row>
    <row r="4867" spans="2:20" ht="30.2" hidden="1" customHeight="1">
      <c r="B4867" s="117">
        <v>31</v>
      </c>
      <c r="C4867" s="118" t="s">
        <v>64</v>
      </c>
      <c r="D4867" s="118" t="s">
        <v>71</v>
      </c>
      <c r="E4867" s="83">
        <v>2026</v>
      </c>
      <c r="F4867" s="116" t="str">
        <f t="shared" si="151"/>
        <v>312. Cuidado Continuo por una vida con bienestarInstitucional2026</v>
      </c>
      <c r="G4867" s="118" t="s">
        <v>83</v>
      </c>
      <c r="H4867" s="118" t="s">
        <v>67</v>
      </c>
      <c r="I4867" s="118" t="s">
        <v>68</v>
      </c>
      <c r="J4867" s="116" t="s">
        <v>37</v>
      </c>
      <c r="K4867" s="119" t="s">
        <v>69</v>
      </c>
      <c r="L4867" s="119" t="s">
        <v>42</v>
      </c>
      <c r="M4867" s="120" t="s">
        <v>10</v>
      </c>
      <c r="N4867" s="96" t="s">
        <v>3</v>
      </c>
      <c r="O4867" s="116" t="str">
        <f t="shared" si="150"/>
        <v>312. Cuidado Continuo por una vida con bienestarInstitucional20264_SUMAPAZ4_ABRIL_2026</v>
      </c>
      <c r="P4867" s="121">
        <v>215123</v>
      </c>
      <c r="Q4867" s="121"/>
      <c r="R4867" s="121"/>
      <c r="S4867" s="122"/>
      <c r="T4867" s="123">
        <v>0</v>
      </c>
    </row>
    <row r="4868" spans="2:20" ht="30.2" hidden="1" customHeight="1">
      <c r="B4868" s="117">
        <v>32</v>
      </c>
      <c r="C4868" s="118" t="s">
        <v>64</v>
      </c>
      <c r="D4868" s="118" t="s">
        <v>70</v>
      </c>
      <c r="E4868" s="83">
        <v>2026</v>
      </c>
      <c r="F4868" s="116" t="str">
        <f t="shared" si="151"/>
        <v>322. Cuidado Continuo por una vida con bienestarEducativo 2026</v>
      </c>
      <c r="G4868" s="118" t="s">
        <v>84</v>
      </c>
      <c r="H4868" s="118" t="s">
        <v>67</v>
      </c>
      <c r="I4868" s="118" t="s">
        <v>68</v>
      </c>
      <c r="J4868" s="116" t="s">
        <v>37</v>
      </c>
      <c r="K4868" s="119" t="s">
        <v>69</v>
      </c>
      <c r="L4868" s="119" t="s">
        <v>42</v>
      </c>
      <c r="M4868" s="120" t="s">
        <v>10</v>
      </c>
      <c r="N4868" s="96" t="s">
        <v>3</v>
      </c>
      <c r="O4868" s="116" t="str">
        <f t="shared" si="150"/>
        <v>322. Cuidado Continuo por una vida con bienestarEducativo 20264_SUMAPAZ4_ABRIL_2026</v>
      </c>
      <c r="P4868" s="121">
        <v>281078</v>
      </c>
      <c r="Q4868" s="121"/>
      <c r="R4868" s="121"/>
      <c r="S4868" s="122"/>
      <c r="T4868" s="123">
        <v>0</v>
      </c>
    </row>
    <row r="4869" spans="2:20" ht="30.2" hidden="1" customHeight="1">
      <c r="B4869" s="117">
        <v>33</v>
      </c>
      <c r="C4869" s="118" t="s">
        <v>64</v>
      </c>
      <c r="D4869" s="118" t="s">
        <v>76</v>
      </c>
      <c r="E4869" s="83">
        <v>2026</v>
      </c>
      <c r="F4869" s="116" t="str">
        <f t="shared" si="151"/>
        <v>332. Cuidado Continuo por una vida con bienestarLaboral2026</v>
      </c>
      <c r="G4869" s="118" t="s">
        <v>85</v>
      </c>
      <c r="H4869" s="118" t="s">
        <v>67</v>
      </c>
      <c r="I4869" s="118" t="s">
        <v>68</v>
      </c>
      <c r="J4869" s="116" t="s">
        <v>37</v>
      </c>
      <c r="K4869" s="119" t="s">
        <v>86</v>
      </c>
      <c r="L4869" s="119" t="s">
        <v>42</v>
      </c>
      <c r="M4869" s="120" t="s">
        <v>10</v>
      </c>
      <c r="N4869" s="96" t="s">
        <v>3</v>
      </c>
      <c r="O4869" s="116" t="str">
        <f t="shared" si="150"/>
        <v>332. Cuidado Continuo por una vida con bienestarLaboral20264_SUMAPAZ4_ABRIL_2026</v>
      </c>
      <c r="P4869" s="121">
        <v>1094110</v>
      </c>
      <c r="Q4869" s="121"/>
      <c r="R4869" s="121"/>
      <c r="S4869" s="122"/>
      <c r="T4869" s="123">
        <v>0</v>
      </c>
    </row>
    <row r="4870" spans="2:20" ht="30.2" hidden="1" customHeight="1">
      <c r="B4870" s="117">
        <v>34</v>
      </c>
      <c r="C4870" s="118" t="s">
        <v>64</v>
      </c>
      <c r="D4870" s="118" t="s">
        <v>65</v>
      </c>
      <c r="E4870" s="83">
        <v>2026</v>
      </c>
      <c r="F4870" s="116" t="str">
        <f t="shared" si="151"/>
        <v>342. Cuidado Continuo por una vida con bienestarComunitario2026</v>
      </c>
      <c r="G4870" s="118" t="s">
        <v>87</v>
      </c>
      <c r="H4870" s="118" t="s">
        <v>88</v>
      </c>
      <c r="I4870" s="118" t="s">
        <v>68</v>
      </c>
      <c r="J4870" s="116" t="s">
        <v>37</v>
      </c>
      <c r="K4870" s="119" t="s">
        <v>69</v>
      </c>
      <c r="L4870" s="119" t="s">
        <v>42</v>
      </c>
      <c r="M4870" s="120" t="s">
        <v>10</v>
      </c>
      <c r="N4870" s="96" t="s">
        <v>3</v>
      </c>
      <c r="O4870" s="116" t="str">
        <f t="shared" si="150"/>
        <v>342. Cuidado Continuo por una vida con bienestarComunitario20264_SUMAPAZ4_ABRIL_2026</v>
      </c>
      <c r="P4870" s="121">
        <v>161342</v>
      </c>
      <c r="Q4870" s="121"/>
      <c r="R4870" s="121"/>
      <c r="S4870" s="122"/>
      <c r="T4870" s="123">
        <v>0</v>
      </c>
    </row>
    <row r="4871" spans="2:20" ht="30.2" hidden="1" customHeight="1">
      <c r="B4871" s="117">
        <v>35</v>
      </c>
      <c r="C4871" s="118" t="s">
        <v>64</v>
      </c>
      <c r="D4871" s="118" t="s">
        <v>65</v>
      </c>
      <c r="E4871" s="83">
        <v>2026</v>
      </c>
      <c r="F4871" s="116" t="str">
        <f t="shared" si="151"/>
        <v>352. Cuidado Continuo por una vida con bienestarComunitario2026</v>
      </c>
      <c r="G4871" s="118" t="s">
        <v>89</v>
      </c>
      <c r="H4871" s="118" t="s">
        <v>67</v>
      </c>
      <c r="I4871" s="118" t="s">
        <v>68</v>
      </c>
      <c r="J4871" s="116" t="s">
        <v>37</v>
      </c>
      <c r="K4871" s="119" t="s">
        <v>69</v>
      </c>
      <c r="L4871" s="119" t="s">
        <v>42</v>
      </c>
      <c r="M4871" s="120" t="s">
        <v>10</v>
      </c>
      <c r="N4871" s="96" t="s">
        <v>3</v>
      </c>
      <c r="O4871" s="116" t="str">
        <f t="shared" ref="O4871:O4934" si="152">+F4871&amp;M4871&amp;N4871</f>
        <v>352. Cuidado Continuo por una vida con bienestarComunitario20264_SUMAPAZ4_ABRIL_2026</v>
      </c>
      <c r="P4871" s="121">
        <v>215123</v>
      </c>
      <c r="Q4871" s="121"/>
      <c r="R4871" s="121"/>
      <c r="S4871" s="122"/>
      <c r="T4871" s="123">
        <v>0</v>
      </c>
    </row>
    <row r="4872" spans="2:20" ht="30.2" hidden="1" customHeight="1">
      <c r="B4872" s="117">
        <v>36</v>
      </c>
      <c r="C4872" s="118" t="s">
        <v>64</v>
      </c>
      <c r="D4872" s="118" t="s">
        <v>65</v>
      </c>
      <c r="E4872" s="83">
        <v>2026</v>
      </c>
      <c r="F4872" s="116" t="str">
        <f t="shared" ref="F4872:F4935" si="153">B4872&amp;C4872&amp;D4872&amp;E4872</f>
        <v>362. Cuidado Continuo por una vida con bienestarComunitario2026</v>
      </c>
      <c r="G4872" s="118" t="s">
        <v>90</v>
      </c>
      <c r="H4872" s="118" t="s">
        <v>67</v>
      </c>
      <c r="I4872" s="118" t="s">
        <v>68</v>
      </c>
      <c r="J4872" s="116" t="s">
        <v>37</v>
      </c>
      <c r="K4872" s="119" t="s">
        <v>69</v>
      </c>
      <c r="L4872" s="119" t="s">
        <v>58</v>
      </c>
      <c r="M4872" s="120" t="s">
        <v>10</v>
      </c>
      <c r="N4872" s="96" t="s">
        <v>3</v>
      </c>
      <c r="O4872" s="116" t="str">
        <f t="shared" si="152"/>
        <v>362. Cuidado Continuo por una vida con bienestarComunitario20264_SUMAPAZ4_ABRIL_2026</v>
      </c>
      <c r="P4872" s="121">
        <v>140539</v>
      </c>
      <c r="Q4872" s="121"/>
      <c r="R4872" s="121"/>
      <c r="S4872" s="122"/>
      <c r="T4872" s="123">
        <v>0</v>
      </c>
    </row>
    <row r="4873" spans="2:20" ht="30.2" hidden="1" customHeight="1">
      <c r="B4873" s="117">
        <v>37</v>
      </c>
      <c r="C4873" s="118" t="s">
        <v>64</v>
      </c>
      <c r="D4873" s="118" t="s">
        <v>65</v>
      </c>
      <c r="E4873" s="83">
        <v>2026</v>
      </c>
      <c r="F4873" s="116" t="str">
        <f t="shared" si="153"/>
        <v>372. Cuidado Continuo por una vida con bienestarComunitario2026</v>
      </c>
      <c r="G4873" s="118" t="s">
        <v>91</v>
      </c>
      <c r="H4873" s="118" t="s">
        <v>67</v>
      </c>
      <c r="I4873" s="118" t="s">
        <v>68</v>
      </c>
      <c r="J4873" s="116" t="s">
        <v>37</v>
      </c>
      <c r="K4873" s="119" t="s">
        <v>69</v>
      </c>
      <c r="L4873" s="119" t="s">
        <v>58</v>
      </c>
      <c r="M4873" s="120" t="s">
        <v>10</v>
      </c>
      <c r="N4873" s="96" t="s">
        <v>3</v>
      </c>
      <c r="O4873" s="116" t="str">
        <f t="shared" si="152"/>
        <v>372. Cuidado Continuo por una vida con bienestarComunitario20264_SUMAPAZ4_ABRIL_2026</v>
      </c>
      <c r="P4873" s="121">
        <v>74584</v>
      </c>
      <c r="Q4873" s="121"/>
      <c r="R4873" s="121"/>
      <c r="S4873" s="122"/>
      <c r="T4873" s="123">
        <v>0</v>
      </c>
    </row>
    <row r="4874" spans="2:20" ht="30.2" hidden="1" customHeight="1">
      <c r="B4874" s="117">
        <v>38</v>
      </c>
      <c r="C4874" s="118" t="s">
        <v>64</v>
      </c>
      <c r="D4874" s="118" t="s">
        <v>65</v>
      </c>
      <c r="E4874" s="83">
        <v>2026</v>
      </c>
      <c r="F4874" s="116" t="str">
        <f t="shared" si="153"/>
        <v>382. Cuidado Continuo por una vida con bienestarComunitario2026</v>
      </c>
      <c r="G4874" s="118" t="s">
        <v>92</v>
      </c>
      <c r="H4874" s="118" t="s">
        <v>67</v>
      </c>
      <c r="I4874" s="118" t="s">
        <v>68</v>
      </c>
      <c r="J4874" s="116" t="s">
        <v>37</v>
      </c>
      <c r="K4874" s="119" t="s">
        <v>69</v>
      </c>
      <c r="L4874" s="119" t="s">
        <v>42</v>
      </c>
      <c r="M4874" s="120" t="s">
        <v>10</v>
      </c>
      <c r="N4874" s="96" t="s">
        <v>3</v>
      </c>
      <c r="O4874" s="116" t="str">
        <f t="shared" si="152"/>
        <v>382. Cuidado Continuo por una vida con bienestarComunitario20264_SUMAPAZ4_ABRIL_2026</v>
      </c>
      <c r="P4874" s="121">
        <v>355662</v>
      </c>
      <c r="Q4874" s="121"/>
      <c r="R4874" s="121"/>
      <c r="S4874" s="122"/>
      <c r="T4874" s="123">
        <v>0</v>
      </c>
    </row>
    <row r="4875" spans="2:20" ht="30.2" hidden="1" customHeight="1">
      <c r="B4875" s="117">
        <v>39</v>
      </c>
      <c r="C4875" s="118" t="s">
        <v>64</v>
      </c>
      <c r="D4875" s="118" t="s">
        <v>65</v>
      </c>
      <c r="E4875" s="83">
        <v>2026</v>
      </c>
      <c r="F4875" s="116" t="str">
        <f t="shared" si="153"/>
        <v>392. Cuidado Continuo por una vida con bienestarComunitario2026</v>
      </c>
      <c r="G4875" s="118" t="s">
        <v>93</v>
      </c>
      <c r="H4875" s="118" t="s">
        <v>67</v>
      </c>
      <c r="I4875" s="118" t="s">
        <v>68</v>
      </c>
      <c r="J4875" s="116" t="s">
        <v>37</v>
      </c>
      <c r="K4875" s="119" t="s">
        <v>69</v>
      </c>
      <c r="L4875" s="119" t="s">
        <v>42</v>
      </c>
      <c r="M4875" s="120" t="s">
        <v>10</v>
      </c>
      <c r="N4875" s="96" t="s">
        <v>3</v>
      </c>
      <c r="O4875" s="116" t="str">
        <f t="shared" si="152"/>
        <v>392. Cuidado Continuo por una vida con bienestarComunitario20264_SUMAPAZ4_ABRIL_2026</v>
      </c>
      <c r="P4875" s="121">
        <v>140539</v>
      </c>
      <c r="Q4875" s="121"/>
      <c r="R4875" s="121"/>
      <c r="S4875" s="122"/>
      <c r="T4875" s="123">
        <v>0</v>
      </c>
    </row>
    <row r="4876" spans="2:20" ht="30.2" hidden="1" customHeight="1">
      <c r="B4876" s="117">
        <v>40</v>
      </c>
      <c r="C4876" s="118" t="s">
        <v>64</v>
      </c>
      <c r="D4876" s="118" t="s">
        <v>65</v>
      </c>
      <c r="E4876" s="83">
        <v>2026</v>
      </c>
      <c r="F4876" s="116" t="str">
        <f t="shared" si="153"/>
        <v>402. Cuidado Continuo por una vida con bienestarComunitario2026</v>
      </c>
      <c r="G4876" s="118" t="s">
        <v>94</v>
      </c>
      <c r="H4876" s="118" t="s">
        <v>67</v>
      </c>
      <c r="I4876" s="118" t="s">
        <v>68</v>
      </c>
      <c r="J4876" s="116" t="s">
        <v>37</v>
      </c>
      <c r="K4876" s="119" t="s">
        <v>69</v>
      </c>
      <c r="L4876" s="119" t="s">
        <v>42</v>
      </c>
      <c r="M4876" s="120" t="s">
        <v>10</v>
      </c>
      <c r="N4876" s="96" t="s">
        <v>3</v>
      </c>
      <c r="O4876" s="116" t="str">
        <f t="shared" si="152"/>
        <v>402. Cuidado Continuo por una vida con bienestarComunitario20264_SUMAPAZ4_ABRIL_2026</v>
      </c>
      <c r="P4876" s="121">
        <v>74584</v>
      </c>
      <c r="Q4876" s="121"/>
      <c r="R4876" s="121"/>
      <c r="S4876" s="122"/>
      <c r="T4876" s="123">
        <v>0</v>
      </c>
    </row>
    <row r="4877" spans="2:20" ht="30.2" hidden="1" customHeight="1">
      <c r="B4877" s="117">
        <v>41</v>
      </c>
      <c r="C4877" s="118" t="s">
        <v>64</v>
      </c>
      <c r="D4877" s="118" t="s">
        <v>65</v>
      </c>
      <c r="E4877" s="83">
        <v>2026</v>
      </c>
      <c r="F4877" s="116" t="str">
        <f t="shared" si="153"/>
        <v>412. Cuidado Continuo por una vida con bienestarComunitario2026</v>
      </c>
      <c r="G4877" s="118" t="s">
        <v>95</v>
      </c>
      <c r="H4877" s="118" t="s">
        <v>96</v>
      </c>
      <c r="I4877" s="118" t="s">
        <v>68</v>
      </c>
      <c r="J4877" s="116" t="s">
        <v>37</v>
      </c>
      <c r="K4877" s="119" t="s">
        <v>97</v>
      </c>
      <c r="L4877" s="119" t="s">
        <v>42</v>
      </c>
      <c r="M4877" s="120" t="s">
        <v>10</v>
      </c>
      <c r="N4877" s="96" t="s">
        <v>3</v>
      </c>
      <c r="O4877" s="116" t="str">
        <f t="shared" si="152"/>
        <v>412. Cuidado Continuo por una vida con bienestarComunitario20264_SUMAPAZ4_ABRIL_2026</v>
      </c>
      <c r="P4877" s="121">
        <v>621332</v>
      </c>
      <c r="Q4877" s="121"/>
      <c r="R4877" s="121"/>
      <c r="S4877" s="122"/>
      <c r="T4877" s="123">
        <v>0</v>
      </c>
    </row>
    <row r="4878" spans="2:20" ht="30.2" hidden="1" customHeight="1">
      <c r="B4878" s="117">
        <v>42</v>
      </c>
      <c r="C4878" s="118" t="s">
        <v>64</v>
      </c>
      <c r="D4878" s="118" t="s">
        <v>65</v>
      </c>
      <c r="E4878" s="83">
        <v>2026</v>
      </c>
      <c r="F4878" s="116" t="str">
        <f t="shared" si="153"/>
        <v>422. Cuidado Continuo por una vida con bienestarComunitario2026</v>
      </c>
      <c r="G4878" s="118" t="s">
        <v>98</v>
      </c>
      <c r="H4878" s="118" t="s">
        <v>67</v>
      </c>
      <c r="I4878" s="118" t="s">
        <v>68</v>
      </c>
      <c r="J4878" s="116" t="s">
        <v>37</v>
      </c>
      <c r="K4878" s="119" t="s">
        <v>97</v>
      </c>
      <c r="L4878" s="119" t="s">
        <v>42</v>
      </c>
      <c r="M4878" s="120" t="s">
        <v>10</v>
      </c>
      <c r="N4878" s="96" t="s">
        <v>3</v>
      </c>
      <c r="O4878" s="116" t="str">
        <f t="shared" si="152"/>
        <v>422. Cuidado Continuo por una vida con bienestarComunitario20264_SUMAPAZ4_ABRIL_2026</v>
      </c>
      <c r="P4878" s="121">
        <v>340253</v>
      </c>
      <c r="Q4878" s="121"/>
      <c r="R4878" s="121"/>
      <c r="S4878" s="122"/>
      <c r="T4878" s="123">
        <v>0</v>
      </c>
    </row>
    <row r="4879" spans="2:20" ht="30.2" hidden="1" customHeight="1">
      <c r="B4879" s="117">
        <v>43</v>
      </c>
      <c r="C4879" s="118" t="s">
        <v>64</v>
      </c>
      <c r="D4879" s="118" t="s">
        <v>65</v>
      </c>
      <c r="E4879" s="83">
        <v>2026</v>
      </c>
      <c r="F4879" s="116" t="str">
        <f t="shared" si="153"/>
        <v>432. Cuidado Continuo por una vida con bienestarComunitario2026</v>
      </c>
      <c r="G4879" s="118" t="s">
        <v>99</v>
      </c>
      <c r="H4879" s="118" t="s">
        <v>96</v>
      </c>
      <c r="I4879" s="118" t="s">
        <v>68</v>
      </c>
      <c r="J4879" s="116" t="s">
        <v>37</v>
      </c>
      <c r="K4879" s="119" t="s">
        <v>97</v>
      </c>
      <c r="L4879" s="119" t="s">
        <v>42</v>
      </c>
      <c r="M4879" s="120" t="s">
        <v>10</v>
      </c>
      <c r="N4879" s="96" t="s">
        <v>3</v>
      </c>
      <c r="O4879" s="116" t="str">
        <f t="shared" si="152"/>
        <v>432. Cuidado Continuo por una vida con bienestarComunitario20264_SUMAPAZ4_ABRIL_2026</v>
      </c>
      <c r="P4879" s="121">
        <v>548596</v>
      </c>
      <c r="Q4879" s="121"/>
      <c r="R4879" s="121"/>
      <c r="S4879" s="122"/>
      <c r="T4879" s="123">
        <v>0</v>
      </c>
    </row>
    <row r="4880" spans="2:20" ht="30.2" hidden="1" customHeight="1">
      <c r="B4880" s="117">
        <v>44</v>
      </c>
      <c r="C4880" s="118" t="s">
        <v>64</v>
      </c>
      <c r="D4880" s="118" t="s">
        <v>65</v>
      </c>
      <c r="E4880" s="83">
        <v>2026</v>
      </c>
      <c r="F4880" s="116" t="str">
        <f t="shared" si="153"/>
        <v>442. Cuidado Continuo por una vida con bienestarComunitario2026</v>
      </c>
      <c r="G4880" s="118" t="s">
        <v>100</v>
      </c>
      <c r="H4880" s="118" t="s">
        <v>67</v>
      </c>
      <c r="I4880" s="118" t="s">
        <v>68</v>
      </c>
      <c r="J4880" s="116" t="s">
        <v>37</v>
      </c>
      <c r="K4880" s="119" t="s">
        <v>97</v>
      </c>
      <c r="L4880" s="119" t="s">
        <v>42</v>
      </c>
      <c r="M4880" s="120" t="s">
        <v>10</v>
      </c>
      <c r="N4880" s="96" t="s">
        <v>3</v>
      </c>
      <c r="O4880" s="116" t="str">
        <f t="shared" si="152"/>
        <v>442. Cuidado Continuo por una vida con bienestarComunitario20264_SUMAPAZ4_ABRIL_2026</v>
      </c>
      <c r="P4880" s="121">
        <v>711326</v>
      </c>
      <c r="Q4880" s="121"/>
      <c r="R4880" s="121"/>
      <c r="S4880" s="122"/>
      <c r="T4880" s="123">
        <v>0</v>
      </c>
    </row>
    <row r="4881" spans="2:20" ht="30.2" hidden="1" customHeight="1">
      <c r="B4881" s="117">
        <v>45</v>
      </c>
      <c r="C4881" s="118" t="s">
        <v>64</v>
      </c>
      <c r="D4881" s="118" t="s">
        <v>65</v>
      </c>
      <c r="E4881" s="83">
        <v>2026</v>
      </c>
      <c r="F4881" s="116" t="str">
        <f t="shared" si="153"/>
        <v>452. Cuidado Continuo por una vida con bienestarComunitario2026</v>
      </c>
      <c r="G4881" s="118" t="s">
        <v>101</v>
      </c>
      <c r="H4881" s="118" t="s">
        <v>96</v>
      </c>
      <c r="I4881" s="118" t="s">
        <v>68</v>
      </c>
      <c r="J4881" s="116" t="s">
        <v>37</v>
      </c>
      <c r="K4881" s="119" t="s">
        <v>97</v>
      </c>
      <c r="L4881" s="119" t="s">
        <v>42</v>
      </c>
      <c r="M4881" s="120" t="s">
        <v>10</v>
      </c>
      <c r="N4881" s="96" t="s">
        <v>3</v>
      </c>
      <c r="O4881" s="116" t="str">
        <f t="shared" si="152"/>
        <v>452. Cuidado Continuo por una vida con bienestarComunitario20264_SUMAPAZ4_ABRIL_2026</v>
      </c>
      <c r="P4881" s="121">
        <v>281078</v>
      </c>
      <c r="Q4881" s="121"/>
      <c r="R4881" s="121"/>
      <c r="S4881" s="122"/>
      <c r="T4881" s="123">
        <v>0</v>
      </c>
    </row>
    <row r="4882" spans="2:20" ht="30.2" hidden="1" customHeight="1">
      <c r="B4882" s="117">
        <v>46</v>
      </c>
      <c r="C4882" s="118" t="s">
        <v>64</v>
      </c>
      <c r="D4882" s="118" t="s">
        <v>70</v>
      </c>
      <c r="E4882" s="83">
        <v>2026</v>
      </c>
      <c r="F4882" s="116" t="str">
        <f t="shared" si="153"/>
        <v>462. Cuidado Continuo por una vida con bienestarEducativo 2026</v>
      </c>
      <c r="G4882" s="118" t="s">
        <v>102</v>
      </c>
      <c r="H4882" s="118" t="s">
        <v>67</v>
      </c>
      <c r="I4882" s="118" t="s">
        <v>68</v>
      </c>
      <c r="J4882" s="116" t="s">
        <v>37</v>
      </c>
      <c r="K4882" s="119" t="s">
        <v>97</v>
      </c>
      <c r="L4882" s="119" t="s">
        <v>42</v>
      </c>
      <c r="M4882" s="120" t="s">
        <v>10</v>
      </c>
      <c r="N4882" s="96" t="s">
        <v>3</v>
      </c>
      <c r="O4882" s="116" t="str">
        <f t="shared" si="152"/>
        <v>462. Cuidado Continuo por una vida con bienestarEducativo 20264_SUMAPAZ4_ABRIL_2026</v>
      </c>
      <c r="P4882" s="121">
        <v>2366976</v>
      </c>
      <c r="Q4882" s="121"/>
      <c r="R4882" s="121"/>
      <c r="S4882" s="122"/>
      <c r="T4882" s="123">
        <v>0</v>
      </c>
    </row>
    <row r="4883" spans="2:20" ht="30.2" hidden="1" customHeight="1">
      <c r="B4883" s="117">
        <v>47</v>
      </c>
      <c r="C4883" s="118" t="s">
        <v>64</v>
      </c>
      <c r="D4883" s="118" t="s">
        <v>76</v>
      </c>
      <c r="E4883" s="83">
        <v>2026</v>
      </c>
      <c r="F4883" s="116" t="str">
        <f t="shared" si="153"/>
        <v>472. Cuidado Continuo por una vida con bienestarLaboral2026</v>
      </c>
      <c r="G4883" s="118" t="s">
        <v>103</v>
      </c>
      <c r="H4883" s="118" t="s">
        <v>67</v>
      </c>
      <c r="I4883" s="118" t="s">
        <v>68</v>
      </c>
      <c r="J4883" s="116" t="s">
        <v>37</v>
      </c>
      <c r="K4883" s="119" t="s">
        <v>97</v>
      </c>
      <c r="L4883" s="119" t="s">
        <v>42</v>
      </c>
      <c r="M4883" s="120" t="s">
        <v>10</v>
      </c>
      <c r="N4883" s="96" t="s">
        <v>3</v>
      </c>
      <c r="O4883" s="116" t="str">
        <f t="shared" si="152"/>
        <v>472. Cuidado Continuo por una vida con bienestarLaboral20264_SUMAPAZ4_ABRIL_2026</v>
      </c>
      <c r="P4883" s="121">
        <v>110336</v>
      </c>
      <c r="Q4883" s="121"/>
      <c r="R4883" s="121"/>
      <c r="S4883" s="122"/>
      <c r="T4883" s="123">
        <v>0</v>
      </c>
    </row>
    <row r="4884" spans="2:20" ht="30.2" hidden="1" customHeight="1">
      <c r="B4884" s="117">
        <v>48</v>
      </c>
      <c r="C4884" s="118" t="s">
        <v>64</v>
      </c>
      <c r="D4884" s="118" t="s">
        <v>65</v>
      </c>
      <c r="E4884" s="83">
        <v>2026</v>
      </c>
      <c r="F4884" s="116" t="str">
        <f t="shared" si="153"/>
        <v>482. Cuidado Continuo por una vida con bienestarComunitario2026</v>
      </c>
      <c r="G4884" s="118" t="s">
        <v>104</v>
      </c>
      <c r="H4884" s="118" t="s">
        <v>67</v>
      </c>
      <c r="I4884" s="118" t="s">
        <v>68</v>
      </c>
      <c r="J4884" s="116" t="s">
        <v>37</v>
      </c>
      <c r="K4884" s="119" t="s">
        <v>97</v>
      </c>
      <c r="L4884" s="119" t="s">
        <v>42</v>
      </c>
      <c r="M4884" s="120" t="s">
        <v>10</v>
      </c>
      <c r="N4884" s="96" t="s">
        <v>3</v>
      </c>
      <c r="O4884" s="116" t="str">
        <f t="shared" si="152"/>
        <v>482. Cuidado Continuo por una vida con bienestarComunitario20264_SUMAPAZ4_ABRIL_2026</v>
      </c>
      <c r="P4884" s="121">
        <v>430247</v>
      </c>
      <c r="Q4884" s="121"/>
      <c r="R4884" s="121"/>
      <c r="S4884" s="122"/>
      <c r="T4884" s="123">
        <v>0</v>
      </c>
    </row>
    <row r="4885" spans="2:20" ht="30.2" hidden="1" customHeight="1">
      <c r="B4885" s="117">
        <v>49</v>
      </c>
      <c r="C4885" s="118" t="s">
        <v>64</v>
      </c>
      <c r="D4885" s="118" t="s">
        <v>65</v>
      </c>
      <c r="E4885" s="83">
        <v>2026</v>
      </c>
      <c r="F4885" s="116" t="str">
        <f t="shared" si="153"/>
        <v>492. Cuidado Continuo por una vida con bienestarComunitario2026</v>
      </c>
      <c r="G4885" s="118" t="s">
        <v>105</v>
      </c>
      <c r="H4885" s="118" t="s">
        <v>67</v>
      </c>
      <c r="I4885" s="118" t="s">
        <v>68</v>
      </c>
      <c r="J4885" s="116" t="s">
        <v>37</v>
      </c>
      <c r="K4885" s="119" t="s">
        <v>97</v>
      </c>
      <c r="L4885" s="119" t="s">
        <v>42</v>
      </c>
      <c r="M4885" s="120" t="s">
        <v>10</v>
      </c>
      <c r="N4885" s="96" t="s">
        <v>3</v>
      </c>
      <c r="O4885" s="116" t="str">
        <f t="shared" si="152"/>
        <v>492. Cuidado Continuo por una vida con bienestarComunitario20264_SUMAPAZ4_ABRIL_2026</v>
      </c>
      <c r="P4885" s="121">
        <v>711326</v>
      </c>
      <c r="Q4885" s="121"/>
      <c r="R4885" s="121"/>
      <c r="S4885" s="122"/>
      <c r="T4885" s="123">
        <v>0</v>
      </c>
    </row>
    <row r="4886" spans="2:20" ht="30.2" hidden="1" customHeight="1">
      <c r="B4886" s="117">
        <v>50</v>
      </c>
      <c r="C4886" s="118" t="s">
        <v>64</v>
      </c>
      <c r="D4886" s="118" t="s">
        <v>65</v>
      </c>
      <c r="E4886" s="83">
        <v>2026</v>
      </c>
      <c r="F4886" s="116" t="str">
        <f t="shared" si="153"/>
        <v>502. Cuidado Continuo por una vida con bienestarComunitario2026</v>
      </c>
      <c r="G4886" s="118" t="s">
        <v>106</v>
      </c>
      <c r="H4886" s="118" t="s">
        <v>67</v>
      </c>
      <c r="I4886" s="118" t="s">
        <v>68</v>
      </c>
      <c r="J4886" s="116" t="s">
        <v>37</v>
      </c>
      <c r="K4886" s="119" t="s">
        <v>69</v>
      </c>
      <c r="L4886" s="119" t="s">
        <v>42</v>
      </c>
      <c r="M4886" s="120" t="s">
        <v>10</v>
      </c>
      <c r="N4886" s="96" t="s">
        <v>3</v>
      </c>
      <c r="O4886" s="116" t="str">
        <f t="shared" si="152"/>
        <v>502. Cuidado Continuo por una vida con bienestarComunitario20264_SUMAPAZ4_ABRIL_2026</v>
      </c>
      <c r="P4886" s="121">
        <v>266747</v>
      </c>
      <c r="Q4886" s="121"/>
      <c r="R4886" s="121"/>
      <c r="S4886" s="122"/>
      <c r="T4886" s="123">
        <v>0</v>
      </c>
    </row>
    <row r="4887" spans="2:20" ht="30.2" hidden="1" customHeight="1">
      <c r="B4887" s="117">
        <v>51</v>
      </c>
      <c r="C4887" s="118" t="s">
        <v>64</v>
      </c>
      <c r="D4887" s="118" t="s">
        <v>65</v>
      </c>
      <c r="E4887" s="83">
        <v>2026</v>
      </c>
      <c r="F4887" s="116" t="str">
        <f t="shared" si="153"/>
        <v>512. Cuidado Continuo por una vida con bienestarComunitario2026</v>
      </c>
      <c r="G4887" s="118" t="s">
        <v>107</v>
      </c>
      <c r="H4887" s="118" t="s">
        <v>67</v>
      </c>
      <c r="I4887" s="118" t="s">
        <v>68</v>
      </c>
      <c r="J4887" s="116" t="s">
        <v>37</v>
      </c>
      <c r="K4887" s="119" t="s">
        <v>38</v>
      </c>
      <c r="L4887" s="119" t="s">
        <v>58</v>
      </c>
      <c r="M4887" s="120" t="s">
        <v>10</v>
      </c>
      <c r="N4887" s="96" t="s">
        <v>3</v>
      </c>
      <c r="O4887" s="116" t="str">
        <f t="shared" si="152"/>
        <v>512. Cuidado Continuo por una vida con bienestarComunitario20264_SUMAPAZ4_ABRIL_2026</v>
      </c>
      <c r="P4887" s="121">
        <v>5621568</v>
      </c>
      <c r="Q4887" s="121"/>
      <c r="R4887" s="121"/>
      <c r="S4887" s="122"/>
      <c r="T4887" s="123">
        <v>0</v>
      </c>
    </row>
    <row r="4888" spans="2:20" ht="30.2" hidden="1" customHeight="1">
      <c r="B4888" s="117">
        <v>52</v>
      </c>
      <c r="C4888" s="118" t="s">
        <v>64</v>
      </c>
      <c r="D4888" s="118" t="s">
        <v>65</v>
      </c>
      <c r="E4888" s="83">
        <v>2026</v>
      </c>
      <c r="F4888" s="116" t="str">
        <f t="shared" si="153"/>
        <v>522. Cuidado Continuo por una vida con bienestarComunitario2026</v>
      </c>
      <c r="G4888" s="118" t="s">
        <v>108</v>
      </c>
      <c r="H4888" s="118" t="s">
        <v>88</v>
      </c>
      <c r="I4888" s="118" t="s">
        <v>68</v>
      </c>
      <c r="J4888" s="116" t="s">
        <v>37</v>
      </c>
      <c r="K4888" s="119" t="s">
        <v>97</v>
      </c>
      <c r="L4888" s="119" t="s">
        <v>42</v>
      </c>
      <c r="M4888" s="120" t="s">
        <v>10</v>
      </c>
      <c r="N4888" s="96" t="s">
        <v>3</v>
      </c>
      <c r="O4888" s="116" t="str">
        <f t="shared" si="152"/>
        <v>522. Cuidado Continuo por una vida con bienestarComunitario20264_SUMAPAZ4_ABRIL_2026</v>
      </c>
      <c r="P4888" s="121">
        <v>711326</v>
      </c>
      <c r="Q4888" s="121"/>
      <c r="R4888" s="121"/>
      <c r="S4888" s="122"/>
      <c r="T4888" s="123">
        <v>0</v>
      </c>
    </row>
    <row r="4889" spans="2:20" ht="30.2" hidden="1" customHeight="1">
      <c r="B4889" s="117">
        <v>53</v>
      </c>
      <c r="C4889" s="118" t="s">
        <v>64</v>
      </c>
      <c r="D4889" s="118" t="s">
        <v>65</v>
      </c>
      <c r="E4889" s="83">
        <v>2026</v>
      </c>
      <c r="F4889" s="116" t="str">
        <f t="shared" si="153"/>
        <v>532. Cuidado Continuo por una vida con bienestarComunitario2026</v>
      </c>
      <c r="G4889" s="118" t="s">
        <v>109</v>
      </c>
      <c r="H4889" s="118" t="s">
        <v>67</v>
      </c>
      <c r="I4889" s="118" t="s">
        <v>68</v>
      </c>
      <c r="J4889" s="116" t="s">
        <v>37</v>
      </c>
      <c r="K4889" s="119" t="s">
        <v>38</v>
      </c>
      <c r="L4889" s="119" t="s">
        <v>39</v>
      </c>
      <c r="M4889" s="120" t="s">
        <v>10</v>
      </c>
      <c r="N4889" s="96" t="s">
        <v>3</v>
      </c>
      <c r="O4889" s="116" t="str">
        <f t="shared" si="152"/>
        <v>532. Cuidado Continuo por una vida con bienestarComunitario20264_SUMAPAZ4_ABRIL_2026</v>
      </c>
      <c r="P4889" s="121">
        <v>5621568</v>
      </c>
      <c r="Q4889" s="121"/>
      <c r="R4889" s="121"/>
      <c r="S4889" s="122"/>
      <c r="T4889" s="123">
        <v>0</v>
      </c>
    </row>
    <row r="4890" spans="2:20" ht="30.2" hidden="1" customHeight="1">
      <c r="B4890" s="117">
        <v>54</v>
      </c>
      <c r="C4890" s="118" t="s">
        <v>64</v>
      </c>
      <c r="D4890" s="118" t="s">
        <v>65</v>
      </c>
      <c r="E4890" s="83">
        <v>2026</v>
      </c>
      <c r="F4890" s="116" t="str">
        <f t="shared" si="153"/>
        <v>542. Cuidado Continuo por una vida con bienestarComunitario2026</v>
      </c>
      <c r="G4890" s="118" t="s">
        <v>110</v>
      </c>
      <c r="H4890" s="118" t="s">
        <v>67</v>
      </c>
      <c r="I4890" s="118" t="s">
        <v>68</v>
      </c>
      <c r="J4890" s="116" t="s">
        <v>37</v>
      </c>
      <c r="K4890" s="119" t="s">
        <v>69</v>
      </c>
      <c r="L4890" s="119" t="s">
        <v>42</v>
      </c>
      <c r="M4890" s="120" t="s">
        <v>10</v>
      </c>
      <c r="N4890" s="96" t="s">
        <v>3</v>
      </c>
      <c r="O4890" s="116" t="str">
        <f t="shared" si="152"/>
        <v>542. Cuidado Continuo por una vida con bienestarComunitario20264_SUMAPAZ4_ABRIL_2026</v>
      </c>
      <c r="P4890" s="121">
        <v>285702</v>
      </c>
      <c r="Q4890" s="121"/>
      <c r="R4890" s="121"/>
      <c r="S4890" s="122"/>
      <c r="T4890" s="123">
        <v>0</v>
      </c>
    </row>
    <row r="4891" spans="2:20" ht="30.2" hidden="1" customHeight="1">
      <c r="B4891" s="117">
        <v>55</v>
      </c>
      <c r="C4891" s="118" t="s">
        <v>64</v>
      </c>
      <c r="D4891" s="118" t="s">
        <v>65</v>
      </c>
      <c r="E4891" s="83">
        <v>2026</v>
      </c>
      <c r="F4891" s="116" t="str">
        <f t="shared" si="153"/>
        <v>552. Cuidado Continuo por una vida con bienestarComunitario2026</v>
      </c>
      <c r="G4891" s="118" t="s">
        <v>111</v>
      </c>
      <c r="H4891" s="118" t="s">
        <v>67</v>
      </c>
      <c r="I4891" s="118" t="s">
        <v>68</v>
      </c>
      <c r="J4891" s="116" t="s">
        <v>37</v>
      </c>
      <c r="K4891" s="119" t="s">
        <v>69</v>
      </c>
      <c r="L4891" s="119" t="s">
        <v>42</v>
      </c>
      <c r="M4891" s="120" t="s">
        <v>10</v>
      </c>
      <c r="N4891" s="96" t="s">
        <v>3</v>
      </c>
      <c r="O4891" s="116" t="str">
        <f t="shared" si="152"/>
        <v>552. Cuidado Continuo por una vida con bienestarComunitario20264_SUMAPAZ4_ABRIL_2026</v>
      </c>
      <c r="P4891" s="121">
        <v>380935</v>
      </c>
      <c r="Q4891" s="121"/>
      <c r="R4891" s="121"/>
      <c r="S4891" s="122"/>
      <c r="T4891" s="123">
        <v>0</v>
      </c>
    </row>
    <row r="4892" spans="2:20" ht="30.2" hidden="1" customHeight="1">
      <c r="B4892" s="117">
        <v>56</v>
      </c>
      <c r="C4892" s="118" t="s">
        <v>64</v>
      </c>
      <c r="D4892" s="118" t="s">
        <v>65</v>
      </c>
      <c r="E4892" s="83">
        <v>2026</v>
      </c>
      <c r="F4892" s="116" t="str">
        <f t="shared" si="153"/>
        <v>562. Cuidado Continuo por una vida con bienestarComunitario2026</v>
      </c>
      <c r="G4892" s="118" t="s">
        <v>112</v>
      </c>
      <c r="H4892" s="118" t="s">
        <v>67</v>
      </c>
      <c r="I4892" s="118" t="s">
        <v>68</v>
      </c>
      <c r="J4892" s="116" t="s">
        <v>37</v>
      </c>
      <c r="K4892" s="119" t="s">
        <v>69</v>
      </c>
      <c r="L4892" s="119" t="s">
        <v>42</v>
      </c>
      <c r="M4892" s="120" t="s">
        <v>10</v>
      </c>
      <c r="N4892" s="96" t="s">
        <v>3</v>
      </c>
      <c r="O4892" s="116" t="str">
        <f t="shared" si="152"/>
        <v>562. Cuidado Continuo por una vida con bienestarComunitario20264_SUMAPAZ4_ABRIL_2026</v>
      </c>
      <c r="P4892" s="121">
        <v>266747</v>
      </c>
      <c r="Q4892" s="121"/>
      <c r="R4892" s="121"/>
      <c r="S4892" s="122"/>
      <c r="T4892" s="123">
        <v>0</v>
      </c>
    </row>
    <row r="4893" spans="2:20" ht="30.2" hidden="1" customHeight="1">
      <c r="B4893" s="117">
        <v>57</v>
      </c>
      <c r="C4893" s="118" t="s">
        <v>64</v>
      </c>
      <c r="D4893" s="118" t="s">
        <v>65</v>
      </c>
      <c r="E4893" s="83">
        <v>2026</v>
      </c>
      <c r="F4893" s="116" t="str">
        <f t="shared" si="153"/>
        <v>572. Cuidado Continuo por una vida con bienestarComunitario2026</v>
      </c>
      <c r="G4893" s="118" t="s">
        <v>113</v>
      </c>
      <c r="H4893" s="118" t="s">
        <v>88</v>
      </c>
      <c r="I4893" s="118" t="s">
        <v>68</v>
      </c>
      <c r="J4893" s="116" t="s">
        <v>37</v>
      </c>
      <c r="K4893" s="119" t="s">
        <v>69</v>
      </c>
      <c r="L4893" s="119" t="s">
        <v>42</v>
      </c>
      <c r="M4893" s="120" t="s">
        <v>10</v>
      </c>
      <c r="N4893" s="96" t="s">
        <v>3</v>
      </c>
      <c r="O4893" s="116" t="str">
        <f t="shared" si="152"/>
        <v>572. Cuidado Continuo por una vida con bienestarComunitario20264_SUMAPAZ4_ABRIL_2026</v>
      </c>
      <c r="P4893" s="121">
        <v>88916</v>
      </c>
      <c r="Q4893" s="121"/>
      <c r="R4893" s="121"/>
      <c r="S4893" s="122"/>
      <c r="T4893" s="123">
        <v>0</v>
      </c>
    </row>
    <row r="4894" spans="2:20" ht="30.2" hidden="1" customHeight="1">
      <c r="B4894" s="117">
        <v>58</v>
      </c>
      <c r="C4894" s="118" t="s">
        <v>64</v>
      </c>
      <c r="D4894" s="118" t="s">
        <v>70</v>
      </c>
      <c r="E4894" s="83">
        <v>2026</v>
      </c>
      <c r="F4894" s="116" t="str">
        <f t="shared" si="153"/>
        <v>582. Cuidado Continuo por una vida con bienestarEducativo 2026</v>
      </c>
      <c r="G4894" s="118" t="s">
        <v>114</v>
      </c>
      <c r="H4894" s="118" t="s">
        <v>67</v>
      </c>
      <c r="I4894" s="118" t="s">
        <v>68</v>
      </c>
      <c r="J4894" s="116" t="s">
        <v>37</v>
      </c>
      <c r="K4894" s="119" t="s">
        <v>115</v>
      </c>
      <c r="L4894" s="119" t="s">
        <v>42</v>
      </c>
      <c r="M4894" s="120" t="s">
        <v>10</v>
      </c>
      <c r="N4894" s="96" t="s">
        <v>3</v>
      </c>
      <c r="O4894" s="116" t="str">
        <f t="shared" si="152"/>
        <v>582. Cuidado Continuo por una vida con bienestarEducativo 20264_SUMAPAZ4_ABRIL_2026</v>
      </c>
      <c r="P4894" s="121">
        <v>562157</v>
      </c>
      <c r="Q4894" s="121"/>
      <c r="R4894" s="121"/>
      <c r="S4894" s="122"/>
      <c r="T4894" s="123">
        <v>0</v>
      </c>
    </row>
    <row r="4895" spans="2:20" ht="30.2" hidden="1" customHeight="1">
      <c r="B4895" s="117">
        <v>59</v>
      </c>
      <c r="C4895" s="118" t="s">
        <v>64</v>
      </c>
      <c r="D4895" s="118" t="s">
        <v>70</v>
      </c>
      <c r="E4895" s="83">
        <v>2026</v>
      </c>
      <c r="F4895" s="116" t="str">
        <f t="shared" si="153"/>
        <v>592. Cuidado Continuo por una vida con bienestarEducativo 2026</v>
      </c>
      <c r="G4895" s="118" t="s">
        <v>116</v>
      </c>
      <c r="H4895" s="118" t="s">
        <v>67</v>
      </c>
      <c r="I4895" s="118" t="s">
        <v>68</v>
      </c>
      <c r="J4895" s="116" t="s">
        <v>37</v>
      </c>
      <c r="K4895" s="119" t="s">
        <v>38</v>
      </c>
      <c r="L4895" s="119" t="s">
        <v>39</v>
      </c>
      <c r="M4895" s="120" t="s">
        <v>10</v>
      </c>
      <c r="N4895" s="96" t="s">
        <v>3</v>
      </c>
      <c r="O4895" s="116" t="str">
        <f t="shared" si="152"/>
        <v>592. Cuidado Continuo por una vida con bienestarEducativo 20264_SUMAPAZ4_ABRIL_2026</v>
      </c>
      <c r="P4895" s="121">
        <v>14226512</v>
      </c>
      <c r="Q4895" s="121"/>
      <c r="R4895" s="121"/>
      <c r="S4895" s="122"/>
      <c r="T4895" s="123">
        <v>0</v>
      </c>
    </row>
    <row r="4896" spans="2:20" ht="30.2" hidden="1" customHeight="1">
      <c r="B4896" s="117">
        <v>60</v>
      </c>
      <c r="C4896" s="118" t="s">
        <v>64</v>
      </c>
      <c r="D4896" s="118" t="s">
        <v>70</v>
      </c>
      <c r="E4896" s="83">
        <v>2026</v>
      </c>
      <c r="F4896" s="116" t="str">
        <f t="shared" si="153"/>
        <v>602. Cuidado Continuo por una vida con bienestarEducativo 2026</v>
      </c>
      <c r="G4896" s="118" t="s">
        <v>117</v>
      </c>
      <c r="H4896" s="118" t="s">
        <v>67</v>
      </c>
      <c r="I4896" s="118" t="s">
        <v>68</v>
      </c>
      <c r="J4896" s="116" t="s">
        <v>37</v>
      </c>
      <c r="K4896" s="119" t="s">
        <v>69</v>
      </c>
      <c r="L4896" s="119" t="s">
        <v>42</v>
      </c>
      <c r="M4896" s="120" t="s">
        <v>10</v>
      </c>
      <c r="N4896" s="96" t="s">
        <v>3</v>
      </c>
      <c r="O4896" s="116" t="str">
        <f t="shared" si="152"/>
        <v>602. Cuidado Continuo por una vida con bienestarEducativo 20264_SUMAPAZ4_ABRIL_2026</v>
      </c>
      <c r="P4896" s="121">
        <v>105404</v>
      </c>
      <c r="Q4896" s="121"/>
      <c r="R4896" s="121"/>
      <c r="S4896" s="122"/>
      <c r="T4896" s="123">
        <v>0</v>
      </c>
    </row>
    <row r="4897" spans="2:20" ht="30.2" hidden="1" customHeight="1">
      <c r="B4897" s="117">
        <v>61</v>
      </c>
      <c r="C4897" s="118" t="s">
        <v>64</v>
      </c>
      <c r="D4897" s="118" t="s">
        <v>70</v>
      </c>
      <c r="E4897" s="83">
        <v>2026</v>
      </c>
      <c r="F4897" s="116" t="str">
        <f t="shared" si="153"/>
        <v>612. Cuidado Continuo por una vida con bienestarEducativo 2026</v>
      </c>
      <c r="G4897" s="118" t="s">
        <v>118</v>
      </c>
      <c r="H4897" s="118" t="s">
        <v>67</v>
      </c>
      <c r="I4897" s="118" t="s">
        <v>68</v>
      </c>
      <c r="J4897" s="116" t="s">
        <v>37</v>
      </c>
      <c r="K4897" s="119" t="s">
        <v>69</v>
      </c>
      <c r="L4897" s="119" t="s">
        <v>42</v>
      </c>
      <c r="M4897" s="120" t="s">
        <v>10</v>
      </c>
      <c r="N4897" s="96" t="s">
        <v>3</v>
      </c>
      <c r="O4897" s="116" t="str">
        <f t="shared" si="152"/>
        <v>612. Cuidado Continuo por una vida con bienestarEducativo 20264_SUMAPAZ4_ABRIL_2026</v>
      </c>
      <c r="P4897" s="121">
        <v>266747</v>
      </c>
      <c r="Q4897" s="121"/>
      <c r="R4897" s="121"/>
      <c r="S4897" s="122"/>
      <c r="T4897" s="123">
        <v>0</v>
      </c>
    </row>
    <row r="4898" spans="2:20" ht="30.2" hidden="1" customHeight="1">
      <c r="B4898" s="117">
        <v>62</v>
      </c>
      <c r="C4898" s="118" t="s">
        <v>64</v>
      </c>
      <c r="D4898" s="118" t="s">
        <v>70</v>
      </c>
      <c r="E4898" s="83">
        <v>2026</v>
      </c>
      <c r="F4898" s="116" t="str">
        <f t="shared" si="153"/>
        <v>622. Cuidado Continuo por una vida con bienestarEducativo 2026</v>
      </c>
      <c r="G4898" s="118" t="s">
        <v>119</v>
      </c>
      <c r="H4898" s="118" t="s">
        <v>96</v>
      </c>
      <c r="I4898" s="118" t="s">
        <v>68</v>
      </c>
      <c r="J4898" s="116" t="s">
        <v>37</v>
      </c>
      <c r="K4898" s="119" t="s">
        <v>38</v>
      </c>
      <c r="L4898" s="119" t="s">
        <v>39</v>
      </c>
      <c r="M4898" s="120" t="s">
        <v>10</v>
      </c>
      <c r="N4898" s="96" t="s">
        <v>3</v>
      </c>
      <c r="O4898" s="116" t="str">
        <f t="shared" si="152"/>
        <v>622. Cuidado Continuo por una vida con bienestarEducativo 20264_SUMAPAZ4_ABRIL_2026</v>
      </c>
      <c r="P4898" s="121">
        <v>13610112</v>
      </c>
      <c r="Q4898" s="121"/>
      <c r="R4898" s="121"/>
      <c r="S4898" s="122"/>
      <c r="T4898" s="123">
        <v>0</v>
      </c>
    </row>
    <row r="4899" spans="2:20" ht="30.2" hidden="1" customHeight="1">
      <c r="B4899" s="117">
        <v>63</v>
      </c>
      <c r="C4899" s="118" t="s">
        <v>64</v>
      </c>
      <c r="D4899" s="118" t="s">
        <v>70</v>
      </c>
      <c r="E4899" s="83">
        <v>2026</v>
      </c>
      <c r="F4899" s="116" t="str">
        <f t="shared" si="153"/>
        <v>632. Cuidado Continuo por una vida con bienestarEducativo 2026</v>
      </c>
      <c r="G4899" s="118" t="s">
        <v>120</v>
      </c>
      <c r="H4899" s="118" t="s">
        <v>96</v>
      </c>
      <c r="I4899" s="118" t="s">
        <v>68</v>
      </c>
      <c r="J4899" s="116" t="s">
        <v>37</v>
      </c>
      <c r="K4899" s="119" t="s">
        <v>69</v>
      </c>
      <c r="L4899" s="119" t="s">
        <v>42</v>
      </c>
      <c r="M4899" s="120" t="s">
        <v>10</v>
      </c>
      <c r="N4899" s="96" t="s">
        <v>3</v>
      </c>
      <c r="O4899" s="116" t="str">
        <f t="shared" si="152"/>
        <v>632. Cuidado Continuo por una vida con bienestarEducativo 20264_SUMAPAZ4_ABRIL_2026</v>
      </c>
      <c r="P4899" s="121">
        <v>105404</v>
      </c>
      <c r="Q4899" s="121"/>
      <c r="R4899" s="121"/>
      <c r="S4899" s="122"/>
      <c r="T4899" s="123">
        <v>0</v>
      </c>
    </row>
    <row r="4900" spans="2:20" ht="30.2" hidden="1" customHeight="1">
      <c r="B4900" s="117">
        <v>64</v>
      </c>
      <c r="C4900" s="118" t="s">
        <v>64</v>
      </c>
      <c r="D4900" s="118" t="s">
        <v>70</v>
      </c>
      <c r="E4900" s="83">
        <v>2026</v>
      </c>
      <c r="F4900" s="116" t="str">
        <f t="shared" si="153"/>
        <v>642. Cuidado Continuo por una vida con bienestarEducativo 2026</v>
      </c>
      <c r="G4900" s="118" t="s">
        <v>121</v>
      </c>
      <c r="H4900" s="118" t="s">
        <v>88</v>
      </c>
      <c r="I4900" s="118" t="s">
        <v>68</v>
      </c>
      <c r="J4900" s="116" t="s">
        <v>37</v>
      </c>
      <c r="K4900" s="119" t="s">
        <v>69</v>
      </c>
      <c r="L4900" s="119" t="s">
        <v>42</v>
      </c>
      <c r="M4900" s="120" t="s">
        <v>10</v>
      </c>
      <c r="N4900" s="96" t="s">
        <v>3</v>
      </c>
      <c r="O4900" s="116" t="str">
        <f t="shared" si="152"/>
        <v>642. Cuidado Continuo por una vida con bienestarEducativo 20264_SUMAPAZ4_ABRIL_2026</v>
      </c>
      <c r="P4900" s="121">
        <v>137765</v>
      </c>
      <c r="Q4900" s="121"/>
      <c r="R4900" s="121"/>
      <c r="S4900" s="122"/>
      <c r="T4900" s="123">
        <v>0</v>
      </c>
    </row>
    <row r="4901" spans="2:20" ht="30.2" hidden="1" customHeight="1">
      <c r="B4901" s="117">
        <v>65</v>
      </c>
      <c r="C4901" s="118" t="s">
        <v>64</v>
      </c>
      <c r="D4901" s="118" t="s">
        <v>70</v>
      </c>
      <c r="E4901" s="83">
        <v>2026</v>
      </c>
      <c r="F4901" s="116" t="str">
        <f t="shared" si="153"/>
        <v>652. Cuidado Continuo por una vida con bienestarEducativo 2026</v>
      </c>
      <c r="G4901" s="118" t="s">
        <v>122</v>
      </c>
      <c r="H4901" s="118" t="s">
        <v>88</v>
      </c>
      <c r="I4901" s="118" t="s">
        <v>68</v>
      </c>
      <c r="J4901" s="116" t="s">
        <v>37</v>
      </c>
      <c r="K4901" s="119" t="s">
        <v>69</v>
      </c>
      <c r="L4901" s="119" t="s">
        <v>42</v>
      </c>
      <c r="M4901" s="120" t="s">
        <v>10</v>
      </c>
      <c r="N4901" s="96" t="s">
        <v>3</v>
      </c>
      <c r="O4901" s="116" t="str">
        <f t="shared" si="152"/>
        <v>652. Cuidado Continuo por una vida con bienestarEducativo 20264_SUMAPAZ4_ABRIL_2026</v>
      </c>
      <c r="P4901" s="121">
        <v>105404</v>
      </c>
      <c r="Q4901" s="121"/>
      <c r="R4901" s="121"/>
      <c r="S4901" s="122"/>
      <c r="T4901" s="123">
        <v>0</v>
      </c>
    </row>
    <row r="4902" spans="2:20" ht="30.2" hidden="1" customHeight="1">
      <c r="B4902" s="117">
        <v>66</v>
      </c>
      <c r="C4902" s="118" t="s">
        <v>64</v>
      </c>
      <c r="D4902" s="118" t="s">
        <v>70</v>
      </c>
      <c r="E4902" s="83">
        <v>2026</v>
      </c>
      <c r="F4902" s="116" t="str">
        <f t="shared" si="153"/>
        <v>662. Cuidado Continuo por una vida con bienestarEducativo 2026</v>
      </c>
      <c r="G4902" s="118" t="s">
        <v>123</v>
      </c>
      <c r="H4902" s="118" t="s">
        <v>88</v>
      </c>
      <c r="I4902" s="118" t="s">
        <v>68</v>
      </c>
      <c r="J4902" s="116" t="s">
        <v>37</v>
      </c>
      <c r="K4902" s="119" t="s">
        <v>97</v>
      </c>
      <c r="L4902" s="119" t="s">
        <v>42</v>
      </c>
      <c r="M4902" s="120" t="s">
        <v>10</v>
      </c>
      <c r="N4902" s="96" t="s">
        <v>3</v>
      </c>
      <c r="O4902" s="116" t="str">
        <f t="shared" si="152"/>
        <v>662. Cuidado Continuo por una vida con bienestarEducativo 20264_SUMAPAZ4_ABRIL_2026</v>
      </c>
      <c r="P4902" s="121">
        <v>199714</v>
      </c>
      <c r="Q4902" s="121"/>
      <c r="R4902" s="121"/>
      <c r="S4902" s="122"/>
      <c r="T4902" s="123">
        <v>0</v>
      </c>
    </row>
    <row r="4903" spans="2:20" ht="30.2" hidden="1" customHeight="1">
      <c r="B4903" s="117">
        <v>67</v>
      </c>
      <c r="C4903" s="118" t="s">
        <v>64</v>
      </c>
      <c r="D4903" s="118" t="s">
        <v>70</v>
      </c>
      <c r="E4903" s="83">
        <v>2026</v>
      </c>
      <c r="F4903" s="116" t="str">
        <f t="shared" si="153"/>
        <v>672. Cuidado Continuo por una vida con bienestarEducativo 2026</v>
      </c>
      <c r="G4903" s="118" t="s">
        <v>124</v>
      </c>
      <c r="H4903" s="118" t="s">
        <v>88</v>
      </c>
      <c r="I4903" s="118" t="s">
        <v>68</v>
      </c>
      <c r="J4903" s="116" t="s">
        <v>37</v>
      </c>
      <c r="K4903" s="119" t="s">
        <v>69</v>
      </c>
      <c r="L4903" s="119" t="s">
        <v>42</v>
      </c>
      <c r="M4903" s="120" t="s">
        <v>10</v>
      </c>
      <c r="N4903" s="96" t="s">
        <v>3</v>
      </c>
      <c r="O4903" s="116" t="str">
        <f t="shared" si="152"/>
        <v>672. Cuidado Continuo por una vida con bienestarEducativo 20264_SUMAPAZ4_ABRIL_2026</v>
      </c>
      <c r="P4903" s="121">
        <v>88916</v>
      </c>
      <c r="Q4903" s="121"/>
      <c r="R4903" s="121"/>
      <c r="S4903" s="122"/>
      <c r="T4903" s="123">
        <v>0</v>
      </c>
    </row>
    <row r="4904" spans="2:20" ht="30.2" hidden="1" customHeight="1">
      <c r="B4904" s="117">
        <v>68</v>
      </c>
      <c r="C4904" s="118" t="s">
        <v>64</v>
      </c>
      <c r="D4904" s="118" t="s">
        <v>71</v>
      </c>
      <c r="E4904" s="83">
        <v>2026</v>
      </c>
      <c r="F4904" s="116" t="str">
        <f t="shared" si="153"/>
        <v>682. Cuidado Continuo por una vida con bienestarInstitucional2026</v>
      </c>
      <c r="G4904" s="118" t="s">
        <v>125</v>
      </c>
      <c r="H4904" s="118" t="s">
        <v>88</v>
      </c>
      <c r="I4904" s="118" t="s">
        <v>68</v>
      </c>
      <c r="J4904" s="116" t="s">
        <v>37</v>
      </c>
      <c r="K4904" s="119" t="s">
        <v>69</v>
      </c>
      <c r="L4904" s="119" t="s">
        <v>42</v>
      </c>
      <c r="M4904" s="120" t="s">
        <v>10</v>
      </c>
      <c r="N4904" s="96" t="s">
        <v>3</v>
      </c>
      <c r="O4904" s="116" t="str">
        <f t="shared" si="152"/>
        <v>682. Cuidado Continuo por una vida con bienestarInstitucional20264_SUMAPAZ4_ABRIL_2026</v>
      </c>
      <c r="P4904" s="121">
        <v>105404</v>
      </c>
      <c r="Q4904" s="121"/>
      <c r="R4904" s="121"/>
      <c r="S4904" s="122"/>
      <c r="T4904" s="123">
        <v>0</v>
      </c>
    </row>
    <row r="4905" spans="2:20" ht="30.2" hidden="1" customHeight="1">
      <c r="B4905" s="117">
        <v>69</v>
      </c>
      <c r="C4905" s="118" t="s">
        <v>64</v>
      </c>
      <c r="D4905" s="118" t="s">
        <v>71</v>
      </c>
      <c r="E4905" s="83">
        <v>2026</v>
      </c>
      <c r="F4905" s="116" t="str">
        <f t="shared" si="153"/>
        <v>692. Cuidado Continuo por una vida con bienestarInstitucional2026</v>
      </c>
      <c r="G4905" s="118" t="s">
        <v>126</v>
      </c>
      <c r="H4905" s="118" t="s">
        <v>96</v>
      </c>
      <c r="I4905" s="118" t="s">
        <v>68</v>
      </c>
      <c r="J4905" s="116" t="s">
        <v>37</v>
      </c>
      <c r="K4905" s="119" t="s">
        <v>69</v>
      </c>
      <c r="L4905" s="119" t="s">
        <v>42</v>
      </c>
      <c r="M4905" s="120" t="s">
        <v>10</v>
      </c>
      <c r="N4905" s="96" t="s">
        <v>3</v>
      </c>
      <c r="O4905" s="116" t="str">
        <f t="shared" si="152"/>
        <v>692. Cuidado Continuo por una vida con bienestarInstitucional20264_SUMAPAZ4_ABRIL_2026</v>
      </c>
      <c r="P4905" s="121">
        <v>105404</v>
      </c>
      <c r="Q4905" s="121"/>
      <c r="R4905" s="121"/>
      <c r="S4905" s="122"/>
      <c r="T4905" s="123">
        <v>0</v>
      </c>
    </row>
    <row r="4906" spans="2:20" ht="30.2" hidden="1" customHeight="1">
      <c r="B4906" s="117">
        <v>70</v>
      </c>
      <c r="C4906" s="118" t="s">
        <v>64</v>
      </c>
      <c r="D4906" s="118" t="s">
        <v>71</v>
      </c>
      <c r="E4906" s="83">
        <v>2026</v>
      </c>
      <c r="F4906" s="116" t="str">
        <f t="shared" si="153"/>
        <v>702. Cuidado Continuo por una vida con bienestarInstitucional2026</v>
      </c>
      <c r="G4906" s="118" t="s">
        <v>127</v>
      </c>
      <c r="H4906" s="118" t="s">
        <v>67</v>
      </c>
      <c r="I4906" s="118" t="s">
        <v>68</v>
      </c>
      <c r="J4906" s="116" t="s">
        <v>37</v>
      </c>
      <c r="K4906" s="119" t="s">
        <v>69</v>
      </c>
      <c r="L4906" s="119" t="s">
        <v>42</v>
      </c>
      <c r="M4906" s="120" t="s">
        <v>10</v>
      </c>
      <c r="N4906" s="96" t="s">
        <v>3</v>
      </c>
      <c r="O4906" s="116" t="str">
        <f t="shared" si="152"/>
        <v>702. Cuidado Continuo por una vida con bienestarInstitucional20264_SUMAPAZ4_ABRIL_2026</v>
      </c>
      <c r="P4906" s="121">
        <v>74893</v>
      </c>
      <c r="Q4906" s="121"/>
      <c r="R4906" s="121"/>
      <c r="S4906" s="122"/>
      <c r="T4906" s="123">
        <v>0</v>
      </c>
    </row>
    <row r="4907" spans="2:20" ht="30.2" hidden="1" customHeight="1">
      <c r="B4907" s="117">
        <v>71</v>
      </c>
      <c r="C4907" s="118" t="s">
        <v>64</v>
      </c>
      <c r="D4907" s="118" t="s">
        <v>76</v>
      </c>
      <c r="E4907" s="83">
        <v>2026</v>
      </c>
      <c r="F4907" s="116" t="str">
        <f t="shared" si="153"/>
        <v>712. Cuidado Continuo por una vida con bienestarLaboral2026</v>
      </c>
      <c r="G4907" s="118" t="s">
        <v>128</v>
      </c>
      <c r="H4907" s="118" t="s">
        <v>88</v>
      </c>
      <c r="I4907" s="118" t="s">
        <v>68</v>
      </c>
      <c r="J4907" s="116" t="s">
        <v>37</v>
      </c>
      <c r="K4907" s="119" t="s">
        <v>129</v>
      </c>
      <c r="L4907" s="119" t="s">
        <v>42</v>
      </c>
      <c r="M4907" s="120" t="s">
        <v>10</v>
      </c>
      <c r="N4907" s="96" t="s">
        <v>3</v>
      </c>
      <c r="O4907" s="116" t="str">
        <f t="shared" si="152"/>
        <v>712. Cuidado Continuo por una vida con bienestarLaboral20264_SUMAPAZ4_ABRIL_2026</v>
      </c>
      <c r="P4907" s="121">
        <v>59965</v>
      </c>
      <c r="Q4907" s="121"/>
      <c r="R4907" s="121"/>
      <c r="S4907" s="122"/>
      <c r="T4907" s="123">
        <v>0</v>
      </c>
    </row>
    <row r="4908" spans="2:20" ht="30.2" hidden="1" customHeight="1">
      <c r="B4908" s="117">
        <v>72</v>
      </c>
      <c r="C4908" s="118" t="s">
        <v>64</v>
      </c>
      <c r="D4908" s="118" t="s">
        <v>76</v>
      </c>
      <c r="E4908" s="83">
        <v>2026</v>
      </c>
      <c r="F4908" s="116" t="str">
        <f t="shared" si="153"/>
        <v>722. Cuidado Continuo por una vida con bienestarLaboral2026</v>
      </c>
      <c r="G4908" s="118" t="s">
        <v>130</v>
      </c>
      <c r="H4908" s="118" t="s">
        <v>88</v>
      </c>
      <c r="I4908" s="118" t="s">
        <v>68</v>
      </c>
      <c r="J4908" s="116" t="s">
        <v>37</v>
      </c>
      <c r="K4908" s="119" t="s">
        <v>129</v>
      </c>
      <c r="L4908" s="119" t="s">
        <v>42</v>
      </c>
      <c r="M4908" s="120" t="s">
        <v>10</v>
      </c>
      <c r="N4908" s="96" t="s">
        <v>3</v>
      </c>
      <c r="O4908" s="116" t="str">
        <f t="shared" si="152"/>
        <v>722. Cuidado Continuo por una vida con bienestarLaboral20264_SUMAPAZ4_ABRIL_2026</v>
      </c>
      <c r="P4908" s="121">
        <v>99830</v>
      </c>
      <c r="Q4908" s="121"/>
      <c r="R4908" s="121"/>
      <c r="S4908" s="122"/>
      <c r="T4908" s="123">
        <v>0</v>
      </c>
    </row>
    <row r="4909" spans="2:20" ht="30.2" hidden="1" customHeight="1">
      <c r="B4909" s="117">
        <v>73</v>
      </c>
      <c r="C4909" s="118" t="s">
        <v>64</v>
      </c>
      <c r="D4909" s="118" t="s">
        <v>76</v>
      </c>
      <c r="E4909" s="83">
        <v>2026</v>
      </c>
      <c r="F4909" s="116" t="str">
        <f t="shared" si="153"/>
        <v>732. Cuidado Continuo por una vida con bienestarLaboral2026</v>
      </c>
      <c r="G4909" s="118" t="s">
        <v>131</v>
      </c>
      <c r="H4909" s="118" t="s">
        <v>88</v>
      </c>
      <c r="I4909" s="118" t="s">
        <v>68</v>
      </c>
      <c r="J4909" s="116" t="s">
        <v>37</v>
      </c>
      <c r="K4909" s="119" t="s">
        <v>132</v>
      </c>
      <c r="L4909" s="119" t="s">
        <v>42</v>
      </c>
      <c r="M4909" s="120" t="s">
        <v>10</v>
      </c>
      <c r="N4909" s="96" t="s">
        <v>3</v>
      </c>
      <c r="O4909" s="116" t="str">
        <f t="shared" si="152"/>
        <v>732. Cuidado Continuo por una vida con bienestarLaboral20264_SUMAPAZ4_ABRIL_2026</v>
      </c>
      <c r="P4909" s="121">
        <v>220671</v>
      </c>
      <c r="Q4909" s="121"/>
      <c r="R4909" s="121"/>
      <c r="S4909" s="122"/>
      <c r="T4909" s="123">
        <v>0</v>
      </c>
    </row>
    <row r="4910" spans="2:20" ht="30.2" hidden="1" customHeight="1">
      <c r="B4910" s="117">
        <v>74</v>
      </c>
      <c r="C4910" s="118" t="s">
        <v>64</v>
      </c>
      <c r="D4910" s="118" t="s">
        <v>76</v>
      </c>
      <c r="E4910" s="83">
        <v>2026</v>
      </c>
      <c r="F4910" s="116" t="str">
        <f t="shared" si="153"/>
        <v>742. Cuidado Continuo por una vida con bienestarLaboral2026</v>
      </c>
      <c r="G4910" s="118" t="s">
        <v>133</v>
      </c>
      <c r="H4910" s="118" t="s">
        <v>88</v>
      </c>
      <c r="I4910" s="118" t="s">
        <v>68</v>
      </c>
      <c r="J4910" s="116" t="s">
        <v>37</v>
      </c>
      <c r="K4910" s="119" t="s">
        <v>132</v>
      </c>
      <c r="L4910" s="119" t="s">
        <v>42</v>
      </c>
      <c r="M4910" s="120" t="s">
        <v>10</v>
      </c>
      <c r="N4910" s="96" t="s">
        <v>3</v>
      </c>
      <c r="O4910" s="116" t="str">
        <f t="shared" si="152"/>
        <v>742. Cuidado Continuo por una vida con bienestarLaboral20264_SUMAPAZ4_ABRIL_2026</v>
      </c>
      <c r="P4910" s="121">
        <v>367374</v>
      </c>
      <c r="Q4910" s="121"/>
      <c r="R4910" s="121"/>
      <c r="S4910" s="122"/>
      <c r="T4910" s="123">
        <v>0</v>
      </c>
    </row>
    <row r="4911" spans="2:20" ht="30.2" hidden="1" customHeight="1">
      <c r="B4911" s="117">
        <v>75</v>
      </c>
      <c r="C4911" s="118" t="s">
        <v>64</v>
      </c>
      <c r="D4911" s="118" t="s">
        <v>76</v>
      </c>
      <c r="E4911" s="83">
        <v>2026</v>
      </c>
      <c r="F4911" s="116" t="str">
        <f t="shared" si="153"/>
        <v>752. Cuidado Continuo por una vida con bienestarLaboral2026</v>
      </c>
      <c r="G4911" s="118" t="s">
        <v>134</v>
      </c>
      <c r="H4911" s="118" t="s">
        <v>88</v>
      </c>
      <c r="I4911" s="118" t="s">
        <v>68</v>
      </c>
      <c r="J4911" s="116" t="s">
        <v>37</v>
      </c>
      <c r="K4911" s="119" t="s">
        <v>135</v>
      </c>
      <c r="L4911" s="119" t="s">
        <v>42</v>
      </c>
      <c r="M4911" s="120" t="s">
        <v>10</v>
      </c>
      <c r="N4911" s="96" t="s">
        <v>3</v>
      </c>
      <c r="O4911" s="116" t="str">
        <f t="shared" si="152"/>
        <v>752. Cuidado Continuo por una vida con bienestarLaboral20264_SUMAPAZ4_ABRIL_2026</v>
      </c>
      <c r="P4911" s="121">
        <v>210809</v>
      </c>
      <c r="Q4911" s="121"/>
      <c r="R4911" s="121"/>
      <c r="S4911" s="122"/>
      <c r="T4911" s="123">
        <v>0</v>
      </c>
    </row>
    <row r="4912" spans="2:20" ht="30.2" hidden="1" customHeight="1">
      <c r="B4912" s="117">
        <v>76</v>
      </c>
      <c r="C4912" s="118" t="s">
        <v>64</v>
      </c>
      <c r="D4912" s="118" t="s">
        <v>76</v>
      </c>
      <c r="E4912" s="83">
        <v>2026</v>
      </c>
      <c r="F4912" s="116" t="str">
        <f t="shared" si="153"/>
        <v>762. Cuidado Continuo por una vida con bienestarLaboral2026</v>
      </c>
      <c r="G4912" s="118" t="s">
        <v>136</v>
      </c>
      <c r="H4912" s="118" t="s">
        <v>88</v>
      </c>
      <c r="I4912" s="118" t="s">
        <v>68</v>
      </c>
      <c r="J4912" s="116" t="s">
        <v>37</v>
      </c>
      <c r="K4912" s="119" t="s">
        <v>135</v>
      </c>
      <c r="L4912" s="119" t="s">
        <v>42</v>
      </c>
      <c r="M4912" s="120" t="s">
        <v>10</v>
      </c>
      <c r="N4912" s="96" t="s">
        <v>3</v>
      </c>
      <c r="O4912" s="116" t="str">
        <f t="shared" si="152"/>
        <v>762. Cuidado Continuo por una vida con bienestarLaboral20264_SUMAPAZ4_ABRIL_2026</v>
      </c>
      <c r="P4912" s="121">
        <v>55168</v>
      </c>
      <c r="Q4912" s="121"/>
      <c r="R4912" s="121"/>
      <c r="S4912" s="122"/>
      <c r="T4912" s="123">
        <v>0</v>
      </c>
    </row>
    <row r="4913" spans="2:20" ht="30.2" hidden="1" customHeight="1">
      <c r="B4913" s="117">
        <v>77</v>
      </c>
      <c r="C4913" s="118" t="s">
        <v>64</v>
      </c>
      <c r="D4913" s="118" t="s">
        <v>76</v>
      </c>
      <c r="E4913" s="83">
        <v>2026</v>
      </c>
      <c r="F4913" s="116" t="str">
        <f t="shared" si="153"/>
        <v>772. Cuidado Continuo por una vida con bienestarLaboral2026</v>
      </c>
      <c r="G4913" s="118" t="s">
        <v>137</v>
      </c>
      <c r="H4913" s="118" t="s">
        <v>88</v>
      </c>
      <c r="I4913" s="118" t="s">
        <v>68</v>
      </c>
      <c r="J4913" s="116" t="s">
        <v>37</v>
      </c>
      <c r="K4913" s="119" t="s">
        <v>135</v>
      </c>
      <c r="L4913" s="119" t="s">
        <v>58</v>
      </c>
      <c r="M4913" s="120" t="s">
        <v>10</v>
      </c>
      <c r="N4913" s="96" t="s">
        <v>3</v>
      </c>
      <c r="O4913" s="116" t="str">
        <f t="shared" si="152"/>
        <v>772. Cuidado Continuo por una vida con bienestarLaboral20264_SUMAPAZ4_ABRIL_2026</v>
      </c>
      <c r="P4913" s="121">
        <v>91844</v>
      </c>
      <c r="Q4913" s="121"/>
      <c r="R4913" s="121"/>
      <c r="S4913" s="122"/>
      <c r="T4913" s="123">
        <v>0</v>
      </c>
    </row>
    <row r="4914" spans="2:20" ht="30.2" hidden="1" customHeight="1">
      <c r="B4914" s="117">
        <v>78</v>
      </c>
      <c r="C4914" s="118" t="s">
        <v>64</v>
      </c>
      <c r="D4914" s="118" t="s">
        <v>76</v>
      </c>
      <c r="E4914" s="83">
        <v>2026</v>
      </c>
      <c r="F4914" s="116" t="str">
        <f t="shared" si="153"/>
        <v>782. Cuidado Continuo por una vida con bienestarLaboral2026</v>
      </c>
      <c r="G4914" s="118" t="s">
        <v>138</v>
      </c>
      <c r="H4914" s="118" t="s">
        <v>88</v>
      </c>
      <c r="I4914" s="118" t="s">
        <v>68</v>
      </c>
      <c r="J4914" s="116" t="s">
        <v>37</v>
      </c>
      <c r="K4914" s="119" t="s">
        <v>135</v>
      </c>
      <c r="L4914" s="119" t="s">
        <v>58</v>
      </c>
      <c r="M4914" s="120" t="s">
        <v>10</v>
      </c>
      <c r="N4914" s="96" t="s">
        <v>3</v>
      </c>
      <c r="O4914" s="116" t="str">
        <f t="shared" si="152"/>
        <v>782. Cuidado Continuo por una vida con bienestarLaboral20264_SUMAPAZ4_ABRIL_2026</v>
      </c>
      <c r="P4914" s="121">
        <v>121585</v>
      </c>
      <c r="Q4914" s="121"/>
      <c r="R4914" s="121"/>
      <c r="S4914" s="122"/>
      <c r="T4914" s="123">
        <v>0</v>
      </c>
    </row>
    <row r="4915" spans="2:20" ht="30.2" hidden="1" customHeight="1">
      <c r="B4915" s="117">
        <v>79</v>
      </c>
      <c r="C4915" s="118" t="s">
        <v>64</v>
      </c>
      <c r="D4915" s="118" t="s">
        <v>76</v>
      </c>
      <c r="E4915" s="83">
        <v>2026</v>
      </c>
      <c r="F4915" s="116" t="str">
        <f t="shared" si="153"/>
        <v>792. Cuidado Continuo por una vida con bienestarLaboral2026</v>
      </c>
      <c r="G4915" s="118" t="s">
        <v>139</v>
      </c>
      <c r="H4915" s="118" t="s">
        <v>88</v>
      </c>
      <c r="I4915" s="118" t="s">
        <v>68</v>
      </c>
      <c r="J4915" s="116" t="s">
        <v>37</v>
      </c>
      <c r="K4915" s="119" t="s">
        <v>135</v>
      </c>
      <c r="L4915" s="119" t="s">
        <v>42</v>
      </c>
      <c r="M4915" s="120" t="s">
        <v>10</v>
      </c>
      <c r="N4915" s="96" t="s">
        <v>3</v>
      </c>
      <c r="O4915" s="116" t="str">
        <f t="shared" si="152"/>
        <v>792. Cuidado Continuo por una vida con bienestarLaboral20264_SUMAPAZ4_ABRIL_2026</v>
      </c>
      <c r="P4915" s="121">
        <v>125438</v>
      </c>
      <c r="Q4915" s="121"/>
      <c r="R4915" s="121"/>
      <c r="S4915" s="122"/>
      <c r="T4915" s="123">
        <v>0</v>
      </c>
    </row>
    <row r="4916" spans="2:20" ht="30.2" hidden="1" customHeight="1">
      <c r="B4916" s="117">
        <v>80</v>
      </c>
      <c r="C4916" s="118" t="s">
        <v>64</v>
      </c>
      <c r="D4916" s="118" t="s">
        <v>76</v>
      </c>
      <c r="E4916" s="83">
        <v>2026</v>
      </c>
      <c r="F4916" s="116" t="str">
        <f t="shared" si="153"/>
        <v>802. Cuidado Continuo por una vida con bienestarLaboral2026</v>
      </c>
      <c r="G4916" s="118" t="s">
        <v>140</v>
      </c>
      <c r="H4916" s="118" t="s">
        <v>88</v>
      </c>
      <c r="I4916" s="118" t="s">
        <v>68</v>
      </c>
      <c r="J4916" s="116" t="s">
        <v>37</v>
      </c>
      <c r="K4916" s="119" t="s">
        <v>141</v>
      </c>
      <c r="L4916" s="119" t="s">
        <v>39</v>
      </c>
      <c r="M4916" s="120" t="s">
        <v>10</v>
      </c>
      <c r="N4916" s="96" t="s">
        <v>3</v>
      </c>
      <c r="O4916" s="116" t="str">
        <f t="shared" si="152"/>
        <v>802. Cuidado Continuo por una vida con bienestarLaboral20264_SUMAPAZ4_ABRIL_2026</v>
      </c>
      <c r="P4916" s="121">
        <v>53781</v>
      </c>
      <c r="Q4916" s="121"/>
      <c r="R4916" s="121"/>
      <c r="S4916" s="122"/>
      <c r="T4916" s="123">
        <v>0</v>
      </c>
    </row>
    <row r="4917" spans="2:20" ht="30.2" hidden="1" customHeight="1">
      <c r="B4917" s="117">
        <v>81</v>
      </c>
      <c r="C4917" s="118" t="s">
        <v>64</v>
      </c>
      <c r="D4917" s="118" t="s">
        <v>76</v>
      </c>
      <c r="E4917" s="83">
        <v>2026</v>
      </c>
      <c r="F4917" s="116" t="str">
        <f t="shared" si="153"/>
        <v>812. Cuidado Continuo por una vida con bienestarLaboral2026</v>
      </c>
      <c r="G4917" s="118" t="s">
        <v>142</v>
      </c>
      <c r="H4917" s="118" t="s">
        <v>88</v>
      </c>
      <c r="I4917" s="118" t="s">
        <v>68</v>
      </c>
      <c r="J4917" s="116" t="s">
        <v>37</v>
      </c>
      <c r="K4917" s="119" t="s">
        <v>129</v>
      </c>
      <c r="L4917" s="119" t="s">
        <v>42</v>
      </c>
      <c r="M4917" s="120" t="s">
        <v>10</v>
      </c>
      <c r="N4917" s="96" t="s">
        <v>3</v>
      </c>
      <c r="O4917" s="116" t="str">
        <f t="shared" si="152"/>
        <v>812. Cuidado Continuo por una vida con bienestarLaboral20264_SUMAPAZ4_ABRIL_2026</v>
      </c>
      <c r="P4917" s="121">
        <v>82752</v>
      </c>
      <c r="Q4917" s="121"/>
      <c r="R4917" s="121"/>
      <c r="S4917" s="122"/>
      <c r="T4917" s="123">
        <v>0</v>
      </c>
    </row>
    <row r="4918" spans="2:20" ht="30.2" hidden="1" customHeight="1">
      <c r="B4918" s="117">
        <v>82</v>
      </c>
      <c r="C4918" s="118" t="s">
        <v>64</v>
      </c>
      <c r="D4918" s="118" t="s">
        <v>76</v>
      </c>
      <c r="E4918" s="83">
        <v>2026</v>
      </c>
      <c r="F4918" s="116" t="str">
        <f t="shared" si="153"/>
        <v>822. Cuidado Continuo por una vida con bienestarLaboral2026</v>
      </c>
      <c r="G4918" s="118" t="s">
        <v>143</v>
      </c>
      <c r="H4918" s="118" t="s">
        <v>88</v>
      </c>
      <c r="I4918" s="118" t="s">
        <v>68</v>
      </c>
      <c r="J4918" s="116" t="s">
        <v>37</v>
      </c>
      <c r="K4918" s="119" t="s">
        <v>144</v>
      </c>
      <c r="L4918" s="119" t="s">
        <v>42</v>
      </c>
      <c r="M4918" s="120" t="s">
        <v>10</v>
      </c>
      <c r="N4918" s="96" t="s">
        <v>3</v>
      </c>
      <c r="O4918" s="116" t="str">
        <f t="shared" si="152"/>
        <v>822. Cuidado Continuo por una vida con bienestarLaboral20264_SUMAPAZ4_ABRIL_2026</v>
      </c>
      <c r="P4918" s="121">
        <v>281078</v>
      </c>
      <c r="Q4918" s="121"/>
      <c r="R4918" s="121"/>
      <c r="S4918" s="122"/>
      <c r="T4918" s="123">
        <v>0</v>
      </c>
    </row>
    <row r="4919" spans="2:20" ht="30.2" hidden="1" customHeight="1">
      <c r="B4919" s="117">
        <v>83</v>
      </c>
      <c r="C4919" s="118" t="s">
        <v>64</v>
      </c>
      <c r="D4919" s="118" t="s">
        <v>76</v>
      </c>
      <c r="E4919" s="83">
        <v>2026</v>
      </c>
      <c r="F4919" s="116" t="str">
        <f t="shared" si="153"/>
        <v>832. Cuidado Continuo por una vida con bienestarLaboral2026</v>
      </c>
      <c r="G4919" s="118" t="s">
        <v>145</v>
      </c>
      <c r="H4919" s="118" t="s">
        <v>88</v>
      </c>
      <c r="I4919" s="118" t="s">
        <v>68</v>
      </c>
      <c r="J4919" s="116" t="s">
        <v>37</v>
      </c>
      <c r="K4919" s="119" t="s">
        <v>135</v>
      </c>
      <c r="L4919" s="119" t="s">
        <v>42</v>
      </c>
      <c r="M4919" s="120" t="s">
        <v>10</v>
      </c>
      <c r="N4919" s="96" t="s">
        <v>3</v>
      </c>
      <c r="O4919" s="116" t="str">
        <f t="shared" si="152"/>
        <v>832. Cuidado Continuo por una vida con bienestarLaboral20264_SUMAPAZ4_ABRIL_2026</v>
      </c>
      <c r="P4919" s="121">
        <v>70270</v>
      </c>
      <c r="Q4919" s="121"/>
      <c r="R4919" s="121"/>
      <c r="S4919" s="122"/>
      <c r="T4919" s="123">
        <v>0</v>
      </c>
    </row>
    <row r="4920" spans="2:20" ht="30.2" hidden="1" customHeight="1">
      <c r="B4920" s="117">
        <v>84</v>
      </c>
      <c r="C4920" s="118" t="s">
        <v>64</v>
      </c>
      <c r="D4920" s="118" t="s">
        <v>76</v>
      </c>
      <c r="E4920" s="83">
        <v>2026</v>
      </c>
      <c r="F4920" s="116" t="str">
        <f t="shared" si="153"/>
        <v>842. Cuidado Continuo por una vida con bienestarLaboral2026</v>
      </c>
      <c r="G4920" s="118" t="s">
        <v>146</v>
      </c>
      <c r="H4920" s="118" t="s">
        <v>88</v>
      </c>
      <c r="I4920" s="118" t="s">
        <v>68</v>
      </c>
      <c r="J4920" s="116" t="s">
        <v>37</v>
      </c>
      <c r="K4920" s="119" t="s">
        <v>135</v>
      </c>
      <c r="L4920" s="119" t="s">
        <v>42</v>
      </c>
      <c r="M4920" s="120" t="s">
        <v>10</v>
      </c>
      <c r="N4920" s="96" t="s">
        <v>3</v>
      </c>
      <c r="O4920" s="116" t="str">
        <f t="shared" si="152"/>
        <v>842. Cuidado Continuo por una vida con bienestarLaboral20264_SUMAPAZ4_ABRIL_2026</v>
      </c>
      <c r="P4920" s="121">
        <v>105404</v>
      </c>
      <c r="Q4920" s="121"/>
      <c r="R4920" s="121"/>
      <c r="S4920" s="122"/>
      <c r="T4920" s="123">
        <v>0</v>
      </c>
    </row>
    <row r="4921" spans="2:20" ht="30.2" hidden="1" customHeight="1">
      <c r="B4921" s="117">
        <v>85</v>
      </c>
      <c r="C4921" s="118" t="s">
        <v>64</v>
      </c>
      <c r="D4921" s="118" t="s">
        <v>76</v>
      </c>
      <c r="E4921" s="83">
        <v>2026</v>
      </c>
      <c r="F4921" s="116" t="str">
        <f t="shared" si="153"/>
        <v>852. Cuidado Continuo por una vida con bienestarLaboral2026</v>
      </c>
      <c r="G4921" s="118" t="s">
        <v>147</v>
      </c>
      <c r="H4921" s="118" t="s">
        <v>88</v>
      </c>
      <c r="I4921" s="118" t="s">
        <v>68</v>
      </c>
      <c r="J4921" s="116" t="s">
        <v>37</v>
      </c>
      <c r="K4921" s="119" t="s">
        <v>141</v>
      </c>
      <c r="L4921" s="119" t="s">
        <v>39</v>
      </c>
      <c r="M4921" s="120" t="s">
        <v>10</v>
      </c>
      <c r="N4921" s="96" t="s">
        <v>3</v>
      </c>
      <c r="O4921" s="116" t="str">
        <f t="shared" si="152"/>
        <v>852. Cuidado Continuo por una vida con bienestarLaboral20264_SUMAPAZ4_ABRIL_2026</v>
      </c>
      <c r="P4921" s="121">
        <v>35135</v>
      </c>
      <c r="Q4921" s="121"/>
      <c r="R4921" s="121"/>
      <c r="S4921" s="122"/>
      <c r="T4921" s="123">
        <v>0</v>
      </c>
    </row>
    <row r="4922" spans="2:20" ht="30.2" hidden="1" customHeight="1">
      <c r="B4922" s="117">
        <v>87</v>
      </c>
      <c r="C4922" s="118" t="s">
        <v>148</v>
      </c>
      <c r="D4922" s="118" t="s">
        <v>65</v>
      </c>
      <c r="E4922" s="83">
        <v>2026</v>
      </c>
      <c r="F4922" s="116" t="str">
        <f t="shared" si="153"/>
        <v>873. Cuidado Continuo por una vida con bienestar con enfoque diferencial étnicoComunitario2026</v>
      </c>
      <c r="G4922" s="118" t="s">
        <v>149</v>
      </c>
      <c r="H4922" s="118" t="s">
        <v>67</v>
      </c>
      <c r="I4922" s="118" t="s">
        <v>68</v>
      </c>
      <c r="J4922" s="116" t="s">
        <v>37</v>
      </c>
      <c r="K4922" s="119" t="s">
        <v>38</v>
      </c>
      <c r="L4922" s="119" t="s">
        <v>58</v>
      </c>
      <c r="M4922" s="120" t="s">
        <v>10</v>
      </c>
      <c r="N4922" s="96" t="s">
        <v>3</v>
      </c>
      <c r="O4922" s="116" t="str">
        <f t="shared" si="152"/>
        <v>873. Cuidado Continuo por una vida con bienestar con enfoque diferencial étnicoComunitario20264_SUMAPAZ4_ABRIL_2026</v>
      </c>
      <c r="P4922" s="121">
        <v>25814832</v>
      </c>
      <c r="Q4922" s="121"/>
      <c r="R4922" s="121"/>
      <c r="S4922" s="122"/>
      <c r="T4922" s="123">
        <v>0</v>
      </c>
    </row>
    <row r="4923" spans="2:20" ht="30.2" hidden="1" customHeight="1">
      <c r="B4923" s="117">
        <v>88</v>
      </c>
      <c r="C4923" s="118" t="s">
        <v>148</v>
      </c>
      <c r="D4923" s="118" t="s">
        <v>65</v>
      </c>
      <c r="E4923" s="83">
        <v>2026</v>
      </c>
      <c r="F4923" s="116" t="str">
        <f t="shared" si="153"/>
        <v>883. Cuidado Continuo por una vida con bienestar con enfoque diferencial étnicoComunitario2026</v>
      </c>
      <c r="G4923" s="118" t="s">
        <v>150</v>
      </c>
      <c r="H4923" s="118" t="s">
        <v>67</v>
      </c>
      <c r="I4923" s="118" t="s">
        <v>68</v>
      </c>
      <c r="J4923" s="116" t="s">
        <v>37</v>
      </c>
      <c r="K4923" s="119" t="s">
        <v>38</v>
      </c>
      <c r="L4923" s="119" t="s">
        <v>58</v>
      </c>
      <c r="M4923" s="120" t="s">
        <v>10</v>
      </c>
      <c r="N4923" s="96" t="s">
        <v>3</v>
      </c>
      <c r="O4923" s="116" t="str">
        <f t="shared" si="152"/>
        <v>883. Cuidado Continuo por una vida con bienestar con enfoque diferencial étnicoComunitario20264_SUMAPAZ4_ABRIL_2026</v>
      </c>
      <c r="P4923" s="121">
        <v>19848080</v>
      </c>
      <c r="Q4923" s="121"/>
      <c r="R4923" s="121"/>
      <c r="S4923" s="122"/>
      <c r="T4923" s="123">
        <v>0</v>
      </c>
    </row>
    <row r="4924" spans="2:20" ht="30.2" hidden="1" customHeight="1">
      <c r="B4924" s="117">
        <v>89</v>
      </c>
      <c r="C4924" s="118" t="s">
        <v>148</v>
      </c>
      <c r="D4924" s="118" t="s">
        <v>65</v>
      </c>
      <c r="E4924" s="83">
        <v>2026</v>
      </c>
      <c r="F4924" s="116" t="str">
        <f t="shared" si="153"/>
        <v>893. Cuidado Continuo por una vida con bienestar con enfoque diferencial étnicoComunitario2026</v>
      </c>
      <c r="G4924" s="118" t="s">
        <v>151</v>
      </c>
      <c r="H4924" s="118" t="s">
        <v>67</v>
      </c>
      <c r="I4924" s="118" t="s">
        <v>68</v>
      </c>
      <c r="J4924" s="116" t="s">
        <v>37</v>
      </c>
      <c r="K4924" s="119" t="s">
        <v>38</v>
      </c>
      <c r="L4924" s="119" t="s">
        <v>58</v>
      </c>
      <c r="M4924" s="120" t="s">
        <v>10</v>
      </c>
      <c r="N4924" s="96" t="s">
        <v>3</v>
      </c>
      <c r="O4924" s="116" t="str">
        <f t="shared" si="152"/>
        <v>893. Cuidado Continuo por una vida con bienestar con enfoque diferencial étnicoComunitario20264_SUMAPAZ4_ABRIL_2026</v>
      </c>
      <c r="P4924" s="121">
        <v>33729408</v>
      </c>
      <c r="Q4924" s="121"/>
      <c r="R4924" s="121"/>
      <c r="S4924" s="122"/>
      <c r="T4924" s="123">
        <v>0</v>
      </c>
    </row>
    <row r="4925" spans="2:20" ht="30.2" hidden="1" customHeight="1">
      <c r="B4925" s="117">
        <v>90</v>
      </c>
      <c r="C4925" s="118" t="s">
        <v>148</v>
      </c>
      <c r="D4925" s="118" t="s">
        <v>65</v>
      </c>
      <c r="E4925" s="83">
        <v>2026</v>
      </c>
      <c r="F4925" s="116" t="str">
        <f t="shared" si="153"/>
        <v>903. Cuidado Continuo por una vida con bienestar con enfoque diferencial étnicoComunitario2026</v>
      </c>
      <c r="G4925" s="118" t="s">
        <v>152</v>
      </c>
      <c r="H4925" s="118" t="s">
        <v>67</v>
      </c>
      <c r="I4925" s="118" t="s">
        <v>68</v>
      </c>
      <c r="J4925" s="116" t="s">
        <v>37</v>
      </c>
      <c r="K4925" s="119" t="s">
        <v>38</v>
      </c>
      <c r="L4925" s="119" t="s">
        <v>58</v>
      </c>
      <c r="M4925" s="120" t="s">
        <v>10</v>
      </c>
      <c r="N4925" s="96" t="s">
        <v>3</v>
      </c>
      <c r="O4925" s="116" t="str">
        <f t="shared" si="152"/>
        <v>903. Cuidado Continuo por una vida con bienestar con enfoque diferencial étnicoComunitario20264_SUMAPAZ4_ABRIL_2026</v>
      </c>
      <c r="P4925" s="121">
        <v>11243136</v>
      </c>
      <c r="Q4925" s="121"/>
      <c r="R4925" s="121"/>
      <c r="S4925" s="122"/>
      <c r="T4925" s="123">
        <v>0</v>
      </c>
    </row>
    <row r="4926" spans="2:20" ht="30.2" hidden="1" customHeight="1">
      <c r="B4926" s="117">
        <v>91</v>
      </c>
      <c r="C4926" s="118" t="s">
        <v>148</v>
      </c>
      <c r="D4926" s="118" t="s">
        <v>65</v>
      </c>
      <c r="E4926" s="83">
        <v>2026</v>
      </c>
      <c r="F4926" s="116" t="str">
        <f t="shared" si="153"/>
        <v>913. Cuidado Continuo por una vida con bienestar con enfoque diferencial étnicoComunitario2026</v>
      </c>
      <c r="G4926" s="118" t="s">
        <v>153</v>
      </c>
      <c r="H4926" s="118" t="s">
        <v>67</v>
      </c>
      <c r="I4926" s="118" t="s">
        <v>68</v>
      </c>
      <c r="J4926" s="116" t="s">
        <v>37</v>
      </c>
      <c r="K4926" s="119" t="s">
        <v>38</v>
      </c>
      <c r="L4926" s="119" t="s">
        <v>58</v>
      </c>
      <c r="M4926" s="120" t="s">
        <v>10</v>
      </c>
      <c r="N4926" s="96" t="s">
        <v>3</v>
      </c>
      <c r="O4926" s="116" t="str">
        <f t="shared" si="152"/>
        <v>913. Cuidado Continuo por una vida con bienestar con enfoque diferencial étnicoComunitario20264_SUMAPAZ4_ABRIL_2026</v>
      </c>
      <c r="P4926" s="121">
        <v>19305648</v>
      </c>
      <c r="Q4926" s="121"/>
      <c r="R4926" s="121"/>
      <c r="S4926" s="122"/>
      <c r="T4926" s="123">
        <v>0</v>
      </c>
    </row>
    <row r="4927" spans="2:20" ht="30.2" hidden="1" customHeight="1">
      <c r="B4927" s="117">
        <v>92</v>
      </c>
      <c r="C4927" s="118" t="s">
        <v>154</v>
      </c>
      <c r="D4927" s="118" t="s">
        <v>65</v>
      </c>
      <c r="E4927" s="83">
        <v>2026</v>
      </c>
      <c r="F4927" s="116" t="str">
        <f t="shared" si="153"/>
        <v>924. Cuidado Continuo por una vida con bienestar con enfoque GéneroComunitario2026</v>
      </c>
      <c r="G4927" s="118" t="s">
        <v>155</v>
      </c>
      <c r="H4927" s="118" t="s">
        <v>67</v>
      </c>
      <c r="I4927" s="118" t="s">
        <v>68</v>
      </c>
      <c r="J4927" s="116" t="s">
        <v>37</v>
      </c>
      <c r="K4927" s="119" t="s">
        <v>69</v>
      </c>
      <c r="L4927" s="119" t="s">
        <v>42</v>
      </c>
      <c r="M4927" s="120" t="s">
        <v>10</v>
      </c>
      <c r="N4927" s="96" t="s">
        <v>3</v>
      </c>
      <c r="O4927" s="116" t="str">
        <f t="shared" si="152"/>
        <v>924. Cuidado Continuo por una vida con bienestar con enfoque GéneroComunitario20264_SUMAPAZ4_ABRIL_2026</v>
      </c>
      <c r="P4927" s="121">
        <v>372151</v>
      </c>
      <c r="Q4927" s="121"/>
      <c r="R4927" s="121"/>
      <c r="S4927" s="122"/>
      <c r="T4927" s="123">
        <v>0</v>
      </c>
    </row>
    <row r="4928" spans="2:20" ht="30.2" hidden="1" customHeight="1">
      <c r="B4928" s="117">
        <v>93</v>
      </c>
      <c r="C4928" s="118" t="s">
        <v>154</v>
      </c>
      <c r="D4928" s="118" t="s">
        <v>65</v>
      </c>
      <c r="E4928" s="83">
        <v>2026</v>
      </c>
      <c r="F4928" s="116" t="str">
        <f t="shared" si="153"/>
        <v>934. Cuidado Continuo por una vida con bienestar con enfoque GéneroComunitario2026</v>
      </c>
      <c r="G4928" s="118" t="s">
        <v>156</v>
      </c>
      <c r="H4928" s="118" t="s">
        <v>88</v>
      </c>
      <c r="I4928" s="118" t="s">
        <v>68</v>
      </c>
      <c r="J4928" s="116" t="s">
        <v>37</v>
      </c>
      <c r="K4928" s="119" t="s">
        <v>69</v>
      </c>
      <c r="L4928" s="119" t="s">
        <v>42</v>
      </c>
      <c r="M4928" s="120" t="s">
        <v>10</v>
      </c>
      <c r="N4928" s="96" t="s">
        <v>3</v>
      </c>
      <c r="O4928" s="116" t="str">
        <f t="shared" si="152"/>
        <v>934. Cuidado Continuo por una vida con bienestar con enfoque GéneroComunitario20264_SUMAPAZ4_ABRIL_2026</v>
      </c>
      <c r="P4928" s="121">
        <v>372151</v>
      </c>
      <c r="Q4928" s="121"/>
      <c r="R4928" s="121"/>
      <c r="S4928" s="122"/>
      <c r="T4928" s="123">
        <v>0</v>
      </c>
    </row>
    <row r="4929" spans="2:20" ht="30.2" hidden="1" customHeight="1">
      <c r="B4929" s="117">
        <v>94</v>
      </c>
      <c r="C4929" s="118" t="s">
        <v>154</v>
      </c>
      <c r="D4929" s="118" t="s">
        <v>65</v>
      </c>
      <c r="E4929" s="83">
        <v>2026</v>
      </c>
      <c r="F4929" s="116" t="str">
        <f t="shared" si="153"/>
        <v>944. Cuidado Continuo por una vida con bienestar con enfoque GéneroComunitario2026</v>
      </c>
      <c r="G4929" s="118" t="s">
        <v>157</v>
      </c>
      <c r="H4929" s="118" t="s">
        <v>67</v>
      </c>
      <c r="I4929" s="118" t="s">
        <v>68</v>
      </c>
      <c r="J4929" s="116" t="s">
        <v>37</v>
      </c>
      <c r="K4929" s="119" t="s">
        <v>69</v>
      </c>
      <c r="L4929" s="119" t="s">
        <v>42</v>
      </c>
      <c r="M4929" s="120" t="s">
        <v>10</v>
      </c>
      <c r="N4929" s="96" t="s">
        <v>3</v>
      </c>
      <c r="O4929" s="116" t="str">
        <f t="shared" si="152"/>
        <v>944. Cuidado Continuo por una vida con bienestar con enfoque GéneroComunitario20264_SUMAPAZ4_ABRIL_2026</v>
      </c>
      <c r="P4929" s="121">
        <v>372151</v>
      </c>
      <c r="Q4929" s="121"/>
      <c r="R4929" s="121"/>
      <c r="S4929" s="122"/>
      <c r="T4929" s="123">
        <v>0</v>
      </c>
    </row>
    <row r="4930" spans="2:20" ht="30.2" hidden="1" customHeight="1">
      <c r="B4930" s="117">
        <v>95</v>
      </c>
      <c r="C4930" s="118" t="s">
        <v>154</v>
      </c>
      <c r="D4930" s="118" t="s">
        <v>65</v>
      </c>
      <c r="E4930" s="83">
        <v>2026</v>
      </c>
      <c r="F4930" s="116" t="str">
        <f t="shared" si="153"/>
        <v>954. Cuidado Continuo por una vida con bienestar con enfoque GéneroComunitario2026</v>
      </c>
      <c r="G4930" s="118" t="s">
        <v>158</v>
      </c>
      <c r="H4930" s="118" t="s">
        <v>88</v>
      </c>
      <c r="I4930" s="118" t="s">
        <v>68</v>
      </c>
      <c r="J4930" s="116" t="s">
        <v>37</v>
      </c>
      <c r="K4930" s="119" t="s">
        <v>69</v>
      </c>
      <c r="L4930" s="119" t="s">
        <v>42</v>
      </c>
      <c r="M4930" s="120" t="s">
        <v>10</v>
      </c>
      <c r="N4930" s="96" t="s">
        <v>3</v>
      </c>
      <c r="O4930" s="116" t="str">
        <f t="shared" si="152"/>
        <v>954. Cuidado Continuo por una vida con bienestar con enfoque GéneroComunitario20264_SUMAPAZ4_ABRIL_2026</v>
      </c>
      <c r="P4930" s="121">
        <v>70270</v>
      </c>
      <c r="Q4930" s="121"/>
      <c r="R4930" s="121"/>
      <c r="S4930" s="122"/>
      <c r="T4930" s="123">
        <v>0</v>
      </c>
    </row>
    <row r="4931" spans="2:20" ht="30.2" hidden="1" customHeight="1">
      <c r="B4931" s="117">
        <v>96</v>
      </c>
      <c r="C4931" s="118" t="s">
        <v>154</v>
      </c>
      <c r="D4931" s="118" t="s">
        <v>65</v>
      </c>
      <c r="E4931" s="83">
        <v>2026</v>
      </c>
      <c r="F4931" s="116" t="str">
        <f t="shared" si="153"/>
        <v>964. Cuidado Continuo por una vida con bienestar con enfoque GéneroComunitario2026</v>
      </c>
      <c r="G4931" s="118" t="s">
        <v>159</v>
      </c>
      <c r="H4931" s="118" t="s">
        <v>88</v>
      </c>
      <c r="I4931" s="118" t="s">
        <v>68</v>
      </c>
      <c r="J4931" s="116" t="s">
        <v>37</v>
      </c>
      <c r="K4931" s="119" t="s">
        <v>69</v>
      </c>
      <c r="L4931" s="119" t="s">
        <v>42</v>
      </c>
      <c r="M4931" s="120" t="s">
        <v>10</v>
      </c>
      <c r="N4931" s="96" t="s">
        <v>3</v>
      </c>
      <c r="O4931" s="116" t="str">
        <f t="shared" si="152"/>
        <v>964. Cuidado Continuo por una vida con bienestar con enfoque GéneroComunitario20264_SUMAPAZ4_ABRIL_2026</v>
      </c>
      <c r="P4931" s="121">
        <v>70270</v>
      </c>
      <c r="Q4931" s="121"/>
      <c r="R4931" s="121"/>
      <c r="S4931" s="122"/>
      <c r="T4931" s="123">
        <v>0</v>
      </c>
    </row>
    <row r="4932" spans="2:20" ht="30.2" hidden="1" customHeight="1">
      <c r="B4932" s="117">
        <v>97</v>
      </c>
      <c r="C4932" s="118" t="s">
        <v>154</v>
      </c>
      <c r="D4932" s="118" t="s">
        <v>65</v>
      </c>
      <c r="E4932" s="83">
        <v>2026</v>
      </c>
      <c r="F4932" s="116" t="str">
        <f t="shared" si="153"/>
        <v>974. Cuidado Continuo por una vida con bienestar con enfoque GéneroComunitario2026</v>
      </c>
      <c r="G4932" s="118" t="s">
        <v>160</v>
      </c>
      <c r="H4932" s="118" t="s">
        <v>67</v>
      </c>
      <c r="I4932" s="118" t="s">
        <v>68</v>
      </c>
      <c r="J4932" s="116" t="s">
        <v>37</v>
      </c>
      <c r="K4932" s="119" t="s">
        <v>69</v>
      </c>
      <c r="L4932" s="119" t="s">
        <v>42</v>
      </c>
      <c r="M4932" s="120" t="s">
        <v>10</v>
      </c>
      <c r="N4932" s="96" t="s">
        <v>3</v>
      </c>
      <c r="O4932" s="116" t="str">
        <f t="shared" si="152"/>
        <v>974. Cuidado Continuo por una vida con bienestar con enfoque GéneroComunitario20264_SUMAPAZ4_ABRIL_2026</v>
      </c>
      <c r="P4932" s="121">
        <v>215123</v>
      </c>
      <c r="Q4932" s="121"/>
      <c r="R4932" s="121"/>
      <c r="S4932" s="122"/>
      <c r="T4932" s="123">
        <v>0</v>
      </c>
    </row>
    <row r="4933" spans="2:20" ht="30.2" hidden="1" customHeight="1">
      <c r="B4933" s="117">
        <v>98</v>
      </c>
      <c r="C4933" s="118" t="s">
        <v>154</v>
      </c>
      <c r="D4933" s="118" t="s">
        <v>65</v>
      </c>
      <c r="E4933" s="83">
        <v>2026</v>
      </c>
      <c r="F4933" s="116" t="str">
        <f t="shared" si="153"/>
        <v>984. Cuidado Continuo por una vida con bienestar con enfoque GéneroComunitario2026</v>
      </c>
      <c r="G4933" s="118" t="s">
        <v>161</v>
      </c>
      <c r="H4933" s="118" t="s">
        <v>88</v>
      </c>
      <c r="I4933" s="118" t="s">
        <v>68</v>
      </c>
      <c r="J4933" s="116" t="s">
        <v>37</v>
      </c>
      <c r="K4933" s="119" t="s">
        <v>69</v>
      </c>
      <c r="L4933" s="119" t="s">
        <v>42</v>
      </c>
      <c r="M4933" s="120" t="s">
        <v>10</v>
      </c>
      <c r="N4933" s="96" t="s">
        <v>3</v>
      </c>
      <c r="O4933" s="116" t="str">
        <f t="shared" si="152"/>
        <v>984. Cuidado Continuo por una vida con bienestar con enfoque GéneroComunitario20264_SUMAPAZ4_ABRIL_2026</v>
      </c>
      <c r="P4933" s="121">
        <v>161342</v>
      </c>
      <c r="Q4933" s="121"/>
      <c r="R4933" s="121"/>
      <c r="S4933" s="122"/>
      <c r="T4933" s="123">
        <v>0</v>
      </c>
    </row>
    <row r="4934" spans="2:20" ht="30.2" hidden="1" customHeight="1">
      <c r="B4934" s="117">
        <v>99</v>
      </c>
      <c r="C4934" s="118" t="s">
        <v>154</v>
      </c>
      <c r="D4934" s="118" t="s">
        <v>65</v>
      </c>
      <c r="E4934" s="83">
        <v>2026</v>
      </c>
      <c r="F4934" s="116" t="str">
        <f t="shared" si="153"/>
        <v>994. Cuidado Continuo por una vida con bienestar con enfoque GéneroComunitario2026</v>
      </c>
      <c r="G4934" s="118" t="s">
        <v>162</v>
      </c>
      <c r="H4934" s="118" t="s">
        <v>88</v>
      </c>
      <c r="I4934" s="118" t="s">
        <v>68</v>
      </c>
      <c r="J4934" s="116" t="s">
        <v>37</v>
      </c>
      <c r="K4934" s="119" t="s">
        <v>38</v>
      </c>
      <c r="L4934" s="119" t="s">
        <v>58</v>
      </c>
      <c r="M4934" s="120" t="s">
        <v>10</v>
      </c>
      <c r="N4934" s="96" t="s">
        <v>3</v>
      </c>
      <c r="O4934" s="116" t="str">
        <f t="shared" si="152"/>
        <v>994. Cuidado Continuo por una vida con bienestar con enfoque GéneroComunitario20264_SUMAPAZ4_ABRIL_2026</v>
      </c>
      <c r="P4934" s="121">
        <v>5621568</v>
      </c>
      <c r="Q4934" s="121"/>
      <c r="R4934" s="121"/>
      <c r="S4934" s="122"/>
      <c r="T4934" s="123">
        <v>0</v>
      </c>
    </row>
    <row r="4935" spans="2:20" ht="30.2" hidden="1" customHeight="1">
      <c r="B4935" s="117">
        <v>100</v>
      </c>
      <c r="C4935" s="118" t="s">
        <v>154</v>
      </c>
      <c r="D4935" s="118" t="s">
        <v>65</v>
      </c>
      <c r="E4935" s="83">
        <v>2026</v>
      </c>
      <c r="F4935" s="116" t="str">
        <f t="shared" si="153"/>
        <v>1004. Cuidado Continuo por una vida con bienestar con enfoque GéneroComunitario2026</v>
      </c>
      <c r="G4935" s="118" t="s">
        <v>163</v>
      </c>
      <c r="H4935" s="118" t="s">
        <v>96</v>
      </c>
      <c r="I4935" s="118" t="s">
        <v>68</v>
      </c>
      <c r="J4935" s="116" t="s">
        <v>37</v>
      </c>
      <c r="K4935" s="119" t="s">
        <v>97</v>
      </c>
      <c r="L4935" s="119" t="s">
        <v>42</v>
      </c>
      <c r="M4935" s="120" t="s">
        <v>10</v>
      </c>
      <c r="N4935" s="96" t="s">
        <v>3</v>
      </c>
      <c r="O4935" s="116" t="str">
        <f t="shared" ref="O4935:O4998" si="154">+F4935&amp;M4935&amp;N4935</f>
        <v>1004. Cuidado Continuo por una vida con bienestar con enfoque GéneroComunitario20264_SUMAPAZ4_ABRIL_2026</v>
      </c>
      <c r="P4935" s="121">
        <v>199714</v>
      </c>
      <c r="Q4935" s="121"/>
      <c r="R4935" s="121"/>
      <c r="S4935" s="122"/>
      <c r="T4935" s="123">
        <v>0</v>
      </c>
    </row>
    <row r="4936" spans="2:20" ht="30.2" hidden="1" customHeight="1">
      <c r="B4936" s="117">
        <v>101</v>
      </c>
      <c r="C4936" s="118" t="s">
        <v>164</v>
      </c>
      <c r="D4936" s="118" t="s">
        <v>65</v>
      </c>
      <c r="E4936" s="83">
        <v>2026</v>
      </c>
      <c r="F4936" s="116" t="str">
        <f t="shared" ref="F4936:F4999" si="155">B4936&amp;C4936&amp;D4936&amp;E4936</f>
        <v>1015. Cuidado Continuo por una vida con bienestar con enfoque Población para formas extremas de exclusión:Comunitario2026</v>
      </c>
      <c r="G4936" s="118" t="s">
        <v>165</v>
      </c>
      <c r="H4936" s="118" t="s">
        <v>67</v>
      </c>
      <c r="I4936" s="118" t="s">
        <v>68</v>
      </c>
      <c r="J4936" s="116" t="s">
        <v>37</v>
      </c>
      <c r="K4936" s="119" t="s">
        <v>69</v>
      </c>
      <c r="L4936" s="119" t="s">
        <v>58</v>
      </c>
      <c r="M4936" s="120" t="s">
        <v>10</v>
      </c>
      <c r="N4936" s="96" t="s">
        <v>3</v>
      </c>
      <c r="O4936" s="116" t="str">
        <f t="shared" si="154"/>
        <v>1015. Cuidado Continuo por una vida con bienestar con enfoque Población para formas extremas de exclusión:Comunitario20264_SUMAPAZ4_ABRIL_2026</v>
      </c>
      <c r="P4936" s="121">
        <v>322686</v>
      </c>
      <c r="Q4936" s="121"/>
      <c r="R4936" s="121"/>
      <c r="S4936" s="122"/>
      <c r="T4936" s="123">
        <v>0</v>
      </c>
    </row>
    <row r="4937" spans="2:20" ht="30.2" hidden="1" customHeight="1">
      <c r="B4937" s="117">
        <v>102</v>
      </c>
      <c r="C4937" s="118" t="s">
        <v>164</v>
      </c>
      <c r="D4937" s="118" t="s">
        <v>65</v>
      </c>
      <c r="E4937" s="83">
        <v>2026</v>
      </c>
      <c r="F4937" s="116" t="str">
        <f t="shared" si="155"/>
        <v>1025. Cuidado Continuo por una vida con bienestar con enfoque Población para formas extremas de exclusión:Comunitario2026</v>
      </c>
      <c r="G4937" s="118" t="s">
        <v>166</v>
      </c>
      <c r="H4937" s="118" t="s">
        <v>88</v>
      </c>
      <c r="I4937" s="118" t="s">
        <v>68</v>
      </c>
      <c r="J4937" s="116" t="s">
        <v>37</v>
      </c>
      <c r="K4937" s="119" t="s">
        <v>69</v>
      </c>
      <c r="L4937" s="119" t="s">
        <v>58</v>
      </c>
      <c r="M4937" s="120" t="s">
        <v>10</v>
      </c>
      <c r="N4937" s="96" t="s">
        <v>3</v>
      </c>
      <c r="O4937" s="116" t="str">
        <f t="shared" si="154"/>
        <v>1025. Cuidado Continuo por una vida con bienestar con enfoque Población para formas extremas de exclusión:Comunitario20264_SUMAPAZ4_ABRIL_2026</v>
      </c>
      <c r="P4937" s="121">
        <v>322686</v>
      </c>
      <c r="Q4937" s="121"/>
      <c r="R4937" s="121"/>
      <c r="S4937" s="122"/>
      <c r="T4937" s="123">
        <v>0</v>
      </c>
    </row>
    <row r="4938" spans="2:20" ht="30.2" hidden="1" customHeight="1">
      <c r="B4938" s="117">
        <v>103</v>
      </c>
      <c r="C4938" s="118" t="s">
        <v>164</v>
      </c>
      <c r="D4938" s="118" t="s">
        <v>65</v>
      </c>
      <c r="E4938" s="83">
        <v>2026</v>
      </c>
      <c r="F4938" s="116" t="str">
        <f t="shared" si="155"/>
        <v>1035. Cuidado Continuo por una vida con bienestar con enfoque Población para formas extremas de exclusión:Comunitario2026</v>
      </c>
      <c r="G4938" s="118" t="s">
        <v>167</v>
      </c>
      <c r="H4938" s="118" t="s">
        <v>96</v>
      </c>
      <c r="I4938" s="118" t="s">
        <v>68</v>
      </c>
      <c r="J4938" s="116" t="s">
        <v>37</v>
      </c>
      <c r="K4938" s="119" t="s">
        <v>69</v>
      </c>
      <c r="L4938" s="119" t="s">
        <v>58</v>
      </c>
      <c r="M4938" s="120" t="s">
        <v>10</v>
      </c>
      <c r="N4938" s="96" t="s">
        <v>3</v>
      </c>
      <c r="O4938" s="116" t="str">
        <f t="shared" si="154"/>
        <v>1035. Cuidado Continuo por una vida con bienestar con enfoque Población para formas extremas de exclusión:Comunitario20264_SUMAPAZ4_ABRIL_2026</v>
      </c>
      <c r="P4938" s="121">
        <v>53781</v>
      </c>
      <c r="Q4938" s="121"/>
      <c r="R4938" s="121"/>
      <c r="S4938" s="122"/>
      <c r="T4938" s="123">
        <v>0</v>
      </c>
    </row>
    <row r="4939" spans="2:20" ht="30.2" hidden="1" customHeight="1">
      <c r="B4939" s="117">
        <v>104</v>
      </c>
      <c r="C4939" s="118" t="s">
        <v>164</v>
      </c>
      <c r="D4939" s="118" t="s">
        <v>65</v>
      </c>
      <c r="E4939" s="83">
        <v>2026</v>
      </c>
      <c r="F4939" s="116" t="str">
        <f t="shared" si="155"/>
        <v>1045. Cuidado Continuo por una vida con bienestar con enfoque Población para formas extremas de exclusión:Comunitario2026</v>
      </c>
      <c r="G4939" s="118" t="s">
        <v>168</v>
      </c>
      <c r="H4939" s="118" t="s">
        <v>67</v>
      </c>
      <c r="I4939" s="118" t="s">
        <v>68</v>
      </c>
      <c r="J4939" s="116" t="s">
        <v>37</v>
      </c>
      <c r="K4939" s="119" t="s">
        <v>69</v>
      </c>
      <c r="L4939" s="119" t="s">
        <v>58</v>
      </c>
      <c r="M4939" s="120" t="s">
        <v>10</v>
      </c>
      <c r="N4939" s="96" t="s">
        <v>3</v>
      </c>
      <c r="O4939" s="116" t="str">
        <f t="shared" si="154"/>
        <v>1045. Cuidado Continuo por una vida con bienestar con enfoque Población para formas extremas de exclusión:Comunitario20264_SUMAPAZ4_ABRIL_2026</v>
      </c>
      <c r="P4939" s="121">
        <v>210809</v>
      </c>
      <c r="Q4939" s="121"/>
      <c r="R4939" s="121"/>
      <c r="S4939" s="122"/>
      <c r="T4939" s="123">
        <v>0</v>
      </c>
    </row>
    <row r="4940" spans="2:20" ht="30.2" hidden="1" customHeight="1">
      <c r="B4940" s="117">
        <v>105</v>
      </c>
      <c r="C4940" s="118" t="s">
        <v>164</v>
      </c>
      <c r="D4940" s="118" t="s">
        <v>65</v>
      </c>
      <c r="E4940" s="83">
        <v>2026</v>
      </c>
      <c r="F4940" s="116" t="str">
        <f t="shared" si="155"/>
        <v>1055. Cuidado Continuo por una vida con bienestar con enfoque Población para formas extremas de exclusión:Comunitario2026</v>
      </c>
      <c r="G4940" s="118" t="s">
        <v>169</v>
      </c>
      <c r="H4940" s="118" t="s">
        <v>96</v>
      </c>
      <c r="I4940" s="118" t="s">
        <v>68</v>
      </c>
      <c r="J4940" s="116" t="s">
        <v>37</v>
      </c>
      <c r="K4940" s="119" t="s">
        <v>97</v>
      </c>
      <c r="L4940" s="119" t="s">
        <v>58</v>
      </c>
      <c r="M4940" s="120" t="s">
        <v>10</v>
      </c>
      <c r="N4940" s="96" t="s">
        <v>3</v>
      </c>
      <c r="O4940" s="116" t="str">
        <f t="shared" si="154"/>
        <v>1055. Cuidado Continuo por una vida con bienestar con enfoque Población para formas extremas de exclusión:Comunitario20264_SUMAPAZ4_ABRIL_2026</v>
      </c>
      <c r="P4940" s="121">
        <v>281078</v>
      </c>
      <c r="Q4940" s="121"/>
      <c r="R4940" s="121"/>
      <c r="S4940" s="122"/>
      <c r="T4940" s="123">
        <v>0</v>
      </c>
    </row>
    <row r="4941" spans="2:20" ht="30.2" hidden="1" customHeight="1">
      <c r="B4941" s="117">
        <v>106</v>
      </c>
      <c r="C4941" s="118" t="s">
        <v>164</v>
      </c>
      <c r="D4941" s="118" t="s">
        <v>65</v>
      </c>
      <c r="E4941" s="83">
        <v>2026</v>
      </c>
      <c r="F4941" s="116" t="str">
        <f t="shared" si="155"/>
        <v>1065. Cuidado Continuo por una vida con bienestar con enfoque Población para formas extremas de exclusión:Comunitario2026</v>
      </c>
      <c r="G4941" s="118" t="s">
        <v>170</v>
      </c>
      <c r="H4941" s="118" t="s">
        <v>67</v>
      </c>
      <c r="I4941" s="118" t="s">
        <v>68</v>
      </c>
      <c r="J4941" s="116" t="s">
        <v>37</v>
      </c>
      <c r="K4941" s="119" t="s">
        <v>69</v>
      </c>
      <c r="L4941" s="119" t="s">
        <v>42</v>
      </c>
      <c r="M4941" s="120" t="s">
        <v>10</v>
      </c>
      <c r="N4941" s="96" t="s">
        <v>3</v>
      </c>
      <c r="O4941" s="116" t="str">
        <f t="shared" si="154"/>
        <v>1065. Cuidado Continuo por una vida con bienestar con enfoque Población para formas extremas de exclusión:Comunitario20264_SUMAPAZ4_ABRIL_2026</v>
      </c>
      <c r="P4941" s="121">
        <v>210809</v>
      </c>
      <c r="Q4941" s="121"/>
      <c r="R4941" s="121"/>
      <c r="S4941" s="122"/>
      <c r="T4941" s="123">
        <v>0</v>
      </c>
    </row>
    <row r="4942" spans="2:20" ht="30.2" hidden="1" customHeight="1">
      <c r="B4942" s="117">
        <v>107</v>
      </c>
      <c r="C4942" s="118" t="s">
        <v>164</v>
      </c>
      <c r="D4942" s="118" t="s">
        <v>65</v>
      </c>
      <c r="E4942" s="83">
        <v>2026</v>
      </c>
      <c r="F4942" s="116" t="str">
        <f t="shared" si="155"/>
        <v>1075. Cuidado Continuo por una vida con bienestar con enfoque Población para formas extremas de exclusión:Comunitario2026</v>
      </c>
      <c r="G4942" s="118" t="s">
        <v>171</v>
      </c>
      <c r="H4942" s="118" t="s">
        <v>88</v>
      </c>
      <c r="I4942" s="118" t="s">
        <v>68</v>
      </c>
      <c r="J4942" s="116" t="s">
        <v>37</v>
      </c>
      <c r="K4942" s="119" t="s">
        <v>69</v>
      </c>
      <c r="L4942" s="119" t="s">
        <v>42</v>
      </c>
      <c r="M4942" s="120" t="s">
        <v>10</v>
      </c>
      <c r="N4942" s="96" t="s">
        <v>3</v>
      </c>
      <c r="O4942" s="116" t="str">
        <f t="shared" si="154"/>
        <v>1075. Cuidado Continuo por una vida con bienestar con enfoque Población para formas extremas de exclusión:Comunitario20264_SUMAPAZ4_ABRIL_2026</v>
      </c>
      <c r="P4942" s="121">
        <v>55938</v>
      </c>
      <c r="Q4942" s="121"/>
      <c r="R4942" s="121"/>
      <c r="S4942" s="122"/>
      <c r="T4942" s="123">
        <v>0</v>
      </c>
    </row>
    <row r="4943" spans="2:20" ht="30.2" hidden="1" customHeight="1">
      <c r="B4943" s="117">
        <v>108</v>
      </c>
      <c r="C4943" s="118" t="s">
        <v>164</v>
      </c>
      <c r="D4943" s="118" t="s">
        <v>65</v>
      </c>
      <c r="E4943" s="83">
        <v>2026</v>
      </c>
      <c r="F4943" s="116" t="str">
        <f t="shared" si="155"/>
        <v>1085. Cuidado Continuo por una vida con bienestar con enfoque Población para formas extremas de exclusión:Comunitario2026</v>
      </c>
      <c r="G4943" s="118" t="s">
        <v>172</v>
      </c>
      <c r="H4943" s="118" t="s">
        <v>88</v>
      </c>
      <c r="I4943" s="118" t="s">
        <v>68</v>
      </c>
      <c r="J4943" s="116" t="s">
        <v>37</v>
      </c>
      <c r="K4943" s="119" t="s">
        <v>69</v>
      </c>
      <c r="L4943" s="119" t="s">
        <v>42</v>
      </c>
      <c r="M4943" s="120" t="s">
        <v>10</v>
      </c>
      <c r="N4943" s="96" t="s">
        <v>3</v>
      </c>
      <c r="O4943" s="116" t="str">
        <f t="shared" si="154"/>
        <v>1085. Cuidado Continuo por una vida con bienestar con enfoque Población para formas extremas de exclusión:Comunitario20264_SUMAPAZ4_ABRIL_2026</v>
      </c>
      <c r="P4943" s="121">
        <v>210809</v>
      </c>
      <c r="Q4943" s="121"/>
      <c r="R4943" s="121"/>
      <c r="S4943" s="122"/>
      <c r="T4943" s="123">
        <v>0</v>
      </c>
    </row>
    <row r="4944" spans="2:20" ht="30.2" hidden="1" customHeight="1">
      <c r="B4944" s="117">
        <v>109</v>
      </c>
      <c r="C4944" s="118" t="s">
        <v>164</v>
      </c>
      <c r="D4944" s="118" t="s">
        <v>65</v>
      </c>
      <c r="E4944" s="83">
        <v>2026</v>
      </c>
      <c r="F4944" s="116" t="str">
        <f t="shared" si="155"/>
        <v>1095. Cuidado Continuo por una vida con bienestar con enfoque Población para formas extremas de exclusión:Comunitario2026</v>
      </c>
      <c r="G4944" s="118" t="s">
        <v>173</v>
      </c>
      <c r="H4944" s="118" t="s">
        <v>96</v>
      </c>
      <c r="I4944" s="118" t="s">
        <v>68</v>
      </c>
      <c r="J4944" s="116" t="s">
        <v>37</v>
      </c>
      <c r="K4944" s="119" t="s">
        <v>97</v>
      </c>
      <c r="L4944" s="119" t="s">
        <v>42</v>
      </c>
      <c r="M4944" s="120" t="s">
        <v>10</v>
      </c>
      <c r="N4944" s="96" t="s">
        <v>3</v>
      </c>
      <c r="O4944" s="116" t="str">
        <f t="shared" si="154"/>
        <v>1095. Cuidado Continuo por una vida con bienestar con enfoque Población para formas extremas de exclusión:Comunitario20264_SUMAPAZ4_ABRIL_2026</v>
      </c>
      <c r="P4944" s="121">
        <v>199714</v>
      </c>
      <c r="Q4944" s="121"/>
      <c r="R4944" s="121"/>
      <c r="S4944" s="122"/>
      <c r="T4944" s="123">
        <v>0</v>
      </c>
    </row>
    <row r="4945" spans="2:20" ht="30.2" hidden="1" customHeight="1">
      <c r="B4945" s="117">
        <v>110</v>
      </c>
      <c r="C4945" s="118" t="s">
        <v>164</v>
      </c>
      <c r="D4945" s="118" t="s">
        <v>76</v>
      </c>
      <c r="E4945" s="83">
        <v>2026</v>
      </c>
      <c r="F4945" s="116" t="str">
        <f t="shared" si="155"/>
        <v>1105. Cuidado Continuo por una vida con bienestar con enfoque Población para formas extremas de exclusión:Laboral2026</v>
      </c>
      <c r="G4945" s="118" t="s">
        <v>174</v>
      </c>
      <c r="H4945" s="118" t="s">
        <v>67</v>
      </c>
      <c r="I4945" s="118" t="s">
        <v>68</v>
      </c>
      <c r="J4945" s="116" t="s">
        <v>37</v>
      </c>
      <c r="K4945" s="119" t="s">
        <v>69</v>
      </c>
      <c r="L4945" s="119" t="s">
        <v>42</v>
      </c>
      <c r="M4945" s="120" t="s">
        <v>10</v>
      </c>
      <c r="N4945" s="96" t="s">
        <v>3</v>
      </c>
      <c r="O4945" s="116" t="str">
        <f t="shared" si="154"/>
        <v>1105. Cuidado Continuo por una vida con bienestar con enfoque Población para formas extremas de exclusión:Laboral20264_SUMAPAZ4_ABRIL_2026</v>
      </c>
      <c r="P4945" s="121">
        <v>316213</v>
      </c>
      <c r="Q4945" s="121"/>
      <c r="R4945" s="121"/>
      <c r="S4945" s="122"/>
      <c r="T4945" s="123">
        <v>0</v>
      </c>
    </row>
    <row r="4946" spans="2:20" ht="30.2" hidden="1" customHeight="1">
      <c r="B4946" s="117">
        <v>111</v>
      </c>
      <c r="C4946" s="118" t="s">
        <v>164</v>
      </c>
      <c r="D4946" s="118" t="s">
        <v>76</v>
      </c>
      <c r="E4946" s="83">
        <v>2026</v>
      </c>
      <c r="F4946" s="116" t="str">
        <f t="shared" si="155"/>
        <v>1115. Cuidado Continuo por una vida con bienestar con enfoque Población para formas extremas de exclusión:Laboral2026</v>
      </c>
      <c r="G4946" s="118" t="s">
        <v>175</v>
      </c>
      <c r="H4946" s="118" t="s">
        <v>88</v>
      </c>
      <c r="I4946" s="118" t="s">
        <v>68</v>
      </c>
      <c r="J4946" s="116" t="s">
        <v>37</v>
      </c>
      <c r="K4946" s="119" t="s">
        <v>176</v>
      </c>
      <c r="L4946" s="119" t="s">
        <v>42</v>
      </c>
      <c r="M4946" s="120" t="s">
        <v>10</v>
      </c>
      <c r="N4946" s="96" t="s">
        <v>3</v>
      </c>
      <c r="O4946" s="116" t="str">
        <f t="shared" si="154"/>
        <v>1115. Cuidado Continuo por una vida con bienestar con enfoque Población para formas extremas de exclusión:Laboral20264_SUMAPAZ4_ABRIL_2026</v>
      </c>
      <c r="P4946" s="121">
        <v>421618</v>
      </c>
      <c r="Q4946" s="121"/>
      <c r="R4946" s="121"/>
      <c r="S4946" s="122"/>
      <c r="T4946" s="123">
        <v>0</v>
      </c>
    </row>
    <row r="4947" spans="2:20" ht="30.2" hidden="1" customHeight="1">
      <c r="B4947" s="117">
        <v>112</v>
      </c>
      <c r="C4947" s="118" t="s">
        <v>164</v>
      </c>
      <c r="D4947" s="118" t="s">
        <v>76</v>
      </c>
      <c r="E4947" s="83">
        <v>2026</v>
      </c>
      <c r="F4947" s="116" t="str">
        <f t="shared" si="155"/>
        <v>1125. Cuidado Continuo por una vida con bienestar con enfoque Población para formas extremas de exclusión:Laboral2026</v>
      </c>
      <c r="G4947" s="118" t="s">
        <v>177</v>
      </c>
      <c r="H4947" s="118" t="s">
        <v>67</v>
      </c>
      <c r="I4947" s="118" t="s">
        <v>68</v>
      </c>
      <c r="J4947" s="116" t="s">
        <v>37</v>
      </c>
      <c r="K4947" s="119" t="s">
        <v>69</v>
      </c>
      <c r="L4947" s="119" t="s">
        <v>42</v>
      </c>
      <c r="M4947" s="120" t="s">
        <v>10</v>
      </c>
      <c r="N4947" s="96" t="s">
        <v>3</v>
      </c>
      <c r="O4947" s="116" t="str">
        <f t="shared" si="154"/>
        <v>1125. Cuidado Continuo por una vida con bienestar con enfoque Población para formas extremas de exclusión:Laboral20264_SUMAPAZ4_ABRIL_2026</v>
      </c>
      <c r="P4947" s="121">
        <v>140539</v>
      </c>
      <c r="Q4947" s="121"/>
      <c r="R4947" s="121"/>
      <c r="S4947" s="122"/>
      <c r="T4947" s="123">
        <v>0</v>
      </c>
    </row>
    <row r="4948" spans="2:20" ht="30.2" hidden="1" customHeight="1">
      <c r="B4948" s="117">
        <v>113</v>
      </c>
      <c r="C4948" s="118" t="s">
        <v>164</v>
      </c>
      <c r="D4948" s="118" t="s">
        <v>76</v>
      </c>
      <c r="E4948" s="83">
        <v>2026</v>
      </c>
      <c r="F4948" s="116" t="str">
        <f t="shared" si="155"/>
        <v>1135. Cuidado Continuo por una vida con bienestar con enfoque Población para formas extremas de exclusión:Laboral2026</v>
      </c>
      <c r="G4948" s="118" t="s">
        <v>178</v>
      </c>
      <c r="H4948" s="118" t="s">
        <v>88</v>
      </c>
      <c r="I4948" s="118" t="s">
        <v>68</v>
      </c>
      <c r="J4948" s="116" t="s">
        <v>37</v>
      </c>
      <c r="K4948" s="119" t="s">
        <v>135</v>
      </c>
      <c r="L4948" s="119" t="s">
        <v>42</v>
      </c>
      <c r="M4948" s="120" t="s">
        <v>10</v>
      </c>
      <c r="N4948" s="96" t="s">
        <v>3</v>
      </c>
      <c r="O4948" s="116" t="str">
        <f t="shared" si="154"/>
        <v>1135. Cuidado Continuo por una vida con bienestar con enfoque Población para formas extremas de exclusión:Laboral20264_SUMAPAZ4_ABRIL_2026</v>
      </c>
      <c r="P4948" s="121">
        <v>70270</v>
      </c>
      <c r="Q4948" s="121"/>
      <c r="R4948" s="121"/>
      <c r="S4948" s="122"/>
      <c r="T4948" s="123">
        <v>0</v>
      </c>
    </row>
    <row r="4949" spans="2:20" ht="30.2" hidden="1" customHeight="1">
      <c r="B4949" s="117">
        <v>114</v>
      </c>
      <c r="C4949" s="118" t="s">
        <v>164</v>
      </c>
      <c r="D4949" s="118" t="s">
        <v>76</v>
      </c>
      <c r="E4949" s="83">
        <v>2026</v>
      </c>
      <c r="F4949" s="116" t="str">
        <f t="shared" si="155"/>
        <v>1145. Cuidado Continuo por una vida con bienestar con enfoque Población para formas extremas de exclusión:Laboral2026</v>
      </c>
      <c r="G4949" s="118" t="s">
        <v>179</v>
      </c>
      <c r="H4949" s="118" t="s">
        <v>96</v>
      </c>
      <c r="I4949" s="118" t="s">
        <v>68</v>
      </c>
      <c r="J4949" s="116" t="s">
        <v>37</v>
      </c>
      <c r="K4949" s="119" t="s">
        <v>180</v>
      </c>
      <c r="L4949" s="119" t="s">
        <v>42</v>
      </c>
      <c r="M4949" s="120" t="s">
        <v>10</v>
      </c>
      <c r="N4949" s="96" t="s">
        <v>3</v>
      </c>
      <c r="O4949" s="116" t="str">
        <f t="shared" si="154"/>
        <v>1145. Cuidado Continuo por una vida con bienestar con enfoque Población para formas extremas de exclusión:Laboral20264_SUMAPAZ4_ABRIL_2026</v>
      </c>
      <c r="P4949" s="121">
        <v>19971</v>
      </c>
      <c r="Q4949" s="121"/>
      <c r="R4949" s="121"/>
      <c r="S4949" s="122"/>
      <c r="T4949" s="123">
        <v>0</v>
      </c>
    </row>
    <row r="4950" spans="2:20" ht="30.2" hidden="1" customHeight="1">
      <c r="B4950" s="117">
        <v>115</v>
      </c>
      <c r="C4950" s="118" t="s">
        <v>164</v>
      </c>
      <c r="D4950" s="118" t="s">
        <v>76</v>
      </c>
      <c r="E4950" s="83">
        <v>2026</v>
      </c>
      <c r="F4950" s="116" t="str">
        <f t="shared" si="155"/>
        <v>1155. Cuidado Continuo por una vida con bienestar con enfoque Población para formas extremas de exclusión:Laboral2026</v>
      </c>
      <c r="G4950" s="118" t="s">
        <v>181</v>
      </c>
      <c r="H4950" s="118" t="s">
        <v>88</v>
      </c>
      <c r="I4950" s="118" t="s">
        <v>68</v>
      </c>
      <c r="J4950" s="116" t="s">
        <v>37</v>
      </c>
      <c r="K4950" s="119" t="s">
        <v>182</v>
      </c>
      <c r="L4950" s="119" t="s">
        <v>42</v>
      </c>
      <c r="M4950" s="120" t="s">
        <v>10</v>
      </c>
      <c r="N4950" s="96" t="s">
        <v>3</v>
      </c>
      <c r="O4950" s="116" t="str">
        <f t="shared" si="154"/>
        <v>1155. Cuidado Continuo por una vida con bienestar con enfoque Población para formas extremas de exclusión:Laboral20264_SUMAPAZ4_ABRIL_2026</v>
      </c>
      <c r="P4950" s="121">
        <v>70270</v>
      </c>
      <c r="Q4950" s="121"/>
      <c r="R4950" s="121"/>
      <c r="S4950" s="122"/>
      <c r="T4950" s="123">
        <v>0</v>
      </c>
    </row>
    <row r="4951" spans="2:20" ht="30.2" hidden="1" customHeight="1">
      <c r="B4951" s="117">
        <v>116</v>
      </c>
      <c r="C4951" s="118" t="s">
        <v>183</v>
      </c>
      <c r="D4951" s="118" t="s">
        <v>70</v>
      </c>
      <c r="E4951" s="83">
        <v>2026</v>
      </c>
      <c r="F4951" s="116" t="str">
        <f t="shared" si="155"/>
        <v>1166. Cuidado Continuo por una vida con bienestar para la población migrante internacional de BogotáEducativo 2026</v>
      </c>
      <c r="G4951" s="118" t="s">
        <v>184</v>
      </c>
      <c r="H4951" s="118" t="s">
        <v>67</v>
      </c>
      <c r="I4951" s="118" t="s">
        <v>68</v>
      </c>
      <c r="J4951" s="116" t="s">
        <v>37</v>
      </c>
      <c r="K4951" s="119" t="s">
        <v>69</v>
      </c>
      <c r="L4951" s="119" t="s">
        <v>42</v>
      </c>
      <c r="M4951" s="120" t="s">
        <v>10</v>
      </c>
      <c r="N4951" s="96" t="s">
        <v>3</v>
      </c>
      <c r="O4951" s="116" t="str">
        <f t="shared" si="154"/>
        <v>1166. Cuidado Continuo por una vida con bienestar para la población migrante internacional de BogotáEducativo 20264_SUMAPAZ4_ABRIL_2026</v>
      </c>
      <c r="P4951" s="121">
        <v>105404</v>
      </c>
      <c r="Q4951" s="121"/>
      <c r="R4951" s="121"/>
      <c r="S4951" s="122"/>
      <c r="T4951" s="123">
        <v>0</v>
      </c>
    </row>
    <row r="4952" spans="2:20" ht="30.2" hidden="1" customHeight="1">
      <c r="B4952" s="117">
        <v>117</v>
      </c>
      <c r="C4952" s="118" t="s">
        <v>185</v>
      </c>
      <c r="D4952" s="118" t="s">
        <v>70</v>
      </c>
      <c r="E4952" s="83">
        <v>2026</v>
      </c>
      <c r="F4952" s="116" t="str">
        <f t="shared" si="155"/>
        <v>1177. Cuidado Continuo por una vida con bienestar para la población con discapacidadEducativo 2026</v>
      </c>
      <c r="G4952" s="118" t="s">
        <v>186</v>
      </c>
      <c r="H4952" s="118" t="s">
        <v>67</v>
      </c>
      <c r="I4952" s="118" t="s">
        <v>68</v>
      </c>
      <c r="J4952" s="116" t="s">
        <v>37</v>
      </c>
      <c r="K4952" s="119" t="s">
        <v>69</v>
      </c>
      <c r="L4952" s="119" t="s">
        <v>42</v>
      </c>
      <c r="M4952" s="120" t="s">
        <v>10</v>
      </c>
      <c r="N4952" s="96" t="s">
        <v>3</v>
      </c>
      <c r="O4952" s="116" t="str">
        <f t="shared" si="154"/>
        <v>1177. Cuidado Continuo por una vida con bienestar para la población con discapacidadEducativo 20264_SUMAPAZ4_ABRIL_2026</v>
      </c>
      <c r="P4952" s="121">
        <v>161342</v>
      </c>
      <c r="Q4952" s="121"/>
      <c r="R4952" s="121"/>
      <c r="S4952" s="122"/>
      <c r="T4952" s="123">
        <v>0</v>
      </c>
    </row>
    <row r="4953" spans="2:20" ht="30.2" hidden="1" customHeight="1">
      <c r="B4953" s="117">
        <v>117</v>
      </c>
      <c r="C4953" s="118" t="s">
        <v>185</v>
      </c>
      <c r="D4953" s="118" t="s">
        <v>76</v>
      </c>
      <c r="E4953" s="83">
        <v>2026</v>
      </c>
      <c r="F4953" s="116" t="str">
        <f t="shared" si="155"/>
        <v>1177. Cuidado Continuo por una vida con bienestar para la población con discapacidadLaboral2026</v>
      </c>
      <c r="G4953" s="118" t="s">
        <v>186</v>
      </c>
      <c r="H4953" s="118" t="s">
        <v>67</v>
      </c>
      <c r="I4953" s="118" t="s">
        <v>68</v>
      </c>
      <c r="J4953" s="116" t="s">
        <v>37</v>
      </c>
      <c r="K4953" s="119" t="s">
        <v>69</v>
      </c>
      <c r="L4953" s="119" t="s">
        <v>39</v>
      </c>
      <c r="M4953" s="120" t="s">
        <v>10</v>
      </c>
      <c r="N4953" s="96" t="s">
        <v>3</v>
      </c>
      <c r="O4953" s="116" t="str">
        <f t="shared" si="154"/>
        <v>1177. Cuidado Continuo por una vida con bienestar para la población con discapacidadLaboral20264_SUMAPAZ4_ABRIL_2026</v>
      </c>
      <c r="P4953" s="121">
        <v>161342</v>
      </c>
      <c r="Q4953" s="121"/>
      <c r="R4953" s="121"/>
      <c r="S4953" s="122"/>
      <c r="T4953" s="123">
        <v>0</v>
      </c>
    </row>
    <row r="4954" spans="2:20" ht="30.2" hidden="1" customHeight="1">
      <c r="B4954" s="117">
        <v>118</v>
      </c>
      <c r="C4954" s="118" t="s">
        <v>185</v>
      </c>
      <c r="D4954" s="118" t="s">
        <v>65</v>
      </c>
      <c r="E4954" s="83">
        <v>2026</v>
      </c>
      <c r="F4954" s="116" t="str">
        <f t="shared" si="155"/>
        <v>1187. Cuidado Continuo por una vida con bienestar para la población con discapacidadComunitario2026</v>
      </c>
      <c r="G4954" s="118" t="s">
        <v>187</v>
      </c>
      <c r="H4954" s="118" t="s">
        <v>67</v>
      </c>
      <c r="I4954" s="118" t="s">
        <v>68</v>
      </c>
      <c r="J4954" s="116" t="s">
        <v>37</v>
      </c>
      <c r="K4954" s="119" t="s">
        <v>86</v>
      </c>
      <c r="L4954" s="119" t="s">
        <v>42</v>
      </c>
      <c r="M4954" s="120" t="s">
        <v>10</v>
      </c>
      <c r="N4954" s="96" t="s">
        <v>3</v>
      </c>
      <c r="O4954" s="116" t="str">
        <f t="shared" si="154"/>
        <v>1187. Cuidado Continuo por una vida con bienestar para la población con discapacidadComunitario20264_SUMAPAZ4_ABRIL_2026</v>
      </c>
      <c r="P4954" s="121">
        <v>992404</v>
      </c>
      <c r="Q4954" s="121"/>
      <c r="R4954" s="121"/>
      <c r="S4954" s="122"/>
      <c r="T4954" s="123">
        <v>0</v>
      </c>
    </row>
    <row r="4955" spans="2:20" ht="30.2" hidden="1" customHeight="1">
      <c r="B4955" s="117">
        <v>119</v>
      </c>
      <c r="C4955" s="118" t="s">
        <v>185</v>
      </c>
      <c r="D4955" s="118" t="s">
        <v>65</v>
      </c>
      <c r="E4955" s="83">
        <v>2026</v>
      </c>
      <c r="F4955" s="116" t="str">
        <f t="shared" si="155"/>
        <v>1197. Cuidado Continuo por una vida con bienestar para la población con discapacidadComunitario2026</v>
      </c>
      <c r="G4955" s="118" t="s">
        <v>188</v>
      </c>
      <c r="H4955" s="118" t="s">
        <v>67</v>
      </c>
      <c r="I4955" s="118" t="s">
        <v>68</v>
      </c>
      <c r="J4955" s="116" t="s">
        <v>37</v>
      </c>
      <c r="K4955" s="119" t="s">
        <v>69</v>
      </c>
      <c r="L4955" s="119" t="s">
        <v>42</v>
      </c>
      <c r="M4955" s="120" t="s">
        <v>10</v>
      </c>
      <c r="N4955" s="96" t="s">
        <v>3</v>
      </c>
      <c r="O4955" s="116" t="str">
        <f t="shared" si="154"/>
        <v>1197. Cuidado Continuo por una vida con bienestar para la población con discapacidadComunitario20264_SUMAPAZ4_ABRIL_2026</v>
      </c>
      <c r="P4955" s="121">
        <v>355662</v>
      </c>
      <c r="Q4955" s="121"/>
      <c r="R4955" s="121"/>
      <c r="S4955" s="122"/>
      <c r="T4955" s="123">
        <v>0</v>
      </c>
    </row>
    <row r="4956" spans="2:20" ht="30.2" hidden="1" customHeight="1">
      <c r="B4956" s="117">
        <v>120</v>
      </c>
      <c r="C4956" s="118" t="s">
        <v>185</v>
      </c>
      <c r="D4956" s="118" t="s">
        <v>65</v>
      </c>
      <c r="E4956" s="83">
        <v>2026</v>
      </c>
      <c r="F4956" s="116" t="str">
        <f t="shared" si="155"/>
        <v>1207. Cuidado Continuo por una vida con bienestar para la población con discapacidadComunitario2026</v>
      </c>
      <c r="G4956" s="118" t="s">
        <v>189</v>
      </c>
      <c r="H4956" s="118" t="s">
        <v>67</v>
      </c>
      <c r="I4956" s="118" t="s">
        <v>68</v>
      </c>
      <c r="J4956" s="116" t="s">
        <v>37</v>
      </c>
      <c r="K4956" s="119" t="s">
        <v>190</v>
      </c>
      <c r="L4956" s="119" t="s">
        <v>42</v>
      </c>
      <c r="M4956" s="120" t="s">
        <v>10</v>
      </c>
      <c r="N4956" s="96" t="s">
        <v>3</v>
      </c>
      <c r="O4956" s="116" t="str">
        <f t="shared" si="154"/>
        <v>1207. Cuidado Continuo por una vida con bienestar para la población con discapacidadComunitario20264_SUMAPAZ4_ABRIL_2026</v>
      </c>
      <c r="P4956" s="121">
        <v>1422652</v>
      </c>
      <c r="Q4956" s="121"/>
      <c r="R4956" s="121"/>
      <c r="S4956" s="122"/>
      <c r="T4956" s="123">
        <v>0</v>
      </c>
    </row>
    <row r="4957" spans="2:20" ht="30.2" hidden="1" customHeight="1">
      <c r="B4957" s="117">
        <v>121</v>
      </c>
      <c r="C4957" s="118" t="s">
        <v>185</v>
      </c>
      <c r="D4957" s="118" t="s">
        <v>65</v>
      </c>
      <c r="E4957" s="83">
        <v>2026</v>
      </c>
      <c r="F4957" s="116" t="str">
        <f t="shared" si="155"/>
        <v>1217. Cuidado Continuo por una vida con bienestar para la población con discapacidadComunitario2026</v>
      </c>
      <c r="G4957" s="118" t="s">
        <v>191</v>
      </c>
      <c r="H4957" s="118" t="s">
        <v>96</v>
      </c>
      <c r="I4957" s="118" t="s">
        <v>68</v>
      </c>
      <c r="J4957" s="116" t="s">
        <v>37</v>
      </c>
      <c r="K4957" s="119" t="s">
        <v>135</v>
      </c>
      <c r="L4957" s="119" t="s">
        <v>42</v>
      </c>
      <c r="M4957" s="120" t="s">
        <v>10</v>
      </c>
      <c r="N4957" s="96" t="s">
        <v>3</v>
      </c>
      <c r="O4957" s="116" t="str">
        <f t="shared" si="154"/>
        <v>1217. Cuidado Continuo por una vida con bienestar para la población con discapacidadComunitario20264_SUMAPAZ4_ABRIL_2026</v>
      </c>
      <c r="P4957" s="121">
        <v>35135</v>
      </c>
      <c r="Q4957" s="121"/>
      <c r="R4957" s="121"/>
      <c r="S4957" s="122"/>
      <c r="T4957" s="123">
        <v>0</v>
      </c>
    </row>
    <row r="4958" spans="2:20" ht="30.2" hidden="1" customHeight="1">
      <c r="B4958" s="117">
        <v>122</v>
      </c>
      <c r="C4958" s="118" t="s">
        <v>185</v>
      </c>
      <c r="D4958" s="118" t="s">
        <v>65</v>
      </c>
      <c r="E4958" s="83">
        <v>2026</v>
      </c>
      <c r="F4958" s="116" t="str">
        <f t="shared" si="155"/>
        <v>1227. Cuidado Continuo por una vida con bienestar para la población con discapacidadComunitario2026</v>
      </c>
      <c r="G4958" s="118" t="s">
        <v>192</v>
      </c>
      <c r="H4958" s="118" t="s">
        <v>88</v>
      </c>
      <c r="I4958" s="118" t="s">
        <v>68</v>
      </c>
      <c r="J4958" s="116" t="s">
        <v>37</v>
      </c>
      <c r="K4958" s="119" t="s">
        <v>193</v>
      </c>
      <c r="L4958" s="119" t="s">
        <v>42</v>
      </c>
      <c r="M4958" s="120" t="s">
        <v>10</v>
      </c>
      <c r="N4958" s="96" t="s">
        <v>3</v>
      </c>
      <c r="O4958" s="116" t="str">
        <f t="shared" si="154"/>
        <v>1227. Cuidado Continuo por una vida con bienestar para la población con discapacidadComunitario20264_SUMAPAZ4_ABRIL_2026</v>
      </c>
      <c r="P4958" s="121">
        <v>53781</v>
      </c>
      <c r="Q4958" s="121"/>
      <c r="R4958" s="121"/>
      <c r="S4958" s="122"/>
      <c r="T4958" s="123">
        <v>0</v>
      </c>
    </row>
    <row r="4959" spans="2:20" ht="30.2" hidden="1" customHeight="1">
      <c r="B4959" s="117">
        <v>123</v>
      </c>
      <c r="C4959" s="118" t="s">
        <v>185</v>
      </c>
      <c r="D4959" s="118" t="s">
        <v>71</v>
      </c>
      <c r="E4959" s="83">
        <v>2026</v>
      </c>
      <c r="F4959" s="116" t="str">
        <f t="shared" si="155"/>
        <v>1237. Cuidado Continuo por una vida con bienestar para la población con discapacidadInstitucional2026</v>
      </c>
      <c r="G4959" s="118" t="s">
        <v>194</v>
      </c>
      <c r="H4959" s="118" t="s">
        <v>67</v>
      </c>
      <c r="I4959" s="118" t="s">
        <v>68</v>
      </c>
      <c r="J4959" s="116" t="s">
        <v>37</v>
      </c>
      <c r="K4959" s="119" t="s">
        <v>69</v>
      </c>
      <c r="L4959" s="119" t="s">
        <v>42</v>
      </c>
      <c r="M4959" s="120" t="s">
        <v>10</v>
      </c>
      <c r="N4959" s="96" t="s">
        <v>3</v>
      </c>
      <c r="O4959" s="116" t="str">
        <f t="shared" si="154"/>
        <v>1237. Cuidado Continuo por una vida con bienestar para la población con discapacidadInstitucional20264_SUMAPAZ4_ABRIL_2026</v>
      </c>
      <c r="P4959" s="121">
        <v>266747</v>
      </c>
      <c r="Q4959" s="121"/>
      <c r="R4959" s="121"/>
      <c r="S4959" s="122"/>
      <c r="T4959" s="123">
        <v>0</v>
      </c>
    </row>
    <row r="4960" spans="2:20" ht="30.2" hidden="1" customHeight="1">
      <c r="B4960" s="117">
        <v>124</v>
      </c>
      <c r="C4960" s="118" t="s">
        <v>185</v>
      </c>
      <c r="D4960" s="118" t="s">
        <v>65</v>
      </c>
      <c r="E4960" s="83">
        <v>2026</v>
      </c>
      <c r="F4960" s="116" t="str">
        <f t="shared" si="155"/>
        <v>1247. Cuidado Continuo por una vida con bienestar para la población con discapacidadComunitario2026</v>
      </c>
      <c r="G4960" s="118" t="s">
        <v>195</v>
      </c>
      <c r="H4960" s="118" t="s">
        <v>67</v>
      </c>
      <c r="I4960" s="118" t="s">
        <v>68</v>
      </c>
      <c r="J4960" s="116" t="s">
        <v>37</v>
      </c>
      <c r="K4960" s="119" t="s">
        <v>196</v>
      </c>
      <c r="L4960" s="119" t="s">
        <v>42</v>
      </c>
      <c r="M4960" s="120" t="s">
        <v>10</v>
      </c>
      <c r="N4960" s="96" t="s">
        <v>3</v>
      </c>
      <c r="O4960" s="116" t="str">
        <f t="shared" si="154"/>
        <v>1247. Cuidado Continuo por una vida con bienestar para la población con discapacidadComunitario20264_SUMAPAZ4_ABRIL_2026</v>
      </c>
      <c r="P4960" s="121">
        <v>851865</v>
      </c>
      <c r="Q4960" s="121"/>
      <c r="R4960" s="121"/>
      <c r="S4960" s="122"/>
      <c r="T4960" s="123">
        <v>0</v>
      </c>
    </row>
    <row r="4961" spans="2:20" ht="30.2" hidden="1" customHeight="1">
      <c r="B4961" s="117">
        <v>125</v>
      </c>
      <c r="C4961" s="118" t="s">
        <v>185</v>
      </c>
      <c r="D4961" s="118" t="s">
        <v>65</v>
      </c>
      <c r="E4961" s="83">
        <v>2026</v>
      </c>
      <c r="F4961" s="116" t="str">
        <f t="shared" si="155"/>
        <v>1257. Cuidado Continuo por una vida con bienestar para la población con discapacidadComunitario2026</v>
      </c>
      <c r="G4961" s="118" t="s">
        <v>197</v>
      </c>
      <c r="H4961" s="118" t="s">
        <v>67</v>
      </c>
      <c r="I4961" s="118" t="s">
        <v>68</v>
      </c>
      <c r="J4961" s="116" t="s">
        <v>37</v>
      </c>
      <c r="K4961" s="119" t="s">
        <v>38</v>
      </c>
      <c r="L4961" s="119" t="s">
        <v>58</v>
      </c>
      <c r="M4961" s="120" t="s">
        <v>10</v>
      </c>
      <c r="N4961" s="96" t="s">
        <v>3</v>
      </c>
      <c r="O4961" s="116" t="str">
        <f t="shared" si="154"/>
        <v>1257. Cuidado Continuo por una vida con bienestar para la población con discapacidadComunitario20264_SUMAPAZ4_ABRIL_2026</v>
      </c>
      <c r="P4961" s="121">
        <v>12879544</v>
      </c>
      <c r="Q4961" s="121"/>
      <c r="R4961" s="121"/>
      <c r="S4961" s="122"/>
      <c r="T4961" s="123">
        <v>0</v>
      </c>
    </row>
    <row r="4962" spans="2:20" ht="30.2" hidden="1" customHeight="1">
      <c r="B4962" s="117">
        <v>126</v>
      </c>
      <c r="C4962" s="118" t="s">
        <v>198</v>
      </c>
      <c r="D4962" s="118" t="s">
        <v>65</v>
      </c>
      <c r="E4962" s="83">
        <v>2026</v>
      </c>
      <c r="F4962" s="116" t="str">
        <f t="shared" si="155"/>
        <v>1268. Cuidado Continuo por una vida con bienestar para la ruralidad de BogotáComunitario2026</v>
      </c>
      <c r="G4962" s="118" t="s">
        <v>199</v>
      </c>
      <c r="H4962" s="118" t="s">
        <v>67</v>
      </c>
      <c r="I4962" s="118" t="s">
        <v>68</v>
      </c>
      <c r="J4962" s="116" t="s">
        <v>37</v>
      </c>
      <c r="K4962" s="119" t="s">
        <v>69</v>
      </c>
      <c r="L4962" s="119" t="s">
        <v>58</v>
      </c>
      <c r="M4962" s="120" t="s">
        <v>10</v>
      </c>
      <c r="N4962" s="96" t="s">
        <v>3</v>
      </c>
      <c r="O4962" s="116" t="str">
        <f t="shared" si="154"/>
        <v>1268. Cuidado Continuo por una vida con bienestar para la ruralidad de BogotáComunitario20264_SUMAPAZ4_ABRIL_2026</v>
      </c>
      <c r="P4962" s="121">
        <v>175674</v>
      </c>
      <c r="Q4962" s="121"/>
      <c r="R4962" s="121"/>
      <c r="S4962" s="122"/>
      <c r="T4962" s="123">
        <v>0</v>
      </c>
    </row>
    <row r="4963" spans="2:20" ht="30.2" customHeight="1">
      <c r="B4963" s="117">
        <v>127</v>
      </c>
      <c r="C4963" s="118" t="s">
        <v>198</v>
      </c>
      <c r="D4963" s="118" t="s">
        <v>65</v>
      </c>
      <c r="E4963" s="83">
        <v>2026</v>
      </c>
      <c r="F4963" s="116" t="str">
        <f t="shared" si="155"/>
        <v>1278. Cuidado Continuo por una vida con bienestar para la ruralidad de BogotáComunitario2026</v>
      </c>
      <c r="G4963" s="118" t="s">
        <v>200</v>
      </c>
      <c r="H4963" s="118" t="s">
        <v>67</v>
      </c>
      <c r="I4963" s="118" t="s">
        <v>68</v>
      </c>
      <c r="J4963" s="116" t="s">
        <v>37</v>
      </c>
      <c r="K4963" s="119" t="s">
        <v>69</v>
      </c>
      <c r="L4963" s="119" t="s">
        <v>42</v>
      </c>
      <c r="M4963" s="120" t="s">
        <v>10</v>
      </c>
      <c r="N4963" s="96" t="s">
        <v>3</v>
      </c>
      <c r="O4963" s="116" t="str">
        <f t="shared" si="154"/>
        <v>1278. Cuidado Continuo por una vida con bienestar para la ruralidad de BogotáComunitario20264_SUMAPAZ4_ABRIL_2026</v>
      </c>
      <c r="P4963" s="121">
        <v>468320</v>
      </c>
      <c r="Q4963" s="121"/>
      <c r="R4963" s="121"/>
      <c r="S4963" s="122">
        <v>18.322510249402118</v>
      </c>
      <c r="T4963" s="123">
        <v>8580798</v>
      </c>
    </row>
    <row r="4964" spans="2:20" ht="30.2" customHeight="1">
      <c r="B4964" s="117">
        <v>127</v>
      </c>
      <c r="C4964" s="118" t="s">
        <v>198</v>
      </c>
      <c r="D4964" s="118" t="s">
        <v>70</v>
      </c>
      <c r="E4964" s="83">
        <v>2026</v>
      </c>
      <c r="F4964" s="116" t="str">
        <f t="shared" si="155"/>
        <v>1278. Cuidado Continuo por una vida con bienestar para la ruralidad de BogotáEducativo 2026</v>
      </c>
      <c r="G4964" s="118" t="s">
        <v>200</v>
      </c>
      <c r="H4964" s="118" t="s">
        <v>67</v>
      </c>
      <c r="I4964" s="118" t="s">
        <v>68</v>
      </c>
      <c r="J4964" s="116" t="s">
        <v>37</v>
      </c>
      <c r="K4964" s="119" t="s">
        <v>69</v>
      </c>
      <c r="L4964" s="119" t="s">
        <v>42</v>
      </c>
      <c r="M4964" s="120" t="s">
        <v>10</v>
      </c>
      <c r="N4964" s="96" t="s">
        <v>3</v>
      </c>
      <c r="O4964" s="116" t="str">
        <f t="shared" si="154"/>
        <v>1278. Cuidado Continuo por una vida con bienestar para la ruralidad de BogotáEducativo 20264_SUMAPAZ4_ABRIL_2026</v>
      </c>
      <c r="P4964" s="121">
        <v>468320</v>
      </c>
      <c r="Q4964" s="121"/>
      <c r="R4964" s="121"/>
      <c r="S4964" s="122">
        <v>81.400000000000006</v>
      </c>
      <c r="T4964" s="123">
        <v>38121248</v>
      </c>
    </row>
    <row r="4965" spans="2:20" ht="30.2" customHeight="1">
      <c r="B4965" s="117">
        <v>127</v>
      </c>
      <c r="C4965" s="118" t="s">
        <v>198</v>
      </c>
      <c r="D4965" s="118" t="s">
        <v>71</v>
      </c>
      <c r="E4965" s="83">
        <v>2026</v>
      </c>
      <c r="F4965" s="116" t="str">
        <f t="shared" si="155"/>
        <v>1278. Cuidado Continuo por una vida con bienestar para la ruralidad de BogotáInstitucional2026</v>
      </c>
      <c r="G4965" s="118" t="s">
        <v>200</v>
      </c>
      <c r="H4965" s="118" t="s">
        <v>67</v>
      </c>
      <c r="I4965" s="118" t="s">
        <v>68</v>
      </c>
      <c r="J4965" s="116" t="s">
        <v>37</v>
      </c>
      <c r="K4965" s="119" t="s">
        <v>69</v>
      </c>
      <c r="L4965" s="119" t="s">
        <v>42</v>
      </c>
      <c r="M4965" s="120" t="s">
        <v>10</v>
      </c>
      <c r="N4965" s="96" t="s">
        <v>3</v>
      </c>
      <c r="O4965" s="116" t="str">
        <f t="shared" si="154"/>
        <v>1278. Cuidado Continuo por una vida con bienestar para la ruralidad de BogotáInstitucional20264_SUMAPAZ4_ABRIL_2026</v>
      </c>
      <c r="P4965" s="121">
        <v>468320</v>
      </c>
      <c r="Q4965" s="121"/>
      <c r="R4965" s="121"/>
      <c r="S4965" s="122">
        <v>1.0179172360778954</v>
      </c>
      <c r="T4965" s="123">
        <v>476711</v>
      </c>
    </row>
    <row r="4966" spans="2:20" ht="30.2" hidden="1" customHeight="1">
      <c r="B4966" s="117">
        <v>128</v>
      </c>
      <c r="C4966" s="118" t="s">
        <v>198</v>
      </c>
      <c r="D4966" s="118" t="s">
        <v>65</v>
      </c>
      <c r="E4966" s="83">
        <v>2026</v>
      </c>
      <c r="F4966" s="116" t="str">
        <f t="shared" si="155"/>
        <v>1288. Cuidado Continuo por una vida con bienestar para la ruralidad de BogotáComunitario2026</v>
      </c>
      <c r="G4966" s="118" t="s">
        <v>201</v>
      </c>
      <c r="H4966" s="118" t="s">
        <v>67</v>
      </c>
      <c r="I4966" s="118" t="s">
        <v>68</v>
      </c>
      <c r="J4966" s="116" t="s">
        <v>37</v>
      </c>
      <c r="K4966" s="119" t="s">
        <v>69</v>
      </c>
      <c r="L4966" s="119" t="s">
        <v>58</v>
      </c>
      <c r="M4966" s="120" t="s">
        <v>10</v>
      </c>
      <c r="N4966" s="96" t="s">
        <v>3</v>
      </c>
      <c r="O4966" s="116" t="str">
        <f t="shared" si="154"/>
        <v>1288. Cuidado Continuo por una vida con bienestar para la ruralidad de BogotáComunitario20264_SUMAPAZ4_ABRIL_2026</v>
      </c>
      <c r="P4966" s="121">
        <v>140539</v>
      </c>
      <c r="Q4966" s="121"/>
      <c r="R4966" s="121"/>
      <c r="S4966" s="122"/>
      <c r="T4966" s="123">
        <v>0</v>
      </c>
    </row>
    <row r="4967" spans="2:20" ht="30.2" hidden="1" customHeight="1">
      <c r="B4967" s="117">
        <v>128</v>
      </c>
      <c r="C4967" s="118" t="s">
        <v>198</v>
      </c>
      <c r="D4967" s="118" t="s">
        <v>70</v>
      </c>
      <c r="E4967" s="83">
        <v>2026</v>
      </c>
      <c r="F4967" s="116" t="str">
        <f t="shared" si="155"/>
        <v>1288. Cuidado Continuo por una vida con bienestar para la ruralidad de BogotáEducativo 2026</v>
      </c>
      <c r="G4967" s="118" t="s">
        <v>201</v>
      </c>
      <c r="H4967" s="118" t="s">
        <v>67</v>
      </c>
      <c r="I4967" s="118" t="s">
        <v>68</v>
      </c>
      <c r="J4967" s="116" t="s">
        <v>37</v>
      </c>
      <c r="K4967" s="119" t="s">
        <v>69</v>
      </c>
      <c r="L4967" s="119" t="s">
        <v>58</v>
      </c>
      <c r="M4967" s="120" t="s">
        <v>10</v>
      </c>
      <c r="N4967" s="96" t="s">
        <v>3</v>
      </c>
      <c r="O4967" s="116" t="str">
        <f t="shared" si="154"/>
        <v>1288. Cuidado Continuo por una vida con bienestar para la ruralidad de BogotáEducativo 20264_SUMAPAZ4_ABRIL_2026</v>
      </c>
      <c r="P4967" s="121">
        <v>140539</v>
      </c>
      <c r="Q4967" s="121"/>
      <c r="R4967" s="121"/>
      <c r="S4967" s="122"/>
      <c r="T4967" s="123">
        <v>0</v>
      </c>
    </row>
    <row r="4968" spans="2:20" ht="30.2" customHeight="1">
      <c r="B4968" s="117">
        <v>129</v>
      </c>
      <c r="C4968" s="118" t="s">
        <v>198</v>
      </c>
      <c r="D4968" s="118" t="s">
        <v>65</v>
      </c>
      <c r="E4968" s="83">
        <v>2026</v>
      </c>
      <c r="F4968" s="116" t="str">
        <f t="shared" si="155"/>
        <v>1298. Cuidado Continuo por una vida con bienestar para la ruralidad de BogotáComunitario2026</v>
      </c>
      <c r="G4968" s="118" t="s">
        <v>202</v>
      </c>
      <c r="H4968" s="118" t="s">
        <v>67</v>
      </c>
      <c r="I4968" s="118" t="s">
        <v>68</v>
      </c>
      <c r="J4968" s="116" t="s">
        <v>37</v>
      </c>
      <c r="K4968" s="119" t="s">
        <v>69</v>
      </c>
      <c r="L4968" s="119" t="s">
        <v>42</v>
      </c>
      <c r="M4968" s="120" t="s">
        <v>10</v>
      </c>
      <c r="N4968" s="96" t="s">
        <v>3</v>
      </c>
      <c r="O4968" s="116" t="str">
        <f t="shared" si="154"/>
        <v>1298. Cuidado Continuo por una vida con bienestar para la ruralidad de BogotáComunitario20264_SUMAPAZ4_ABRIL_2026</v>
      </c>
      <c r="P4968" s="121">
        <v>175674</v>
      </c>
      <c r="Q4968" s="121"/>
      <c r="R4968" s="121"/>
      <c r="S4968" s="122">
        <v>2</v>
      </c>
      <c r="T4968" s="123">
        <v>351348</v>
      </c>
    </row>
    <row r="4969" spans="2:20" ht="30.2" hidden="1" customHeight="1">
      <c r="B4969" s="117">
        <v>130</v>
      </c>
      <c r="C4969" s="118" t="s">
        <v>198</v>
      </c>
      <c r="D4969" s="118" t="s">
        <v>65</v>
      </c>
      <c r="E4969" s="83">
        <v>2026</v>
      </c>
      <c r="F4969" s="116" t="str">
        <f t="shared" si="155"/>
        <v>1308. Cuidado Continuo por una vida con bienestar para la ruralidad de BogotáComunitario2026</v>
      </c>
      <c r="G4969" s="118" t="s">
        <v>203</v>
      </c>
      <c r="H4969" s="118" t="s">
        <v>67</v>
      </c>
      <c r="I4969" s="118" t="s">
        <v>68</v>
      </c>
      <c r="J4969" s="116" t="s">
        <v>37</v>
      </c>
      <c r="K4969" s="119" t="s">
        <v>69</v>
      </c>
      <c r="L4969" s="119" t="s">
        <v>58</v>
      </c>
      <c r="M4969" s="120" t="s">
        <v>10</v>
      </c>
      <c r="N4969" s="96" t="s">
        <v>3</v>
      </c>
      <c r="O4969" s="116" t="str">
        <f t="shared" si="154"/>
        <v>1308. Cuidado Continuo por una vida con bienestar para la ruralidad de BogotáComunitario20264_SUMAPAZ4_ABRIL_2026</v>
      </c>
      <c r="P4969" s="121">
        <v>140539</v>
      </c>
      <c r="Q4969" s="121"/>
      <c r="R4969" s="121"/>
      <c r="S4969" s="122"/>
      <c r="T4969" s="123">
        <v>0</v>
      </c>
    </row>
    <row r="4970" spans="2:20" ht="30.2" customHeight="1">
      <c r="B4970" s="117">
        <v>131</v>
      </c>
      <c r="C4970" s="118" t="s">
        <v>198</v>
      </c>
      <c r="D4970" s="118" t="s">
        <v>76</v>
      </c>
      <c r="E4970" s="83">
        <v>2026</v>
      </c>
      <c r="F4970" s="116" t="str">
        <f t="shared" si="155"/>
        <v>1318. Cuidado Continuo por una vida con bienestar para la ruralidad de BogotáLaboral2026</v>
      </c>
      <c r="G4970" s="118" t="s">
        <v>204</v>
      </c>
      <c r="H4970" s="118" t="s">
        <v>88</v>
      </c>
      <c r="I4970" s="118" t="s">
        <v>68</v>
      </c>
      <c r="J4970" s="116" t="s">
        <v>37</v>
      </c>
      <c r="K4970" s="119" t="s">
        <v>132</v>
      </c>
      <c r="L4970" s="119" t="s">
        <v>42</v>
      </c>
      <c r="M4970" s="120" t="s">
        <v>10</v>
      </c>
      <c r="N4970" s="96" t="s">
        <v>3</v>
      </c>
      <c r="O4970" s="116" t="str">
        <f t="shared" si="154"/>
        <v>1318. Cuidado Continuo por una vida con bienestar para la ruralidad de BogotáLaboral20264_SUMAPAZ4_ABRIL_2026</v>
      </c>
      <c r="P4970" s="121">
        <v>940787</v>
      </c>
      <c r="Q4970" s="121"/>
      <c r="R4970" s="121"/>
      <c r="S4970" s="122">
        <v>18</v>
      </c>
      <c r="T4970" s="123">
        <v>16934166</v>
      </c>
    </row>
    <row r="4971" spans="2:20" ht="30.2" hidden="1" customHeight="1">
      <c r="B4971" s="117">
        <v>132</v>
      </c>
      <c r="C4971" s="118" t="s">
        <v>198</v>
      </c>
      <c r="D4971" s="118" t="s">
        <v>76</v>
      </c>
      <c r="E4971" s="83">
        <v>2026</v>
      </c>
      <c r="F4971" s="116" t="str">
        <f t="shared" si="155"/>
        <v>1328. Cuidado Continuo por una vida con bienestar para la ruralidad de BogotáLaboral2026</v>
      </c>
      <c r="G4971" s="118" t="s">
        <v>205</v>
      </c>
      <c r="H4971" s="118" t="s">
        <v>88</v>
      </c>
      <c r="I4971" s="118" t="s">
        <v>68</v>
      </c>
      <c r="J4971" s="116" t="s">
        <v>37</v>
      </c>
      <c r="K4971" s="119" t="s">
        <v>206</v>
      </c>
      <c r="L4971" s="119" t="s">
        <v>58</v>
      </c>
      <c r="M4971" s="120" t="s">
        <v>10</v>
      </c>
      <c r="N4971" s="96" t="s">
        <v>3</v>
      </c>
      <c r="O4971" s="116" t="str">
        <f t="shared" si="154"/>
        <v>1328. Cuidado Continuo por una vida con bienestar para la ruralidad de BogotáLaboral20264_SUMAPAZ4_ABRIL_2026</v>
      </c>
      <c r="P4971" s="121">
        <v>250875</v>
      </c>
      <c r="Q4971" s="121"/>
      <c r="R4971" s="121"/>
      <c r="S4971" s="122"/>
      <c r="T4971" s="123">
        <v>0</v>
      </c>
    </row>
    <row r="4972" spans="2:20" ht="30.2" hidden="1" customHeight="1">
      <c r="B4972" s="117">
        <v>133</v>
      </c>
      <c r="C4972" s="118" t="s">
        <v>198</v>
      </c>
      <c r="D4972" s="118" t="s">
        <v>76</v>
      </c>
      <c r="E4972" s="83">
        <v>2026</v>
      </c>
      <c r="F4972" s="116" t="str">
        <f t="shared" si="155"/>
        <v>1338. Cuidado Continuo por una vida con bienestar para la ruralidad de BogotáLaboral2026</v>
      </c>
      <c r="G4972" s="118" t="s">
        <v>207</v>
      </c>
      <c r="H4972" s="118" t="s">
        <v>88</v>
      </c>
      <c r="I4972" s="118" t="s">
        <v>68</v>
      </c>
      <c r="J4972" s="116" t="s">
        <v>37</v>
      </c>
      <c r="K4972" s="119" t="s">
        <v>206</v>
      </c>
      <c r="L4972" s="119" t="s">
        <v>58</v>
      </c>
      <c r="M4972" s="120" t="s">
        <v>10</v>
      </c>
      <c r="N4972" s="96" t="s">
        <v>3</v>
      </c>
      <c r="O4972" s="116" t="str">
        <f t="shared" si="154"/>
        <v>1338. Cuidado Continuo por una vida con bienestar para la ruralidad de BogotáLaboral20264_SUMAPAZ4_ABRIL_2026</v>
      </c>
      <c r="P4972" s="121">
        <v>183687</v>
      </c>
      <c r="Q4972" s="121"/>
      <c r="R4972" s="121"/>
      <c r="S4972" s="122"/>
      <c r="T4972" s="123">
        <v>0</v>
      </c>
    </row>
    <row r="4973" spans="2:20" ht="30.2" hidden="1" customHeight="1">
      <c r="B4973" s="117">
        <v>134</v>
      </c>
      <c r="C4973" s="118" t="s">
        <v>198</v>
      </c>
      <c r="D4973" s="118" t="s">
        <v>76</v>
      </c>
      <c r="E4973" s="83">
        <v>2026</v>
      </c>
      <c r="F4973" s="116" t="str">
        <f t="shared" si="155"/>
        <v>1348. Cuidado Continuo por una vida con bienestar para la ruralidad de BogotáLaboral2026</v>
      </c>
      <c r="G4973" s="118" t="s">
        <v>208</v>
      </c>
      <c r="H4973" s="118" t="s">
        <v>88</v>
      </c>
      <c r="I4973" s="118" t="s">
        <v>68</v>
      </c>
      <c r="J4973" s="116" t="s">
        <v>37</v>
      </c>
      <c r="K4973" s="119" t="s">
        <v>129</v>
      </c>
      <c r="L4973" s="119" t="s">
        <v>58</v>
      </c>
      <c r="M4973" s="120" t="s">
        <v>10</v>
      </c>
      <c r="N4973" s="96" t="s">
        <v>3</v>
      </c>
      <c r="O4973" s="116" t="str">
        <f t="shared" si="154"/>
        <v>1348. Cuidado Continuo por una vida con bienestar para la ruralidad de BogotáLaboral20264_SUMAPAZ4_ABRIL_2026</v>
      </c>
      <c r="P4973" s="121">
        <v>110336</v>
      </c>
      <c r="Q4973" s="121"/>
      <c r="R4973" s="121"/>
      <c r="S4973" s="122"/>
      <c r="T4973" s="123">
        <v>0</v>
      </c>
    </row>
    <row r="4974" spans="2:20" ht="30.2" hidden="1" customHeight="1">
      <c r="B4974" s="117">
        <v>135</v>
      </c>
      <c r="C4974" s="118" t="s">
        <v>198</v>
      </c>
      <c r="D4974" s="118" t="s">
        <v>76</v>
      </c>
      <c r="E4974" s="83">
        <v>2026</v>
      </c>
      <c r="F4974" s="116" t="str">
        <f t="shared" si="155"/>
        <v>1358. Cuidado Continuo por una vida con bienestar para la ruralidad de BogotáLaboral2026</v>
      </c>
      <c r="G4974" s="118" t="s">
        <v>209</v>
      </c>
      <c r="H4974" s="118" t="s">
        <v>88</v>
      </c>
      <c r="I4974" s="118" t="s">
        <v>68</v>
      </c>
      <c r="J4974" s="116" t="s">
        <v>37</v>
      </c>
      <c r="K4974" s="119" t="s">
        <v>129</v>
      </c>
      <c r="L4974" s="119" t="s">
        <v>42</v>
      </c>
      <c r="M4974" s="120" t="s">
        <v>10</v>
      </c>
      <c r="N4974" s="96" t="s">
        <v>3</v>
      </c>
      <c r="O4974" s="116" t="str">
        <f t="shared" si="154"/>
        <v>1358. Cuidado Continuo por una vida con bienestar para la ruralidad de BogotáLaboral20264_SUMAPAZ4_ABRIL_2026</v>
      </c>
      <c r="P4974" s="121">
        <v>137922</v>
      </c>
      <c r="Q4974" s="121"/>
      <c r="R4974" s="121"/>
      <c r="S4974" s="122">
        <v>0</v>
      </c>
      <c r="T4974" s="123">
        <v>0</v>
      </c>
    </row>
    <row r="4975" spans="2:20" ht="30.2" hidden="1" customHeight="1">
      <c r="B4975" s="117">
        <v>86</v>
      </c>
      <c r="C4975" s="118" t="s">
        <v>210</v>
      </c>
      <c r="D4975" s="118" t="s">
        <v>211</v>
      </c>
      <c r="E4975" s="83">
        <v>2026</v>
      </c>
      <c r="F4975" s="116" t="str">
        <f t="shared" si="155"/>
        <v>869. Gestión de Programas Estrategias y Planes para el BienestarGestión Integral Estrategias y Programas2026</v>
      </c>
      <c r="G4975" s="118" t="s">
        <v>212</v>
      </c>
      <c r="H4975" s="118" t="s">
        <v>213</v>
      </c>
      <c r="I4975" s="118" t="s">
        <v>68</v>
      </c>
      <c r="J4975" s="116" t="s">
        <v>37</v>
      </c>
      <c r="K4975" s="119" t="s">
        <v>196</v>
      </c>
      <c r="L4975" s="119" t="s">
        <v>39</v>
      </c>
      <c r="M4975" s="120" t="s">
        <v>10</v>
      </c>
      <c r="N4975" s="96" t="s">
        <v>3</v>
      </c>
      <c r="O4975" s="116" t="str">
        <f t="shared" si="154"/>
        <v>869. Gestión de Programas Estrategias y Planes para el BienestarGestión Integral Estrategias y Programas20264_SUMAPAZ4_ABRIL_2026</v>
      </c>
      <c r="P4975" s="121">
        <v>73474880</v>
      </c>
      <c r="Q4975" s="121"/>
      <c r="R4975" s="121"/>
      <c r="S4975" s="122"/>
      <c r="T4975" s="123">
        <v>0</v>
      </c>
    </row>
    <row r="4976" spans="2:20" ht="30.2" hidden="1" customHeight="1">
      <c r="B4976" s="117">
        <v>136</v>
      </c>
      <c r="C4976" s="118" t="s">
        <v>210</v>
      </c>
      <c r="D4976" s="118" t="s">
        <v>211</v>
      </c>
      <c r="E4976" s="83">
        <v>2026</v>
      </c>
      <c r="F4976" s="116" t="str">
        <f t="shared" si="155"/>
        <v>1369. Gestión de Programas Estrategias y Planes para el BienestarGestión Integral Estrategias y Programas2026</v>
      </c>
      <c r="G4976" s="118" t="s">
        <v>214</v>
      </c>
      <c r="H4976" s="118" t="s">
        <v>215</v>
      </c>
      <c r="I4976" s="118" t="s">
        <v>47</v>
      </c>
      <c r="J4976" s="116" t="s">
        <v>37</v>
      </c>
      <c r="K4976" s="119" t="s">
        <v>38</v>
      </c>
      <c r="L4976" s="119" t="s">
        <v>39</v>
      </c>
      <c r="M4976" s="120" t="s">
        <v>10</v>
      </c>
      <c r="N4976" s="96" t="s">
        <v>3</v>
      </c>
      <c r="O4976" s="116" t="str">
        <f t="shared" si="154"/>
        <v>1369. Gestión de Programas Estrategias y Planes para el BienestarGestión Integral Estrategias y Programas20264_SUMAPAZ4_ABRIL_2026</v>
      </c>
      <c r="P4976" s="121">
        <v>5621568</v>
      </c>
      <c r="Q4976" s="121"/>
      <c r="R4976" s="121"/>
      <c r="S4976" s="122"/>
      <c r="T4976" s="123">
        <v>0</v>
      </c>
    </row>
    <row r="4977" spans="2:20" ht="30.2" hidden="1" customHeight="1">
      <c r="B4977" s="117">
        <v>137</v>
      </c>
      <c r="C4977" s="118" t="s">
        <v>210</v>
      </c>
      <c r="D4977" s="118" t="s">
        <v>211</v>
      </c>
      <c r="E4977" s="83">
        <v>2026</v>
      </c>
      <c r="F4977" s="116" t="str">
        <f t="shared" si="155"/>
        <v>1379. Gestión de Programas Estrategias y Planes para el BienestarGestión Integral Estrategias y Programas2026</v>
      </c>
      <c r="G4977" s="118" t="s">
        <v>216</v>
      </c>
      <c r="H4977" s="118" t="s">
        <v>215</v>
      </c>
      <c r="I4977" s="118" t="s">
        <v>47</v>
      </c>
      <c r="J4977" s="116" t="s">
        <v>37</v>
      </c>
      <c r="K4977" s="119" t="s">
        <v>38</v>
      </c>
      <c r="L4977" s="119" t="s">
        <v>39</v>
      </c>
      <c r="M4977" s="120" t="s">
        <v>10</v>
      </c>
      <c r="N4977" s="96" t="s">
        <v>3</v>
      </c>
      <c r="O4977" s="116" t="str">
        <f t="shared" si="154"/>
        <v>1379. Gestión de Programas Estrategias y Planes para el BienestarGestión Integral Estrategias y Programas20264_SUMAPAZ4_ABRIL_2026</v>
      </c>
      <c r="P4977" s="121">
        <v>3994272</v>
      </c>
      <c r="Q4977" s="121"/>
      <c r="R4977" s="121"/>
      <c r="S4977" s="122"/>
      <c r="T4977" s="123">
        <v>0</v>
      </c>
    </row>
    <row r="4978" spans="2:20" ht="30.2" hidden="1" customHeight="1">
      <c r="B4978" s="117">
        <v>138</v>
      </c>
      <c r="C4978" s="118" t="s">
        <v>210</v>
      </c>
      <c r="D4978" s="118" t="s">
        <v>211</v>
      </c>
      <c r="E4978" s="83">
        <v>2026</v>
      </c>
      <c r="F4978" s="116" t="str">
        <f t="shared" si="155"/>
        <v>1389. Gestión de Programas Estrategias y Planes para el BienestarGestión Integral Estrategias y Programas2026</v>
      </c>
      <c r="G4978" s="118" t="s">
        <v>217</v>
      </c>
      <c r="H4978" s="118" t="s">
        <v>215</v>
      </c>
      <c r="I4978" s="118" t="s">
        <v>47</v>
      </c>
      <c r="J4978" s="116" t="s">
        <v>37</v>
      </c>
      <c r="K4978" s="119" t="s">
        <v>38</v>
      </c>
      <c r="L4978" s="119" t="s">
        <v>39</v>
      </c>
      <c r="M4978" s="120" t="s">
        <v>10</v>
      </c>
      <c r="N4978" s="96" t="s">
        <v>3</v>
      </c>
      <c r="O4978" s="116" t="str">
        <f t="shared" si="154"/>
        <v>1389. Gestión de Programas Estrategias y Planes para el BienestarGestión Integral Estrategias y Programas20264_SUMAPAZ4_ABRIL_2026</v>
      </c>
      <c r="P4978" s="121">
        <v>12969056</v>
      </c>
      <c r="Q4978" s="121"/>
      <c r="R4978" s="121"/>
      <c r="S4978" s="122"/>
      <c r="T4978" s="123">
        <v>0</v>
      </c>
    </row>
    <row r="4979" spans="2:20" ht="30.2" hidden="1" customHeight="1">
      <c r="B4979" s="117">
        <v>139</v>
      </c>
      <c r="C4979" s="118" t="s">
        <v>210</v>
      </c>
      <c r="D4979" s="118" t="s">
        <v>211</v>
      </c>
      <c r="E4979" s="83">
        <v>2026</v>
      </c>
      <c r="F4979" s="116" t="str">
        <f t="shared" si="155"/>
        <v>1399. Gestión de Programas Estrategias y Planes para el BienestarGestión Integral Estrategias y Programas2026</v>
      </c>
      <c r="G4979" s="118" t="s">
        <v>218</v>
      </c>
      <c r="H4979" s="118" t="s">
        <v>215</v>
      </c>
      <c r="I4979" s="118" t="s">
        <v>47</v>
      </c>
      <c r="J4979" s="116" t="s">
        <v>37</v>
      </c>
      <c r="K4979" s="119" t="s">
        <v>38</v>
      </c>
      <c r="L4979" s="119" t="s">
        <v>39</v>
      </c>
      <c r="M4979" s="120" t="s">
        <v>10</v>
      </c>
      <c r="N4979" s="96" t="s">
        <v>3</v>
      </c>
      <c r="O4979" s="116" t="str">
        <f t="shared" si="154"/>
        <v>1399. Gestión de Programas Estrategias y Planes para el BienestarGestión Integral Estrategias y Programas20264_SUMAPAZ4_ABRIL_2026</v>
      </c>
      <c r="P4979" s="121">
        <v>3994272</v>
      </c>
      <c r="Q4979" s="121"/>
      <c r="R4979" s="121"/>
      <c r="S4979" s="122"/>
      <c r="T4979" s="123">
        <v>0</v>
      </c>
    </row>
    <row r="4980" spans="2:20" ht="30.2" hidden="1" customHeight="1">
      <c r="B4980" s="117">
        <v>140</v>
      </c>
      <c r="C4980" s="118" t="s">
        <v>210</v>
      </c>
      <c r="D4980" s="118" t="s">
        <v>211</v>
      </c>
      <c r="E4980" s="83">
        <v>2026</v>
      </c>
      <c r="F4980" s="116" t="str">
        <f t="shared" si="155"/>
        <v>1409. Gestión de Programas Estrategias y Planes para el BienestarGestión Integral Estrategias y Programas2026</v>
      </c>
      <c r="G4980" s="118" t="s">
        <v>219</v>
      </c>
      <c r="H4980" s="118" t="s">
        <v>215</v>
      </c>
      <c r="I4980" s="118" t="s">
        <v>47</v>
      </c>
      <c r="J4980" s="116" t="s">
        <v>37</v>
      </c>
      <c r="K4980" s="119" t="s">
        <v>38</v>
      </c>
      <c r="L4980" s="119" t="s">
        <v>39</v>
      </c>
      <c r="M4980" s="120" t="s">
        <v>10</v>
      </c>
      <c r="N4980" s="96" t="s">
        <v>3</v>
      </c>
      <c r="O4980" s="116" t="str">
        <f t="shared" si="154"/>
        <v>1409. Gestión de Programas Estrategias y Planes para el BienestarGestión Integral Estrategias y Programas20264_SUMAPAZ4_ABRIL_2026</v>
      </c>
      <c r="P4980" s="121">
        <v>5621568</v>
      </c>
      <c r="Q4980" s="121"/>
      <c r="R4980" s="121"/>
      <c r="S4980" s="122"/>
      <c r="T4980" s="123">
        <v>0</v>
      </c>
    </row>
    <row r="4981" spans="2:20" ht="30.2" hidden="1" customHeight="1">
      <c r="B4981" s="117">
        <v>141</v>
      </c>
      <c r="C4981" s="118" t="s">
        <v>210</v>
      </c>
      <c r="D4981" s="118" t="s">
        <v>211</v>
      </c>
      <c r="E4981" s="83">
        <v>2026</v>
      </c>
      <c r="F4981" s="116" t="str">
        <f t="shared" si="155"/>
        <v>1419. Gestión de Programas Estrategias y Planes para el BienestarGestión Integral Estrategias y Programas2026</v>
      </c>
      <c r="G4981" s="118" t="s">
        <v>220</v>
      </c>
      <c r="H4981" s="118" t="s">
        <v>215</v>
      </c>
      <c r="I4981" s="118" t="s">
        <v>47</v>
      </c>
      <c r="J4981" s="116" t="s">
        <v>37</v>
      </c>
      <c r="K4981" s="119" t="s">
        <v>38</v>
      </c>
      <c r="L4981" s="119" t="s">
        <v>39</v>
      </c>
      <c r="M4981" s="120" t="s">
        <v>10</v>
      </c>
      <c r="N4981" s="96" t="s">
        <v>3</v>
      </c>
      <c r="O4981" s="116" t="str">
        <f t="shared" si="154"/>
        <v>1419. Gestión de Programas Estrategias y Planes para el BienestarGestión Integral Estrategias y Programas20264_SUMAPAZ4_ABRIL_2026</v>
      </c>
      <c r="P4981" s="121">
        <v>3994272</v>
      </c>
      <c r="Q4981" s="121"/>
      <c r="R4981" s="121"/>
      <c r="S4981" s="122"/>
      <c r="T4981" s="123">
        <v>0</v>
      </c>
    </row>
    <row r="4982" spans="2:20" ht="30.2" hidden="1" customHeight="1">
      <c r="B4982" s="117">
        <v>142</v>
      </c>
      <c r="C4982" s="118" t="s">
        <v>210</v>
      </c>
      <c r="D4982" s="118" t="s">
        <v>211</v>
      </c>
      <c r="E4982" s="83">
        <v>2026</v>
      </c>
      <c r="F4982" s="116" t="str">
        <f t="shared" si="155"/>
        <v>1429. Gestión de Programas Estrategias y Planes para el BienestarGestión Integral Estrategias y Programas2026</v>
      </c>
      <c r="G4982" s="118" t="s">
        <v>221</v>
      </c>
      <c r="H4982" s="118" t="s">
        <v>215</v>
      </c>
      <c r="I4982" s="118" t="s">
        <v>47</v>
      </c>
      <c r="J4982" s="116" t="s">
        <v>37</v>
      </c>
      <c r="K4982" s="119" t="s">
        <v>38</v>
      </c>
      <c r="L4982" s="119" t="s">
        <v>58</v>
      </c>
      <c r="M4982" s="120" t="s">
        <v>10</v>
      </c>
      <c r="N4982" s="96" t="s">
        <v>3</v>
      </c>
      <c r="O4982" s="116" t="str">
        <f t="shared" si="154"/>
        <v>1429. Gestión de Programas Estrategias y Planes para el BienestarGestión Integral Estrategias y Programas20264_SUMAPAZ4_ABRIL_2026</v>
      </c>
      <c r="P4982" s="121">
        <v>3994272</v>
      </c>
      <c r="Q4982" s="121"/>
      <c r="R4982" s="121"/>
      <c r="S4982" s="122"/>
      <c r="T4982" s="123">
        <v>0</v>
      </c>
    </row>
    <row r="4983" spans="2:20" ht="30.2" hidden="1" customHeight="1">
      <c r="B4983" s="117">
        <v>143</v>
      </c>
      <c r="C4983" s="118" t="s">
        <v>210</v>
      </c>
      <c r="D4983" s="118" t="s">
        <v>211</v>
      </c>
      <c r="E4983" s="83">
        <v>2026</v>
      </c>
      <c r="F4983" s="116" t="str">
        <f t="shared" si="155"/>
        <v>1439. Gestión de Programas Estrategias y Planes para el BienestarGestión Integral Estrategias y Programas2026</v>
      </c>
      <c r="G4983" s="118" t="s">
        <v>222</v>
      </c>
      <c r="H4983" s="118" t="s">
        <v>223</v>
      </c>
      <c r="I4983" s="118" t="s">
        <v>47</v>
      </c>
      <c r="J4983" s="116" t="s">
        <v>37</v>
      </c>
      <c r="K4983" s="119" t="s">
        <v>38</v>
      </c>
      <c r="L4983" s="119" t="s">
        <v>39</v>
      </c>
      <c r="M4983" s="120" t="s">
        <v>10</v>
      </c>
      <c r="N4983" s="96" t="s">
        <v>3</v>
      </c>
      <c r="O4983" s="116" t="str">
        <f t="shared" si="154"/>
        <v>1439. Gestión de Programas Estrategias y Planes para el BienestarGestión Integral Estrategias y Programas20264_SUMAPAZ4_ABRIL_2026</v>
      </c>
      <c r="P4983" s="121">
        <v>7508288</v>
      </c>
      <c r="Q4983" s="121"/>
      <c r="R4983" s="121"/>
      <c r="S4983" s="122"/>
      <c r="T4983" s="123">
        <v>0</v>
      </c>
    </row>
    <row r="4984" spans="2:20" ht="30.2" hidden="1" customHeight="1">
      <c r="B4984" s="117">
        <v>144</v>
      </c>
      <c r="C4984" s="118" t="s">
        <v>210</v>
      </c>
      <c r="D4984" s="118" t="s">
        <v>211</v>
      </c>
      <c r="E4984" s="83">
        <v>2026</v>
      </c>
      <c r="F4984" s="116" t="str">
        <f t="shared" si="155"/>
        <v>1449. Gestión de Programas Estrategias y Planes para el BienestarGestión Integral Estrategias y Programas2026</v>
      </c>
      <c r="G4984" s="118" t="s">
        <v>224</v>
      </c>
      <c r="H4984" s="118" t="s">
        <v>223</v>
      </c>
      <c r="I4984" s="118" t="s">
        <v>47</v>
      </c>
      <c r="J4984" s="116" t="s">
        <v>37</v>
      </c>
      <c r="K4984" s="119" t="s">
        <v>38</v>
      </c>
      <c r="L4984" s="119" t="s">
        <v>39</v>
      </c>
      <c r="M4984" s="120" t="s">
        <v>10</v>
      </c>
      <c r="N4984" s="96" t="s">
        <v>3</v>
      </c>
      <c r="O4984" s="116" t="str">
        <f t="shared" si="154"/>
        <v>1449. Gestión de Programas Estrategias y Planes para el BienestarGestión Integral Estrategias y Programas20264_SUMAPAZ4_ABRIL_2026</v>
      </c>
      <c r="P4984" s="121">
        <v>7508288</v>
      </c>
      <c r="Q4984" s="121"/>
      <c r="R4984" s="121"/>
      <c r="S4984" s="122"/>
      <c r="T4984" s="123">
        <v>0</v>
      </c>
    </row>
    <row r="4985" spans="2:20" ht="30.2" hidden="1" customHeight="1">
      <c r="B4985" s="117">
        <v>145</v>
      </c>
      <c r="C4985" s="118" t="s">
        <v>210</v>
      </c>
      <c r="D4985" s="118" t="s">
        <v>211</v>
      </c>
      <c r="E4985" s="83">
        <v>2026</v>
      </c>
      <c r="F4985" s="116" t="str">
        <f t="shared" si="155"/>
        <v>1459. Gestión de Programas Estrategias y Planes para el BienestarGestión Integral Estrategias y Programas2026</v>
      </c>
      <c r="G4985" s="118" t="s">
        <v>225</v>
      </c>
      <c r="H4985" s="118" t="s">
        <v>223</v>
      </c>
      <c r="I4985" s="118" t="s">
        <v>47</v>
      </c>
      <c r="J4985" s="116" t="s">
        <v>37</v>
      </c>
      <c r="K4985" s="119" t="s">
        <v>38</v>
      </c>
      <c r="L4985" s="119" t="s">
        <v>39</v>
      </c>
      <c r="M4985" s="120" t="s">
        <v>10</v>
      </c>
      <c r="N4985" s="96" t="s">
        <v>3</v>
      </c>
      <c r="O4985" s="116" t="str">
        <f t="shared" si="154"/>
        <v>1459. Gestión de Programas Estrategias y Planes para el BienestarGestión Integral Estrategias y Programas20264_SUMAPAZ4_ABRIL_2026</v>
      </c>
      <c r="P4985" s="121">
        <v>5299968</v>
      </c>
      <c r="Q4985" s="121"/>
      <c r="R4985" s="121"/>
      <c r="S4985" s="122"/>
      <c r="T4985" s="123">
        <v>0</v>
      </c>
    </row>
    <row r="4986" spans="2:20" ht="30.2" hidden="1" customHeight="1">
      <c r="B4986" s="117">
        <v>146</v>
      </c>
      <c r="C4986" s="118" t="s">
        <v>210</v>
      </c>
      <c r="D4986" s="118" t="s">
        <v>211</v>
      </c>
      <c r="E4986" s="83">
        <v>2026</v>
      </c>
      <c r="F4986" s="116" t="str">
        <f t="shared" si="155"/>
        <v>1469. Gestión de Programas Estrategias y Planes para el BienestarGestión Integral Estrategias y Programas2026</v>
      </c>
      <c r="G4986" s="118" t="s">
        <v>226</v>
      </c>
      <c r="H4986" s="118" t="s">
        <v>223</v>
      </c>
      <c r="I4986" s="118" t="s">
        <v>47</v>
      </c>
      <c r="J4986" s="116" t="s">
        <v>37</v>
      </c>
      <c r="K4986" s="119" t="s">
        <v>69</v>
      </c>
      <c r="L4986" s="119" t="s">
        <v>58</v>
      </c>
      <c r="M4986" s="120" t="s">
        <v>10</v>
      </c>
      <c r="N4986" s="96" t="s">
        <v>3</v>
      </c>
      <c r="O4986" s="116" t="str">
        <f t="shared" si="154"/>
        <v>1469. Gestión de Programas Estrategias y Planes para el BienestarGestión Integral Estrategias y Programas20264_SUMAPAZ4_ABRIL_2026</v>
      </c>
      <c r="P4986" s="121">
        <v>122208</v>
      </c>
      <c r="Q4986" s="121"/>
      <c r="R4986" s="121"/>
      <c r="S4986" s="122"/>
      <c r="T4986" s="123">
        <v>0</v>
      </c>
    </row>
    <row r="4987" spans="2:20" ht="30.2" hidden="1" customHeight="1">
      <c r="B4987" s="117">
        <v>147</v>
      </c>
      <c r="C4987" s="118" t="s">
        <v>210</v>
      </c>
      <c r="D4987" s="118" t="s">
        <v>211</v>
      </c>
      <c r="E4987" s="83">
        <v>2026</v>
      </c>
      <c r="F4987" s="116" t="str">
        <f t="shared" si="155"/>
        <v>1479. Gestión de Programas Estrategias y Planes para el BienestarGestión Integral Estrategias y Programas2026</v>
      </c>
      <c r="G4987" s="118" t="s">
        <v>227</v>
      </c>
      <c r="H4987" s="118" t="s">
        <v>223</v>
      </c>
      <c r="I4987" s="118" t="s">
        <v>47</v>
      </c>
      <c r="J4987" s="116" t="s">
        <v>37</v>
      </c>
      <c r="K4987" s="119" t="s">
        <v>193</v>
      </c>
      <c r="L4987" s="119" t="s">
        <v>58</v>
      </c>
      <c r="M4987" s="120" t="s">
        <v>10</v>
      </c>
      <c r="N4987" s="96" t="s">
        <v>3</v>
      </c>
      <c r="O4987" s="116" t="str">
        <f t="shared" si="154"/>
        <v>1479. Gestión de Programas Estrategias y Planes para el BienestarGestión Integral Estrategias y Programas20264_SUMAPAZ4_ABRIL_2026</v>
      </c>
      <c r="P4987" s="121">
        <v>30552</v>
      </c>
      <c r="Q4987" s="121"/>
      <c r="R4987" s="121"/>
      <c r="S4987" s="122"/>
      <c r="T4987" s="123">
        <v>0</v>
      </c>
    </row>
    <row r="4988" spans="2:20" ht="30.2" hidden="1" customHeight="1">
      <c r="B4988" s="117">
        <v>148</v>
      </c>
      <c r="C4988" s="118" t="s">
        <v>210</v>
      </c>
      <c r="D4988" s="118" t="s">
        <v>211</v>
      </c>
      <c r="E4988" s="83">
        <v>2026</v>
      </c>
      <c r="F4988" s="116" t="str">
        <f t="shared" si="155"/>
        <v>1489. Gestión de Programas Estrategias y Planes para el BienestarGestión Integral Estrategias y Programas2026</v>
      </c>
      <c r="G4988" s="118" t="s">
        <v>228</v>
      </c>
      <c r="H4988" s="118" t="s">
        <v>223</v>
      </c>
      <c r="I4988" s="118" t="s">
        <v>47</v>
      </c>
      <c r="J4988" s="116" t="s">
        <v>37</v>
      </c>
      <c r="K4988" s="119" t="s">
        <v>69</v>
      </c>
      <c r="L4988" s="119" t="s">
        <v>58</v>
      </c>
      <c r="M4988" s="120" t="s">
        <v>10</v>
      </c>
      <c r="N4988" s="96" t="s">
        <v>3</v>
      </c>
      <c r="O4988" s="116" t="str">
        <f t="shared" si="154"/>
        <v>1489. Gestión de Programas Estrategias y Planes para el BienestarGestión Integral Estrategias y Programas20264_SUMAPAZ4_ABRIL_2026</v>
      </c>
      <c r="P4988" s="121">
        <v>122208</v>
      </c>
      <c r="Q4988" s="121"/>
      <c r="R4988" s="121"/>
      <c r="S4988" s="122"/>
      <c r="T4988" s="123">
        <v>0</v>
      </c>
    </row>
    <row r="4989" spans="2:20" ht="30.2" hidden="1" customHeight="1">
      <c r="B4989" s="117">
        <v>149</v>
      </c>
      <c r="C4989" s="118" t="s">
        <v>210</v>
      </c>
      <c r="D4989" s="118" t="s">
        <v>211</v>
      </c>
      <c r="E4989" s="83">
        <v>2026</v>
      </c>
      <c r="F4989" s="116" t="str">
        <f t="shared" si="155"/>
        <v>1499. Gestión de Programas Estrategias y Planes para el BienestarGestión Integral Estrategias y Programas2026</v>
      </c>
      <c r="G4989" s="118" t="s">
        <v>229</v>
      </c>
      <c r="H4989" s="118" t="s">
        <v>223</v>
      </c>
      <c r="I4989" s="118" t="s">
        <v>47</v>
      </c>
      <c r="J4989" s="116" t="s">
        <v>37</v>
      </c>
      <c r="K4989" s="119" t="s">
        <v>38</v>
      </c>
      <c r="L4989" s="119" t="s">
        <v>39</v>
      </c>
      <c r="M4989" s="120" t="s">
        <v>10</v>
      </c>
      <c r="N4989" s="96" t="s">
        <v>3</v>
      </c>
      <c r="O4989" s="116" t="str">
        <f t="shared" si="154"/>
        <v>1499. Gestión de Programas Estrategias y Planes para el BienestarGestión Integral Estrategias y Programas20264_SUMAPAZ4_ABRIL_2026</v>
      </c>
      <c r="P4989" s="121">
        <v>3665168</v>
      </c>
      <c r="Q4989" s="121"/>
      <c r="R4989" s="121"/>
      <c r="S4989" s="122"/>
      <c r="T4989" s="123">
        <v>0</v>
      </c>
    </row>
    <row r="4990" spans="2:20" ht="30.2" hidden="1" customHeight="1">
      <c r="B4990" s="117">
        <v>150</v>
      </c>
      <c r="C4990" s="118" t="s">
        <v>210</v>
      </c>
      <c r="D4990" s="118" t="s">
        <v>211</v>
      </c>
      <c r="E4990" s="83">
        <v>2026</v>
      </c>
      <c r="F4990" s="116" t="str">
        <f t="shared" si="155"/>
        <v>1509. Gestión de Programas Estrategias y Planes para el BienestarGestión Integral Estrategias y Programas2026</v>
      </c>
      <c r="G4990" s="118" t="s">
        <v>230</v>
      </c>
      <c r="H4990" s="118" t="s">
        <v>223</v>
      </c>
      <c r="I4990" s="118" t="s">
        <v>47</v>
      </c>
      <c r="J4990" s="116" t="s">
        <v>37</v>
      </c>
      <c r="K4990" s="119" t="s">
        <v>38</v>
      </c>
      <c r="L4990" s="119" t="s">
        <v>39</v>
      </c>
      <c r="M4990" s="120" t="s">
        <v>10</v>
      </c>
      <c r="N4990" s="96" t="s">
        <v>3</v>
      </c>
      <c r="O4990" s="116" t="str">
        <f t="shared" si="154"/>
        <v>1509. Gestión de Programas Estrategias y Planes para el BienestarGestión Integral Estrategias y Programas20264_SUMAPAZ4_ABRIL_2026</v>
      </c>
      <c r="P4990" s="121">
        <v>1057260</v>
      </c>
      <c r="Q4990" s="121"/>
      <c r="R4990" s="121"/>
      <c r="S4990" s="122"/>
      <c r="T4990" s="123">
        <v>0</v>
      </c>
    </row>
    <row r="4991" spans="2:20" ht="30.2" hidden="1" customHeight="1">
      <c r="B4991" s="117">
        <v>151</v>
      </c>
      <c r="C4991" s="118" t="s">
        <v>210</v>
      </c>
      <c r="D4991" s="118" t="s">
        <v>211</v>
      </c>
      <c r="E4991" s="83">
        <v>2026</v>
      </c>
      <c r="F4991" s="116" t="str">
        <f t="shared" si="155"/>
        <v>1519. Gestión de Programas Estrategias y Planes para el BienestarGestión Integral Estrategias y Programas2026</v>
      </c>
      <c r="G4991" s="118" t="s">
        <v>231</v>
      </c>
      <c r="H4991" s="118" t="s">
        <v>223</v>
      </c>
      <c r="I4991" s="118" t="s">
        <v>47</v>
      </c>
      <c r="J4991" s="116" t="s">
        <v>37</v>
      </c>
      <c r="K4991" s="119" t="s">
        <v>38</v>
      </c>
      <c r="L4991" s="119" t="s">
        <v>39</v>
      </c>
      <c r="M4991" s="120" t="s">
        <v>10</v>
      </c>
      <c r="N4991" s="96" t="s">
        <v>3</v>
      </c>
      <c r="O4991" s="116" t="str">
        <f t="shared" si="154"/>
        <v>1519. Gestión de Programas Estrategias y Planes para el BienestarGestión Integral Estrategias y Programas20264_SUMAPAZ4_ABRIL_2026</v>
      </c>
      <c r="P4991" s="121">
        <v>1409680</v>
      </c>
      <c r="Q4991" s="121"/>
      <c r="R4991" s="121"/>
      <c r="S4991" s="122"/>
      <c r="T4991" s="123">
        <v>0</v>
      </c>
    </row>
    <row r="4992" spans="2:20" ht="30.2" hidden="1" customHeight="1">
      <c r="B4992" s="117">
        <v>152</v>
      </c>
      <c r="C4992" s="118" t="s">
        <v>210</v>
      </c>
      <c r="D4992" s="118" t="s">
        <v>211</v>
      </c>
      <c r="E4992" s="83">
        <v>2026</v>
      </c>
      <c r="F4992" s="116" t="str">
        <f t="shared" si="155"/>
        <v>1529. Gestión de Programas Estrategias y Planes para el BienestarGestión Integral Estrategias y Programas2026</v>
      </c>
      <c r="G4992" s="118" t="s">
        <v>232</v>
      </c>
      <c r="H4992" s="118" t="s">
        <v>223</v>
      </c>
      <c r="I4992" s="118" t="s">
        <v>47</v>
      </c>
      <c r="J4992" s="116" t="s">
        <v>37</v>
      </c>
      <c r="K4992" s="119" t="s">
        <v>38</v>
      </c>
      <c r="L4992" s="119" t="s">
        <v>39</v>
      </c>
      <c r="M4992" s="120" t="s">
        <v>10</v>
      </c>
      <c r="N4992" s="96" t="s">
        <v>3</v>
      </c>
      <c r="O4992" s="116" t="str">
        <f t="shared" si="154"/>
        <v>1529. Gestión de Programas Estrategias y Planes para el BienestarGestión Integral Estrategias y Programas20264_SUMAPAZ4_ABRIL_2026</v>
      </c>
      <c r="P4992" s="121">
        <v>352420</v>
      </c>
      <c r="Q4992" s="121"/>
      <c r="R4992" s="121"/>
      <c r="S4992" s="122"/>
      <c r="T4992" s="123">
        <v>0</v>
      </c>
    </row>
    <row r="4993" spans="2:20" ht="30.2" hidden="1" customHeight="1">
      <c r="B4993" s="117">
        <v>153</v>
      </c>
      <c r="C4993" s="118" t="s">
        <v>210</v>
      </c>
      <c r="D4993" s="118" t="s">
        <v>211</v>
      </c>
      <c r="E4993" s="83">
        <v>2026</v>
      </c>
      <c r="F4993" s="116" t="str">
        <f t="shared" si="155"/>
        <v>1539. Gestión de Programas Estrategias y Planes para el BienestarGestión Integral Estrategias y Programas2026</v>
      </c>
      <c r="G4993" s="118" t="s">
        <v>233</v>
      </c>
      <c r="H4993" s="118" t="s">
        <v>213</v>
      </c>
      <c r="I4993" s="118" t="s">
        <v>47</v>
      </c>
      <c r="J4993" s="116" t="s">
        <v>37</v>
      </c>
      <c r="K4993" s="119" t="s">
        <v>38</v>
      </c>
      <c r="L4993" s="119" t="s">
        <v>39</v>
      </c>
      <c r="M4993" s="120" t="s">
        <v>10</v>
      </c>
      <c r="N4993" s="96" t="s">
        <v>3</v>
      </c>
      <c r="O4993" s="116" t="str">
        <f t="shared" si="154"/>
        <v>1539. Gestión de Programas Estrategias y Planes para el BienestarGestión Integral Estrategias y Programas20264_SUMAPAZ4_ABRIL_2026</v>
      </c>
      <c r="P4993" s="121">
        <v>7347488</v>
      </c>
      <c r="Q4993" s="121"/>
      <c r="R4993" s="121"/>
      <c r="S4993" s="122"/>
      <c r="T4993" s="123">
        <v>0</v>
      </c>
    </row>
    <row r="4994" spans="2:20" ht="30.2" hidden="1" customHeight="1">
      <c r="B4994" s="117">
        <v>154</v>
      </c>
      <c r="C4994" s="118" t="s">
        <v>210</v>
      </c>
      <c r="D4994" s="118" t="s">
        <v>211</v>
      </c>
      <c r="E4994" s="83">
        <v>2026</v>
      </c>
      <c r="F4994" s="116" t="str">
        <f t="shared" si="155"/>
        <v>1549. Gestión de Programas Estrategias y Planes para el BienestarGestión Integral Estrategias y Programas2026</v>
      </c>
      <c r="G4994" s="118" t="s">
        <v>234</v>
      </c>
      <c r="H4994" s="118" t="s">
        <v>213</v>
      </c>
      <c r="I4994" s="118" t="s">
        <v>47</v>
      </c>
      <c r="J4994" s="116" t="s">
        <v>37</v>
      </c>
      <c r="K4994" s="119" t="s">
        <v>38</v>
      </c>
      <c r="L4994" s="119" t="s">
        <v>39</v>
      </c>
      <c r="M4994" s="120" t="s">
        <v>10</v>
      </c>
      <c r="N4994" s="96" t="s">
        <v>3</v>
      </c>
      <c r="O4994" s="116" t="str">
        <f t="shared" si="154"/>
        <v>1549. Gestión de Programas Estrategias y Planes para el BienestarGestión Integral Estrategias y Programas20264_SUMAPAZ4_ABRIL_2026</v>
      </c>
      <c r="P4994" s="121">
        <v>7347488</v>
      </c>
      <c r="Q4994" s="121"/>
      <c r="R4994" s="121"/>
      <c r="S4994" s="122"/>
      <c r="T4994" s="123">
        <v>0</v>
      </c>
    </row>
    <row r="4995" spans="2:20" ht="30.2" hidden="1" customHeight="1">
      <c r="B4995" s="117">
        <v>155</v>
      </c>
      <c r="C4995" s="118" t="s">
        <v>210</v>
      </c>
      <c r="D4995" s="118" t="s">
        <v>211</v>
      </c>
      <c r="E4995" s="83">
        <v>2026</v>
      </c>
      <c r="F4995" s="116" t="str">
        <f t="shared" si="155"/>
        <v>1559. Gestión de Programas Estrategias y Planes para el BienestarGestión Integral Estrategias y Programas2026</v>
      </c>
      <c r="G4995" s="118" t="s">
        <v>235</v>
      </c>
      <c r="H4995" s="118" t="s">
        <v>213</v>
      </c>
      <c r="I4995" s="118" t="s">
        <v>47</v>
      </c>
      <c r="J4995" s="116" t="s">
        <v>37</v>
      </c>
      <c r="K4995" s="119" t="s">
        <v>38</v>
      </c>
      <c r="L4995" s="119" t="s">
        <v>39</v>
      </c>
      <c r="M4995" s="120" t="s">
        <v>10</v>
      </c>
      <c r="N4995" s="96" t="s">
        <v>3</v>
      </c>
      <c r="O4995" s="116" t="str">
        <f t="shared" si="154"/>
        <v>1559. Gestión de Programas Estrategias y Planes para el BienestarGestión Integral Estrategias y Programas20264_SUMAPAZ4_ABRIL_2026</v>
      </c>
      <c r="P4995" s="121">
        <v>7347488</v>
      </c>
      <c r="Q4995" s="121"/>
      <c r="R4995" s="121"/>
      <c r="S4995" s="122"/>
      <c r="T4995" s="123">
        <v>0</v>
      </c>
    </row>
    <row r="4996" spans="2:20" ht="30.2" hidden="1" customHeight="1">
      <c r="B4996" s="117">
        <v>156</v>
      </c>
      <c r="C4996" s="118" t="s">
        <v>210</v>
      </c>
      <c r="D4996" s="118" t="s">
        <v>211</v>
      </c>
      <c r="E4996" s="83">
        <v>2026</v>
      </c>
      <c r="F4996" s="116" t="str">
        <f t="shared" si="155"/>
        <v>1569. Gestión de Programas Estrategias y Planes para el BienestarGestión Integral Estrategias y Programas2026</v>
      </c>
      <c r="G4996" s="118" t="s">
        <v>236</v>
      </c>
      <c r="H4996" s="118" t="s">
        <v>213</v>
      </c>
      <c r="I4996" s="118" t="s">
        <v>47</v>
      </c>
      <c r="J4996" s="116" t="s">
        <v>37</v>
      </c>
      <c r="K4996" s="119" t="s">
        <v>38</v>
      </c>
      <c r="L4996" s="119" t="s">
        <v>39</v>
      </c>
      <c r="M4996" s="120" t="s">
        <v>10</v>
      </c>
      <c r="N4996" s="96" t="s">
        <v>3</v>
      </c>
      <c r="O4996" s="116" t="str">
        <f t="shared" si="154"/>
        <v>1569. Gestión de Programas Estrategias y Planes para el BienestarGestión Integral Estrategias y Programas20264_SUMAPAZ4_ABRIL_2026</v>
      </c>
      <c r="P4996" s="121">
        <v>13832016</v>
      </c>
      <c r="Q4996" s="121"/>
      <c r="R4996" s="121"/>
      <c r="S4996" s="122"/>
      <c r="T4996" s="123">
        <v>0</v>
      </c>
    </row>
    <row r="4997" spans="2:20" ht="30.2" hidden="1" customHeight="1">
      <c r="B4997" s="117">
        <v>157</v>
      </c>
      <c r="C4997" s="118" t="s">
        <v>210</v>
      </c>
      <c r="D4997" s="118" t="s">
        <v>211</v>
      </c>
      <c r="E4997" s="83">
        <v>2026</v>
      </c>
      <c r="F4997" s="116" t="str">
        <f t="shared" si="155"/>
        <v>1579. Gestión de Programas Estrategias y Planes para el BienestarGestión Integral Estrategias y Programas2026</v>
      </c>
      <c r="G4997" s="118" t="s">
        <v>237</v>
      </c>
      <c r="H4997" s="118" t="s">
        <v>213</v>
      </c>
      <c r="I4997" s="118" t="s">
        <v>47</v>
      </c>
      <c r="J4997" s="116" t="s">
        <v>37</v>
      </c>
      <c r="K4997" s="119" t="s">
        <v>38</v>
      </c>
      <c r="L4997" s="119" t="s">
        <v>39</v>
      </c>
      <c r="M4997" s="120" t="s">
        <v>10</v>
      </c>
      <c r="N4997" s="96" t="s">
        <v>3</v>
      </c>
      <c r="O4997" s="116" t="str">
        <f t="shared" si="154"/>
        <v>1579. Gestión de Programas Estrategias y Planes para el BienestarGestión Integral Estrategias y Programas20264_SUMAPAZ4_ABRIL_2026</v>
      </c>
      <c r="P4997" s="121">
        <v>13832016</v>
      </c>
      <c r="Q4997" s="121"/>
      <c r="R4997" s="121"/>
      <c r="S4997" s="122"/>
      <c r="T4997" s="123">
        <v>0</v>
      </c>
    </row>
    <row r="4998" spans="2:20" ht="30.2" hidden="1" customHeight="1">
      <c r="B4998" s="117">
        <v>158</v>
      </c>
      <c r="C4998" s="118" t="s">
        <v>210</v>
      </c>
      <c r="D4998" s="118" t="s">
        <v>211</v>
      </c>
      <c r="E4998" s="83">
        <v>2026</v>
      </c>
      <c r="F4998" s="116" t="str">
        <f t="shared" si="155"/>
        <v>1589. Gestión de Programas Estrategias y Planes para el BienestarGestión Integral Estrategias y Programas2026</v>
      </c>
      <c r="G4998" s="118" t="s">
        <v>238</v>
      </c>
      <c r="H4998" s="118" t="s">
        <v>213</v>
      </c>
      <c r="I4998" s="118" t="s">
        <v>47</v>
      </c>
      <c r="J4998" s="116" t="s">
        <v>37</v>
      </c>
      <c r="K4998" s="119" t="s">
        <v>69</v>
      </c>
      <c r="L4998" s="119" t="s">
        <v>39</v>
      </c>
      <c r="M4998" s="120" t="s">
        <v>10</v>
      </c>
      <c r="N4998" s="96" t="s">
        <v>3</v>
      </c>
      <c r="O4998" s="116" t="str">
        <f t="shared" si="154"/>
        <v>1589. Gestión de Programas Estrategias y Planes para el BienestarGestión Integral Estrategias y Programas20264_SUMAPAZ4_ABRIL_2026</v>
      </c>
      <c r="P4998" s="121">
        <v>2114520</v>
      </c>
      <c r="Q4998" s="121"/>
      <c r="R4998" s="121"/>
      <c r="S4998" s="122"/>
      <c r="T4998" s="123">
        <v>0</v>
      </c>
    </row>
    <row r="4999" spans="2:20" ht="30.2" hidden="1" customHeight="1">
      <c r="B4999" s="117">
        <v>159</v>
      </c>
      <c r="C4999" s="118" t="s">
        <v>210</v>
      </c>
      <c r="D4999" s="118" t="s">
        <v>211</v>
      </c>
      <c r="E4999" s="83">
        <v>2026</v>
      </c>
      <c r="F4999" s="116" t="str">
        <f t="shared" si="155"/>
        <v>1599. Gestión de Programas Estrategias y Planes para el BienestarGestión Integral Estrategias y Programas2026</v>
      </c>
      <c r="G4999" s="118" t="s">
        <v>239</v>
      </c>
      <c r="H4999" s="118" t="s">
        <v>213</v>
      </c>
      <c r="I4999" s="118" t="s">
        <v>47</v>
      </c>
      <c r="J4999" s="116" t="s">
        <v>37</v>
      </c>
      <c r="K4999" s="119" t="s">
        <v>38</v>
      </c>
      <c r="L4999" s="119" t="s">
        <v>39</v>
      </c>
      <c r="M4999" s="120" t="s">
        <v>10</v>
      </c>
      <c r="N4999" s="96" t="s">
        <v>3</v>
      </c>
      <c r="O4999" s="116" t="str">
        <f t="shared" ref="O4999:O5062" si="156">+F4999&amp;M4999&amp;N4999</f>
        <v>1599. Gestión de Programas Estrategias y Planes para el BienestarGestión Integral Estrategias y Programas20264_SUMAPAZ4_ABRIL_2026</v>
      </c>
      <c r="P4999" s="121">
        <v>4370008</v>
      </c>
      <c r="Q4999" s="121"/>
      <c r="R4999" s="121"/>
      <c r="S4999" s="122"/>
      <c r="T4999" s="123">
        <v>0</v>
      </c>
    </row>
    <row r="5000" spans="2:20" ht="30.2" hidden="1" customHeight="1">
      <c r="B5000" s="117">
        <v>160</v>
      </c>
      <c r="C5000" s="118" t="s">
        <v>210</v>
      </c>
      <c r="D5000" s="118" t="s">
        <v>211</v>
      </c>
      <c r="E5000" s="83">
        <v>2026</v>
      </c>
      <c r="F5000" s="116" t="str">
        <f t="shared" ref="F5000:F5063" si="157">B5000&amp;C5000&amp;D5000&amp;E5000</f>
        <v>1609. Gestión de Programas Estrategias y Planes para el BienestarGestión Integral Estrategias y Programas2026</v>
      </c>
      <c r="G5000" s="118" t="s">
        <v>240</v>
      </c>
      <c r="H5000" s="118" t="s">
        <v>213</v>
      </c>
      <c r="I5000" s="118" t="s">
        <v>47</v>
      </c>
      <c r="J5000" s="116" t="s">
        <v>37</v>
      </c>
      <c r="K5000" s="119" t="s">
        <v>38</v>
      </c>
      <c r="L5000" s="119" t="s">
        <v>39</v>
      </c>
      <c r="M5000" s="120" t="s">
        <v>10</v>
      </c>
      <c r="N5000" s="96" t="s">
        <v>3</v>
      </c>
      <c r="O5000" s="116" t="str">
        <f t="shared" si="156"/>
        <v>1609. Gestión de Programas Estrategias y Planes para el BienestarGestión Integral Estrategias y Programas20264_SUMAPAZ4_ABRIL_2026</v>
      </c>
      <c r="P5000" s="121">
        <v>3994272</v>
      </c>
      <c r="Q5000" s="121"/>
      <c r="R5000" s="121"/>
      <c r="S5000" s="122"/>
      <c r="T5000" s="123">
        <v>0</v>
      </c>
    </row>
    <row r="5001" spans="2:20" ht="30.2" hidden="1" customHeight="1">
      <c r="B5001" s="117">
        <v>161</v>
      </c>
      <c r="C5001" s="118" t="s">
        <v>210</v>
      </c>
      <c r="D5001" s="118" t="s">
        <v>211</v>
      </c>
      <c r="E5001" s="83">
        <v>2026</v>
      </c>
      <c r="F5001" s="116" t="str">
        <f t="shared" si="157"/>
        <v>1619. Gestión de Programas Estrategias y Planes para el BienestarGestión Integral Estrategias y Programas2026</v>
      </c>
      <c r="G5001" s="118" t="s">
        <v>241</v>
      </c>
      <c r="H5001" s="118" t="s">
        <v>215</v>
      </c>
      <c r="I5001" s="118" t="s">
        <v>47</v>
      </c>
      <c r="J5001" s="116" t="s">
        <v>37</v>
      </c>
      <c r="K5001" s="119" t="s">
        <v>38</v>
      </c>
      <c r="L5001" s="119" t="s">
        <v>39</v>
      </c>
      <c r="M5001" s="120" t="s">
        <v>10</v>
      </c>
      <c r="N5001" s="96" t="s">
        <v>3</v>
      </c>
      <c r="O5001" s="116" t="str">
        <f t="shared" si="156"/>
        <v>1619. Gestión de Programas Estrategias y Planes para el BienestarGestión Integral Estrategias y Programas20264_SUMAPAZ4_ABRIL_2026</v>
      </c>
      <c r="P5001" s="121">
        <v>7347488</v>
      </c>
      <c r="Q5001" s="121"/>
      <c r="R5001" s="121"/>
      <c r="S5001" s="122"/>
      <c r="T5001" s="123">
        <v>0</v>
      </c>
    </row>
    <row r="5002" spans="2:20" ht="30.2" hidden="1" customHeight="1">
      <c r="B5002" s="117">
        <v>162</v>
      </c>
      <c r="C5002" s="118" t="s">
        <v>210</v>
      </c>
      <c r="D5002" s="118" t="s">
        <v>211</v>
      </c>
      <c r="E5002" s="83">
        <v>2026</v>
      </c>
      <c r="F5002" s="116" t="str">
        <f t="shared" si="157"/>
        <v>1629. Gestión de Programas Estrategias y Planes para el BienestarGestión Integral Estrategias y Programas2026</v>
      </c>
      <c r="G5002" s="118" t="s">
        <v>242</v>
      </c>
      <c r="H5002" s="118" t="s">
        <v>215</v>
      </c>
      <c r="I5002" s="118" t="s">
        <v>47</v>
      </c>
      <c r="J5002" s="116" t="s">
        <v>37</v>
      </c>
      <c r="K5002" s="119" t="s">
        <v>38</v>
      </c>
      <c r="L5002" s="119" t="s">
        <v>39</v>
      </c>
      <c r="M5002" s="120" t="s">
        <v>10</v>
      </c>
      <c r="N5002" s="96" t="s">
        <v>3</v>
      </c>
      <c r="O5002" s="116" t="str">
        <f t="shared" si="156"/>
        <v>1629. Gestión de Programas Estrategias y Planes para el BienestarGestión Integral Estrategias y Programas20264_SUMAPAZ4_ABRIL_2026</v>
      </c>
      <c r="P5002" s="121">
        <v>10478800</v>
      </c>
      <c r="Q5002" s="121"/>
      <c r="R5002" s="121"/>
      <c r="S5002" s="122"/>
      <c r="T5002" s="123">
        <v>0</v>
      </c>
    </row>
    <row r="5003" spans="2:20" ht="30.2" hidden="1" customHeight="1">
      <c r="B5003" s="117">
        <v>163</v>
      </c>
      <c r="C5003" s="118" t="s">
        <v>210</v>
      </c>
      <c r="D5003" s="118" t="s">
        <v>211</v>
      </c>
      <c r="E5003" s="83">
        <v>2026</v>
      </c>
      <c r="F5003" s="116" t="str">
        <f t="shared" si="157"/>
        <v>1639. Gestión de Programas Estrategias y Planes para el BienestarGestión Integral Estrategias y Programas2026</v>
      </c>
      <c r="G5003" s="118" t="s">
        <v>243</v>
      </c>
      <c r="H5003" s="118" t="s">
        <v>215</v>
      </c>
      <c r="I5003" s="118" t="s">
        <v>47</v>
      </c>
      <c r="J5003" s="116" t="s">
        <v>37</v>
      </c>
      <c r="K5003" s="119" t="s">
        <v>38</v>
      </c>
      <c r="L5003" s="119" t="s">
        <v>39</v>
      </c>
      <c r="M5003" s="120" t="s">
        <v>10</v>
      </c>
      <c r="N5003" s="96" t="s">
        <v>3</v>
      </c>
      <c r="O5003" s="116" t="str">
        <f t="shared" si="156"/>
        <v>1639. Gestión de Programas Estrategias y Planes para el BienestarGestión Integral Estrategias y Programas20264_SUMAPAZ4_ABRIL_2026</v>
      </c>
      <c r="P5003" s="121">
        <v>3994272</v>
      </c>
      <c r="Q5003" s="121"/>
      <c r="R5003" s="121"/>
      <c r="S5003" s="122"/>
      <c r="T5003" s="123">
        <v>0</v>
      </c>
    </row>
    <row r="5004" spans="2:20" ht="30.2" hidden="1" customHeight="1">
      <c r="B5004" s="117">
        <v>164</v>
      </c>
      <c r="C5004" s="118" t="s">
        <v>210</v>
      </c>
      <c r="D5004" s="118" t="s">
        <v>211</v>
      </c>
      <c r="E5004" s="83">
        <v>2026</v>
      </c>
      <c r="F5004" s="116" t="str">
        <f t="shared" si="157"/>
        <v>1649. Gestión de Programas Estrategias y Planes para el BienestarGestión Integral Estrategias y Programas2026</v>
      </c>
      <c r="G5004" s="118" t="s">
        <v>244</v>
      </c>
      <c r="H5004" s="118" t="s">
        <v>215</v>
      </c>
      <c r="I5004" s="118" t="s">
        <v>47</v>
      </c>
      <c r="J5004" s="116" t="s">
        <v>37</v>
      </c>
      <c r="K5004" s="119" t="s">
        <v>38</v>
      </c>
      <c r="L5004" s="119" t="s">
        <v>39</v>
      </c>
      <c r="M5004" s="120" t="s">
        <v>10</v>
      </c>
      <c r="N5004" s="96" t="s">
        <v>3</v>
      </c>
      <c r="O5004" s="116" t="str">
        <f t="shared" si="156"/>
        <v>1649. Gestión de Programas Estrategias y Planes para el BienestarGestión Integral Estrategias y Programas20264_SUMAPAZ4_ABRIL_2026</v>
      </c>
      <c r="P5004" s="121">
        <v>6484528</v>
      </c>
      <c r="Q5004" s="121"/>
      <c r="R5004" s="121"/>
      <c r="S5004" s="122"/>
      <c r="T5004" s="123">
        <v>0</v>
      </c>
    </row>
    <row r="5005" spans="2:20" ht="30.2" hidden="1" customHeight="1">
      <c r="B5005" s="117">
        <v>165</v>
      </c>
      <c r="C5005" s="118" t="s">
        <v>210</v>
      </c>
      <c r="D5005" s="118" t="s">
        <v>211</v>
      </c>
      <c r="E5005" s="83">
        <v>2026</v>
      </c>
      <c r="F5005" s="116" t="str">
        <f t="shared" si="157"/>
        <v>1659. Gestión de Programas Estrategias y Planes para el BienestarGestión Integral Estrategias y Programas2026</v>
      </c>
      <c r="G5005" s="118" t="s">
        <v>245</v>
      </c>
      <c r="H5005" s="118" t="s">
        <v>215</v>
      </c>
      <c r="I5005" s="118" t="s">
        <v>47</v>
      </c>
      <c r="J5005" s="116" t="s">
        <v>37</v>
      </c>
      <c r="K5005" s="119" t="s">
        <v>38</v>
      </c>
      <c r="L5005" s="119" t="s">
        <v>39</v>
      </c>
      <c r="M5005" s="120" t="s">
        <v>10</v>
      </c>
      <c r="N5005" s="96" t="s">
        <v>3</v>
      </c>
      <c r="O5005" s="116" t="str">
        <f t="shared" si="156"/>
        <v>1659. Gestión de Programas Estrategias y Planes para el BienestarGestión Integral Estrategias y Programas20264_SUMAPAZ4_ABRIL_2026</v>
      </c>
      <c r="P5005" s="121">
        <v>3994272</v>
      </c>
      <c r="Q5005" s="121"/>
      <c r="R5005" s="121"/>
      <c r="S5005" s="122"/>
      <c r="T5005" s="123">
        <v>0</v>
      </c>
    </row>
    <row r="5006" spans="2:20" ht="30.2" hidden="1" customHeight="1">
      <c r="B5006" s="117">
        <v>166</v>
      </c>
      <c r="C5006" s="118" t="s">
        <v>210</v>
      </c>
      <c r="D5006" s="118" t="s">
        <v>211</v>
      </c>
      <c r="E5006" s="83">
        <v>2026</v>
      </c>
      <c r="F5006" s="116" t="str">
        <f t="shared" si="157"/>
        <v>1669. Gestión de Programas Estrategias y Planes para el BienestarGestión Integral Estrategias y Programas2026</v>
      </c>
      <c r="G5006" s="118" t="s">
        <v>246</v>
      </c>
      <c r="H5006" s="118" t="s">
        <v>215</v>
      </c>
      <c r="I5006" s="118" t="s">
        <v>47</v>
      </c>
      <c r="J5006" s="116" t="s">
        <v>37</v>
      </c>
      <c r="K5006" s="119" t="s">
        <v>38</v>
      </c>
      <c r="L5006" s="119" t="s">
        <v>39</v>
      </c>
      <c r="M5006" s="120" t="s">
        <v>10</v>
      </c>
      <c r="N5006" s="96" t="s">
        <v>3</v>
      </c>
      <c r="O5006" s="116" t="str">
        <f t="shared" si="156"/>
        <v>1669. Gestión de Programas Estrategias y Planes para el BienestarGestión Integral Estrategias y Programas20264_SUMAPAZ4_ABRIL_2026</v>
      </c>
      <c r="P5006" s="121">
        <v>2983376</v>
      </c>
      <c r="Q5006" s="121"/>
      <c r="R5006" s="121"/>
      <c r="S5006" s="122"/>
      <c r="T5006" s="123">
        <v>0</v>
      </c>
    </row>
    <row r="5007" spans="2:20" ht="30.2" hidden="1" customHeight="1">
      <c r="B5007" s="117">
        <v>167</v>
      </c>
      <c r="C5007" s="118" t="s">
        <v>210</v>
      </c>
      <c r="D5007" s="118" t="s">
        <v>211</v>
      </c>
      <c r="E5007" s="83">
        <v>2026</v>
      </c>
      <c r="F5007" s="116" t="str">
        <f t="shared" si="157"/>
        <v>1679. Gestión de Programas Estrategias y Planes para el BienestarGestión Integral Estrategias y Programas2026</v>
      </c>
      <c r="G5007" s="118" t="s">
        <v>247</v>
      </c>
      <c r="H5007" s="118" t="s">
        <v>215</v>
      </c>
      <c r="I5007" s="118" t="s">
        <v>47</v>
      </c>
      <c r="J5007" s="116" t="s">
        <v>37</v>
      </c>
      <c r="K5007" s="119" t="s">
        <v>38</v>
      </c>
      <c r="L5007" s="119" t="s">
        <v>39</v>
      </c>
      <c r="M5007" s="120" t="s">
        <v>10</v>
      </c>
      <c r="N5007" s="96" t="s">
        <v>3</v>
      </c>
      <c r="O5007" s="116" t="str">
        <f t="shared" si="156"/>
        <v>1679. Gestión de Programas Estrategias y Planes para el BienestarGestión Integral Estrategias y Programas20264_SUMAPAZ4_ABRIL_2026</v>
      </c>
      <c r="P5007" s="121">
        <v>6484528</v>
      </c>
      <c r="Q5007" s="121"/>
      <c r="R5007" s="121"/>
      <c r="S5007" s="122"/>
      <c r="T5007" s="123">
        <v>0</v>
      </c>
    </row>
    <row r="5008" spans="2:20" ht="30.2" hidden="1" customHeight="1">
      <c r="B5008" s="117">
        <v>168</v>
      </c>
      <c r="C5008" s="118" t="s">
        <v>210</v>
      </c>
      <c r="D5008" s="118" t="s">
        <v>211</v>
      </c>
      <c r="E5008" s="83">
        <v>2026</v>
      </c>
      <c r="F5008" s="116" t="str">
        <f t="shared" si="157"/>
        <v>1689. Gestión de Programas Estrategias y Planes para el BienestarGestión Integral Estrategias y Programas2026</v>
      </c>
      <c r="G5008" s="118" t="s">
        <v>248</v>
      </c>
      <c r="H5008" s="118" t="s">
        <v>215</v>
      </c>
      <c r="I5008" s="118" t="s">
        <v>47</v>
      </c>
      <c r="J5008" s="116" t="s">
        <v>37</v>
      </c>
      <c r="K5008" s="119" t="s">
        <v>38</v>
      </c>
      <c r="L5008" s="119" t="s">
        <v>39</v>
      </c>
      <c r="M5008" s="120" t="s">
        <v>10</v>
      </c>
      <c r="N5008" s="96" t="s">
        <v>3</v>
      </c>
      <c r="O5008" s="116" t="str">
        <f t="shared" si="156"/>
        <v>1689. Gestión de Programas Estrategias y Planes para el BienestarGestión Integral Estrategias y Programas20264_SUMAPAZ4_ABRIL_2026</v>
      </c>
      <c r="P5008" s="121">
        <v>3994272</v>
      </c>
      <c r="Q5008" s="121"/>
      <c r="R5008" s="121"/>
      <c r="S5008" s="122"/>
      <c r="T5008" s="123">
        <v>0</v>
      </c>
    </row>
    <row r="5009" spans="2:20" ht="30.2" hidden="1" customHeight="1">
      <c r="B5009" s="117">
        <v>169</v>
      </c>
      <c r="C5009" s="118" t="s">
        <v>210</v>
      </c>
      <c r="D5009" s="118" t="s">
        <v>211</v>
      </c>
      <c r="E5009" s="83">
        <v>2026</v>
      </c>
      <c r="F5009" s="116" t="str">
        <f t="shared" si="157"/>
        <v>1699. Gestión de Programas Estrategias y Planes para el BienestarGestión Integral Estrategias y Programas2026</v>
      </c>
      <c r="G5009" s="118" t="s">
        <v>249</v>
      </c>
      <c r="H5009" s="118" t="s">
        <v>215</v>
      </c>
      <c r="I5009" s="118" t="s">
        <v>47</v>
      </c>
      <c r="J5009" s="116" t="s">
        <v>37</v>
      </c>
      <c r="K5009" s="119" t="s">
        <v>38</v>
      </c>
      <c r="L5009" s="119" t="s">
        <v>39</v>
      </c>
      <c r="M5009" s="120" t="s">
        <v>10</v>
      </c>
      <c r="N5009" s="96" t="s">
        <v>3</v>
      </c>
      <c r="O5009" s="116" t="str">
        <f t="shared" si="156"/>
        <v>1699. Gestión de Programas Estrategias y Planes para el BienestarGestión Integral Estrategias y Programas20264_SUMAPAZ4_ABRIL_2026</v>
      </c>
      <c r="P5009" s="121">
        <v>3994272</v>
      </c>
      <c r="Q5009" s="121"/>
      <c r="R5009" s="121"/>
      <c r="S5009" s="122"/>
      <c r="T5009" s="123">
        <v>0</v>
      </c>
    </row>
    <row r="5010" spans="2:20" ht="30.2" hidden="1" customHeight="1">
      <c r="B5010" s="117">
        <v>170</v>
      </c>
      <c r="C5010" s="118" t="s">
        <v>210</v>
      </c>
      <c r="D5010" s="118" t="s">
        <v>211</v>
      </c>
      <c r="E5010" s="83">
        <v>2026</v>
      </c>
      <c r="F5010" s="116" t="str">
        <f t="shared" si="157"/>
        <v>1709. Gestión de Programas Estrategias y Planes para el BienestarGestión Integral Estrategias y Programas2026</v>
      </c>
      <c r="G5010" s="118" t="s">
        <v>250</v>
      </c>
      <c r="H5010" s="118" t="s">
        <v>215</v>
      </c>
      <c r="I5010" s="118" t="s">
        <v>47</v>
      </c>
      <c r="J5010" s="116" t="s">
        <v>37</v>
      </c>
      <c r="K5010" s="119" t="s">
        <v>251</v>
      </c>
      <c r="L5010" s="119" t="s">
        <v>39</v>
      </c>
      <c r="M5010" s="120" t="s">
        <v>10</v>
      </c>
      <c r="N5010" s="96" t="s">
        <v>3</v>
      </c>
      <c r="O5010" s="116" t="str">
        <f t="shared" si="156"/>
        <v>1709. Gestión de Programas Estrategias y Planes para el BienestarGestión Integral Estrategias y Programas20264_SUMAPAZ4_ABRIL_2026</v>
      </c>
      <c r="P5010" s="121">
        <v>19450000</v>
      </c>
      <c r="Q5010" s="121"/>
      <c r="R5010" s="121"/>
      <c r="S5010" s="122"/>
      <c r="T5010" s="123">
        <v>0</v>
      </c>
    </row>
    <row r="5011" spans="2:20" ht="30.2" hidden="1" customHeight="1">
      <c r="B5011" s="117">
        <v>171</v>
      </c>
      <c r="C5011" s="118" t="s">
        <v>210</v>
      </c>
      <c r="D5011" s="118" t="s">
        <v>211</v>
      </c>
      <c r="E5011" s="83">
        <v>2026</v>
      </c>
      <c r="F5011" s="116" t="str">
        <f t="shared" si="157"/>
        <v>1719. Gestión de Programas Estrategias y Planes para el BienestarGestión Integral Estrategias y Programas2026</v>
      </c>
      <c r="G5011" s="118" t="s">
        <v>252</v>
      </c>
      <c r="H5011" s="118" t="s">
        <v>215</v>
      </c>
      <c r="I5011" s="118" t="s">
        <v>47</v>
      </c>
      <c r="J5011" s="116" t="s">
        <v>37</v>
      </c>
      <c r="K5011" s="119" t="s">
        <v>253</v>
      </c>
      <c r="L5011" s="119" t="s">
        <v>39</v>
      </c>
      <c r="M5011" s="120" t="s">
        <v>10</v>
      </c>
      <c r="N5011" s="96" t="s">
        <v>3</v>
      </c>
      <c r="O5011" s="116" t="str">
        <f t="shared" si="156"/>
        <v>1719. Gestión de Programas Estrategias y Planes para el BienestarGestión Integral Estrategias y Programas20264_SUMAPAZ4_ABRIL_2026</v>
      </c>
      <c r="P5011" s="121">
        <v>3994272</v>
      </c>
      <c r="Q5011" s="121"/>
      <c r="R5011" s="121"/>
      <c r="S5011" s="122"/>
      <c r="T5011" s="123">
        <v>0</v>
      </c>
    </row>
    <row r="5012" spans="2:20" ht="30.2" hidden="1" customHeight="1">
      <c r="B5012" s="117">
        <v>172</v>
      </c>
      <c r="C5012" s="118" t="s">
        <v>210</v>
      </c>
      <c r="D5012" s="118" t="s">
        <v>211</v>
      </c>
      <c r="E5012" s="83">
        <v>2026</v>
      </c>
      <c r="F5012" s="116" t="str">
        <f t="shared" si="157"/>
        <v>1729. Gestión de Programas Estrategias y Planes para el BienestarGestión Integral Estrategias y Programas2026</v>
      </c>
      <c r="G5012" s="118" t="s">
        <v>254</v>
      </c>
      <c r="H5012" s="118" t="s">
        <v>215</v>
      </c>
      <c r="I5012" s="118" t="s">
        <v>47</v>
      </c>
      <c r="J5012" s="116" t="s">
        <v>37</v>
      </c>
      <c r="K5012" s="119" t="s">
        <v>38</v>
      </c>
      <c r="L5012" s="119" t="s">
        <v>39</v>
      </c>
      <c r="M5012" s="120" t="s">
        <v>10</v>
      </c>
      <c r="N5012" s="96" t="s">
        <v>3</v>
      </c>
      <c r="O5012" s="116" t="str">
        <f t="shared" si="156"/>
        <v>1729. Gestión de Programas Estrategias y Planes para el BienestarGestión Integral Estrategias y Programas20264_SUMAPAZ4_ABRIL_2026</v>
      </c>
      <c r="P5012" s="121">
        <v>9985680</v>
      </c>
      <c r="Q5012" s="121"/>
      <c r="R5012" s="121"/>
      <c r="S5012" s="122"/>
      <c r="T5012" s="123">
        <v>0</v>
      </c>
    </row>
    <row r="5013" spans="2:20" ht="30.2" hidden="1" customHeight="1">
      <c r="B5013" s="117">
        <v>173</v>
      </c>
      <c r="C5013" s="118" t="s">
        <v>210</v>
      </c>
      <c r="D5013" s="118" t="s">
        <v>211</v>
      </c>
      <c r="E5013" s="83">
        <v>2026</v>
      </c>
      <c r="F5013" s="116" t="str">
        <f t="shared" si="157"/>
        <v>1739. Gestión de Programas Estrategias y Planes para el BienestarGestión Integral Estrategias y Programas2026</v>
      </c>
      <c r="G5013" s="118" t="s">
        <v>255</v>
      </c>
      <c r="H5013" s="118" t="s">
        <v>215</v>
      </c>
      <c r="I5013" s="118" t="s">
        <v>47</v>
      </c>
      <c r="J5013" s="116" t="s">
        <v>37</v>
      </c>
      <c r="K5013" s="119" t="s">
        <v>38</v>
      </c>
      <c r="L5013" s="119" t="s">
        <v>39</v>
      </c>
      <c r="M5013" s="120" t="s">
        <v>10</v>
      </c>
      <c r="N5013" s="96" t="s">
        <v>3</v>
      </c>
      <c r="O5013" s="116" t="str">
        <f t="shared" si="156"/>
        <v>1739. Gestión de Programas Estrategias y Planes para el BienestarGestión Integral Estrategias y Programas20264_SUMAPAZ4_ABRIL_2026</v>
      </c>
      <c r="P5013" s="121">
        <v>2983376</v>
      </c>
      <c r="Q5013" s="121"/>
      <c r="R5013" s="121"/>
      <c r="S5013" s="122"/>
      <c r="T5013" s="123">
        <v>0</v>
      </c>
    </row>
    <row r="5014" spans="2:20" ht="30.2" hidden="1" customHeight="1">
      <c r="B5014" s="117">
        <v>174</v>
      </c>
      <c r="C5014" s="118" t="s">
        <v>256</v>
      </c>
      <c r="D5014" s="118" t="s">
        <v>257</v>
      </c>
      <c r="E5014" s="83">
        <v>2026</v>
      </c>
      <c r="F5014" s="116" t="str">
        <f t="shared" si="157"/>
        <v>17410. Proceso integral e integrado de la Vigilancia de la Salud PúblicaVigilancia en salud pública2026</v>
      </c>
      <c r="G5014" s="118" t="s">
        <v>258</v>
      </c>
      <c r="H5014" s="118" t="s">
        <v>259</v>
      </c>
      <c r="I5014" s="118" t="s">
        <v>47</v>
      </c>
      <c r="J5014" s="116" t="s">
        <v>37</v>
      </c>
      <c r="K5014" s="119" t="s">
        <v>38</v>
      </c>
      <c r="L5014" s="119" t="s">
        <v>39</v>
      </c>
      <c r="M5014" s="120" t="s">
        <v>10</v>
      </c>
      <c r="N5014" s="96" t="s">
        <v>3</v>
      </c>
      <c r="O5014" s="116" t="str">
        <f t="shared" si="156"/>
        <v>17410. Proceso integral e integrado de la Vigilancia de la Salud PúblicaVigilancia en salud pública20264_SUMAPAZ4_ABRIL_2026</v>
      </c>
      <c r="P5014" s="121">
        <v>37920928</v>
      </c>
      <c r="Q5014" s="121"/>
      <c r="R5014" s="121"/>
      <c r="S5014" s="122">
        <v>0</v>
      </c>
      <c r="T5014" s="123">
        <v>0</v>
      </c>
    </row>
    <row r="5015" spans="2:20" ht="30.2" hidden="1" customHeight="1">
      <c r="B5015" s="117">
        <v>175</v>
      </c>
      <c r="C5015" s="118" t="s">
        <v>256</v>
      </c>
      <c r="D5015" s="118" t="s">
        <v>257</v>
      </c>
      <c r="E5015" s="83">
        <v>2026</v>
      </c>
      <c r="F5015" s="116" t="str">
        <f t="shared" si="157"/>
        <v>17510. Proceso integral e integrado de la Vigilancia de la Salud PúblicaVigilancia en salud pública2026</v>
      </c>
      <c r="G5015" s="118" t="s">
        <v>260</v>
      </c>
      <c r="H5015" s="118" t="s">
        <v>259</v>
      </c>
      <c r="I5015" s="118" t="s">
        <v>47</v>
      </c>
      <c r="J5015" s="116" t="s">
        <v>37</v>
      </c>
      <c r="K5015" s="119" t="s">
        <v>38</v>
      </c>
      <c r="L5015" s="119" t="s">
        <v>39</v>
      </c>
      <c r="M5015" s="120" t="s">
        <v>10</v>
      </c>
      <c r="N5015" s="96" t="s">
        <v>3</v>
      </c>
      <c r="O5015" s="116" t="str">
        <f t="shared" si="156"/>
        <v>17510. Proceso integral e integrado de la Vigilancia de la Salud PúblicaVigilancia en salud pública20264_SUMAPAZ4_ABRIL_2026</v>
      </c>
      <c r="P5015" s="121">
        <v>26899696</v>
      </c>
      <c r="Q5015" s="121"/>
      <c r="R5015" s="121"/>
      <c r="S5015" s="122">
        <v>0</v>
      </c>
      <c r="T5015" s="123">
        <v>0</v>
      </c>
    </row>
    <row r="5016" spans="2:20" ht="30.2" hidden="1" customHeight="1">
      <c r="B5016" s="117">
        <v>176</v>
      </c>
      <c r="C5016" s="118" t="s">
        <v>256</v>
      </c>
      <c r="D5016" s="118" t="s">
        <v>257</v>
      </c>
      <c r="E5016" s="83">
        <v>2026</v>
      </c>
      <c r="F5016" s="116" t="str">
        <f t="shared" si="157"/>
        <v>17610. Proceso integral e integrado de la Vigilancia de la Salud PúblicaVigilancia en salud pública2026</v>
      </c>
      <c r="G5016" s="118" t="s">
        <v>261</v>
      </c>
      <c r="H5016" s="118" t="s">
        <v>259</v>
      </c>
      <c r="I5016" s="118" t="s">
        <v>47</v>
      </c>
      <c r="J5016" s="116" t="s">
        <v>37</v>
      </c>
      <c r="K5016" s="119" t="s">
        <v>38</v>
      </c>
      <c r="L5016" s="119" t="s">
        <v>58</v>
      </c>
      <c r="M5016" s="120" t="s">
        <v>10</v>
      </c>
      <c r="N5016" s="96" t="s">
        <v>3</v>
      </c>
      <c r="O5016" s="116" t="str">
        <f t="shared" si="156"/>
        <v>17610. Proceso integral e integrado de la Vigilancia de la Salud PúblicaVigilancia en salud pública20264_SUMAPAZ4_ABRIL_2026</v>
      </c>
      <c r="P5016" s="121">
        <v>28206464</v>
      </c>
      <c r="Q5016" s="121"/>
      <c r="R5016" s="121"/>
      <c r="S5016" s="122">
        <v>0</v>
      </c>
      <c r="T5016" s="123">
        <v>0</v>
      </c>
    </row>
    <row r="5017" spans="2:20" ht="30.2" hidden="1" customHeight="1">
      <c r="B5017" s="117">
        <v>177</v>
      </c>
      <c r="C5017" s="118" t="s">
        <v>256</v>
      </c>
      <c r="D5017" s="118" t="s">
        <v>257</v>
      </c>
      <c r="E5017" s="83">
        <v>2026</v>
      </c>
      <c r="F5017" s="116" t="str">
        <f t="shared" si="157"/>
        <v>17710. Proceso integral e integrado de la Vigilancia de la Salud PúblicaVigilancia en salud pública2026</v>
      </c>
      <c r="G5017" s="118" t="s">
        <v>262</v>
      </c>
      <c r="H5017" s="118" t="s">
        <v>259</v>
      </c>
      <c r="I5017" s="118" t="s">
        <v>47</v>
      </c>
      <c r="J5017" s="116" t="s">
        <v>37</v>
      </c>
      <c r="K5017" s="119" t="s">
        <v>38</v>
      </c>
      <c r="L5017" s="119" t="s">
        <v>58</v>
      </c>
      <c r="M5017" s="120" t="s">
        <v>10</v>
      </c>
      <c r="N5017" s="96" t="s">
        <v>3</v>
      </c>
      <c r="O5017" s="116" t="str">
        <f t="shared" si="156"/>
        <v>17710. Proceso integral e integrado de la Vigilancia de la Salud PúblicaVigilancia en salud pública20264_SUMAPAZ4_ABRIL_2026</v>
      </c>
      <c r="P5017" s="121">
        <v>37181248</v>
      </c>
      <c r="Q5017" s="121"/>
      <c r="R5017" s="121"/>
      <c r="S5017" s="122">
        <v>0</v>
      </c>
      <c r="T5017" s="123">
        <v>0</v>
      </c>
    </row>
    <row r="5018" spans="2:20" ht="30.2" hidden="1" customHeight="1">
      <c r="B5018" s="117">
        <v>178</v>
      </c>
      <c r="C5018" s="118" t="s">
        <v>256</v>
      </c>
      <c r="D5018" s="118" t="s">
        <v>257</v>
      </c>
      <c r="E5018" s="83">
        <v>2026</v>
      </c>
      <c r="F5018" s="116" t="str">
        <f t="shared" si="157"/>
        <v>17810. Proceso integral e integrado de la Vigilancia de la Salud PúblicaVigilancia en salud pública2026</v>
      </c>
      <c r="G5018" s="118" t="s">
        <v>263</v>
      </c>
      <c r="H5018" s="118" t="s">
        <v>259</v>
      </c>
      <c r="I5018" s="118" t="s">
        <v>47</v>
      </c>
      <c r="J5018" s="116" t="s">
        <v>37</v>
      </c>
      <c r="K5018" s="119" t="s">
        <v>38</v>
      </c>
      <c r="L5018" s="119" t="s">
        <v>39</v>
      </c>
      <c r="M5018" s="120" t="s">
        <v>10</v>
      </c>
      <c r="N5018" s="96" t="s">
        <v>3</v>
      </c>
      <c r="O5018" s="116" t="str">
        <f t="shared" si="156"/>
        <v>17810. Proceso integral e integrado de la Vigilancia de la Salud PúblicaVigilancia en salud pública20264_SUMAPAZ4_ABRIL_2026</v>
      </c>
      <c r="P5018" s="121">
        <v>7347488</v>
      </c>
      <c r="Q5018" s="121"/>
      <c r="R5018" s="121"/>
      <c r="S5018" s="122">
        <v>0</v>
      </c>
      <c r="T5018" s="123">
        <v>0</v>
      </c>
    </row>
    <row r="5019" spans="2:20" ht="30.2" hidden="1" customHeight="1">
      <c r="B5019" s="117">
        <v>179</v>
      </c>
      <c r="C5019" s="118" t="s">
        <v>256</v>
      </c>
      <c r="D5019" s="118" t="s">
        <v>257</v>
      </c>
      <c r="E5019" s="83">
        <v>2026</v>
      </c>
      <c r="F5019" s="116" t="str">
        <f t="shared" si="157"/>
        <v>17910. Proceso integral e integrado de la Vigilancia de la Salud PúblicaVigilancia en salud pública2026</v>
      </c>
      <c r="G5019" s="118" t="s">
        <v>264</v>
      </c>
      <c r="H5019" s="118" t="s">
        <v>259</v>
      </c>
      <c r="I5019" s="118" t="s">
        <v>47</v>
      </c>
      <c r="J5019" s="116" t="s">
        <v>37</v>
      </c>
      <c r="K5019" s="119" t="s">
        <v>38</v>
      </c>
      <c r="L5019" s="119" t="s">
        <v>39</v>
      </c>
      <c r="M5019" s="120" t="s">
        <v>10</v>
      </c>
      <c r="N5019" s="96" t="s">
        <v>3</v>
      </c>
      <c r="O5019" s="116" t="str">
        <f t="shared" si="156"/>
        <v>17910. Proceso integral e integrado de la Vigilancia de la Salud PúblicaVigilancia en salud pública20264_SUMAPAZ4_ABRIL_2026</v>
      </c>
      <c r="P5019" s="121">
        <v>3673744</v>
      </c>
      <c r="Q5019" s="121"/>
      <c r="R5019" s="121"/>
      <c r="S5019" s="122">
        <v>0</v>
      </c>
      <c r="T5019" s="123">
        <v>0</v>
      </c>
    </row>
    <row r="5020" spans="2:20" ht="30.2" hidden="1" customHeight="1">
      <c r="B5020" s="117">
        <v>180</v>
      </c>
      <c r="C5020" s="118" t="s">
        <v>256</v>
      </c>
      <c r="D5020" s="118" t="s">
        <v>257</v>
      </c>
      <c r="E5020" s="83">
        <v>2026</v>
      </c>
      <c r="F5020" s="116" t="str">
        <f t="shared" si="157"/>
        <v>18010. Proceso integral e integrado de la Vigilancia de la Salud PúblicaVigilancia en salud pública2026</v>
      </c>
      <c r="G5020" s="118" t="s">
        <v>265</v>
      </c>
      <c r="H5020" s="118" t="s">
        <v>259</v>
      </c>
      <c r="I5020" s="118" t="s">
        <v>47</v>
      </c>
      <c r="J5020" s="116" t="s">
        <v>37</v>
      </c>
      <c r="K5020" s="119" t="s">
        <v>38</v>
      </c>
      <c r="L5020" s="119" t="s">
        <v>39</v>
      </c>
      <c r="M5020" s="120" t="s">
        <v>10</v>
      </c>
      <c r="N5020" s="96" t="s">
        <v>3</v>
      </c>
      <c r="O5020" s="116" t="str">
        <f t="shared" si="156"/>
        <v>18010. Proceso integral e integrado de la Vigilancia de la Salud PúblicaVigilancia en salud pública20264_SUMAPAZ4_ABRIL_2026</v>
      </c>
      <c r="P5020" s="121">
        <v>3673744</v>
      </c>
      <c r="Q5020" s="121"/>
      <c r="R5020" s="121"/>
      <c r="S5020" s="122">
        <v>0</v>
      </c>
      <c r="T5020" s="123">
        <v>0</v>
      </c>
    </row>
    <row r="5021" spans="2:20" ht="30.2" hidden="1" customHeight="1">
      <c r="B5021" s="117">
        <v>181</v>
      </c>
      <c r="C5021" s="118" t="s">
        <v>256</v>
      </c>
      <c r="D5021" s="118" t="s">
        <v>257</v>
      </c>
      <c r="E5021" s="83">
        <v>2026</v>
      </c>
      <c r="F5021" s="116" t="str">
        <f t="shared" si="157"/>
        <v>18110. Proceso integral e integrado de la Vigilancia de la Salud PúblicaVigilancia en salud pública2026</v>
      </c>
      <c r="G5021" s="118" t="s">
        <v>266</v>
      </c>
      <c r="H5021" s="118" t="s">
        <v>259</v>
      </c>
      <c r="I5021" s="118" t="s">
        <v>47</v>
      </c>
      <c r="J5021" s="116" t="s">
        <v>37</v>
      </c>
      <c r="K5021" s="119" t="s">
        <v>38</v>
      </c>
      <c r="L5021" s="119" t="s">
        <v>39</v>
      </c>
      <c r="M5021" s="120" t="s">
        <v>10</v>
      </c>
      <c r="N5021" s="96" t="s">
        <v>3</v>
      </c>
      <c r="O5021" s="116" t="str">
        <f t="shared" si="156"/>
        <v>18110. Proceso integral e integrado de la Vigilancia de la Salud PúblicaVigilancia en salud pública20264_SUMAPAZ4_ABRIL_2026</v>
      </c>
      <c r="P5021" s="121">
        <v>87405520</v>
      </c>
      <c r="Q5021" s="121"/>
      <c r="R5021" s="121"/>
      <c r="S5021" s="122">
        <v>0</v>
      </c>
      <c r="T5021" s="123">
        <v>0</v>
      </c>
    </row>
    <row r="5022" spans="2:20" ht="30.2" hidden="1" customHeight="1">
      <c r="B5022" s="117">
        <v>182</v>
      </c>
      <c r="C5022" s="118" t="s">
        <v>256</v>
      </c>
      <c r="D5022" s="118" t="s">
        <v>257</v>
      </c>
      <c r="E5022" s="83">
        <v>2026</v>
      </c>
      <c r="F5022" s="116" t="str">
        <f t="shared" si="157"/>
        <v>18210. Proceso integral e integrado de la Vigilancia de la Salud PúblicaVigilancia en salud pública2026</v>
      </c>
      <c r="G5022" s="118" t="s">
        <v>267</v>
      </c>
      <c r="H5022" s="118" t="s">
        <v>259</v>
      </c>
      <c r="I5022" s="118" t="s">
        <v>47</v>
      </c>
      <c r="J5022" s="116" t="s">
        <v>37</v>
      </c>
      <c r="K5022" s="119" t="s">
        <v>38</v>
      </c>
      <c r="L5022" s="119" t="s">
        <v>39</v>
      </c>
      <c r="M5022" s="120" t="s">
        <v>10</v>
      </c>
      <c r="N5022" s="96" t="s">
        <v>3</v>
      </c>
      <c r="O5022" s="116" t="str">
        <f t="shared" si="156"/>
        <v>18210. Proceso integral e integrado de la Vigilancia de la Salud PúblicaVigilancia en salud pública20264_SUMAPAZ4_ABRIL_2026</v>
      </c>
      <c r="P5022" s="121">
        <v>17288787</v>
      </c>
      <c r="Q5022" s="121"/>
      <c r="R5022" s="121"/>
      <c r="S5022" s="122">
        <v>0</v>
      </c>
      <c r="T5022" s="123">
        <v>0</v>
      </c>
    </row>
    <row r="5023" spans="2:20" ht="30.2" hidden="1" customHeight="1">
      <c r="B5023" s="117">
        <v>183</v>
      </c>
      <c r="C5023" s="118" t="s">
        <v>256</v>
      </c>
      <c r="D5023" s="118" t="s">
        <v>257</v>
      </c>
      <c r="E5023" s="83">
        <v>2026</v>
      </c>
      <c r="F5023" s="116" t="str">
        <f t="shared" si="157"/>
        <v>18310. Proceso integral e integrado de la Vigilancia de la Salud PúblicaVigilancia en salud pública2026</v>
      </c>
      <c r="G5023" s="118" t="s">
        <v>268</v>
      </c>
      <c r="H5023" s="118" t="s">
        <v>259</v>
      </c>
      <c r="I5023" s="118" t="s">
        <v>47</v>
      </c>
      <c r="J5023" s="116" t="s">
        <v>37</v>
      </c>
      <c r="K5023" s="119" t="s">
        <v>38</v>
      </c>
      <c r="L5023" s="119" t="s">
        <v>39</v>
      </c>
      <c r="M5023" s="120" t="s">
        <v>10</v>
      </c>
      <c r="N5023" s="96" t="s">
        <v>3</v>
      </c>
      <c r="O5023" s="116" t="str">
        <f t="shared" si="156"/>
        <v>18310. Proceso integral e integrado de la Vigilancia de la Salud PúblicaVigilancia en salud pública20264_SUMAPAZ4_ABRIL_2026</v>
      </c>
      <c r="P5023" s="121">
        <v>61146880</v>
      </c>
      <c r="Q5023" s="121"/>
      <c r="R5023" s="121"/>
      <c r="S5023" s="122">
        <v>0</v>
      </c>
      <c r="T5023" s="123">
        <v>0</v>
      </c>
    </row>
    <row r="5024" spans="2:20" ht="30.2" hidden="1" customHeight="1">
      <c r="B5024" s="117">
        <v>184</v>
      </c>
      <c r="C5024" s="118" t="s">
        <v>256</v>
      </c>
      <c r="D5024" s="118" t="s">
        <v>257</v>
      </c>
      <c r="E5024" s="83">
        <v>2026</v>
      </c>
      <c r="F5024" s="116" t="str">
        <f t="shared" si="157"/>
        <v>18410. Proceso integral e integrado de la Vigilancia de la Salud PúblicaVigilancia en salud pública2026</v>
      </c>
      <c r="G5024" s="118" t="s">
        <v>269</v>
      </c>
      <c r="H5024" s="118" t="s">
        <v>259</v>
      </c>
      <c r="I5024" s="118" t="s">
        <v>47</v>
      </c>
      <c r="J5024" s="116" t="s">
        <v>37</v>
      </c>
      <c r="K5024" s="119" t="s">
        <v>38</v>
      </c>
      <c r="L5024" s="119" t="s">
        <v>39</v>
      </c>
      <c r="M5024" s="120" t="s">
        <v>10</v>
      </c>
      <c r="N5024" s="96" t="s">
        <v>3</v>
      </c>
      <c r="O5024" s="116" t="str">
        <f t="shared" si="156"/>
        <v>18410. Proceso integral e integrado de la Vigilancia de la Salud PúblicaVigilancia en salud pública20264_SUMAPAZ4_ABRIL_2026</v>
      </c>
      <c r="P5024" s="121">
        <v>9941299</v>
      </c>
      <c r="Q5024" s="121"/>
      <c r="R5024" s="121"/>
      <c r="S5024" s="122">
        <v>0</v>
      </c>
      <c r="T5024" s="123">
        <v>0</v>
      </c>
    </row>
    <row r="5025" spans="2:20" ht="30.2" hidden="1" customHeight="1">
      <c r="B5025" s="117">
        <v>185</v>
      </c>
      <c r="C5025" s="118" t="s">
        <v>256</v>
      </c>
      <c r="D5025" s="118" t="s">
        <v>257</v>
      </c>
      <c r="E5025" s="83">
        <v>2026</v>
      </c>
      <c r="F5025" s="116" t="str">
        <f t="shared" si="157"/>
        <v>18510. Proceso integral e integrado de la Vigilancia de la Salud PúblicaVigilancia en salud pública2026</v>
      </c>
      <c r="G5025" s="118" t="s">
        <v>270</v>
      </c>
      <c r="H5025" s="118" t="s">
        <v>259</v>
      </c>
      <c r="I5025" s="118" t="s">
        <v>47</v>
      </c>
      <c r="J5025" s="116" t="s">
        <v>37</v>
      </c>
      <c r="K5025" s="119" t="s">
        <v>38</v>
      </c>
      <c r="L5025" s="119" t="s">
        <v>39</v>
      </c>
      <c r="M5025" s="120" t="s">
        <v>10</v>
      </c>
      <c r="N5025" s="96" t="s">
        <v>3</v>
      </c>
      <c r="O5025" s="116" t="str">
        <f t="shared" si="156"/>
        <v>18510. Proceso integral e integrado de la Vigilancia de la Salud PúblicaVigilancia en salud pública20264_SUMAPAZ4_ABRIL_2026</v>
      </c>
      <c r="P5025" s="121">
        <v>40189280</v>
      </c>
      <c r="Q5025" s="121"/>
      <c r="R5025" s="121"/>
      <c r="S5025" s="122">
        <v>0</v>
      </c>
      <c r="T5025" s="123">
        <v>0</v>
      </c>
    </row>
    <row r="5026" spans="2:20" ht="30.2" hidden="1" customHeight="1">
      <c r="B5026" s="117">
        <v>186</v>
      </c>
      <c r="C5026" s="118" t="s">
        <v>256</v>
      </c>
      <c r="D5026" s="118" t="s">
        <v>257</v>
      </c>
      <c r="E5026" s="83">
        <v>2026</v>
      </c>
      <c r="F5026" s="116" t="str">
        <f t="shared" si="157"/>
        <v>18610. Proceso integral e integrado de la Vigilancia de la Salud PúblicaVigilancia en salud pública2026</v>
      </c>
      <c r="G5026" s="118" t="s">
        <v>271</v>
      </c>
      <c r="H5026" s="118" t="s">
        <v>259</v>
      </c>
      <c r="I5026" s="118" t="s">
        <v>47</v>
      </c>
      <c r="J5026" s="116" t="s">
        <v>37</v>
      </c>
      <c r="K5026" s="119" t="s">
        <v>38</v>
      </c>
      <c r="L5026" s="119" t="s">
        <v>58</v>
      </c>
      <c r="M5026" s="120" t="s">
        <v>10</v>
      </c>
      <c r="N5026" s="96" t="s">
        <v>3</v>
      </c>
      <c r="O5026" s="116" t="str">
        <f t="shared" si="156"/>
        <v>18610. Proceso integral e integrado de la Vigilancia de la Salud PúblicaVigilancia en salud pública20264_SUMAPAZ4_ABRIL_2026</v>
      </c>
      <c r="P5026" s="121">
        <v>7347488</v>
      </c>
      <c r="Q5026" s="121"/>
      <c r="R5026" s="121"/>
      <c r="S5026" s="122">
        <v>0</v>
      </c>
      <c r="T5026" s="123">
        <v>0</v>
      </c>
    </row>
    <row r="5027" spans="2:20" ht="30.2" hidden="1" customHeight="1">
      <c r="B5027" s="117">
        <v>187</v>
      </c>
      <c r="C5027" s="118" t="s">
        <v>256</v>
      </c>
      <c r="D5027" s="118" t="s">
        <v>257</v>
      </c>
      <c r="E5027" s="83">
        <v>2026</v>
      </c>
      <c r="F5027" s="116" t="str">
        <f t="shared" si="157"/>
        <v>18710. Proceso integral e integrado de la Vigilancia de la Salud PúblicaVigilancia en salud pública2026</v>
      </c>
      <c r="G5027" s="118" t="s">
        <v>272</v>
      </c>
      <c r="H5027" s="118" t="s">
        <v>273</v>
      </c>
      <c r="I5027" s="118" t="s">
        <v>47</v>
      </c>
      <c r="J5027" s="116" t="s">
        <v>37</v>
      </c>
      <c r="K5027" s="119" t="s">
        <v>38</v>
      </c>
      <c r="L5027" s="119" t="s">
        <v>39</v>
      </c>
      <c r="M5027" s="120" t="s">
        <v>10</v>
      </c>
      <c r="N5027" s="96" t="s">
        <v>3</v>
      </c>
      <c r="O5027" s="116" t="str">
        <f t="shared" si="156"/>
        <v>18710. Proceso integral e integrado de la Vigilancia de la Salud PúblicaVigilancia en salud pública20264_SUMAPAZ4_ABRIL_2026</v>
      </c>
      <c r="P5027" s="121">
        <v>3994272</v>
      </c>
      <c r="Q5027" s="121"/>
      <c r="R5027" s="121"/>
      <c r="S5027" s="122">
        <v>0</v>
      </c>
      <c r="T5027" s="123">
        <v>0</v>
      </c>
    </row>
    <row r="5028" spans="2:20" ht="30.2" hidden="1" customHeight="1">
      <c r="B5028" s="117">
        <v>188</v>
      </c>
      <c r="C5028" s="118" t="s">
        <v>256</v>
      </c>
      <c r="D5028" s="118" t="s">
        <v>257</v>
      </c>
      <c r="E5028" s="83">
        <v>2026</v>
      </c>
      <c r="F5028" s="116" t="str">
        <f t="shared" si="157"/>
        <v>18810. Proceso integral e integrado de la Vigilancia de la Salud PúblicaVigilancia en salud pública2026</v>
      </c>
      <c r="G5028" s="118" t="s">
        <v>274</v>
      </c>
      <c r="H5028" s="118" t="s">
        <v>273</v>
      </c>
      <c r="I5028" s="118" t="s">
        <v>47</v>
      </c>
      <c r="J5028" s="116" t="s">
        <v>37</v>
      </c>
      <c r="K5028" s="119" t="s">
        <v>38</v>
      </c>
      <c r="L5028" s="119" t="s">
        <v>39</v>
      </c>
      <c r="M5028" s="120" t="s">
        <v>10</v>
      </c>
      <c r="N5028" s="96" t="s">
        <v>3</v>
      </c>
      <c r="O5028" s="116" t="str">
        <f t="shared" si="156"/>
        <v>18810. Proceso integral e integrado de la Vigilancia de la Salud PúblicaVigilancia en salud pública20264_SUMAPAZ4_ABRIL_2026</v>
      </c>
      <c r="P5028" s="121">
        <v>33280669</v>
      </c>
      <c r="Q5028" s="121"/>
      <c r="R5028" s="121"/>
      <c r="S5028" s="122">
        <v>0</v>
      </c>
      <c r="T5028" s="123">
        <v>0</v>
      </c>
    </row>
    <row r="5029" spans="2:20" ht="30.2" hidden="1" customHeight="1">
      <c r="B5029" s="117">
        <v>189</v>
      </c>
      <c r="C5029" s="118" t="s">
        <v>256</v>
      </c>
      <c r="D5029" s="118" t="s">
        <v>257</v>
      </c>
      <c r="E5029" s="83">
        <v>2026</v>
      </c>
      <c r="F5029" s="116" t="str">
        <f t="shared" si="157"/>
        <v>18910. Proceso integral e integrado de la Vigilancia de la Salud PúblicaVigilancia en salud pública2026</v>
      </c>
      <c r="G5029" s="118" t="s">
        <v>275</v>
      </c>
      <c r="H5029" s="118" t="s">
        <v>273</v>
      </c>
      <c r="I5029" s="118" t="s">
        <v>47</v>
      </c>
      <c r="J5029" s="116" t="s">
        <v>37</v>
      </c>
      <c r="K5029" s="119" t="s">
        <v>38</v>
      </c>
      <c r="L5029" s="119" t="s">
        <v>39</v>
      </c>
      <c r="M5029" s="120" t="s">
        <v>10</v>
      </c>
      <c r="N5029" s="96" t="s">
        <v>3</v>
      </c>
      <c r="O5029" s="116" t="str">
        <f t="shared" si="156"/>
        <v>18910. Proceso integral e integrado de la Vigilancia de la Salud PúblicaVigilancia en salud pública20264_SUMAPAZ4_ABRIL_2026</v>
      </c>
      <c r="P5029" s="121">
        <v>25933181</v>
      </c>
      <c r="Q5029" s="121"/>
      <c r="R5029" s="121"/>
      <c r="S5029" s="122">
        <v>0</v>
      </c>
      <c r="T5029" s="123">
        <v>0</v>
      </c>
    </row>
    <row r="5030" spans="2:20" ht="30.2" hidden="1" customHeight="1">
      <c r="B5030" s="117">
        <v>190</v>
      </c>
      <c r="C5030" s="118" t="s">
        <v>256</v>
      </c>
      <c r="D5030" s="118" t="s">
        <v>257</v>
      </c>
      <c r="E5030" s="83">
        <v>2026</v>
      </c>
      <c r="F5030" s="116" t="str">
        <f t="shared" si="157"/>
        <v>19010. Proceso integral e integrado de la Vigilancia de la Salud PúblicaVigilancia en salud pública2026</v>
      </c>
      <c r="G5030" s="118" t="s">
        <v>276</v>
      </c>
      <c r="H5030" s="118" t="s">
        <v>273</v>
      </c>
      <c r="I5030" s="118" t="s">
        <v>47</v>
      </c>
      <c r="J5030" s="116" t="s">
        <v>37</v>
      </c>
      <c r="K5030" s="119" t="s">
        <v>38</v>
      </c>
      <c r="L5030" s="119" t="s">
        <v>39</v>
      </c>
      <c r="M5030" s="120" t="s">
        <v>10</v>
      </c>
      <c r="N5030" s="96" t="s">
        <v>3</v>
      </c>
      <c r="O5030" s="116" t="str">
        <f t="shared" si="156"/>
        <v>19010. Proceso integral e integrado de la Vigilancia de la Salud PúblicaVigilancia en salud pública20264_SUMAPAZ4_ABRIL_2026</v>
      </c>
      <c r="P5030" s="121">
        <v>8432352</v>
      </c>
      <c r="Q5030" s="121"/>
      <c r="R5030" s="121"/>
      <c r="S5030" s="122">
        <v>0</v>
      </c>
      <c r="T5030" s="123">
        <v>0</v>
      </c>
    </row>
    <row r="5031" spans="2:20" ht="30.2" hidden="1" customHeight="1">
      <c r="B5031" s="117">
        <v>191</v>
      </c>
      <c r="C5031" s="118" t="s">
        <v>256</v>
      </c>
      <c r="D5031" s="118" t="s">
        <v>257</v>
      </c>
      <c r="E5031" s="83">
        <v>2026</v>
      </c>
      <c r="F5031" s="116" t="str">
        <f t="shared" si="157"/>
        <v>19110. Proceso integral e integrado de la Vigilancia de la Salud PúblicaVigilancia en salud pública2026</v>
      </c>
      <c r="G5031" s="118" t="s">
        <v>277</v>
      </c>
      <c r="H5031" s="118" t="s">
        <v>259</v>
      </c>
      <c r="I5031" s="118" t="s">
        <v>47</v>
      </c>
      <c r="J5031" s="116" t="s">
        <v>37</v>
      </c>
      <c r="K5031" s="119" t="s">
        <v>38</v>
      </c>
      <c r="L5031" s="119" t="s">
        <v>39</v>
      </c>
      <c r="M5031" s="120" t="s">
        <v>10</v>
      </c>
      <c r="N5031" s="96" t="s">
        <v>3</v>
      </c>
      <c r="O5031" s="116" t="str">
        <f t="shared" si="156"/>
        <v>19110. Proceso integral e integrado de la Vigilancia de la Salud PúblicaVigilancia en salud pública20264_SUMAPAZ4_ABRIL_2026</v>
      </c>
      <c r="P5031" s="121">
        <v>7347488</v>
      </c>
      <c r="Q5031" s="121"/>
      <c r="R5031" s="121"/>
      <c r="S5031" s="122">
        <v>0</v>
      </c>
      <c r="T5031" s="123">
        <v>0</v>
      </c>
    </row>
    <row r="5032" spans="2:20" ht="30.2" hidden="1" customHeight="1">
      <c r="B5032" s="117">
        <v>192</v>
      </c>
      <c r="C5032" s="118" t="s">
        <v>256</v>
      </c>
      <c r="D5032" s="118" t="s">
        <v>257</v>
      </c>
      <c r="E5032" s="83">
        <v>2026</v>
      </c>
      <c r="F5032" s="116" t="str">
        <f t="shared" si="157"/>
        <v>19210. Proceso integral e integrado de la Vigilancia de la Salud PúblicaVigilancia en salud pública2026</v>
      </c>
      <c r="G5032" s="118" t="s">
        <v>278</v>
      </c>
      <c r="H5032" s="118" t="s">
        <v>259</v>
      </c>
      <c r="I5032" s="118" t="s">
        <v>47</v>
      </c>
      <c r="J5032" s="116" t="s">
        <v>37</v>
      </c>
      <c r="K5032" s="119" t="s">
        <v>38</v>
      </c>
      <c r="L5032" s="119" t="s">
        <v>39</v>
      </c>
      <c r="M5032" s="120" t="s">
        <v>10</v>
      </c>
      <c r="N5032" s="96" t="s">
        <v>3</v>
      </c>
      <c r="O5032" s="116" t="str">
        <f t="shared" si="156"/>
        <v>19210. Proceso integral e integrado de la Vigilancia de la Salud PúblicaVigilancia en salud pública20264_SUMAPAZ4_ABRIL_2026</v>
      </c>
      <c r="P5032" s="121">
        <v>3673744</v>
      </c>
      <c r="Q5032" s="121"/>
      <c r="R5032" s="121"/>
      <c r="S5032" s="122">
        <v>0</v>
      </c>
      <c r="T5032" s="123">
        <v>0</v>
      </c>
    </row>
    <row r="5033" spans="2:20" ht="30.2" hidden="1" customHeight="1">
      <c r="B5033" s="117">
        <v>193</v>
      </c>
      <c r="C5033" s="118" t="s">
        <v>256</v>
      </c>
      <c r="D5033" s="118" t="s">
        <v>257</v>
      </c>
      <c r="E5033" s="83">
        <v>2026</v>
      </c>
      <c r="F5033" s="116" t="str">
        <f t="shared" si="157"/>
        <v>19310. Proceso integral e integrado de la Vigilancia de la Salud PúblicaVigilancia en salud pública2026</v>
      </c>
      <c r="G5033" s="118" t="s">
        <v>279</v>
      </c>
      <c r="H5033" s="118" t="s">
        <v>273</v>
      </c>
      <c r="I5033" s="118" t="s">
        <v>47</v>
      </c>
      <c r="J5033" s="116" t="s">
        <v>37</v>
      </c>
      <c r="K5033" s="119" t="s">
        <v>38</v>
      </c>
      <c r="L5033" s="119" t="s">
        <v>39</v>
      </c>
      <c r="M5033" s="120" t="s">
        <v>10</v>
      </c>
      <c r="N5033" s="96" t="s">
        <v>3</v>
      </c>
      <c r="O5033" s="116" t="str">
        <f t="shared" si="156"/>
        <v>19310. Proceso integral e integrado de la Vigilancia de la Salud PúblicaVigilancia en salud pública20264_SUMAPAZ4_ABRIL_2026</v>
      </c>
      <c r="P5033" s="121">
        <v>42556256</v>
      </c>
      <c r="Q5033" s="121"/>
      <c r="R5033" s="121"/>
      <c r="S5033" s="122">
        <v>0</v>
      </c>
      <c r="T5033" s="123">
        <v>0</v>
      </c>
    </row>
    <row r="5034" spans="2:20" ht="30.2" hidden="1" customHeight="1">
      <c r="B5034" s="117">
        <v>194</v>
      </c>
      <c r="C5034" s="118" t="s">
        <v>256</v>
      </c>
      <c r="D5034" s="118" t="s">
        <v>257</v>
      </c>
      <c r="E5034" s="83">
        <v>2026</v>
      </c>
      <c r="F5034" s="116" t="str">
        <f t="shared" si="157"/>
        <v>19410. Proceso integral e integrado de la Vigilancia de la Salud PúblicaVigilancia en salud pública2026</v>
      </c>
      <c r="G5034" s="118" t="s">
        <v>280</v>
      </c>
      <c r="H5034" s="118" t="s">
        <v>273</v>
      </c>
      <c r="I5034" s="118" t="s">
        <v>47</v>
      </c>
      <c r="J5034" s="116" t="s">
        <v>37</v>
      </c>
      <c r="K5034" s="119" t="s">
        <v>38</v>
      </c>
      <c r="L5034" s="119" t="s">
        <v>39</v>
      </c>
      <c r="M5034" s="120" t="s">
        <v>10</v>
      </c>
      <c r="N5034" s="96" t="s">
        <v>3</v>
      </c>
      <c r="O5034" s="116" t="str">
        <f t="shared" si="156"/>
        <v>19410. Proceso integral e integrado de la Vigilancia de la Salud PúblicaVigilancia en salud pública20264_SUMAPAZ4_ABRIL_2026</v>
      </c>
      <c r="P5034" s="121">
        <v>38561984</v>
      </c>
      <c r="Q5034" s="121"/>
      <c r="R5034" s="121"/>
      <c r="S5034" s="122">
        <v>0</v>
      </c>
      <c r="T5034" s="123">
        <v>0</v>
      </c>
    </row>
    <row r="5035" spans="2:20" ht="30.2" hidden="1" customHeight="1">
      <c r="B5035" s="117">
        <v>195</v>
      </c>
      <c r="C5035" s="118" t="s">
        <v>256</v>
      </c>
      <c r="D5035" s="118" t="s">
        <v>257</v>
      </c>
      <c r="E5035" s="83">
        <v>2026</v>
      </c>
      <c r="F5035" s="116" t="str">
        <f t="shared" si="157"/>
        <v>19510. Proceso integral e integrado de la Vigilancia de la Salud PúblicaVigilancia en salud pública2026</v>
      </c>
      <c r="G5035" s="118" t="s">
        <v>281</v>
      </c>
      <c r="H5035" s="118" t="s">
        <v>259</v>
      </c>
      <c r="I5035" s="118" t="s">
        <v>47</v>
      </c>
      <c r="J5035" s="116" t="s">
        <v>37</v>
      </c>
      <c r="K5035" s="119" t="s">
        <v>38</v>
      </c>
      <c r="L5035" s="119" t="s">
        <v>39</v>
      </c>
      <c r="M5035" s="120" t="s">
        <v>10</v>
      </c>
      <c r="N5035" s="96" t="s">
        <v>3</v>
      </c>
      <c r="O5035" s="116" t="str">
        <f t="shared" si="156"/>
        <v>19510. Proceso integral e integrado de la Vigilancia de la Salud PúblicaVigilancia en salud pública20264_SUMAPAZ4_ABRIL_2026</v>
      </c>
      <c r="P5035" s="121">
        <v>125967504</v>
      </c>
      <c r="Q5035" s="121"/>
      <c r="R5035" s="121"/>
      <c r="S5035" s="122">
        <v>0</v>
      </c>
      <c r="T5035" s="123">
        <v>0</v>
      </c>
    </row>
    <row r="5036" spans="2:20" ht="30.2" hidden="1" customHeight="1">
      <c r="B5036" s="117">
        <v>196</v>
      </c>
      <c r="C5036" s="118" t="s">
        <v>256</v>
      </c>
      <c r="D5036" s="118" t="s">
        <v>257</v>
      </c>
      <c r="E5036" s="83">
        <v>2026</v>
      </c>
      <c r="F5036" s="116" t="str">
        <f t="shared" si="157"/>
        <v>19610. Proceso integral e integrado de la Vigilancia de la Salud PúblicaVigilancia en salud pública2026</v>
      </c>
      <c r="G5036" s="118" t="s">
        <v>282</v>
      </c>
      <c r="H5036" s="118" t="s">
        <v>259</v>
      </c>
      <c r="I5036" s="118" t="s">
        <v>47</v>
      </c>
      <c r="J5036" s="116" t="s">
        <v>37</v>
      </c>
      <c r="K5036" s="119" t="s">
        <v>38</v>
      </c>
      <c r="L5036" s="119" t="s">
        <v>39</v>
      </c>
      <c r="M5036" s="120" t="s">
        <v>10</v>
      </c>
      <c r="N5036" s="96" t="s">
        <v>3</v>
      </c>
      <c r="O5036" s="116" t="str">
        <f t="shared" si="156"/>
        <v>19610. Proceso integral e integrado de la Vigilancia de la Salud PúblicaVigilancia en salud pública20264_SUMAPAZ4_ABRIL_2026</v>
      </c>
      <c r="P5036" s="121">
        <v>59199056</v>
      </c>
      <c r="Q5036" s="121"/>
      <c r="R5036" s="121"/>
      <c r="S5036" s="122">
        <v>0</v>
      </c>
      <c r="T5036" s="123">
        <v>0</v>
      </c>
    </row>
    <row r="5037" spans="2:20" ht="30.2" hidden="1" customHeight="1">
      <c r="B5037" s="117">
        <v>197</v>
      </c>
      <c r="C5037" s="118" t="s">
        <v>256</v>
      </c>
      <c r="D5037" s="118" t="s">
        <v>257</v>
      </c>
      <c r="E5037" s="83">
        <v>2026</v>
      </c>
      <c r="F5037" s="116" t="str">
        <f t="shared" si="157"/>
        <v>19710. Proceso integral e integrado de la Vigilancia de la Salud PúblicaVigilancia en salud pública2026</v>
      </c>
      <c r="G5037" s="118" t="s">
        <v>283</v>
      </c>
      <c r="H5037" s="118" t="s">
        <v>259</v>
      </c>
      <c r="I5037" s="118" t="s">
        <v>47</v>
      </c>
      <c r="J5037" s="116" t="s">
        <v>37</v>
      </c>
      <c r="K5037" s="119" t="s">
        <v>38</v>
      </c>
      <c r="L5037" s="119" t="s">
        <v>39</v>
      </c>
      <c r="M5037" s="120" t="s">
        <v>10</v>
      </c>
      <c r="N5037" s="96" t="s">
        <v>3</v>
      </c>
      <c r="O5037" s="116" t="str">
        <f t="shared" si="156"/>
        <v>19710. Proceso integral e integrado de la Vigilancia de la Salud PúblicaVigilancia en salud pública20264_SUMAPAZ4_ABRIL_2026</v>
      </c>
      <c r="P5037" s="121">
        <v>34888240</v>
      </c>
      <c r="Q5037" s="121"/>
      <c r="R5037" s="121"/>
      <c r="S5037" s="122">
        <v>0</v>
      </c>
      <c r="T5037" s="123">
        <v>0</v>
      </c>
    </row>
    <row r="5038" spans="2:20" ht="30.2" hidden="1" customHeight="1">
      <c r="B5038" s="117">
        <v>198</v>
      </c>
      <c r="C5038" s="118" t="s">
        <v>256</v>
      </c>
      <c r="D5038" s="118" t="s">
        <v>257</v>
      </c>
      <c r="E5038" s="83">
        <v>2026</v>
      </c>
      <c r="F5038" s="116" t="str">
        <f t="shared" si="157"/>
        <v>19810. Proceso integral e integrado de la Vigilancia de la Salud PúblicaVigilancia en salud pública2026</v>
      </c>
      <c r="G5038" s="118" t="s">
        <v>284</v>
      </c>
      <c r="H5038" s="118" t="s">
        <v>259</v>
      </c>
      <c r="I5038" s="118" t="s">
        <v>47</v>
      </c>
      <c r="J5038" s="116" t="s">
        <v>37</v>
      </c>
      <c r="K5038" s="119" t="s">
        <v>38</v>
      </c>
      <c r="L5038" s="119" t="s">
        <v>39</v>
      </c>
      <c r="M5038" s="120" t="s">
        <v>10</v>
      </c>
      <c r="N5038" s="96" t="s">
        <v>3</v>
      </c>
      <c r="O5038" s="116" t="str">
        <f t="shared" si="156"/>
        <v>19810. Proceso integral e integrado de la Vigilancia de la Salud PúblicaVigilancia en salud pública20264_SUMAPAZ4_ABRIL_2026</v>
      </c>
      <c r="P5038" s="121">
        <v>73252976</v>
      </c>
      <c r="Q5038" s="121"/>
      <c r="R5038" s="121"/>
      <c r="S5038" s="122">
        <v>0</v>
      </c>
      <c r="T5038" s="123">
        <v>0</v>
      </c>
    </row>
    <row r="5039" spans="2:20" ht="30.2" hidden="1" customHeight="1">
      <c r="B5039" s="117">
        <v>199</v>
      </c>
      <c r="C5039" s="118" t="s">
        <v>256</v>
      </c>
      <c r="D5039" s="118" t="s">
        <v>257</v>
      </c>
      <c r="E5039" s="83">
        <v>2026</v>
      </c>
      <c r="F5039" s="116" t="str">
        <f t="shared" si="157"/>
        <v>19910. Proceso integral e integrado de la Vigilancia de la Salud PúblicaVigilancia en salud pública2026</v>
      </c>
      <c r="G5039" s="118" t="s">
        <v>285</v>
      </c>
      <c r="H5039" s="118" t="s">
        <v>259</v>
      </c>
      <c r="I5039" s="118" t="s">
        <v>47</v>
      </c>
      <c r="J5039" s="116" t="s">
        <v>37</v>
      </c>
      <c r="K5039" s="119" t="s">
        <v>38</v>
      </c>
      <c r="L5039" s="119" t="s">
        <v>39</v>
      </c>
      <c r="M5039" s="120" t="s">
        <v>10</v>
      </c>
      <c r="N5039" s="96" t="s">
        <v>3</v>
      </c>
      <c r="O5039" s="116" t="str">
        <f t="shared" si="156"/>
        <v>19910. Proceso integral e integrado de la Vigilancia de la Salud PúblicaVigilancia en salud pública20264_SUMAPAZ4_ABRIL_2026</v>
      </c>
      <c r="P5039" s="121">
        <v>67631408</v>
      </c>
      <c r="Q5039" s="121"/>
      <c r="R5039" s="121"/>
      <c r="S5039" s="122">
        <v>0</v>
      </c>
      <c r="T5039" s="123">
        <v>0</v>
      </c>
    </row>
    <row r="5040" spans="2:20" ht="30.2" hidden="1" customHeight="1">
      <c r="B5040" s="117">
        <v>200</v>
      </c>
      <c r="C5040" s="118" t="s">
        <v>256</v>
      </c>
      <c r="D5040" s="118" t="s">
        <v>257</v>
      </c>
      <c r="E5040" s="83">
        <v>2026</v>
      </c>
      <c r="F5040" s="116" t="str">
        <f t="shared" si="157"/>
        <v>20010. Proceso integral e integrado de la Vigilancia de la Salud PúblicaVigilancia en salud pública2026</v>
      </c>
      <c r="G5040" s="118" t="s">
        <v>286</v>
      </c>
      <c r="H5040" s="118" t="s">
        <v>259</v>
      </c>
      <c r="I5040" s="118" t="s">
        <v>47</v>
      </c>
      <c r="J5040" s="116" t="s">
        <v>37</v>
      </c>
      <c r="K5040" s="119" t="s">
        <v>38</v>
      </c>
      <c r="L5040" s="119" t="s">
        <v>39</v>
      </c>
      <c r="M5040" s="120" t="s">
        <v>10</v>
      </c>
      <c r="N5040" s="96" t="s">
        <v>3</v>
      </c>
      <c r="O5040" s="116" t="str">
        <f t="shared" si="156"/>
        <v>20010. Proceso integral e integrado de la Vigilancia de la Salud PúblicaVigilancia en salud pública20264_SUMAPAZ4_ABRIL_2026</v>
      </c>
      <c r="P5040" s="121">
        <v>62009840</v>
      </c>
      <c r="Q5040" s="121"/>
      <c r="R5040" s="121"/>
      <c r="S5040" s="122">
        <v>0</v>
      </c>
      <c r="T5040" s="123">
        <v>0</v>
      </c>
    </row>
    <row r="5041" spans="2:20" ht="30.2" hidden="1" customHeight="1">
      <c r="B5041" s="117">
        <v>201</v>
      </c>
      <c r="C5041" s="118" t="s">
        <v>256</v>
      </c>
      <c r="D5041" s="118" t="s">
        <v>257</v>
      </c>
      <c r="E5041" s="83">
        <v>2026</v>
      </c>
      <c r="F5041" s="116" t="str">
        <f t="shared" si="157"/>
        <v>20110. Proceso integral e integrado de la Vigilancia de la Salud PúblicaVigilancia en salud pública2026</v>
      </c>
      <c r="G5041" s="118" t="s">
        <v>287</v>
      </c>
      <c r="H5041" s="118" t="s">
        <v>273</v>
      </c>
      <c r="I5041" s="118" t="s">
        <v>47</v>
      </c>
      <c r="J5041" s="116" t="s">
        <v>37</v>
      </c>
      <c r="K5041" s="119" t="s">
        <v>288</v>
      </c>
      <c r="L5041" s="119" t="s">
        <v>39</v>
      </c>
      <c r="M5041" s="120" t="s">
        <v>10</v>
      </c>
      <c r="N5041" s="96" t="s">
        <v>3</v>
      </c>
      <c r="O5041" s="116" t="str">
        <f t="shared" si="156"/>
        <v>20110. Proceso integral e integrado de la Vigilancia de la Salud PúblicaVigilancia en salud pública20264_SUMAPAZ4_ABRIL_2026</v>
      </c>
      <c r="P5041" s="121">
        <v>152760</v>
      </c>
      <c r="Q5041" s="121"/>
      <c r="R5041" s="121"/>
      <c r="S5041" s="122">
        <v>0</v>
      </c>
      <c r="T5041" s="123">
        <v>0</v>
      </c>
    </row>
    <row r="5042" spans="2:20" ht="30.2" hidden="1" customHeight="1">
      <c r="B5042" s="117">
        <v>202</v>
      </c>
      <c r="C5042" s="118" t="s">
        <v>256</v>
      </c>
      <c r="D5042" s="118" t="s">
        <v>257</v>
      </c>
      <c r="E5042" s="83">
        <v>2026</v>
      </c>
      <c r="F5042" s="116" t="str">
        <f t="shared" si="157"/>
        <v>20210. Proceso integral e integrado de la Vigilancia de la Salud PúblicaVigilancia en salud pública2026</v>
      </c>
      <c r="G5042" s="118" t="s">
        <v>289</v>
      </c>
      <c r="H5042" s="118" t="s">
        <v>259</v>
      </c>
      <c r="I5042" s="118" t="s">
        <v>47</v>
      </c>
      <c r="J5042" s="116" t="s">
        <v>37</v>
      </c>
      <c r="K5042" s="119" t="s">
        <v>38</v>
      </c>
      <c r="L5042" s="119" t="s">
        <v>39</v>
      </c>
      <c r="M5042" s="120" t="s">
        <v>10</v>
      </c>
      <c r="N5042" s="96" t="s">
        <v>3</v>
      </c>
      <c r="O5042" s="116" t="str">
        <f t="shared" si="156"/>
        <v>20210. Proceso integral e integrado de la Vigilancia de la Salud PúblicaVigilancia en salud pública20264_SUMAPAZ4_ABRIL_2026</v>
      </c>
      <c r="P5042" s="121">
        <v>41150864</v>
      </c>
      <c r="Q5042" s="121"/>
      <c r="R5042" s="121"/>
      <c r="S5042" s="122">
        <v>0</v>
      </c>
      <c r="T5042" s="123">
        <v>0</v>
      </c>
    </row>
    <row r="5043" spans="2:20" ht="30.2" hidden="1" customHeight="1">
      <c r="B5043" s="117">
        <v>203</v>
      </c>
      <c r="C5043" s="118" t="s">
        <v>256</v>
      </c>
      <c r="D5043" s="118" t="s">
        <v>257</v>
      </c>
      <c r="E5043" s="83">
        <v>2026</v>
      </c>
      <c r="F5043" s="116" t="str">
        <f t="shared" si="157"/>
        <v>20310. Proceso integral e integrado de la Vigilancia de la Salud PúblicaVigilancia en salud pública2026</v>
      </c>
      <c r="G5043" s="118" t="s">
        <v>290</v>
      </c>
      <c r="H5043" s="118" t="s">
        <v>259</v>
      </c>
      <c r="I5043" s="118" t="s">
        <v>47</v>
      </c>
      <c r="J5043" s="116" t="s">
        <v>37</v>
      </c>
      <c r="K5043" s="119" t="s">
        <v>38</v>
      </c>
      <c r="L5043" s="119" t="s">
        <v>39</v>
      </c>
      <c r="M5043" s="120" t="s">
        <v>10</v>
      </c>
      <c r="N5043" s="96" t="s">
        <v>3</v>
      </c>
      <c r="O5043" s="116" t="str">
        <f t="shared" si="156"/>
        <v>20310. Proceso integral e integrado de la Vigilancia de la Salud PúblicaVigilancia en salud pública20264_SUMAPAZ4_ABRIL_2026</v>
      </c>
      <c r="P5043" s="121">
        <v>37156592</v>
      </c>
      <c r="Q5043" s="121"/>
      <c r="R5043" s="121"/>
      <c r="S5043" s="122">
        <v>0</v>
      </c>
      <c r="T5043" s="123">
        <v>0</v>
      </c>
    </row>
    <row r="5044" spans="2:20" ht="30.2" hidden="1" customHeight="1">
      <c r="B5044" s="117">
        <v>204</v>
      </c>
      <c r="C5044" s="118" t="s">
        <v>256</v>
      </c>
      <c r="D5044" s="118" t="s">
        <v>257</v>
      </c>
      <c r="E5044" s="83">
        <v>2026</v>
      </c>
      <c r="F5044" s="116" t="str">
        <f t="shared" si="157"/>
        <v>20410. Proceso integral e integrado de la Vigilancia de la Salud PúblicaVigilancia en salud pública2026</v>
      </c>
      <c r="G5044" s="118" t="s">
        <v>291</v>
      </c>
      <c r="H5044" s="118" t="s">
        <v>259</v>
      </c>
      <c r="I5044" s="118" t="s">
        <v>47</v>
      </c>
      <c r="J5044" s="116" t="s">
        <v>37</v>
      </c>
      <c r="K5044" s="119" t="s">
        <v>38</v>
      </c>
      <c r="L5044" s="119" t="s">
        <v>39</v>
      </c>
      <c r="M5044" s="120" t="s">
        <v>10</v>
      </c>
      <c r="N5044" s="96" t="s">
        <v>3</v>
      </c>
      <c r="O5044" s="116" t="str">
        <f t="shared" si="156"/>
        <v>20410. Proceso integral e integrado de la Vigilancia de la Salud PúblicaVigilancia en salud pública20264_SUMAPAZ4_ABRIL_2026</v>
      </c>
      <c r="P5044" s="121">
        <v>33162320</v>
      </c>
      <c r="Q5044" s="121"/>
      <c r="R5044" s="121"/>
      <c r="S5044" s="122">
        <v>0</v>
      </c>
      <c r="T5044" s="123">
        <v>0</v>
      </c>
    </row>
    <row r="5045" spans="2:20" ht="30.2" hidden="1" customHeight="1">
      <c r="B5045" s="117">
        <v>205</v>
      </c>
      <c r="C5045" s="118" t="s">
        <v>256</v>
      </c>
      <c r="D5045" s="118" t="s">
        <v>257</v>
      </c>
      <c r="E5045" s="83">
        <v>2026</v>
      </c>
      <c r="F5045" s="116" t="str">
        <f t="shared" si="157"/>
        <v>20510. Proceso integral e integrado de la Vigilancia de la Salud PúblicaVigilancia en salud pública2026</v>
      </c>
      <c r="G5045" s="118" t="s">
        <v>292</v>
      </c>
      <c r="H5045" s="118" t="s">
        <v>259</v>
      </c>
      <c r="I5045" s="118" t="s">
        <v>47</v>
      </c>
      <c r="J5045" s="116" t="s">
        <v>37</v>
      </c>
      <c r="K5045" s="119" t="s">
        <v>38</v>
      </c>
      <c r="L5045" s="119" t="s">
        <v>39</v>
      </c>
      <c r="M5045" s="120" t="s">
        <v>10</v>
      </c>
      <c r="N5045" s="96" t="s">
        <v>3</v>
      </c>
      <c r="O5045" s="116" t="str">
        <f t="shared" si="156"/>
        <v>20510. Proceso integral e integrado de la Vigilancia de la Salud PúblicaVigilancia en salud pública20264_SUMAPAZ4_ABRIL_2026</v>
      </c>
      <c r="P5045" s="121">
        <v>11243136</v>
      </c>
      <c r="Q5045" s="121"/>
      <c r="R5045" s="121"/>
      <c r="S5045" s="122">
        <v>0</v>
      </c>
      <c r="T5045" s="123">
        <v>0</v>
      </c>
    </row>
    <row r="5046" spans="2:20" ht="30.2" hidden="1" customHeight="1">
      <c r="B5046" s="117">
        <v>206</v>
      </c>
      <c r="C5046" s="118" t="s">
        <v>256</v>
      </c>
      <c r="D5046" s="118" t="s">
        <v>257</v>
      </c>
      <c r="E5046" s="83">
        <v>2026</v>
      </c>
      <c r="F5046" s="116" t="str">
        <f t="shared" si="157"/>
        <v>20610. Proceso integral e integrado de la Vigilancia de la Salud PúblicaVigilancia en salud pública2026</v>
      </c>
      <c r="G5046" s="118" t="s">
        <v>293</v>
      </c>
      <c r="H5046" s="118" t="s">
        <v>259</v>
      </c>
      <c r="I5046" s="118" t="s">
        <v>47</v>
      </c>
      <c r="J5046" s="116" t="s">
        <v>37</v>
      </c>
      <c r="K5046" s="119" t="s">
        <v>38</v>
      </c>
      <c r="L5046" s="119" t="s">
        <v>39</v>
      </c>
      <c r="M5046" s="120" t="s">
        <v>10</v>
      </c>
      <c r="N5046" s="96" t="s">
        <v>3</v>
      </c>
      <c r="O5046" s="116" t="str">
        <f t="shared" si="156"/>
        <v>20610. Proceso integral e integrado de la Vigilancia de la Salud PúblicaVigilancia en salud pública20264_SUMAPAZ4_ABRIL_2026</v>
      </c>
      <c r="P5046" s="121">
        <v>7347488</v>
      </c>
      <c r="Q5046" s="121"/>
      <c r="R5046" s="121"/>
      <c r="S5046" s="122">
        <v>0</v>
      </c>
      <c r="T5046" s="123">
        <v>0</v>
      </c>
    </row>
    <row r="5047" spans="2:20" ht="30.2" hidden="1" customHeight="1">
      <c r="B5047" s="117">
        <v>207</v>
      </c>
      <c r="C5047" s="118" t="s">
        <v>256</v>
      </c>
      <c r="D5047" s="118" t="s">
        <v>257</v>
      </c>
      <c r="E5047" s="83">
        <v>2026</v>
      </c>
      <c r="F5047" s="116" t="str">
        <f t="shared" si="157"/>
        <v>20710. Proceso integral e integrado de la Vigilancia de la Salud PúblicaVigilancia en salud pública2026</v>
      </c>
      <c r="G5047" s="118" t="s">
        <v>294</v>
      </c>
      <c r="H5047" s="118" t="s">
        <v>259</v>
      </c>
      <c r="I5047" s="118" t="s">
        <v>47</v>
      </c>
      <c r="J5047" s="116" t="s">
        <v>37</v>
      </c>
      <c r="K5047" s="119" t="s">
        <v>38</v>
      </c>
      <c r="L5047" s="119" t="s">
        <v>39</v>
      </c>
      <c r="M5047" s="120" t="s">
        <v>10</v>
      </c>
      <c r="N5047" s="96" t="s">
        <v>3</v>
      </c>
      <c r="O5047" s="116" t="str">
        <f t="shared" si="156"/>
        <v>20710. Proceso integral e integrado de la Vigilancia de la Salud PúblicaVigilancia en salud pública20264_SUMAPAZ4_ABRIL_2026</v>
      </c>
      <c r="P5047" s="121">
        <v>8210448</v>
      </c>
      <c r="Q5047" s="121"/>
      <c r="R5047" s="121"/>
      <c r="S5047" s="122">
        <v>0</v>
      </c>
      <c r="T5047" s="123">
        <v>0</v>
      </c>
    </row>
    <row r="5048" spans="2:20" ht="30.2" hidden="1" customHeight="1">
      <c r="B5048" s="117">
        <v>208</v>
      </c>
      <c r="C5048" s="118" t="s">
        <v>256</v>
      </c>
      <c r="D5048" s="118" t="s">
        <v>257</v>
      </c>
      <c r="E5048" s="83">
        <v>2026</v>
      </c>
      <c r="F5048" s="116" t="str">
        <f t="shared" si="157"/>
        <v>20810. Proceso integral e integrado de la Vigilancia de la Salud PúblicaVigilancia en salud pública2026</v>
      </c>
      <c r="G5048" s="118" t="s">
        <v>295</v>
      </c>
      <c r="H5048" s="118" t="s">
        <v>273</v>
      </c>
      <c r="I5048" s="118" t="s">
        <v>47</v>
      </c>
      <c r="J5048" s="116" t="s">
        <v>37</v>
      </c>
      <c r="K5048" s="119" t="s">
        <v>38</v>
      </c>
      <c r="L5048" s="119" t="s">
        <v>39</v>
      </c>
      <c r="M5048" s="120" t="s">
        <v>10</v>
      </c>
      <c r="N5048" s="96" t="s">
        <v>3</v>
      </c>
      <c r="O5048" s="116" t="str">
        <f t="shared" si="156"/>
        <v>20810. Proceso integral e integrado de la Vigilancia de la Salud PúblicaVigilancia en salud pública20264_SUMAPAZ4_ABRIL_2026</v>
      </c>
      <c r="P5048" s="121">
        <v>12969056</v>
      </c>
      <c r="Q5048" s="121"/>
      <c r="R5048" s="121"/>
      <c r="S5048" s="122">
        <v>0</v>
      </c>
      <c r="T5048" s="123">
        <v>0</v>
      </c>
    </row>
    <row r="5049" spans="2:20" ht="30.2" hidden="1" customHeight="1">
      <c r="B5049" s="117">
        <v>209</v>
      </c>
      <c r="C5049" s="118" t="s">
        <v>256</v>
      </c>
      <c r="D5049" s="118" t="s">
        <v>257</v>
      </c>
      <c r="E5049" s="83">
        <v>2026</v>
      </c>
      <c r="F5049" s="116" t="str">
        <f t="shared" si="157"/>
        <v>20910. Proceso integral e integrado de la Vigilancia de la Salud PúblicaVigilancia en salud pública2026</v>
      </c>
      <c r="G5049" s="118" t="s">
        <v>296</v>
      </c>
      <c r="H5049" s="118" t="s">
        <v>273</v>
      </c>
      <c r="I5049" s="118" t="s">
        <v>47</v>
      </c>
      <c r="J5049" s="116" t="s">
        <v>37</v>
      </c>
      <c r="K5049" s="119" t="s">
        <v>38</v>
      </c>
      <c r="L5049" s="119" t="s">
        <v>39</v>
      </c>
      <c r="M5049" s="120" t="s">
        <v>10</v>
      </c>
      <c r="N5049" s="96" t="s">
        <v>3</v>
      </c>
      <c r="O5049" s="116" t="str">
        <f t="shared" si="156"/>
        <v>20910. Proceso integral e integrado de la Vigilancia de la Salud PúblicaVigilancia en salud pública20264_SUMAPAZ4_ABRIL_2026</v>
      </c>
      <c r="P5049" s="121">
        <v>7988544</v>
      </c>
      <c r="Q5049" s="121"/>
      <c r="R5049" s="121"/>
      <c r="S5049" s="122">
        <v>0</v>
      </c>
      <c r="T5049" s="123">
        <v>0</v>
      </c>
    </row>
    <row r="5050" spans="2:20" ht="30.2" hidden="1" customHeight="1">
      <c r="B5050" s="117">
        <v>210</v>
      </c>
      <c r="C5050" s="118" t="s">
        <v>256</v>
      </c>
      <c r="D5050" s="118" t="s">
        <v>257</v>
      </c>
      <c r="E5050" s="83">
        <v>2026</v>
      </c>
      <c r="F5050" s="116" t="str">
        <f t="shared" si="157"/>
        <v>21010. Proceso integral e integrado de la Vigilancia de la Salud PúblicaVigilancia en salud pública2026</v>
      </c>
      <c r="G5050" s="118" t="s">
        <v>297</v>
      </c>
      <c r="H5050" s="118" t="s">
        <v>273</v>
      </c>
      <c r="I5050" s="118" t="s">
        <v>47</v>
      </c>
      <c r="J5050" s="116" t="s">
        <v>37</v>
      </c>
      <c r="K5050" s="119" t="s">
        <v>38</v>
      </c>
      <c r="L5050" s="119" t="s">
        <v>58</v>
      </c>
      <c r="M5050" s="120" t="s">
        <v>10</v>
      </c>
      <c r="N5050" s="96" t="s">
        <v>3</v>
      </c>
      <c r="O5050" s="116" t="str">
        <f t="shared" si="156"/>
        <v>21010. Proceso integral e integrado de la Vigilancia de la Salud PúblicaVigilancia en salud pública20264_SUMAPAZ4_ABRIL_2026</v>
      </c>
      <c r="P5050" s="121">
        <v>70836688</v>
      </c>
      <c r="Q5050" s="121"/>
      <c r="R5050" s="121"/>
      <c r="S5050" s="122">
        <v>0</v>
      </c>
      <c r="T5050" s="123">
        <v>0</v>
      </c>
    </row>
    <row r="5051" spans="2:20" ht="30.2" hidden="1" customHeight="1">
      <c r="B5051" s="117">
        <v>211</v>
      </c>
      <c r="C5051" s="118" t="s">
        <v>256</v>
      </c>
      <c r="D5051" s="118" t="s">
        <v>257</v>
      </c>
      <c r="E5051" s="83">
        <v>2026</v>
      </c>
      <c r="F5051" s="116" t="str">
        <f t="shared" si="157"/>
        <v>21110. Proceso integral e integrado de la Vigilancia de la Salud PúblicaVigilancia en salud pública2026</v>
      </c>
      <c r="G5051" s="118" t="s">
        <v>298</v>
      </c>
      <c r="H5051" s="118" t="s">
        <v>273</v>
      </c>
      <c r="I5051" s="118" t="s">
        <v>47</v>
      </c>
      <c r="J5051" s="116" t="s">
        <v>37</v>
      </c>
      <c r="K5051" s="119" t="s">
        <v>38</v>
      </c>
      <c r="L5051" s="119" t="s">
        <v>58</v>
      </c>
      <c r="M5051" s="120" t="s">
        <v>10</v>
      </c>
      <c r="N5051" s="96" t="s">
        <v>3</v>
      </c>
      <c r="O5051" s="116" t="str">
        <f t="shared" si="156"/>
        <v>21110. Proceso integral e integrado de la Vigilancia de la Salud PúblicaVigilancia en salud pública20264_SUMAPAZ4_ABRIL_2026</v>
      </c>
      <c r="P5051" s="121">
        <v>25938112</v>
      </c>
      <c r="Q5051" s="121"/>
      <c r="R5051" s="121"/>
      <c r="S5051" s="122">
        <v>0</v>
      </c>
      <c r="T5051" s="123">
        <v>0</v>
      </c>
    </row>
    <row r="5052" spans="2:20" ht="30.2" hidden="1" customHeight="1">
      <c r="B5052" s="117">
        <v>212</v>
      </c>
      <c r="C5052" s="118" t="s">
        <v>256</v>
      </c>
      <c r="D5052" s="118" t="s">
        <v>257</v>
      </c>
      <c r="E5052" s="83">
        <v>2026</v>
      </c>
      <c r="F5052" s="116" t="str">
        <f t="shared" si="157"/>
        <v>21210. Proceso integral e integrado de la Vigilancia de la Salud PúblicaVigilancia en salud pública2026</v>
      </c>
      <c r="G5052" s="118" t="s">
        <v>299</v>
      </c>
      <c r="H5052" s="118" t="s">
        <v>273</v>
      </c>
      <c r="I5052" s="118" t="s">
        <v>47</v>
      </c>
      <c r="J5052" s="116" t="s">
        <v>37</v>
      </c>
      <c r="K5052" s="119" t="s">
        <v>38</v>
      </c>
      <c r="L5052" s="119" t="s">
        <v>58</v>
      </c>
      <c r="M5052" s="120" t="s">
        <v>10</v>
      </c>
      <c r="N5052" s="96" t="s">
        <v>3</v>
      </c>
      <c r="O5052" s="116" t="str">
        <f t="shared" si="156"/>
        <v>21210. Proceso integral e integrado de la Vigilancia de la Salud PúblicaVigilancia en salud pública20264_SUMAPAZ4_ABRIL_2026</v>
      </c>
      <c r="P5052" s="121">
        <v>100000000</v>
      </c>
      <c r="Q5052" s="121"/>
      <c r="R5052" s="121"/>
      <c r="S5052" s="122">
        <v>0</v>
      </c>
      <c r="T5052" s="123">
        <v>0</v>
      </c>
    </row>
    <row r="5053" spans="2:20" ht="30.2" hidden="1" customHeight="1">
      <c r="B5053" s="117">
        <v>213</v>
      </c>
      <c r="C5053" s="118" t="s">
        <v>256</v>
      </c>
      <c r="D5053" s="118" t="s">
        <v>257</v>
      </c>
      <c r="E5053" s="83">
        <v>2026</v>
      </c>
      <c r="F5053" s="116" t="str">
        <f t="shared" si="157"/>
        <v>21310. Proceso integral e integrado de la Vigilancia de la Salud PúblicaVigilancia en salud pública2026</v>
      </c>
      <c r="G5053" s="118" t="s">
        <v>300</v>
      </c>
      <c r="H5053" s="118" t="s">
        <v>259</v>
      </c>
      <c r="I5053" s="118" t="s">
        <v>47</v>
      </c>
      <c r="J5053" s="116" t="s">
        <v>37</v>
      </c>
      <c r="K5053" s="119" t="s">
        <v>38</v>
      </c>
      <c r="L5053" s="119" t="s">
        <v>39</v>
      </c>
      <c r="M5053" s="120" t="s">
        <v>10</v>
      </c>
      <c r="N5053" s="96" t="s">
        <v>3</v>
      </c>
      <c r="O5053" s="116" t="str">
        <f t="shared" si="156"/>
        <v>21310. Proceso integral e integrado de la Vigilancia de la Salud PúblicaVigilancia en salud pública20264_SUMAPAZ4_ABRIL_2026</v>
      </c>
      <c r="P5053" s="121">
        <v>92953120</v>
      </c>
      <c r="Q5053" s="121"/>
      <c r="R5053" s="121"/>
      <c r="S5053" s="122">
        <v>0</v>
      </c>
      <c r="T5053" s="123">
        <v>0</v>
      </c>
    </row>
    <row r="5054" spans="2:20" ht="30.2" hidden="1" customHeight="1">
      <c r="B5054" s="117">
        <v>214</v>
      </c>
      <c r="C5054" s="118" t="s">
        <v>256</v>
      </c>
      <c r="D5054" s="118" t="s">
        <v>257</v>
      </c>
      <c r="E5054" s="83">
        <v>2026</v>
      </c>
      <c r="F5054" s="116" t="str">
        <f t="shared" si="157"/>
        <v>21410. Proceso integral e integrado de la Vigilancia de la Salud PúblicaVigilancia en salud pública2026</v>
      </c>
      <c r="G5054" s="118" t="s">
        <v>301</v>
      </c>
      <c r="H5054" s="118" t="s">
        <v>259</v>
      </c>
      <c r="I5054" s="118" t="s">
        <v>47</v>
      </c>
      <c r="J5054" s="116" t="s">
        <v>37</v>
      </c>
      <c r="K5054" s="119" t="s">
        <v>38</v>
      </c>
      <c r="L5054" s="119" t="s">
        <v>39</v>
      </c>
      <c r="M5054" s="120" t="s">
        <v>10</v>
      </c>
      <c r="N5054" s="96" t="s">
        <v>3</v>
      </c>
      <c r="O5054" s="116" t="str">
        <f t="shared" si="156"/>
        <v>21410. Proceso integral e integrado de la Vigilancia de la Salud PúblicaVigilancia en salud pública20264_SUMAPAZ4_ABRIL_2026</v>
      </c>
      <c r="P5054" s="121">
        <v>72587264</v>
      </c>
      <c r="Q5054" s="121"/>
      <c r="R5054" s="121"/>
      <c r="S5054" s="122">
        <v>0</v>
      </c>
      <c r="T5054" s="123">
        <v>0</v>
      </c>
    </row>
    <row r="5055" spans="2:20" ht="30.2" hidden="1" customHeight="1">
      <c r="B5055" s="117">
        <v>215</v>
      </c>
      <c r="C5055" s="118" t="s">
        <v>256</v>
      </c>
      <c r="D5055" s="118" t="s">
        <v>257</v>
      </c>
      <c r="E5055" s="83">
        <v>2026</v>
      </c>
      <c r="F5055" s="116" t="str">
        <f t="shared" si="157"/>
        <v>21510. Proceso integral e integrado de la Vigilancia de la Salud PúblicaVigilancia en salud pública2026</v>
      </c>
      <c r="G5055" s="118" t="s">
        <v>302</v>
      </c>
      <c r="H5055" s="118" t="s">
        <v>273</v>
      </c>
      <c r="I5055" s="118" t="s">
        <v>47</v>
      </c>
      <c r="J5055" s="116" t="s">
        <v>37</v>
      </c>
      <c r="K5055" s="119" t="s">
        <v>303</v>
      </c>
      <c r="L5055" s="119" t="s">
        <v>39</v>
      </c>
      <c r="M5055" s="120" t="s">
        <v>10</v>
      </c>
      <c r="N5055" s="96" t="s">
        <v>3</v>
      </c>
      <c r="O5055" s="116" t="str">
        <f t="shared" si="156"/>
        <v>21510. Proceso integral e integrado de la Vigilancia de la Salud PúblicaVigilancia en salud pública20264_SUMAPAZ4_ABRIL_2026</v>
      </c>
      <c r="P5055" s="121">
        <v>211452</v>
      </c>
      <c r="Q5055" s="121"/>
      <c r="R5055" s="121"/>
      <c r="S5055" s="122">
        <v>0</v>
      </c>
      <c r="T5055" s="123">
        <v>0</v>
      </c>
    </row>
    <row r="5056" spans="2:20" ht="30.2" hidden="1" customHeight="1">
      <c r="B5056" s="117">
        <v>216</v>
      </c>
      <c r="C5056" s="118" t="s">
        <v>256</v>
      </c>
      <c r="D5056" s="118" t="s">
        <v>257</v>
      </c>
      <c r="E5056" s="83">
        <v>2026</v>
      </c>
      <c r="F5056" s="116" t="str">
        <f t="shared" si="157"/>
        <v>21610. Proceso integral e integrado de la Vigilancia de la Salud PúblicaVigilancia en salud pública2026</v>
      </c>
      <c r="G5056" s="118" t="s">
        <v>304</v>
      </c>
      <c r="H5056" s="118" t="s">
        <v>259</v>
      </c>
      <c r="I5056" s="118" t="s">
        <v>47</v>
      </c>
      <c r="J5056" s="116" t="s">
        <v>37</v>
      </c>
      <c r="K5056" s="119" t="s">
        <v>38</v>
      </c>
      <c r="L5056" s="119" t="s">
        <v>58</v>
      </c>
      <c r="M5056" s="120" t="s">
        <v>10</v>
      </c>
      <c r="N5056" s="96" t="s">
        <v>3</v>
      </c>
      <c r="O5056" s="116" t="str">
        <f t="shared" si="156"/>
        <v>21610. Proceso integral e integrado de la Vigilancia de la Salud PúblicaVigilancia en salud pública20264_SUMAPAZ4_ABRIL_2026</v>
      </c>
      <c r="P5056" s="121">
        <v>30252912</v>
      </c>
      <c r="Q5056" s="121"/>
      <c r="R5056" s="121"/>
      <c r="S5056" s="122">
        <v>0</v>
      </c>
      <c r="T5056" s="123">
        <v>0</v>
      </c>
    </row>
    <row r="5057" spans="2:20" ht="30.2" hidden="1" customHeight="1">
      <c r="B5057" s="117">
        <v>217</v>
      </c>
      <c r="C5057" s="118" t="s">
        <v>256</v>
      </c>
      <c r="D5057" s="118" t="s">
        <v>257</v>
      </c>
      <c r="E5057" s="83">
        <v>2026</v>
      </c>
      <c r="F5057" s="116" t="str">
        <f t="shared" si="157"/>
        <v>21710. Proceso integral e integrado de la Vigilancia de la Salud PúblicaVigilancia en salud pública2026</v>
      </c>
      <c r="G5057" s="118" t="s">
        <v>305</v>
      </c>
      <c r="H5057" s="118" t="s">
        <v>259</v>
      </c>
      <c r="I5057" s="118" t="s">
        <v>47</v>
      </c>
      <c r="J5057" s="116" t="s">
        <v>37</v>
      </c>
      <c r="K5057" s="119" t="s">
        <v>38</v>
      </c>
      <c r="L5057" s="119" t="s">
        <v>39</v>
      </c>
      <c r="M5057" s="120" t="s">
        <v>10</v>
      </c>
      <c r="N5057" s="96" t="s">
        <v>3</v>
      </c>
      <c r="O5057" s="116" t="str">
        <f t="shared" si="156"/>
        <v>21710. Proceso integral e integrado de la Vigilancia de la Salud PúblicaVigilancia en salud pública20264_SUMAPAZ4_ABRIL_2026</v>
      </c>
      <c r="P5057" s="121">
        <v>3994272</v>
      </c>
      <c r="Q5057" s="121"/>
      <c r="R5057" s="121"/>
      <c r="S5057" s="122">
        <v>0</v>
      </c>
      <c r="T5057" s="123">
        <v>0</v>
      </c>
    </row>
    <row r="5058" spans="2:20" ht="30.2" hidden="1" customHeight="1">
      <c r="B5058" s="117">
        <v>218</v>
      </c>
      <c r="C5058" s="118" t="s">
        <v>256</v>
      </c>
      <c r="D5058" s="118" t="s">
        <v>257</v>
      </c>
      <c r="E5058" s="83">
        <v>2026</v>
      </c>
      <c r="F5058" s="116" t="str">
        <f t="shared" si="157"/>
        <v>21810. Proceso integral e integrado de la Vigilancia de la Salud PúblicaVigilancia en salud pública2026</v>
      </c>
      <c r="G5058" s="118" t="s">
        <v>306</v>
      </c>
      <c r="H5058" s="118" t="s">
        <v>259</v>
      </c>
      <c r="I5058" s="118" t="s">
        <v>47</v>
      </c>
      <c r="J5058" s="116" t="s">
        <v>37</v>
      </c>
      <c r="K5058" s="119" t="s">
        <v>38</v>
      </c>
      <c r="L5058" s="119" t="s">
        <v>39</v>
      </c>
      <c r="M5058" s="120" t="s">
        <v>10</v>
      </c>
      <c r="N5058" s="96" t="s">
        <v>3</v>
      </c>
      <c r="O5058" s="116" t="str">
        <f t="shared" si="156"/>
        <v>21810. Proceso integral e integrado de la Vigilancia de la Salud PúblicaVigilancia en salud pública20264_SUMAPAZ4_ABRIL_2026</v>
      </c>
      <c r="P5058" s="121">
        <v>7347488</v>
      </c>
      <c r="Q5058" s="121"/>
      <c r="R5058" s="121"/>
      <c r="S5058" s="122">
        <v>0</v>
      </c>
      <c r="T5058" s="123">
        <v>0</v>
      </c>
    </row>
    <row r="5059" spans="2:20" ht="30.2" hidden="1" customHeight="1">
      <c r="B5059" s="117">
        <v>219</v>
      </c>
      <c r="C5059" s="118" t="s">
        <v>256</v>
      </c>
      <c r="D5059" s="118" t="s">
        <v>257</v>
      </c>
      <c r="E5059" s="83">
        <v>2026</v>
      </c>
      <c r="F5059" s="116" t="str">
        <f t="shared" si="157"/>
        <v>21910. Proceso integral e integrado de la Vigilancia de la Salud PúblicaVigilancia en salud pública2026</v>
      </c>
      <c r="G5059" s="118" t="s">
        <v>307</v>
      </c>
      <c r="H5059" s="118" t="s">
        <v>259</v>
      </c>
      <c r="I5059" s="118" t="s">
        <v>47</v>
      </c>
      <c r="J5059" s="116" t="s">
        <v>37</v>
      </c>
      <c r="K5059" s="119" t="s">
        <v>38</v>
      </c>
      <c r="L5059" s="119" t="s">
        <v>39</v>
      </c>
      <c r="M5059" s="120" t="s">
        <v>10</v>
      </c>
      <c r="N5059" s="96" t="s">
        <v>3</v>
      </c>
      <c r="O5059" s="116" t="str">
        <f t="shared" si="156"/>
        <v>21910. Proceso integral e integrado de la Vigilancia de la Salud PúblicaVigilancia en salud pública20264_SUMAPAZ4_ABRIL_2026</v>
      </c>
      <c r="P5059" s="121">
        <v>6484528</v>
      </c>
      <c r="Q5059" s="121"/>
      <c r="R5059" s="121"/>
      <c r="S5059" s="122">
        <v>0</v>
      </c>
      <c r="T5059" s="123">
        <v>0</v>
      </c>
    </row>
    <row r="5060" spans="2:20" ht="30.2" hidden="1" customHeight="1">
      <c r="B5060" s="117">
        <v>220</v>
      </c>
      <c r="C5060" s="118" t="s">
        <v>256</v>
      </c>
      <c r="D5060" s="118" t="s">
        <v>257</v>
      </c>
      <c r="E5060" s="83">
        <v>2026</v>
      </c>
      <c r="F5060" s="116" t="str">
        <f t="shared" si="157"/>
        <v>22010. Proceso integral e integrado de la Vigilancia de la Salud PúblicaVigilancia en salud pública2026</v>
      </c>
      <c r="G5060" s="118" t="s">
        <v>308</v>
      </c>
      <c r="H5060" s="118" t="s">
        <v>259</v>
      </c>
      <c r="I5060" s="118" t="s">
        <v>47</v>
      </c>
      <c r="J5060" s="116" t="s">
        <v>37</v>
      </c>
      <c r="K5060" s="119" t="s">
        <v>38</v>
      </c>
      <c r="L5060" s="119" t="s">
        <v>39</v>
      </c>
      <c r="M5060" s="120" t="s">
        <v>10</v>
      </c>
      <c r="N5060" s="96" t="s">
        <v>3</v>
      </c>
      <c r="O5060" s="116" t="str">
        <f t="shared" si="156"/>
        <v>22010. Proceso integral e integrado de la Vigilancia de la Salud PúblicaVigilancia en salud pública20264_SUMAPAZ4_ABRIL_2026</v>
      </c>
      <c r="P5060" s="121">
        <v>5621568</v>
      </c>
      <c r="Q5060" s="121"/>
      <c r="R5060" s="121"/>
      <c r="S5060" s="122">
        <v>0</v>
      </c>
      <c r="T5060" s="123">
        <v>0</v>
      </c>
    </row>
    <row r="5061" spans="2:20" ht="30.2" hidden="1" customHeight="1">
      <c r="B5061" s="117">
        <v>221</v>
      </c>
      <c r="C5061" s="118" t="s">
        <v>256</v>
      </c>
      <c r="D5061" s="118" t="s">
        <v>257</v>
      </c>
      <c r="E5061" s="83">
        <v>2026</v>
      </c>
      <c r="F5061" s="116" t="str">
        <f t="shared" si="157"/>
        <v>22110. Proceso integral e integrado de la Vigilancia de la Salud PúblicaVigilancia en salud pública2026</v>
      </c>
      <c r="G5061" s="118" t="s">
        <v>309</v>
      </c>
      <c r="H5061" s="118" t="s">
        <v>273</v>
      </c>
      <c r="I5061" s="118" t="s">
        <v>47</v>
      </c>
      <c r="J5061" s="116" t="s">
        <v>37</v>
      </c>
      <c r="K5061" s="119" t="s">
        <v>38</v>
      </c>
      <c r="L5061" s="119" t="s">
        <v>58</v>
      </c>
      <c r="M5061" s="120" t="s">
        <v>10</v>
      </c>
      <c r="N5061" s="96" t="s">
        <v>3</v>
      </c>
      <c r="O5061" s="116" t="str">
        <f t="shared" si="156"/>
        <v>22110. Proceso integral e integrado de la Vigilancia de la Salud PúblicaVigilancia en salud pública20264_SUMAPAZ4_ABRIL_2026</v>
      </c>
      <c r="P5061" s="121">
        <v>149094832</v>
      </c>
      <c r="Q5061" s="121"/>
      <c r="R5061" s="121"/>
      <c r="S5061" s="122">
        <v>0</v>
      </c>
      <c r="T5061" s="123">
        <v>0</v>
      </c>
    </row>
    <row r="5062" spans="2:20" ht="30.2" hidden="1" customHeight="1">
      <c r="B5062" s="117">
        <v>222</v>
      </c>
      <c r="C5062" s="118" t="s">
        <v>256</v>
      </c>
      <c r="D5062" s="118" t="s">
        <v>257</v>
      </c>
      <c r="E5062" s="83">
        <v>2026</v>
      </c>
      <c r="F5062" s="116" t="str">
        <f t="shared" si="157"/>
        <v>22210. Proceso integral e integrado de la Vigilancia de la Salud PúblicaVigilancia en salud pública2026</v>
      </c>
      <c r="G5062" s="118" t="s">
        <v>310</v>
      </c>
      <c r="H5062" s="118" t="s">
        <v>259</v>
      </c>
      <c r="I5062" s="118" t="s">
        <v>47</v>
      </c>
      <c r="J5062" s="116" t="s">
        <v>37</v>
      </c>
      <c r="K5062" s="119" t="s">
        <v>38</v>
      </c>
      <c r="L5062" s="119" t="s">
        <v>39</v>
      </c>
      <c r="M5062" s="120" t="s">
        <v>10</v>
      </c>
      <c r="N5062" s="96" t="s">
        <v>3</v>
      </c>
      <c r="O5062" s="116" t="str">
        <f t="shared" si="156"/>
        <v>22210. Proceso integral e integrado de la Vigilancia de la Salud PúblicaVigilancia en salud pública20264_SUMAPAZ4_ABRIL_2026</v>
      </c>
      <c r="P5062" s="121">
        <v>18590624</v>
      </c>
      <c r="Q5062" s="121"/>
      <c r="R5062" s="121"/>
      <c r="S5062" s="122">
        <v>0</v>
      </c>
      <c r="T5062" s="123">
        <v>0</v>
      </c>
    </row>
    <row r="5063" spans="2:20" ht="30.2" hidden="1" customHeight="1">
      <c r="B5063" s="117">
        <v>223</v>
      </c>
      <c r="C5063" s="118" t="s">
        <v>256</v>
      </c>
      <c r="D5063" s="118" t="s">
        <v>257</v>
      </c>
      <c r="E5063" s="83">
        <v>2026</v>
      </c>
      <c r="F5063" s="116" t="str">
        <f t="shared" si="157"/>
        <v>22310. Proceso integral e integrado de la Vigilancia de la Salud PúblicaVigilancia en salud pública2026</v>
      </c>
      <c r="G5063" s="118" t="s">
        <v>311</v>
      </c>
      <c r="H5063" s="118" t="s">
        <v>259</v>
      </c>
      <c r="I5063" s="118" t="s">
        <v>47</v>
      </c>
      <c r="J5063" s="116" t="s">
        <v>37</v>
      </c>
      <c r="K5063" s="119" t="s">
        <v>38</v>
      </c>
      <c r="L5063" s="119" t="s">
        <v>39</v>
      </c>
      <c r="M5063" s="120" t="s">
        <v>10</v>
      </c>
      <c r="N5063" s="96" t="s">
        <v>3</v>
      </c>
      <c r="O5063" s="116" t="str">
        <f t="shared" ref="O5063:O5126" si="158">+F5063&amp;M5063&amp;N5063</f>
        <v>22310. Proceso integral e integrado de la Vigilancia de la Salud PúblicaVigilancia en salud pública20264_SUMAPAZ4_ABRIL_2026</v>
      </c>
      <c r="P5063" s="121">
        <v>29488576</v>
      </c>
      <c r="Q5063" s="121"/>
      <c r="R5063" s="121"/>
      <c r="S5063" s="122">
        <v>0</v>
      </c>
      <c r="T5063" s="123">
        <v>0</v>
      </c>
    </row>
    <row r="5064" spans="2:20" ht="30.2" hidden="1" customHeight="1">
      <c r="B5064" s="117">
        <v>224</v>
      </c>
      <c r="C5064" s="118" t="s">
        <v>256</v>
      </c>
      <c r="D5064" s="118" t="s">
        <v>257</v>
      </c>
      <c r="E5064" s="83">
        <v>2026</v>
      </c>
      <c r="F5064" s="116" t="str">
        <f t="shared" ref="F5064:F5127" si="159">B5064&amp;C5064&amp;D5064&amp;E5064</f>
        <v>22410. Proceso integral e integrado de la Vigilancia de la Salud PúblicaVigilancia en salud pública2026</v>
      </c>
      <c r="G5064" s="118" t="s">
        <v>312</v>
      </c>
      <c r="H5064" s="118" t="s">
        <v>273</v>
      </c>
      <c r="I5064" s="118" t="s">
        <v>47</v>
      </c>
      <c r="J5064" s="116" t="s">
        <v>37</v>
      </c>
      <c r="K5064" s="119" t="s">
        <v>38</v>
      </c>
      <c r="L5064" s="119" t="s">
        <v>39</v>
      </c>
      <c r="M5064" s="120" t="s">
        <v>10</v>
      </c>
      <c r="N5064" s="96" t="s">
        <v>3</v>
      </c>
      <c r="O5064" s="116" t="str">
        <f t="shared" si="158"/>
        <v>22410. Proceso integral e integrado de la Vigilancia de la Salud PúblicaVigilancia en salud pública20264_SUMAPAZ4_ABRIL_2026</v>
      </c>
      <c r="P5064" s="121">
        <v>3994272</v>
      </c>
      <c r="Q5064" s="121"/>
      <c r="R5064" s="121"/>
      <c r="S5064" s="122">
        <v>0</v>
      </c>
      <c r="T5064" s="123">
        <v>0</v>
      </c>
    </row>
    <row r="5065" spans="2:20" ht="30.2" hidden="1" customHeight="1">
      <c r="B5065" s="117">
        <v>225</v>
      </c>
      <c r="C5065" s="118" t="s">
        <v>256</v>
      </c>
      <c r="D5065" s="118" t="s">
        <v>257</v>
      </c>
      <c r="E5065" s="83">
        <v>2026</v>
      </c>
      <c r="F5065" s="116" t="str">
        <f t="shared" si="159"/>
        <v>22510. Proceso integral e integrado de la Vigilancia de la Salud PúblicaVigilancia en salud pública2026</v>
      </c>
      <c r="G5065" s="118" t="s">
        <v>313</v>
      </c>
      <c r="H5065" s="118" t="s">
        <v>259</v>
      </c>
      <c r="I5065" s="118" t="s">
        <v>47</v>
      </c>
      <c r="J5065" s="116" t="s">
        <v>37</v>
      </c>
      <c r="K5065" s="119" t="s">
        <v>38</v>
      </c>
      <c r="L5065" s="119" t="s">
        <v>39</v>
      </c>
      <c r="M5065" s="120" t="s">
        <v>10</v>
      </c>
      <c r="N5065" s="96" t="s">
        <v>3</v>
      </c>
      <c r="O5065" s="116" t="str">
        <f t="shared" si="158"/>
        <v>22510. Proceso integral e integrado de la Vigilancia de la Salud PúblicaVigilancia en salud pública20264_SUMAPAZ4_ABRIL_2026</v>
      </c>
      <c r="P5065" s="121">
        <v>7347488</v>
      </c>
      <c r="Q5065" s="121"/>
      <c r="R5065" s="121"/>
      <c r="S5065" s="122">
        <v>0</v>
      </c>
      <c r="T5065" s="123">
        <v>0</v>
      </c>
    </row>
    <row r="5066" spans="2:20" ht="30.2" hidden="1" customHeight="1">
      <c r="B5066" s="117">
        <v>226</v>
      </c>
      <c r="C5066" s="118" t="s">
        <v>256</v>
      </c>
      <c r="D5066" s="118" t="s">
        <v>257</v>
      </c>
      <c r="E5066" s="83">
        <v>2026</v>
      </c>
      <c r="F5066" s="116" t="str">
        <f t="shared" si="159"/>
        <v>22610. Proceso integral e integrado de la Vigilancia de la Salud PúblicaVigilancia en salud pública2026</v>
      </c>
      <c r="G5066" s="118" t="s">
        <v>314</v>
      </c>
      <c r="H5066" s="118" t="s">
        <v>259</v>
      </c>
      <c r="I5066" s="118" t="s">
        <v>47</v>
      </c>
      <c r="J5066" s="116" t="s">
        <v>37</v>
      </c>
      <c r="K5066" s="119" t="s">
        <v>38</v>
      </c>
      <c r="L5066" s="119" t="s">
        <v>58</v>
      </c>
      <c r="M5066" s="120" t="s">
        <v>10</v>
      </c>
      <c r="N5066" s="96" t="s">
        <v>3</v>
      </c>
      <c r="O5066" s="116" t="str">
        <f t="shared" si="158"/>
        <v>22610. Proceso integral e integrado de la Vigilancia de la Salud PúblicaVigilancia en salud pública20264_SUMAPAZ4_ABRIL_2026</v>
      </c>
      <c r="P5066" s="121">
        <v>95295440</v>
      </c>
      <c r="Q5066" s="121"/>
      <c r="R5066" s="121"/>
      <c r="S5066" s="122">
        <v>0</v>
      </c>
      <c r="T5066" s="123">
        <v>0</v>
      </c>
    </row>
    <row r="5067" spans="2:20" ht="30.2" hidden="1" customHeight="1">
      <c r="B5067" s="117">
        <v>227</v>
      </c>
      <c r="C5067" s="118" t="s">
        <v>256</v>
      </c>
      <c r="D5067" s="118" t="s">
        <v>257</v>
      </c>
      <c r="E5067" s="83">
        <v>2026</v>
      </c>
      <c r="F5067" s="116" t="str">
        <f t="shared" si="159"/>
        <v>22710. Proceso integral e integrado de la Vigilancia de la Salud PúblicaVigilancia en salud pública2026</v>
      </c>
      <c r="G5067" s="118" t="s">
        <v>315</v>
      </c>
      <c r="H5067" s="118" t="s">
        <v>259</v>
      </c>
      <c r="I5067" s="118" t="s">
        <v>47</v>
      </c>
      <c r="J5067" s="116" t="s">
        <v>37</v>
      </c>
      <c r="K5067" s="119" t="s">
        <v>38</v>
      </c>
      <c r="L5067" s="119" t="s">
        <v>58</v>
      </c>
      <c r="M5067" s="120" t="s">
        <v>10</v>
      </c>
      <c r="N5067" s="96" t="s">
        <v>3</v>
      </c>
      <c r="O5067" s="116" t="str">
        <f t="shared" si="158"/>
        <v>22710. Proceso integral e integrado de la Vigilancia de la Salud PúblicaVigilancia en salud pública20264_SUMAPAZ4_ABRIL_2026</v>
      </c>
      <c r="P5067" s="121">
        <v>53602144</v>
      </c>
      <c r="Q5067" s="121"/>
      <c r="R5067" s="121"/>
      <c r="S5067" s="122">
        <v>0</v>
      </c>
      <c r="T5067" s="123">
        <v>0</v>
      </c>
    </row>
    <row r="5068" spans="2:20" ht="30.2" hidden="1" customHeight="1">
      <c r="B5068" s="117">
        <v>228</v>
      </c>
      <c r="C5068" s="118" t="s">
        <v>256</v>
      </c>
      <c r="D5068" s="118" t="s">
        <v>257</v>
      </c>
      <c r="E5068" s="83">
        <v>2026</v>
      </c>
      <c r="F5068" s="116" t="str">
        <f t="shared" si="159"/>
        <v>22810. Proceso integral e integrado de la Vigilancia de la Salud PúblicaVigilancia en salud pública2026</v>
      </c>
      <c r="G5068" s="118" t="s">
        <v>316</v>
      </c>
      <c r="H5068" s="118" t="s">
        <v>273</v>
      </c>
      <c r="I5068" s="118" t="s">
        <v>47</v>
      </c>
      <c r="J5068" s="116" t="s">
        <v>37</v>
      </c>
      <c r="K5068" s="119" t="s">
        <v>38</v>
      </c>
      <c r="L5068" s="119" t="s">
        <v>42</v>
      </c>
      <c r="M5068" s="120" t="s">
        <v>10</v>
      </c>
      <c r="N5068" s="96" t="s">
        <v>3</v>
      </c>
      <c r="O5068" s="116" t="str">
        <f t="shared" si="158"/>
        <v>22810. Proceso integral e integrado de la Vigilancia de la Salud PúblicaVigilancia en salud pública20264_SUMAPAZ4_ABRIL_2026</v>
      </c>
      <c r="P5068" s="121">
        <v>3513480</v>
      </c>
      <c r="Q5068" s="121"/>
      <c r="R5068" s="121"/>
      <c r="S5068" s="122">
        <v>0</v>
      </c>
      <c r="T5068" s="123">
        <v>0</v>
      </c>
    </row>
    <row r="5069" spans="2:20" ht="30.2" hidden="1" customHeight="1">
      <c r="B5069" s="117">
        <v>229</v>
      </c>
      <c r="C5069" s="118" t="s">
        <v>256</v>
      </c>
      <c r="D5069" s="118" t="s">
        <v>257</v>
      </c>
      <c r="E5069" s="83">
        <v>2026</v>
      </c>
      <c r="F5069" s="116" t="str">
        <f t="shared" si="159"/>
        <v>22910. Proceso integral e integrado de la Vigilancia de la Salud PúblicaVigilancia en salud pública2026</v>
      </c>
      <c r="G5069" s="118" t="s">
        <v>317</v>
      </c>
      <c r="H5069" s="118" t="s">
        <v>273</v>
      </c>
      <c r="I5069" s="118" t="s">
        <v>47</v>
      </c>
      <c r="J5069" s="116" t="s">
        <v>37</v>
      </c>
      <c r="K5069" s="119" t="s">
        <v>318</v>
      </c>
      <c r="L5069" s="119" t="s">
        <v>39</v>
      </c>
      <c r="M5069" s="120" t="s">
        <v>10</v>
      </c>
      <c r="N5069" s="96" t="s">
        <v>3</v>
      </c>
      <c r="O5069" s="116" t="str">
        <f t="shared" si="158"/>
        <v>22910. Proceso integral e integrado de la Vigilancia de la Salud PúblicaVigilancia en salud pública20264_SUMAPAZ4_ABRIL_2026</v>
      </c>
      <c r="P5069" s="121">
        <v>281936</v>
      </c>
      <c r="Q5069" s="121"/>
      <c r="R5069" s="121"/>
      <c r="S5069" s="122">
        <v>0</v>
      </c>
      <c r="T5069" s="123">
        <v>0</v>
      </c>
    </row>
    <row r="5070" spans="2:20" ht="30.2" hidden="1" customHeight="1">
      <c r="B5070" s="117">
        <v>230</v>
      </c>
      <c r="C5070" s="118" t="s">
        <v>256</v>
      </c>
      <c r="D5070" s="118" t="s">
        <v>257</v>
      </c>
      <c r="E5070" s="83">
        <v>2026</v>
      </c>
      <c r="F5070" s="116" t="str">
        <f t="shared" si="159"/>
        <v>23010. Proceso integral e integrado de la Vigilancia de la Salud PúblicaVigilancia en salud pública2026</v>
      </c>
      <c r="G5070" s="118" t="s">
        <v>319</v>
      </c>
      <c r="H5070" s="118" t="s">
        <v>273</v>
      </c>
      <c r="I5070" s="118" t="s">
        <v>47</v>
      </c>
      <c r="J5070" s="116" t="s">
        <v>37</v>
      </c>
      <c r="K5070" s="119" t="s">
        <v>318</v>
      </c>
      <c r="L5070" s="119" t="s">
        <v>39</v>
      </c>
      <c r="M5070" s="120" t="s">
        <v>10</v>
      </c>
      <c r="N5070" s="96" t="s">
        <v>3</v>
      </c>
      <c r="O5070" s="116" t="str">
        <f t="shared" si="158"/>
        <v>23010. Proceso integral e integrado de la Vigilancia de la Salud PúblicaVigilancia en salud pública20264_SUMAPAZ4_ABRIL_2026</v>
      </c>
      <c r="P5070" s="121">
        <v>244416</v>
      </c>
      <c r="Q5070" s="121"/>
      <c r="R5070" s="121"/>
      <c r="S5070" s="122">
        <v>0</v>
      </c>
      <c r="T5070" s="123">
        <v>0</v>
      </c>
    </row>
    <row r="5071" spans="2:20" ht="30.2" hidden="1" customHeight="1">
      <c r="B5071" s="117">
        <v>231</v>
      </c>
      <c r="C5071" s="118" t="s">
        <v>320</v>
      </c>
      <c r="D5071" s="118" t="s">
        <v>257</v>
      </c>
      <c r="E5071" s="83">
        <v>2026</v>
      </c>
      <c r="F5071" s="116" t="str">
        <f t="shared" si="159"/>
        <v>23111. Proceso integral e integrado de la Vigilancia basada en ComunidadVigilancia en salud pública2026</v>
      </c>
      <c r="G5071" s="118" t="s">
        <v>321</v>
      </c>
      <c r="H5071" s="118" t="s">
        <v>321</v>
      </c>
      <c r="I5071" s="118" t="s">
        <v>47</v>
      </c>
      <c r="J5071" s="116" t="s">
        <v>37</v>
      </c>
      <c r="K5071" s="119" t="s">
        <v>38</v>
      </c>
      <c r="L5071" s="119" t="s">
        <v>39</v>
      </c>
      <c r="M5071" s="120" t="s">
        <v>10</v>
      </c>
      <c r="N5071" s="96" t="s">
        <v>3</v>
      </c>
      <c r="O5071" s="116" t="str">
        <f t="shared" si="158"/>
        <v>23111. Proceso integral e integrado de la Vigilancia basada en ComunidadVigilancia en salud pública20264_SUMAPAZ4_ABRIL_2026</v>
      </c>
      <c r="P5071" s="121">
        <v>25173776</v>
      </c>
      <c r="Q5071" s="121"/>
      <c r="R5071" s="121"/>
      <c r="S5071" s="122"/>
      <c r="T5071" s="123">
        <v>0</v>
      </c>
    </row>
    <row r="5072" spans="2:20" ht="30.2" hidden="1" customHeight="1">
      <c r="B5072" s="117">
        <v>232</v>
      </c>
      <c r="C5072" s="118" t="s">
        <v>320</v>
      </c>
      <c r="D5072" s="118" t="s">
        <v>257</v>
      </c>
      <c r="E5072" s="83">
        <v>2026</v>
      </c>
      <c r="F5072" s="116" t="str">
        <f t="shared" si="159"/>
        <v>23211. Proceso integral e integrado de la Vigilancia basada en ComunidadVigilancia en salud pública2026</v>
      </c>
      <c r="G5072" s="118" t="s">
        <v>322</v>
      </c>
      <c r="H5072" s="118" t="s">
        <v>322</v>
      </c>
      <c r="I5072" s="118" t="s">
        <v>47</v>
      </c>
      <c r="J5072" s="116" t="s">
        <v>37</v>
      </c>
      <c r="K5072" s="119" t="s">
        <v>38</v>
      </c>
      <c r="L5072" s="119" t="s">
        <v>42</v>
      </c>
      <c r="M5072" s="120" t="s">
        <v>10</v>
      </c>
      <c r="N5072" s="96" t="s">
        <v>3</v>
      </c>
      <c r="O5072" s="116" t="str">
        <f t="shared" si="158"/>
        <v>23211. Proceso integral e integrado de la Vigilancia basada en ComunidadVigilancia en salud pública20264_SUMAPAZ4_ABRIL_2026</v>
      </c>
      <c r="P5072" s="121">
        <v>5621568</v>
      </c>
      <c r="Q5072" s="121"/>
      <c r="R5072" s="121"/>
      <c r="S5072" s="122"/>
      <c r="T5072" s="123">
        <v>0</v>
      </c>
    </row>
    <row r="5073" spans="1:20" ht="30.2" customHeight="1">
      <c r="B5073" s="117">
        <v>233</v>
      </c>
      <c r="C5073" s="118" t="s">
        <v>320</v>
      </c>
      <c r="D5073" s="118" t="s">
        <v>257</v>
      </c>
      <c r="E5073" s="83">
        <v>2026</v>
      </c>
      <c r="F5073" s="116" t="str">
        <f t="shared" si="159"/>
        <v>23311. Proceso integral e integrado de la Vigilancia basada en ComunidadVigilancia en salud pública2026</v>
      </c>
      <c r="G5073" s="118" t="s">
        <v>323</v>
      </c>
      <c r="H5073" s="118" t="s">
        <v>322</v>
      </c>
      <c r="I5073" s="118" t="s">
        <v>47</v>
      </c>
      <c r="J5073" s="116" t="s">
        <v>37</v>
      </c>
      <c r="K5073" s="119" t="s">
        <v>38</v>
      </c>
      <c r="L5073" s="119" t="s">
        <v>42</v>
      </c>
      <c r="M5073" s="120" t="s">
        <v>10</v>
      </c>
      <c r="N5073" s="96" t="s">
        <v>3</v>
      </c>
      <c r="O5073" s="116" t="str">
        <f t="shared" si="158"/>
        <v>23311. Proceso integral e integrado de la Vigilancia basada en ComunidadVigilancia en salud pública20264_SUMAPAZ4_ABRIL_2026</v>
      </c>
      <c r="P5073" s="121">
        <v>7026960</v>
      </c>
      <c r="Q5073" s="121"/>
      <c r="R5073" s="121"/>
      <c r="S5073" s="122">
        <v>1</v>
      </c>
      <c r="T5073" s="123">
        <v>7026960</v>
      </c>
    </row>
    <row r="5074" spans="1:20" ht="30.2" hidden="1" customHeight="1">
      <c r="B5074" s="117">
        <v>234</v>
      </c>
      <c r="C5074" s="118" t="s">
        <v>324</v>
      </c>
      <c r="D5074" s="118" t="s">
        <v>325</v>
      </c>
      <c r="E5074" s="83">
        <v>2026</v>
      </c>
      <c r="F5074" s="116" t="str">
        <f t="shared" si="159"/>
        <v>23413. Proceso integral e integrado de gestión y análisis de políticas para el bienestarAnálisis de Politicas2026</v>
      </c>
      <c r="G5074" s="118" t="s">
        <v>326</v>
      </c>
      <c r="H5074" s="118" t="s">
        <v>327</v>
      </c>
      <c r="I5074" s="118" t="s">
        <v>47</v>
      </c>
      <c r="J5074" s="116" t="s">
        <v>37</v>
      </c>
      <c r="K5074" s="119" t="s">
        <v>38</v>
      </c>
      <c r="L5074" s="119" t="s">
        <v>42</v>
      </c>
      <c r="M5074" s="120" t="s">
        <v>10</v>
      </c>
      <c r="N5074" s="96" t="s">
        <v>3</v>
      </c>
      <c r="O5074" s="116" t="str">
        <f t="shared" si="158"/>
        <v>23413. Proceso integral e integrado de gestión y análisis de políticas para el bienestarAnálisis de Politicas20264_SUMAPAZ4_ABRIL_2026</v>
      </c>
      <c r="P5074" s="121">
        <v>24853248</v>
      </c>
      <c r="Q5074" s="121"/>
      <c r="R5074" s="121"/>
      <c r="S5074" s="122"/>
      <c r="T5074" s="123">
        <v>0</v>
      </c>
    </row>
    <row r="5075" spans="1:20" ht="30.2" hidden="1" customHeight="1">
      <c r="B5075" s="117">
        <v>235</v>
      </c>
      <c r="C5075" s="118" t="s">
        <v>324</v>
      </c>
      <c r="D5075" s="118" t="s">
        <v>325</v>
      </c>
      <c r="E5075" s="83">
        <v>2026</v>
      </c>
      <c r="F5075" s="116" t="str">
        <f t="shared" si="159"/>
        <v>23513. Proceso integral e integrado de gestión y análisis de políticas para el bienestarAnálisis de Politicas2026</v>
      </c>
      <c r="G5075" s="118" t="s">
        <v>328</v>
      </c>
      <c r="H5075" s="118" t="s">
        <v>327</v>
      </c>
      <c r="I5075" s="118" t="s">
        <v>47</v>
      </c>
      <c r="J5075" s="116" t="s">
        <v>37</v>
      </c>
      <c r="K5075" s="119" t="s">
        <v>38</v>
      </c>
      <c r="L5075" s="119" t="s">
        <v>39</v>
      </c>
      <c r="M5075" s="120" t="s">
        <v>10</v>
      </c>
      <c r="N5075" s="96" t="s">
        <v>3</v>
      </c>
      <c r="O5075" s="116" t="str">
        <f t="shared" si="158"/>
        <v>23513. Proceso integral e integrado de gestión y análisis de políticas para el bienestarAnálisis de Politicas20264_SUMAPAZ4_ABRIL_2026</v>
      </c>
      <c r="P5075" s="121">
        <v>7332480</v>
      </c>
      <c r="Q5075" s="121"/>
      <c r="R5075" s="121"/>
      <c r="S5075" s="122"/>
      <c r="T5075" s="123">
        <v>0</v>
      </c>
    </row>
    <row r="5076" spans="1:20" ht="30.2" hidden="1" customHeight="1">
      <c r="B5076" s="117">
        <v>236</v>
      </c>
      <c r="C5076" s="118" t="s">
        <v>324</v>
      </c>
      <c r="D5076" s="118" t="s">
        <v>325</v>
      </c>
      <c r="E5076" s="83">
        <v>2026</v>
      </c>
      <c r="F5076" s="116" t="str">
        <f t="shared" si="159"/>
        <v>23613. Proceso integral e integrado de gestión y análisis de políticas para el bienestarAnálisis de Politicas2026</v>
      </c>
      <c r="G5076" s="118" t="s">
        <v>329</v>
      </c>
      <c r="H5076" s="118" t="s">
        <v>327</v>
      </c>
      <c r="I5076" s="118" t="s">
        <v>47</v>
      </c>
      <c r="J5076" s="116" t="s">
        <v>37</v>
      </c>
      <c r="K5076" s="119" t="s">
        <v>38</v>
      </c>
      <c r="L5076" s="119" t="s">
        <v>58</v>
      </c>
      <c r="M5076" s="120" t="s">
        <v>10</v>
      </c>
      <c r="N5076" s="96" t="s">
        <v>3</v>
      </c>
      <c r="O5076" s="116" t="str">
        <f t="shared" si="158"/>
        <v>23613. Proceso integral e integrado de gestión y análisis de políticas para el bienestarAnálisis de Politicas20264_SUMAPAZ4_ABRIL_2026</v>
      </c>
      <c r="P5076" s="121">
        <v>7332480</v>
      </c>
      <c r="Q5076" s="121"/>
      <c r="R5076" s="121"/>
      <c r="S5076" s="122"/>
      <c r="T5076" s="123">
        <v>0</v>
      </c>
    </row>
    <row r="5077" spans="1:20" ht="30.2" customHeight="1">
      <c r="B5077" s="117">
        <v>237</v>
      </c>
      <c r="C5077" s="118" t="s">
        <v>324</v>
      </c>
      <c r="D5077" s="118" t="s">
        <v>325</v>
      </c>
      <c r="E5077" s="83">
        <v>2026</v>
      </c>
      <c r="F5077" s="116" t="str">
        <f t="shared" si="159"/>
        <v>23713. Proceso integral e integrado de gestión y análisis de políticas para el bienestarAnálisis de Politicas2026</v>
      </c>
      <c r="G5077" s="118" t="s">
        <v>330</v>
      </c>
      <c r="H5077" s="118" t="s">
        <v>327</v>
      </c>
      <c r="I5077" s="118" t="s">
        <v>47</v>
      </c>
      <c r="J5077" s="116" t="s">
        <v>37</v>
      </c>
      <c r="K5077" s="119" t="s">
        <v>38</v>
      </c>
      <c r="L5077" s="119" t="s">
        <v>42</v>
      </c>
      <c r="M5077" s="120" t="s">
        <v>10</v>
      </c>
      <c r="N5077" s="96" t="s">
        <v>3</v>
      </c>
      <c r="O5077" s="116" t="str">
        <f t="shared" si="158"/>
        <v>23713. Proceso integral e integrado de gestión y análisis de políticas para el bienestarAnálisis de Politicas20264_SUMAPAZ4_ABRIL_2026</v>
      </c>
      <c r="P5077" s="121">
        <v>22914000</v>
      </c>
      <c r="Q5077" s="121"/>
      <c r="R5077" s="121"/>
      <c r="S5077" s="122">
        <v>1</v>
      </c>
      <c r="T5077" s="123">
        <v>22914000</v>
      </c>
    </row>
    <row r="5078" spans="1:20" ht="30.2" hidden="1" customHeight="1">
      <c r="B5078" s="117">
        <v>238</v>
      </c>
      <c r="C5078" s="118" t="s">
        <v>324</v>
      </c>
      <c r="D5078" s="118" t="s">
        <v>325</v>
      </c>
      <c r="E5078" s="83">
        <v>2026</v>
      </c>
      <c r="F5078" s="116" t="str">
        <f t="shared" si="159"/>
        <v>23813. Proceso integral e integrado de gestión y análisis de políticas para el bienestarAnálisis de Politicas2026</v>
      </c>
      <c r="G5078" s="118" t="s">
        <v>331</v>
      </c>
      <c r="H5078" s="118" t="s">
        <v>327</v>
      </c>
      <c r="I5078" s="118" t="s">
        <v>47</v>
      </c>
      <c r="J5078" s="116" t="s">
        <v>37</v>
      </c>
      <c r="K5078" s="119" t="s">
        <v>38</v>
      </c>
      <c r="L5078" s="119" t="s">
        <v>58</v>
      </c>
      <c r="M5078" s="120" t="s">
        <v>10</v>
      </c>
      <c r="N5078" s="96" t="s">
        <v>3</v>
      </c>
      <c r="O5078" s="116" t="str">
        <f t="shared" si="158"/>
        <v>23813. Proceso integral e integrado de gestión y análisis de políticas para el bienestarAnálisis de Politicas20264_SUMAPAZ4_ABRIL_2026</v>
      </c>
      <c r="P5078" s="121">
        <v>29329920</v>
      </c>
      <c r="Q5078" s="121"/>
      <c r="R5078" s="121"/>
      <c r="S5078" s="122"/>
      <c r="T5078" s="123">
        <v>0</v>
      </c>
    </row>
    <row r="5079" spans="1:20" ht="30.2" hidden="1" customHeight="1">
      <c r="B5079" s="117">
        <v>239</v>
      </c>
      <c r="C5079" s="118" t="s">
        <v>324</v>
      </c>
      <c r="D5079" s="118" t="s">
        <v>325</v>
      </c>
      <c r="E5079" s="83">
        <v>2026</v>
      </c>
      <c r="F5079" s="116" t="str">
        <f t="shared" si="159"/>
        <v>23913. Proceso integral e integrado de gestión y análisis de políticas para el bienestarAnálisis de Politicas2026</v>
      </c>
      <c r="G5079" s="118" t="s">
        <v>332</v>
      </c>
      <c r="H5079" s="118" t="s">
        <v>333</v>
      </c>
      <c r="I5079" s="118" t="s">
        <v>47</v>
      </c>
      <c r="J5079" s="116" t="s">
        <v>37</v>
      </c>
      <c r="K5079" s="119" t="s">
        <v>38</v>
      </c>
      <c r="L5079" s="119" t="s">
        <v>42</v>
      </c>
      <c r="M5079" s="120" t="s">
        <v>10</v>
      </c>
      <c r="N5079" s="96" t="s">
        <v>3</v>
      </c>
      <c r="O5079" s="116" t="str">
        <f t="shared" si="158"/>
        <v>23913. Proceso integral e integrado de gestión y análisis de políticas para el bienestarAnálisis de Politicas20264_SUMAPAZ4_ABRIL_2026</v>
      </c>
      <c r="P5079" s="121">
        <v>17086608</v>
      </c>
      <c r="Q5079" s="121"/>
      <c r="R5079" s="121"/>
      <c r="S5079" s="122"/>
      <c r="T5079" s="123">
        <v>0</v>
      </c>
    </row>
    <row r="5080" spans="1:20" ht="30.2" hidden="1" customHeight="1">
      <c r="B5080" s="117">
        <v>240</v>
      </c>
      <c r="C5080" s="118" t="s">
        <v>324</v>
      </c>
      <c r="D5080" s="118" t="s">
        <v>325</v>
      </c>
      <c r="E5080" s="83">
        <v>2026</v>
      </c>
      <c r="F5080" s="116" t="str">
        <f t="shared" si="159"/>
        <v>24013. Proceso integral e integrado de gestión y análisis de políticas para el bienestarAnálisis de Politicas2026</v>
      </c>
      <c r="G5080" s="118" t="s">
        <v>334</v>
      </c>
      <c r="H5080" s="118" t="s">
        <v>333</v>
      </c>
      <c r="I5080" s="118" t="s">
        <v>47</v>
      </c>
      <c r="J5080" s="116" t="s">
        <v>37</v>
      </c>
      <c r="K5080" s="119" t="s">
        <v>38</v>
      </c>
      <c r="L5080" s="119" t="s">
        <v>39</v>
      </c>
      <c r="M5080" s="120" t="s">
        <v>10</v>
      </c>
      <c r="N5080" s="96" t="s">
        <v>3</v>
      </c>
      <c r="O5080" s="116" t="str">
        <f t="shared" si="158"/>
        <v>24013. Proceso integral e integrado de gestión y análisis de políticas para el bienestarAnálisis de Politicas20264_SUMAPAZ4_ABRIL_2026</v>
      </c>
      <c r="P5080" s="121">
        <v>3910656</v>
      </c>
      <c r="Q5080" s="121"/>
      <c r="R5080" s="121"/>
      <c r="S5080" s="122"/>
      <c r="T5080" s="123">
        <v>0</v>
      </c>
    </row>
    <row r="5081" spans="1:20" ht="30.2" hidden="1" customHeight="1">
      <c r="B5081" s="117">
        <v>241</v>
      </c>
      <c r="C5081" s="118" t="s">
        <v>324</v>
      </c>
      <c r="D5081" s="118" t="s">
        <v>325</v>
      </c>
      <c r="E5081" s="83">
        <v>2026</v>
      </c>
      <c r="F5081" s="116" t="str">
        <f t="shared" si="159"/>
        <v>24113. Proceso integral e integrado de gestión y análisis de políticas para el bienestarAnálisis de Politicas2026</v>
      </c>
      <c r="G5081" s="118" t="s">
        <v>335</v>
      </c>
      <c r="H5081" s="118" t="s">
        <v>333</v>
      </c>
      <c r="I5081" s="118" t="s">
        <v>47</v>
      </c>
      <c r="J5081" s="116" t="s">
        <v>37</v>
      </c>
      <c r="K5081" s="119" t="s">
        <v>38</v>
      </c>
      <c r="L5081" s="119" t="s">
        <v>58</v>
      </c>
      <c r="M5081" s="120" t="s">
        <v>10</v>
      </c>
      <c r="N5081" s="96" t="s">
        <v>3</v>
      </c>
      <c r="O5081" s="116" t="str">
        <f t="shared" si="158"/>
        <v>24113. Proceso integral e integrado de gestión y análisis de políticas para el bienestarAnálisis de Politicas20264_SUMAPAZ4_ABRIL_2026</v>
      </c>
      <c r="P5081" s="121">
        <v>3910656</v>
      </c>
      <c r="Q5081" s="121"/>
      <c r="R5081" s="121"/>
      <c r="S5081" s="122"/>
      <c r="T5081" s="123">
        <v>0</v>
      </c>
    </row>
    <row r="5082" spans="1:20" ht="30.2" customHeight="1">
      <c r="B5082" s="117">
        <v>242</v>
      </c>
      <c r="C5082" s="118" t="s">
        <v>324</v>
      </c>
      <c r="D5082" s="118" t="s">
        <v>325</v>
      </c>
      <c r="E5082" s="83">
        <v>2026</v>
      </c>
      <c r="F5082" s="116" t="str">
        <f t="shared" si="159"/>
        <v>24213. Proceso integral e integrado de gestión y análisis de políticas para el bienestarAnálisis de Politicas2026</v>
      </c>
      <c r="G5082" s="118" t="s">
        <v>336</v>
      </c>
      <c r="H5082" s="118" t="s">
        <v>333</v>
      </c>
      <c r="I5082" s="118" t="s">
        <v>47</v>
      </c>
      <c r="J5082" s="116" t="s">
        <v>37</v>
      </c>
      <c r="K5082" s="119" t="s">
        <v>38</v>
      </c>
      <c r="L5082" s="119" t="s">
        <v>42</v>
      </c>
      <c r="M5082" s="120" t="s">
        <v>10</v>
      </c>
      <c r="N5082" s="96" t="s">
        <v>3</v>
      </c>
      <c r="O5082" s="116" t="str">
        <f t="shared" si="158"/>
        <v>24213. Proceso integral e integrado de gestión y análisis de políticas para el bienestarAnálisis de Politicas20264_SUMAPAZ4_ABRIL_2026</v>
      </c>
      <c r="P5082" s="121">
        <v>12220800</v>
      </c>
      <c r="Q5082" s="121"/>
      <c r="R5082" s="121"/>
      <c r="S5082" s="122">
        <v>1</v>
      </c>
      <c r="T5082" s="123">
        <v>12220800</v>
      </c>
    </row>
    <row r="5083" spans="1:20" ht="30.2" hidden="1" customHeight="1">
      <c r="B5083" s="117">
        <v>243</v>
      </c>
      <c r="C5083" s="118" t="s">
        <v>324</v>
      </c>
      <c r="D5083" s="118" t="s">
        <v>325</v>
      </c>
      <c r="E5083" s="83">
        <v>2026</v>
      </c>
      <c r="F5083" s="116" t="str">
        <f t="shared" si="159"/>
        <v>24313. Proceso integral e integrado de gestión y análisis de políticas para el bienestarAnálisis de Politicas2026</v>
      </c>
      <c r="G5083" s="118" t="s">
        <v>337</v>
      </c>
      <c r="H5083" s="118" t="s">
        <v>333</v>
      </c>
      <c r="I5083" s="118" t="s">
        <v>47</v>
      </c>
      <c r="J5083" s="116" t="s">
        <v>37</v>
      </c>
      <c r="K5083" s="119" t="s">
        <v>61</v>
      </c>
      <c r="L5083" s="119" t="s">
        <v>58</v>
      </c>
      <c r="M5083" s="120" t="s">
        <v>10</v>
      </c>
      <c r="N5083" s="96" t="s">
        <v>3</v>
      </c>
      <c r="O5083" s="116" t="str">
        <f t="shared" si="158"/>
        <v>24313. Proceso integral e integrado de gestión y análisis de políticas para el bienestarAnálisis de Politicas20264_SUMAPAZ4_ABRIL_2026</v>
      </c>
      <c r="P5083" s="121">
        <v>15642624</v>
      </c>
      <c r="Q5083" s="121"/>
      <c r="R5083" s="121"/>
      <c r="S5083" s="122"/>
      <c r="T5083" s="123">
        <v>0</v>
      </c>
    </row>
    <row r="5084" spans="1:20" ht="30.2" hidden="1" customHeight="1">
      <c r="B5084" s="117">
        <v>244</v>
      </c>
      <c r="C5084" s="118" t="s">
        <v>324</v>
      </c>
      <c r="D5084" s="118" t="s">
        <v>325</v>
      </c>
      <c r="E5084" s="83">
        <v>2026</v>
      </c>
      <c r="F5084" s="116" t="str">
        <f t="shared" si="159"/>
        <v>24413. Proceso integral e integrado de gestión y análisis de políticas para el bienestarAnálisis de Politicas2026</v>
      </c>
      <c r="G5084" s="118" t="s">
        <v>338</v>
      </c>
      <c r="H5084" s="118" t="s">
        <v>339</v>
      </c>
      <c r="I5084" s="118" t="s">
        <v>47</v>
      </c>
      <c r="J5084" s="116" t="s">
        <v>37</v>
      </c>
      <c r="K5084" s="119" t="s">
        <v>61</v>
      </c>
      <c r="L5084" s="119" t="s">
        <v>39</v>
      </c>
      <c r="M5084" s="120" t="s">
        <v>10</v>
      </c>
      <c r="N5084" s="96" t="s">
        <v>3</v>
      </c>
      <c r="O5084" s="116" t="str">
        <f t="shared" si="158"/>
        <v>24413. Proceso integral e integrado de gestión y análisis de políticas para el bienestarAnálisis de Politicas20264_SUMAPAZ4_ABRIL_2026</v>
      </c>
      <c r="P5084" s="121">
        <v>20316544</v>
      </c>
      <c r="Q5084" s="121"/>
      <c r="R5084" s="121"/>
      <c r="S5084" s="122"/>
      <c r="T5084" s="123">
        <v>0</v>
      </c>
    </row>
    <row r="5085" spans="1:20" ht="30.2" hidden="1" customHeight="1">
      <c r="B5085" s="117">
        <v>245</v>
      </c>
      <c r="C5085" s="118" t="s">
        <v>324</v>
      </c>
      <c r="D5085" s="118" t="s">
        <v>325</v>
      </c>
      <c r="E5085" s="83">
        <v>2026</v>
      </c>
      <c r="F5085" s="116" t="str">
        <f t="shared" si="159"/>
        <v>24513. Proceso integral e integrado de gestión y análisis de políticas para el bienestarAnálisis de Politicas2026</v>
      </c>
      <c r="G5085" s="118" t="s">
        <v>340</v>
      </c>
      <c r="H5085" s="118" t="s">
        <v>339</v>
      </c>
      <c r="I5085" s="118" t="s">
        <v>47</v>
      </c>
      <c r="J5085" s="116" t="s">
        <v>37</v>
      </c>
      <c r="K5085" s="119" t="s">
        <v>61</v>
      </c>
      <c r="L5085" s="119" t="s">
        <v>58</v>
      </c>
      <c r="M5085" s="120" t="s">
        <v>10</v>
      </c>
      <c r="N5085" s="96" t="s">
        <v>3</v>
      </c>
      <c r="O5085" s="116" t="str">
        <f t="shared" si="158"/>
        <v>24513. Proceso integral e integrado de gestión y análisis de políticas para el bienestarAnálisis de Politicas20264_SUMAPAZ4_ABRIL_2026</v>
      </c>
      <c r="P5085" s="121">
        <v>24729968</v>
      </c>
      <c r="Q5085" s="121"/>
      <c r="R5085" s="121"/>
      <c r="S5085" s="122"/>
      <c r="T5085" s="123">
        <v>0</v>
      </c>
    </row>
    <row r="5086" spans="1:20" ht="30.2" hidden="1" customHeight="1">
      <c r="A5086" s="127"/>
      <c r="B5086" s="117">
        <v>246</v>
      </c>
      <c r="C5086" s="118" t="s">
        <v>324</v>
      </c>
      <c r="D5086" s="118" t="s">
        <v>325</v>
      </c>
      <c r="E5086" s="83">
        <v>2026</v>
      </c>
      <c r="F5086" s="116" t="str">
        <f t="shared" si="159"/>
        <v>24613. Proceso integral e integrado de gestión y análisis de políticas para el bienestarAnálisis de Politicas2026</v>
      </c>
      <c r="G5086" s="118" t="s">
        <v>341</v>
      </c>
      <c r="H5086" s="118" t="s">
        <v>327</v>
      </c>
      <c r="I5086" s="118" t="s">
        <v>47</v>
      </c>
      <c r="J5086" s="116" t="s">
        <v>37</v>
      </c>
      <c r="K5086" s="119" t="s">
        <v>342</v>
      </c>
      <c r="L5086" s="119" t="s">
        <v>58</v>
      </c>
      <c r="M5086" s="120" t="s">
        <v>10</v>
      </c>
      <c r="N5086" s="96" t="s">
        <v>3</v>
      </c>
      <c r="O5086" s="116" t="str">
        <f t="shared" si="158"/>
        <v>24613. Proceso integral e integrado de gestión y análisis de políticas para el bienestarAnálisis de Politicas20264_SUMAPAZ4_ABRIL_2026</v>
      </c>
      <c r="P5086" s="121">
        <v>67458816</v>
      </c>
      <c r="Q5086" s="121"/>
      <c r="R5086" s="121"/>
      <c r="S5086" s="122"/>
      <c r="T5086" s="123">
        <v>0</v>
      </c>
    </row>
    <row r="5087" spans="1:20" ht="30.2" customHeight="1">
      <c r="B5087" s="117">
        <v>1</v>
      </c>
      <c r="C5087" s="118" t="s">
        <v>32</v>
      </c>
      <c r="D5087" s="118" t="s">
        <v>33</v>
      </c>
      <c r="E5087" s="83">
        <v>2026</v>
      </c>
      <c r="F5087" s="116" t="str">
        <f t="shared" si="159"/>
        <v>11. Gestión Territorial para la Atención Primaria Social de los procesos de Gestión de la Salud Pública (GSP) y el Plan de Salud Pública de Intervenciones Colectivas (PSPIC)Gestión Territorial2026</v>
      </c>
      <c r="G5087" s="118" t="s">
        <v>34</v>
      </c>
      <c r="H5087" s="118" t="s">
        <v>35</v>
      </c>
      <c r="I5087" s="118" t="s">
        <v>36</v>
      </c>
      <c r="J5087" s="116" t="s">
        <v>37</v>
      </c>
      <c r="K5087" s="119" t="s">
        <v>38</v>
      </c>
      <c r="L5087" s="119" t="s">
        <v>39</v>
      </c>
      <c r="M5087" s="120" t="s">
        <v>11</v>
      </c>
      <c r="N5087" s="96" t="s">
        <v>3</v>
      </c>
      <c r="O5087" s="116" t="str">
        <f t="shared" si="158"/>
        <v>11. Gestión Territorial para la Atención Primaria Social de los procesos de Gestión de la Salud Pública (GSP) y el Plan de Salud Pública de Intervenciones Colectivas (PSPIC)Gestión Territorial20265_SUBRED4_ABRIL_2026</v>
      </c>
      <c r="P5087" s="121">
        <v>30277568</v>
      </c>
      <c r="Q5087" s="121"/>
      <c r="R5087" s="121"/>
      <c r="S5087" s="122">
        <v>1</v>
      </c>
      <c r="T5087" s="123">
        <v>30277568</v>
      </c>
    </row>
    <row r="5088" spans="1:20" ht="30.2" hidden="1" customHeight="1">
      <c r="B5088" s="117">
        <v>3</v>
      </c>
      <c r="C5088" s="118" t="s">
        <v>32</v>
      </c>
      <c r="D5088" s="118" t="s">
        <v>33</v>
      </c>
      <c r="E5088" s="83">
        <v>2026</v>
      </c>
      <c r="F5088" s="116" t="str">
        <f t="shared" si="159"/>
        <v>31. Gestión Territorial para la Atención Primaria Social de los procesos de Gestión de la Salud Pública (GSP) y el Plan de Salud Pública de Intervenciones Colectivas (PSPIC)Gestión Territorial2026</v>
      </c>
      <c r="G5088" s="118" t="s">
        <v>40</v>
      </c>
      <c r="H5088" s="118" t="s">
        <v>35</v>
      </c>
      <c r="I5088" s="118" t="s">
        <v>41</v>
      </c>
      <c r="J5088" s="116" t="s">
        <v>37</v>
      </c>
      <c r="K5088" s="119" t="s">
        <v>38</v>
      </c>
      <c r="L5088" s="119" t="s">
        <v>42</v>
      </c>
      <c r="M5088" s="120" t="s">
        <v>11</v>
      </c>
      <c r="N5088" s="96" t="s">
        <v>3</v>
      </c>
      <c r="O5088" s="116" t="str">
        <f t="shared" si="158"/>
        <v>31. Gestión Territorial para la Atención Primaria Social de los procesos de Gestión de la Salud Pública (GSP) y el Plan de Salud Pública de Intervenciones Colectivas (PSPIC)Gestión Territorial20265_SUBRED4_ABRIL_2026</v>
      </c>
      <c r="P5088" s="121">
        <v>12204720</v>
      </c>
      <c r="Q5088" s="121"/>
      <c r="R5088" s="121"/>
      <c r="S5088" s="122"/>
      <c r="T5088" s="123">
        <v>0</v>
      </c>
    </row>
    <row r="5089" spans="2:20" ht="30.2" hidden="1" customHeight="1">
      <c r="B5089" s="117">
        <v>4</v>
      </c>
      <c r="C5089" s="118" t="s">
        <v>32</v>
      </c>
      <c r="D5089" s="118" t="s">
        <v>33</v>
      </c>
      <c r="E5089" s="83">
        <v>2026</v>
      </c>
      <c r="F5089" s="116" t="str">
        <f t="shared" si="159"/>
        <v>41. Gestión Territorial para la Atención Primaria Social de los procesos de Gestión de la Salud Pública (GSP) y el Plan de Salud Pública de Intervenciones Colectivas (PSPIC)Gestión Territorial2026</v>
      </c>
      <c r="G5089" s="118" t="s">
        <v>43</v>
      </c>
      <c r="H5089" s="118" t="s">
        <v>35</v>
      </c>
      <c r="I5089" s="118" t="s">
        <v>41</v>
      </c>
      <c r="J5089" s="116" t="s">
        <v>37</v>
      </c>
      <c r="K5089" s="119" t="s">
        <v>38</v>
      </c>
      <c r="L5089" s="119" t="s">
        <v>42</v>
      </c>
      <c r="M5089" s="120" t="s">
        <v>11</v>
      </c>
      <c r="N5089" s="96" t="s">
        <v>3</v>
      </c>
      <c r="O5089" s="116" t="str">
        <f t="shared" si="158"/>
        <v>41. Gestión Territorial para la Atención Primaria Social de los procesos de Gestión de la Salud Pública (GSP) y el Plan de Salud Pública de Intervenciones Colectivas (PSPIC)Gestión Territorial20265_SUBRED4_ABRIL_2026</v>
      </c>
      <c r="P5089" s="121">
        <v>6484528</v>
      </c>
      <c r="Q5089" s="121"/>
      <c r="R5089" s="121"/>
      <c r="S5089" s="122"/>
      <c r="T5089" s="123">
        <v>0</v>
      </c>
    </row>
    <row r="5090" spans="2:20" ht="30.2" hidden="1" customHeight="1">
      <c r="B5090" s="117">
        <v>5</v>
      </c>
      <c r="C5090" s="118" t="s">
        <v>32</v>
      </c>
      <c r="D5090" s="118" t="s">
        <v>33</v>
      </c>
      <c r="E5090" s="83">
        <v>2026</v>
      </c>
      <c r="F5090" s="116" t="str">
        <f t="shared" si="159"/>
        <v>51. Gestión Territorial para la Atención Primaria Social de los procesos de Gestión de la Salud Pública (GSP) y el Plan de Salud Pública de Intervenciones Colectivas (PSPIC)Gestión Territorial2026</v>
      </c>
      <c r="G5090" s="118" t="s">
        <v>44</v>
      </c>
      <c r="H5090" s="118" t="s">
        <v>35</v>
      </c>
      <c r="I5090" s="118" t="s">
        <v>41</v>
      </c>
      <c r="J5090" s="116" t="s">
        <v>37</v>
      </c>
      <c r="K5090" s="119" t="s">
        <v>38</v>
      </c>
      <c r="L5090" s="119" t="s">
        <v>42</v>
      </c>
      <c r="M5090" s="120" t="s">
        <v>11</v>
      </c>
      <c r="N5090" s="96" t="s">
        <v>3</v>
      </c>
      <c r="O5090" s="116" t="str">
        <f t="shared" si="158"/>
        <v>51. Gestión Territorial para la Atención Primaria Social de los procesos de Gestión de la Salud Pública (GSP) y el Plan de Salud Pública de Intervenciones Colectivas (PSPIC)Gestión Territorial20265_SUBRED4_ABRIL_2026</v>
      </c>
      <c r="P5090" s="121">
        <v>5621568</v>
      </c>
      <c r="Q5090" s="121"/>
      <c r="R5090" s="121"/>
      <c r="S5090" s="122"/>
      <c r="T5090" s="123">
        <v>0</v>
      </c>
    </row>
    <row r="5091" spans="2:20" ht="30.2" hidden="1" customHeight="1">
      <c r="B5091" s="117">
        <v>6</v>
      </c>
      <c r="C5091" s="118" t="s">
        <v>32</v>
      </c>
      <c r="D5091" s="118" t="s">
        <v>33</v>
      </c>
      <c r="E5091" s="83">
        <v>2026</v>
      </c>
      <c r="F5091" s="116" t="str">
        <f t="shared" si="159"/>
        <v>61. Gestión Territorial para la Atención Primaria Social de los procesos de Gestión de la Salud Pública (GSP) y el Plan de Salud Pública de Intervenciones Colectivas (PSPIC)Gestión Territorial2026</v>
      </c>
      <c r="G5091" s="118" t="s">
        <v>45</v>
      </c>
      <c r="H5091" s="118" t="s">
        <v>35</v>
      </c>
      <c r="I5091" s="118" t="s">
        <v>41</v>
      </c>
      <c r="J5091" s="116" t="s">
        <v>37</v>
      </c>
      <c r="K5091" s="119" t="s">
        <v>38</v>
      </c>
      <c r="L5091" s="119" t="s">
        <v>42</v>
      </c>
      <c r="M5091" s="120" t="s">
        <v>11</v>
      </c>
      <c r="N5091" s="96" t="s">
        <v>3</v>
      </c>
      <c r="O5091" s="116" t="str">
        <f t="shared" si="158"/>
        <v>61. Gestión Territorial para la Atención Primaria Social de los procesos de Gestión de la Salud Pública (GSP) y el Plan de Salud Pública de Intervenciones Colectivas (PSPIC)Gestión Territorial20265_SUBRED4_ABRIL_2026</v>
      </c>
      <c r="P5091" s="121">
        <v>15132712</v>
      </c>
      <c r="Q5091" s="121"/>
      <c r="R5091" s="121"/>
      <c r="S5091" s="122"/>
      <c r="T5091" s="123">
        <v>0</v>
      </c>
    </row>
    <row r="5092" spans="2:20" ht="30.2" customHeight="1">
      <c r="B5092" s="117">
        <v>7</v>
      </c>
      <c r="C5092" s="118" t="s">
        <v>32</v>
      </c>
      <c r="D5092" s="118" t="s">
        <v>33</v>
      </c>
      <c r="E5092" s="83">
        <v>2026</v>
      </c>
      <c r="F5092" s="116" t="str">
        <f t="shared" si="159"/>
        <v>71. Gestión Territorial para la Atención Primaria Social de los procesos de Gestión de la Salud Pública (GSP) y el Plan de Salud Pública de Intervenciones Colectivas (PSPIC)Gestión Territorial2026</v>
      </c>
      <c r="G5092" s="118" t="s">
        <v>46</v>
      </c>
      <c r="H5092" s="118" t="s">
        <v>35</v>
      </c>
      <c r="I5092" s="118" t="s">
        <v>47</v>
      </c>
      <c r="J5092" s="116" t="s">
        <v>37</v>
      </c>
      <c r="K5092" s="119" t="s">
        <v>38</v>
      </c>
      <c r="L5092" s="119" t="s">
        <v>39</v>
      </c>
      <c r="M5092" s="120" t="s">
        <v>11</v>
      </c>
      <c r="N5092" s="96" t="s">
        <v>3</v>
      </c>
      <c r="O5092" s="116" t="str">
        <f t="shared" si="158"/>
        <v>71. Gestión Territorial para la Atención Primaria Social de los procesos de Gestión de la Salud Pública (GSP) y el Plan de Salud Pública de Intervenciones Colectivas (PSPIC)Gestión Territorial20265_SUBRED4_ABRIL_2026</v>
      </c>
      <c r="P5092" s="121">
        <v>25617584</v>
      </c>
      <c r="Q5092" s="121"/>
      <c r="R5092" s="121"/>
      <c r="S5092" s="122">
        <v>1</v>
      </c>
      <c r="T5092" s="123">
        <v>25617584</v>
      </c>
    </row>
    <row r="5093" spans="2:20" ht="30.2" customHeight="1">
      <c r="B5093" s="117">
        <v>8</v>
      </c>
      <c r="C5093" s="118" t="s">
        <v>32</v>
      </c>
      <c r="D5093" s="118" t="s">
        <v>33</v>
      </c>
      <c r="E5093" s="83">
        <v>2026</v>
      </c>
      <c r="F5093" s="116" t="str">
        <f t="shared" si="159"/>
        <v>81. Gestión Territorial para la Atención Primaria Social de los procesos de Gestión de la Salud Pública (GSP) y el Plan de Salud Pública de Intervenciones Colectivas (PSPIC)Gestión Territorial2026</v>
      </c>
      <c r="G5093" s="118" t="s">
        <v>48</v>
      </c>
      <c r="H5093" s="118" t="s">
        <v>35</v>
      </c>
      <c r="I5093" s="118" t="s">
        <v>47</v>
      </c>
      <c r="J5093" s="116" t="s">
        <v>37</v>
      </c>
      <c r="K5093" s="119" t="s">
        <v>38</v>
      </c>
      <c r="L5093" s="119" t="s">
        <v>39</v>
      </c>
      <c r="M5093" s="120" t="s">
        <v>11</v>
      </c>
      <c r="N5093" s="96" t="s">
        <v>3</v>
      </c>
      <c r="O5093" s="116" t="str">
        <f t="shared" si="158"/>
        <v>81. Gestión Territorial para la Atención Primaria Social de los procesos de Gestión de la Salud Pública (GSP) y el Plan de Salud Pública de Intervenciones Colectivas (PSPIC)Gestión Territorial20265_SUBRED4_ABRIL_2026</v>
      </c>
      <c r="P5093" s="121">
        <v>9098064</v>
      </c>
      <c r="Q5093" s="121"/>
      <c r="R5093" s="121"/>
      <c r="S5093" s="122">
        <v>1</v>
      </c>
      <c r="T5093" s="123">
        <v>9098064</v>
      </c>
    </row>
    <row r="5094" spans="2:20" ht="30.2" customHeight="1">
      <c r="B5094" s="117">
        <v>9</v>
      </c>
      <c r="C5094" s="118" t="s">
        <v>32</v>
      </c>
      <c r="D5094" s="118" t="s">
        <v>33</v>
      </c>
      <c r="E5094" s="83">
        <v>2026</v>
      </c>
      <c r="F5094" s="116" t="str">
        <f t="shared" si="159"/>
        <v>91. Gestión Territorial para la Atención Primaria Social de los procesos de Gestión de la Salud Pública (GSP) y el Plan de Salud Pública de Intervenciones Colectivas (PSPIC)Gestión Territorial2026</v>
      </c>
      <c r="G5094" s="118" t="s">
        <v>49</v>
      </c>
      <c r="H5094" s="118" t="s">
        <v>35</v>
      </c>
      <c r="I5094" s="118" t="s">
        <v>47</v>
      </c>
      <c r="J5094" s="116" t="s">
        <v>37</v>
      </c>
      <c r="K5094" s="119" t="s">
        <v>38</v>
      </c>
      <c r="L5094" s="119" t="s">
        <v>39</v>
      </c>
      <c r="M5094" s="120" t="s">
        <v>11</v>
      </c>
      <c r="N5094" s="96" t="s">
        <v>3</v>
      </c>
      <c r="O5094" s="116" t="str">
        <f t="shared" si="158"/>
        <v>91. Gestión Territorial para la Atención Primaria Social de los procesos de Gestión de la Salud Pública (GSP) y el Plan de Salud Pública de Intervenciones Colectivas (PSPIC)Gestión Territorial20265_SUBRED4_ABRIL_2026</v>
      </c>
      <c r="P5094" s="121">
        <v>28674928</v>
      </c>
      <c r="Q5094" s="121"/>
      <c r="R5094" s="121"/>
      <c r="S5094" s="122">
        <v>1</v>
      </c>
      <c r="T5094" s="123">
        <v>28674928</v>
      </c>
    </row>
    <row r="5095" spans="2:20" ht="30.2" customHeight="1">
      <c r="B5095" s="117">
        <v>10</v>
      </c>
      <c r="C5095" s="118" t="s">
        <v>32</v>
      </c>
      <c r="D5095" s="118" t="s">
        <v>33</v>
      </c>
      <c r="E5095" s="83">
        <v>2026</v>
      </c>
      <c r="F5095" s="116" t="str">
        <f t="shared" si="159"/>
        <v>101. Gestión Territorial para la Atención Primaria Social de los procesos de Gestión de la Salud Pública (GSP) y el Plan de Salud Pública de Intervenciones Colectivas (PSPIC)Gestión Territorial2026</v>
      </c>
      <c r="G5095" s="118" t="s">
        <v>50</v>
      </c>
      <c r="H5095" s="118" t="s">
        <v>35</v>
      </c>
      <c r="I5095" s="118" t="s">
        <v>47</v>
      </c>
      <c r="J5095" s="116" t="s">
        <v>37</v>
      </c>
      <c r="K5095" s="119" t="s">
        <v>38</v>
      </c>
      <c r="L5095" s="119" t="s">
        <v>39</v>
      </c>
      <c r="M5095" s="120" t="s">
        <v>11</v>
      </c>
      <c r="N5095" s="96" t="s">
        <v>3</v>
      </c>
      <c r="O5095" s="116" t="str">
        <f t="shared" si="158"/>
        <v>101. Gestión Territorial para la Atención Primaria Social de los procesos de Gestión de la Salud Pública (GSP) y el Plan de Salud Pública de Intervenciones Colectivas (PSPIC)Gestión Territorial20265_SUBRED4_ABRIL_2026</v>
      </c>
      <c r="P5095" s="121">
        <v>13092336</v>
      </c>
      <c r="Q5095" s="121"/>
      <c r="R5095" s="121"/>
      <c r="S5095" s="122">
        <v>1</v>
      </c>
      <c r="T5095" s="123">
        <v>13092336</v>
      </c>
    </row>
    <row r="5096" spans="2:20" ht="30.2" customHeight="1">
      <c r="B5096" s="117">
        <v>11</v>
      </c>
      <c r="C5096" s="118" t="s">
        <v>32</v>
      </c>
      <c r="D5096" s="118" t="s">
        <v>33</v>
      </c>
      <c r="E5096" s="83">
        <v>2026</v>
      </c>
      <c r="F5096" s="116" t="str">
        <f t="shared" si="159"/>
        <v>111. Gestión Territorial para la Atención Primaria Social de los procesos de Gestión de la Salud Pública (GSP) y el Plan de Salud Pública de Intervenciones Colectivas (PSPIC)Gestión Territorial2026</v>
      </c>
      <c r="G5096" s="118" t="s">
        <v>51</v>
      </c>
      <c r="H5096" s="118" t="s">
        <v>35</v>
      </c>
      <c r="I5096" s="118" t="s">
        <v>47</v>
      </c>
      <c r="J5096" s="116" t="s">
        <v>37</v>
      </c>
      <c r="K5096" s="119" t="s">
        <v>38</v>
      </c>
      <c r="L5096" s="119" t="s">
        <v>39</v>
      </c>
      <c r="M5096" s="120" t="s">
        <v>11</v>
      </c>
      <c r="N5096" s="96" t="s">
        <v>3</v>
      </c>
      <c r="O5096" s="116" t="str">
        <f t="shared" si="158"/>
        <v>111. Gestión Territorial para la Atención Primaria Social de los procesos de Gestión de la Salud Pública (GSP) y el Plan de Salud Pública de Intervenciones Colectivas (PSPIC)Gestión Territorial20265_SUBRED4_ABRIL_2026</v>
      </c>
      <c r="P5096" s="121">
        <v>29389952</v>
      </c>
      <c r="Q5096" s="121"/>
      <c r="R5096" s="121"/>
      <c r="S5096" s="122">
        <v>1</v>
      </c>
      <c r="T5096" s="123">
        <v>29389952</v>
      </c>
    </row>
    <row r="5097" spans="2:20" ht="30.2" customHeight="1">
      <c r="B5097" s="117">
        <v>12</v>
      </c>
      <c r="C5097" s="118" t="s">
        <v>32</v>
      </c>
      <c r="D5097" s="118" t="s">
        <v>33</v>
      </c>
      <c r="E5097" s="83">
        <v>2026</v>
      </c>
      <c r="F5097" s="116" t="str">
        <f t="shared" si="159"/>
        <v>121. Gestión Territorial para la Atención Primaria Social de los procesos de Gestión de la Salud Pública (GSP) y el Plan de Salud Pública de Intervenciones Colectivas (PSPIC)Gestión Territorial2026</v>
      </c>
      <c r="G5097" s="118" t="s">
        <v>52</v>
      </c>
      <c r="H5097" s="118" t="s">
        <v>53</v>
      </c>
      <c r="I5097" s="118" t="s">
        <v>47</v>
      </c>
      <c r="J5097" s="116" t="s">
        <v>37</v>
      </c>
      <c r="K5097" s="119" t="s">
        <v>38</v>
      </c>
      <c r="L5097" s="119" t="s">
        <v>39</v>
      </c>
      <c r="M5097" s="120" t="s">
        <v>11</v>
      </c>
      <c r="N5097" s="96" t="s">
        <v>3</v>
      </c>
      <c r="O5097" s="116" t="str">
        <f t="shared" si="158"/>
        <v>121. Gestión Territorial para la Atención Primaria Social de los procesos de Gestión de la Salud Pública (GSP) y el Plan de Salud Pública de Intervenciones Colectivas (PSPIC)Gestión Territorial20265_SUBRED4_ABRIL_2026</v>
      </c>
      <c r="P5097" s="121">
        <v>100029392</v>
      </c>
      <c r="Q5097" s="121"/>
      <c r="R5097" s="121"/>
      <c r="S5097" s="122">
        <v>1</v>
      </c>
      <c r="T5097" s="123">
        <v>100029392</v>
      </c>
    </row>
    <row r="5098" spans="2:20" ht="30.2" customHeight="1">
      <c r="B5098" s="117">
        <v>13</v>
      </c>
      <c r="C5098" s="118" t="s">
        <v>32</v>
      </c>
      <c r="D5098" s="118" t="s">
        <v>33</v>
      </c>
      <c r="E5098" s="83">
        <v>2026</v>
      </c>
      <c r="F5098" s="116" t="str">
        <f t="shared" si="159"/>
        <v>131. Gestión Territorial para la Atención Primaria Social de los procesos de Gestión de la Salud Pública (GSP) y el Plan de Salud Pública de Intervenciones Colectivas (PSPIC)Gestión Territorial2026</v>
      </c>
      <c r="G5098" s="118" t="s">
        <v>54</v>
      </c>
      <c r="H5098" s="118" t="s">
        <v>53</v>
      </c>
      <c r="I5098" s="118" t="s">
        <v>47</v>
      </c>
      <c r="J5098" s="116" t="s">
        <v>37</v>
      </c>
      <c r="K5098" s="119" t="s">
        <v>38</v>
      </c>
      <c r="L5098" s="119" t="s">
        <v>39</v>
      </c>
      <c r="M5098" s="120" t="s">
        <v>11</v>
      </c>
      <c r="N5098" s="96" t="s">
        <v>3</v>
      </c>
      <c r="O5098" s="116" t="str">
        <f t="shared" si="158"/>
        <v>131. Gestión Territorial para la Atención Primaria Social de los procesos de Gestión de la Salud Pública (GSP) y el Plan de Salud Pública de Intervenciones Colectivas (PSPIC)Gestión Territorial20265_SUBRED4_ABRIL_2026</v>
      </c>
      <c r="P5098" s="121">
        <v>29833760</v>
      </c>
      <c r="Q5098" s="121"/>
      <c r="R5098" s="121"/>
      <c r="S5098" s="122">
        <v>1</v>
      </c>
      <c r="T5098" s="123">
        <v>29833760</v>
      </c>
    </row>
    <row r="5099" spans="2:20" ht="30.2" customHeight="1">
      <c r="B5099" s="117">
        <v>14</v>
      </c>
      <c r="C5099" s="118" t="s">
        <v>32</v>
      </c>
      <c r="D5099" s="118" t="s">
        <v>33</v>
      </c>
      <c r="E5099" s="83">
        <v>2026</v>
      </c>
      <c r="F5099" s="116" t="str">
        <f t="shared" si="159"/>
        <v>141. Gestión Territorial para la Atención Primaria Social de los procesos de Gestión de la Salud Pública (GSP) y el Plan de Salud Pública de Intervenciones Colectivas (PSPIC)Gestión Territorial2026</v>
      </c>
      <c r="G5099" s="118" t="s">
        <v>55</v>
      </c>
      <c r="H5099" s="118" t="s">
        <v>53</v>
      </c>
      <c r="I5099" s="118" t="s">
        <v>47</v>
      </c>
      <c r="J5099" s="116" t="s">
        <v>37</v>
      </c>
      <c r="K5099" s="119" t="s">
        <v>38</v>
      </c>
      <c r="L5099" s="119" t="s">
        <v>39</v>
      </c>
      <c r="M5099" s="120" t="s">
        <v>11</v>
      </c>
      <c r="N5099" s="96" t="s">
        <v>3</v>
      </c>
      <c r="O5099" s="116" t="str">
        <f t="shared" si="158"/>
        <v>141. Gestión Territorial para la Atención Primaria Social de los procesos de Gestión de la Salud Pública (GSP) y el Plan de Salud Pública de Intervenciones Colectivas (PSPIC)Gestión Territorial20265_SUBRED4_ABRIL_2026</v>
      </c>
      <c r="P5099" s="121">
        <v>54021296</v>
      </c>
      <c r="Q5099" s="121"/>
      <c r="R5099" s="121"/>
      <c r="S5099" s="122">
        <v>1</v>
      </c>
      <c r="T5099" s="123">
        <v>54021296</v>
      </c>
    </row>
    <row r="5100" spans="2:20" ht="30.2" customHeight="1">
      <c r="B5100" s="117">
        <v>15</v>
      </c>
      <c r="C5100" s="118" t="s">
        <v>32</v>
      </c>
      <c r="D5100" s="118" t="s">
        <v>33</v>
      </c>
      <c r="E5100" s="83">
        <v>2026</v>
      </c>
      <c r="F5100" s="116" t="str">
        <f t="shared" si="159"/>
        <v>151. Gestión Territorial para la Atención Primaria Social de los procesos de Gestión de la Salud Pública (GSP) y el Plan de Salud Pública de Intervenciones Colectivas (PSPIC)Gestión Territorial2026</v>
      </c>
      <c r="G5100" s="118" t="s">
        <v>56</v>
      </c>
      <c r="H5100" s="118" t="s">
        <v>53</v>
      </c>
      <c r="I5100" s="118" t="s">
        <v>47</v>
      </c>
      <c r="J5100" s="116" t="s">
        <v>37</v>
      </c>
      <c r="K5100" s="119" t="s">
        <v>38</v>
      </c>
      <c r="L5100" s="119" t="s">
        <v>39</v>
      </c>
      <c r="M5100" s="120" t="s">
        <v>11</v>
      </c>
      <c r="N5100" s="96" t="s">
        <v>3</v>
      </c>
      <c r="O5100" s="116" t="str">
        <f t="shared" si="158"/>
        <v>151. Gestión Territorial para la Atención Primaria Social de los procesos de Gestión de la Salud Pública (GSP) y el Plan de Salud Pública de Intervenciones Colectivas (PSPIC)Gestión Territorial20265_SUBRED4_ABRIL_2026</v>
      </c>
      <c r="P5100" s="121">
        <v>5621568</v>
      </c>
      <c r="Q5100" s="121"/>
      <c r="R5100" s="121"/>
      <c r="S5100" s="122">
        <v>1</v>
      </c>
      <c r="T5100" s="123">
        <v>5621568</v>
      </c>
    </row>
    <row r="5101" spans="2:20" ht="30.2" hidden="1" customHeight="1">
      <c r="B5101" s="117">
        <v>16</v>
      </c>
      <c r="C5101" s="118" t="s">
        <v>32</v>
      </c>
      <c r="D5101" s="118" t="s">
        <v>33</v>
      </c>
      <c r="E5101" s="83">
        <v>2026</v>
      </c>
      <c r="F5101" s="116" t="str">
        <f t="shared" si="159"/>
        <v>161. Gestión Territorial para la Atención Primaria Social de los procesos de Gestión de la Salud Pública (GSP) y el Plan de Salud Pública de Intervenciones Colectivas (PSPIC)Gestión Territorial2026</v>
      </c>
      <c r="G5101" s="118" t="s">
        <v>57</v>
      </c>
      <c r="H5101" s="118" t="s">
        <v>53</v>
      </c>
      <c r="I5101" s="118" t="s">
        <v>47</v>
      </c>
      <c r="J5101" s="116" t="s">
        <v>37</v>
      </c>
      <c r="K5101" s="119" t="s">
        <v>38</v>
      </c>
      <c r="L5101" s="119" t="s">
        <v>58</v>
      </c>
      <c r="M5101" s="120" t="s">
        <v>11</v>
      </c>
      <c r="N5101" s="96" t="s">
        <v>3</v>
      </c>
      <c r="O5101" s="116" t="str">
        <f t="shared" si="158"/>
        <v>161. Gestión Territorial para la Atención Primaria Social de los procesos de Gestión de la Salud Pública (GSP) y el Plan de Salud Pública de Intervenciones Colectivas (PSPIC)Gestión Territorial20265_SUBRED4_ABRIL_2026</v>
      </c>
      <c r="P5101" s="121">
        <v>3994272</v>
      </c>
      <c r="Q5101" s="121"/>
      <c r="R5101" s="121"/>
      <c r="S5101" s="122"/>
      <c r="T5101" s="123">
        <v>0</v>
      </c>
    </row>
    <row r="5102" spans="2:20" ht="30.2" hidden="1" customHeight="1">
      <c r="B5102" s="117">
        <v>17</v>
      </c>
      <c r="C5102" s="118" t="s">
        <v>32</v>
      </c>
      <c r="D5102" s="118" t="s">
        <v>33</v>
      </c>
      <c r="E5102" s="83">
        <v>2026</v>
      </c>
      <c r="F5102" s="116" t="str">
        <f t="shared" si="159"/>
        <v>171. Gestión Territorial para la Atención Primaria Social de los procesos de Gestión de la Salud Pública (GSP) y el Plan de Salud Pública de Intervenciones Colectivas (PSPIC)Gestión Territorial2026</v>
      </c>
      <c r="G5102" s="118" t="s">
        <v>59</v>
      </c>
      <c r="H5102" s="118" t="s">
        <v>60</v>
      </c>
      <c r="I5102" s="118" t="s">
        <v>47</v>
      </c>
      <c r="J5102" s="116" t="s">
        <v>37</v>
      </c>
      <c r="K5102" s="119" t="s">
        <v>61</v>
      </c>
      <c r="L5102" s="119" t="s">
        <v>58</v>
      </c>
      <c r="M5102" s="120" t="s">
        <v>11</v>
      </c>
      <c r="N5102" s="96" t="s">
        <v>3</v>
      </c>
      <c r="O5102" s="116" t="str">
        <f t="shared" si="158"/>
        <v>171. Gestión Territorial para la Atención Primaria Social de los procesos de Gestión de la Salud Pública (GSP) y el Plan de Salud Pública de Intervenciones Colectivas (PSPIC)Gestión Territorial20265_SUBRED4_ABRIL_2026</v>
      </c>
      <c r="P5102" s="121">
        <v>5621568</v>
      </c>
      <c r="Q5102" s="121"/>
      <c r="R5102" s="121"/>
      <c r="S5102" s="122"/>
      <c r="T5102" s="123">
        <v>0</v>
      </c>
    </row>
    <row r="5103" spans="2:20" ht="30.2" customHeight="1">
      <c r="B5103" s="117">
        <v>18</v>
      </c>
      <c r="C5103" s="118" t="s">
        <v>32</v>
      </c>
      <c r="D5103" s="118" t="s">
        <v>33</v>
      </c>
      <c r="E5103" s="83">
        <v>2026</v>
      </c>
      <c r="F5103" s="116" t="str">
        <f t="shared" si="159"/>
        <v>181. Gestión Territorial para la Atención Primaria Social de los procesos de Gestión de la Salud Pública (GSP) y el Plan de Salud Pública de Intervenciones Colectivas (PSPIC)Gestión Territorial2026</v>
      </c>
      <c r="G5103" s="118" t="s">
        <v>62</v>
      </c>
      <c r="H5103" s="118" t="s">
        <v>60</v>
      </c>
      <c r="I5103" s="118" t="s">
        <v>47</v>
      </c>
      <c r="J5103" s="116" t="s">
        <v>37</v>
      </c>
      <c r="K5103" s="119" t="s">
        <v>61</v>
      </c>
      <c r="L5103" s="119" t="s">
        <v>39</v>
      </c>
      <c r="M5103" s="120" t="s">
        <v>11</v>
      </c>
      <c r="N5103" s="96" t="s">
        <v>3</v>
      </c>
      <c r="O5103" s="116" t="str">
        <f t="shared" si="158"/>
        <v>181. Gestión Territorial para la Atención Primaria Social de los procesos de Gestión de la Salud Pública (GSP) y el Plan de Salud Pública de Intervenciones Colectivas (PSPIC)Gestión Territorial20265_SUBRED4_ABRIL_2026</v>
      </c>
      <c r="P5103" s="121">
        <v>32422640</v>
      </c>
      <c r="Q5103" s="121"/>
      <c r="R5103" s="121"/>
      <c r="S5103" s="122">
        <v>1</v>
      </c>
      <c r="T5103" s="123">
        <v>32422640</v>
      </c>
    </row>
    <row r="5104" spans="2:20" ht="30.2" customHeight="1">
      <c r="B5104" s="117">
        <v>19</v>
      </c>
      <c r="C5104" s="118" t="s">
        <v>32</v>
      </c>
      <c r="D5104" s="118" t="s">
        <v>33</v>
      </c>
      <c r="E5104" s="83">
        <v>2026</v>
      </c>
      <c r="F5104" s="116" t="str">
        <f t="shared" si="159"/>
        <v>191. Gestión Territorial para la Atención Primaria Social de los procesos de Gestión de la Salud Pública (GSP) y el Plan de Salud Pública de Intervenciones Colectivas (PSPIC)Gestión Territorial2026</v>
      </c>
      <c r="G5104" s="118" t="s">
        <v>63</v>
      </c>
      <c r="H5104" s="118" t="s">
        <v>60</v>
      </c>
      <c r="I5104" s="118" t="s">
        <v>47</v>
      </c>
      <c r="J5104" s="116" t="s">
        <v>37</v>
      </c>
      <c r="K5104" s="119" t="s">
        <v>61</v>
      </c>
      <c r="L5104" s="119" t="s">
        <v>39</v>
      </c>
      <c r="M5104" s="120" t="s">
        <v>11</v>
      </c>
      <c r="N5104" s="96" t="s">
        <v>3</v>
      </c>
      <c r="O5104" s="116" t="str">
        <f t="shared" si="158"/>
        <v>191. Gestión Territorial para la Atención Primaria Social de los procesos de Gestión de la Salud Pública (GSP) y el Plan de Salud Pública de Intervenciones Colectivas (PSPIC)Gestión Territorial20265_SUBRED4_ABRIL_2026</v>
      </c>
      <c r="P5104" s="121">
        <v>20316544</v>
      </c>
      <c r="Q5104" s="121"/>
      <c r="R5104" s="121"/>
      <c r="S5104" s="122">
        <v>1</v>
      </c>
      <c r="T5104" s="123">
        <v>20316544</v>
      </c>
    </row>
    <row r="5105" spans="2:20" ht="30.2" hidden="1" customHeight="1">
      <c r="B5105" s="117">
        <v>20</v>
      </c>
      <c r="C5105" s="118" t="s">
        <v>64</v>
      </c>
      <c r="D5105" s="118" t="s">
        <v>65</v>
      </c>
      <c r="E5105" s="83">
        <v>2026</v>
      </c>
      <c r="F5105" s="116" t="str">
        <f t="shared" si="159"/>
        <v>202. Cuidado Continuo por una vida con bienestarComunitario2026</v>
      </c>
      <c r="G5105" s="118" t="s">
        <v>66</v>
      </c>
      <c r="H5105" s="118" t="s">
        <v>67</v>
      </c>
      <c r="I5105" s="118" t="s">
        <v>68</v>
      </c>
      <c r="J5105" s="116" t="s">
        <v>37</v>
      </c>
      <c r="K5105" s="119" t="s">
        <v>69</v>
      </c>
      <c r="L5105" s="119" t="s">
        <v>42</v>
      </c>
      <c r="M5105" s="120" t="s">
        <v>11</v>
      </c>
      <c r="N5105" s="96" t="s">
        <v>3</v>
      </c>
      <c r="O5105" s="116" t="str">
        <f t="shared" si="158"/>
        <v>202. Cuidado Continuo por una vida con bienestarComunitario20265_SUBRED4_ABRIL_2026</v>
      </c>
      <c r="P5105" s="121">
        <v>105404</v>
      </c>
      <c r="Q5105" s="121"/>
      <c r="R5105" s="121"/>
      <c r="S5105" s="122"/>
      <c r="T5105" s="123">
        <v>0</v>
      </c>
    </row>
    <row r="5106" spans="2:20" ht="30.2" hidden="1" customHeight="1">
      <c r="B5106" s="117">
        <v>20</v>
      </c>
      <c r="C5106" s="118" t="s">
        <v>64</v>
      </c>
      <c r="D5106" s="118" t="s">
        <v>70</v>
      </c>
      <c r="E5106" s="83">
        <v>2026</v>
      </c>
      <c r="F5106" s="116" t="str">
        <f t="shared" si="159"/>
        <v>202. Cuidado Continuo por una vida con bienestarEducativo 2026</v>
      </c>
      <c r="G5106" s="118" t="s">
        <v>66</v>
      </c>
      <c r="H5106" s="118" t="s">
        <v>67</v>
      </c>
      <c r="I5106" s="118" t="s">
        <v>68</v>
      </c>
      <c r="J5106" s="116" t="s">
        <v>37</v>
      </c>
      <c r="K5106" s="119" t="s">
        <v>69</v>
      </c>
      <c r="L5106" s="119" t="s">
        <v>42</v>
      </c>
      <c r="M5106" s="120" t="s">
        <v>11</v>
      </c>
      <c r="N5106" s="96" t="s">
        <v>3</v>
      </c>
      <c r="O5106" s="116" t="str">
        <f t="shared" si="158"/>
        <v>202. Cuidado Continuo por una vida con bienestarEducativo 20265_SUBRED4_ABRIL_2026</v>
      </c>
      <c r="P5106" s="121">
        <v>105404</v>
      </c>
      <c r="Q5106" s="121"/>
      <c r="R5106" s="121"/>
      <c r="S5106" s="122"/>
      <c r="T5106" s="123">
        <v>0</v>
      </c>
    </row>
    <row r="5107" spans="2:20" ht="30.2" hidden="1" customHeight="1">
      <c r="B5107" s="117">
        <v>20</v>
      </c>
      <c r="C5107" s="118" t="s">
        <v>64</v>
      </c>
      <c r="D5107" s="118" t="s">
        <v>71</v>
      </c>
      <c r="E5107" s="83">
        <v>2026</v>
      </c>
      <c r="F5107" s="116" t="str">
        <f t="shared" si="159"/>
        <v>202. Cuidado Continuo por una vida con bienestarInstitucional2026</v>
      </c>
      <c r="G5107" s="118" t="s">
        <v>66</v>
      </c>
      <c r="H5107" s="118" t="s">
        <v>67</v>
      </c>
      <c r="I5107" s="118" t="s">
        <v>68</v>
      </c>
      <c r="J5107" s="116" t="s">
        <v>37</v>
      </c>
      <c r="K5107" s="119" t="s">
        <v>69</v>
      </c>
      <c r="L5107" s="119" t="s">
        <v>42</v>
      </c>
      <c r="M5107" s="120" t="s">
        <v>11</v>
      </c>
      <c r="N5107" s="96" t="s">
        <v>3</v>
      </c>
      <c r="O5107" s="116" t="str">
        <f t="shared" si="158"/>
        <v>202. Cuidado Continuo por una vida con bienestarInstitucional20265_SUBRED4_ABRIL_2026</v>
      </c>
      <c r="P5107" s="121">
        <v>105404</v>
      </c>
      <c r="Q5107" s="121"/>
      <c r="R5107" s="121"/>
      <c r="S5107" s="122"/>
      <c r="T5107" s="123">
        <v>0</v>
      </c>
    </row>
    <row r="5108" spans="2:20" ht="30.2" hidden="1" customHeight="1">
      <c r="B5108" s="117">
        <v>21</v>
      </c>
      <c r="C5108" s="118" t="s">
        <v>64</v>
      </c>
      <c r="D5108" s="118" t="s">
        <v>65</v>
      </c>
      <c r="E5108" s="83">
        <v>2026</v>
      </c>
      <c r="F5108" s="116" t="str">
        <f t="shared" si="159"/>
        <v>212. Cuidado Continuo por una vida con bienestarComunitario2026</v>
      </c>
      <c r="G5108" s="118" t="s">
        <v>72</v>
      </c>
      <c r="H5108" s="118" t="s">
        <v>67</v>
      </c>
      <c r="I5108" s="118" t="s">
        <v>68</v>
      </c>
      <c r="J5108" s="116" t="s">
        <v>37</v>
      </c>
      <c r="K5108" s="119" t="s">
        <v>69</v>
      </c>
      <c r="L5108" s="119" t="s">
        <v>42</v>
      </c>
      <c r="M5108" s="120" t="s">
        <v>11</v>
      </c>
      <c r="N5108" s="96" t="s">
        <v>3</v>
      </c>
      <c r="O5108" s="116" t="str">
        <f t="shared" si="158"/>
        <v>212. Cuidado Continuo por una vida con bienestarComunitario20265_SUBRED4_ABRIL_2026</v>
      </c>
      <c r="P5108" s="121">
        <v>55938</v>
      </c>
      <c r="Q5108" s="121"/>
      <c r="R5108" s="121"/>
      <c r="S5108" s="122"/>
      <c r="T5108" s="123">
        <v>0</v>
      </c>
    </row>
    <row r="5109" spans="2:20" ht="30.2" hidden="1" customHeight="1">
      <c r="B5109" s="117">
        <v>22</v>
      </c>
      <c r="C5109" s="118" t="s">
        <v>64</v>
      </c>
      <c r="D5109" s="118" t="s">
        <v>65</v>
      </c>
      <c r="E5109" s="83">
        <v>2026</v>
      </c>
      <c r="F5109" s="116" t="str">
        <f t="shared" si="159"/>
        <v>222. Cuidado Continuo por una vida con bienestarComunitario2026</v>
      </c>
      <c r="G5109" s="118" t="s">
        <v>73</v>
      </c>
      <c r="H5109" s="118" t="s">
        <v>67</v>
      </c>
      <c r="I5109" s="118" t="s">
        <v>68</v>
      </c>
      <c r="J5109" s="116" t="s">
        <v>37</v>
      </c>
      <c r="K5109" s="119" t="s">
        <v>69</v>
      </c>
      <c r="L5109" s="119" t="s">
        <v>58</v>
      </c>
      <c r="M5109" s="120" t="s">
        <v>11</v>
      </c>
      <c r="N5109" s="96" t="s">
        <v>3</v>
      </c>
      <c r="O5109" s="116" t="str">
        <f t="shared" si="158"/>
        <v>222. Cuidado Continuo por una vida con bienestarComunitario20265_SUBRED4_ABRIL_2026</v>
      </c>
      <c r="P5109" s="121">
        <v>105404</v>
      </c>
      <c r="Q5109" s="121"/>
      <c r="R5109" s="121"/>
      <c r="S5109" s="122"/>
      <c r="T5109" s="123">
        <v>0</v>
      </c>
    </row>
    <row r="5110" spans="2:20" ht="30.2" hidden="1" customHeight="1">
      <c r="B5110" s="117">
        <v>23</v>
      </c>
      <c r="C5110" s="118" t="s">
        <v>64</v>
      </c>
      <c r="D5110" s="118" t="s">
        <v>65</v>
      </c>
      <c r="E5110" s="83">
        <v>2026</v>
      </c>
      <c r="F5110" s="116" t="str">
        <f t="shared" si="159"/>
        <v>232. Cuidado Continuo por una vida con bienestarComunitario2026</v>
      </c>
      <c r="G5110" s="118" t="s">
        <v>74</v>
      </c>
      <c r="H5110" s="118" t="s">
        <v>67</v>
      </c>
      <c r="I5110" s="118" t="s">
        <v>68</v>
      </c>
      <c r="J5110" s="116" t="s">
        <v>37</v>
      </c>
      <c r="K5110" s="119" t="s">
        <v>69</v>
      </c>
      <c r="L5110" s="119" t="s">
        <v>58</v>
      </c>
      <c r="M5110" s="120" t="s">
        <v>11</v>
      </c>
      <c r="N5110" s="96" t="s">
        <v>3</v>
      </c>
      <c r="O5110" s="116" t="str">
        <f t="shared" si="158"/>
        <v>232. Cuidado Continuo por una vida con bienestarComunitario20265_SUBRED4_ABRIL_2026</v>
      </c>
      <c r="P5110" s="121">
        <v>55938</v>
      </c>
      <c r="Q5110" s="121"/>
      <c r="R5110" s="121"/>
      <c r="S5110" s="122"/>
      <c r="T5110" s="123">
        <v>0</v>
      </c>
    </row>
    <row r="5111" spans="2:20" ht="30.2" hidden="1" customHeight="1">
      <c r="B5111" s="117">
        <v>24</v>
      </c>
      <c r="C5111" s="118" t="s">
        <v>64</v>
      </c>
      <c r="D5111" s="118" t="s">
        <v>70</v>
      </c>
      <c r="E5111" s="83">
        <v>2026</v>
      </c>
      <c r="F5111" s="116" t="str">
        <f t="shared" si="159"/>
        <v>242. Cuidado Continuo por una vida con bienestarEducativo 2026</v>
      </c>
      <c r="G5111" s="118" t="s">
        <v>75</v>
      </c>
      <c r="H5111" s="118" t="s">
        <v>67</v>
      </c>
      <c r="I5111" s="118" t="s">
        <v>68</v>
      </c>
      <c r="J5111" s="116" t="s">
        <v>37</v>
      </c>
      <c r="K5111" s="119" t="s">
        <v>69</v>
      </c>
      <c r="L5111" s="119" t="s">
        <v>42</v>
      </c>
      <c r="M5111" s="120" t="s">
        <v>11</v>
      </c>
      <c r="N5111" s="96" t="s">
        <v>3</v>
      </c>
      <c r="O5111" s="116" t="str">
        <f t="shared" si="158"/>
        <v>242. Cuidado Continuo por una vida con bienestarEducativo 20265_SUBRED4_ABRIL_2026</v>
      </c>
      <c r="P5111" s="121">
        <v>180297</v>
      </c>
      <c r="Q5111" s="121"/>
      <c r="R5111" s="121"/>
      <c r="S5111" s="122"/>
      <c r="T5111" s="123">
        <v>0</v>
      </c>
    </row>
    <row r="5112" spans="2:20" ht="30.2" hidden="1" customHeight="1">
      <c r="B5112" s="117">
        <v>25</v>
      </c>
      <c r="C5112" s="118" t="s">
        <v>64</v>
      </c>
      <c r="D5112" s="118" t="s">
        <v>76</v>
      </c>
      <c r="E5112" s="83">
        <v>2026</v>
      </c>
      <c r="F5112" s="116" t="str">
        <f t="shared" si="159"/>
        <v>252. Cuidado Continuo por una vida con bienestarLaboral2026</v>
      </c>
      <c r="G5112" s="118" t="s">
        <v>77</v>
      </c>
      <c r="H5112" s="118" t="s">
        <v>67</v>
      </c>
      <c r="I5112" s="118" t="s">
        <v>68</v>
      </c>
      <c r="J5112" s="116" t="s">
        <v>37</v>
      </c>
      <c r="K5112" s="119" t="s">
        <v>69</v>
      </c>
      <c r="L5112" s="119" t="s">
        <v>42</v>
      </c>
      <c r="M5112" s="120" t="s">
        <v>11</v>
      </c>
      <c r="N5112" s="96" t="s">
        <v>3</v>
      </c>
      <c r="O5112" s="116" t="str">
        <f t="shared" si="158"/>
        <v>252. Cuidado Continuo por una vida con bienestarLaboral20265_SUBRED4_ABRIL_2026</v>
      </c>
      <c r="P5112" s="121">
        <v>210809</v>
      </c>
      <c r="Q5112" s="121"/>
      <c r="R5112" s="121"/>
      <c r="S5112" s="122"/>
      <c r="T5112" s="123">
        <v>0</v>
      </c>
    </row>
    <row r="5113" spans="2:20" ht="30.2" hidden="1" customHeight="1">
      <c r="B5113" s="117">
        <v>26</v>
      </c>
      <c r="C5113" s="118" t="s">
        <v>64</v>
      </c>
      <c r="D5113" s="118" t="s">
        <v>65</v>
      </c>
      <c r="E5113" s="83">
        <v>2026</v>
      </c>
      <c r="F5113" s="116" t="str">
        <f t="shared" si="159"/>
        <v>262. Cuidado Continuo por una vida con bienestarComunitario2026</v>
      </c>
      <c r="G5113" s="118" t="s">
        <v>78</v>
      </c>
      <c r="H5113" s="118" t="s">
        <v>67</v>
      </c>
      <c r="I5113" s="118" t="s">
        <v>68</v>
      </c>
      <c r="J5113" s="116" t="s">
        <v>37</v>
      </c>
      <c r="K5113" s="119" t="s">
        <v>69</v>
      </c>
      <c r="L5113" s="119" t="s">
        <v>42</v>
      </c>
      <c r="M5113" s="120" t="s">
        <v>11</v>
      </c>
      <c r="N5113" s="96" t="s">
        <v>3</v>
      </c>
      <c r="O5113" s="116" t="str">
        <f t="shared" si="158"/>
        <v>262. Cuidado Continuo por una vida con bienestarComunitario20265_SUBRED4_ABRIL_2026</v>
      </c>
      <c r="P5113" s="121">
        <v>140539</v>
      </c>
      <c r="Q5113" s="121"/>
      <c r="R5113" s="121"/>
      <c r="S5113" s="122"/>
      <c r="T5113" s="123">
        <v>0</v>
      </c>
    </row>
    <row r="5114" spans="2:20" ht="30.2" hidden="1" customHeight="1">
      <c r="B5114" s="117">
        <v>27</v>
      </c>
      <c r="C5114" s="118" t="s">
        <v>64</v>
      </c>
      <c r="D5114" s="118" t="s">
        <v>65</v>
      </c>
      <c r="E5114" s="83">
        <v>2026</v>
      </c>
      <c r="F5114" s="116" t="str">
        <f t="shared" si="159"/>
        <v>272. Cuidado Continuo por una vida con bienestarComunitario2026</v>
      </c>
      <c r="G5114" s="118" t="s">
        <v>79</v>
      </c>
      <c r="H5114" s="118" t="s">
        <v>67</v>
      </c>
      <c r="I5114" s="118" t="s">
        <v>68</v>
      </c>
      <c r="J5114" s="116" t="s">
        <v>37</v>
      </c>
      <c r="K5114" s="119" t="s">
        <v>69</v>
      </c>
      <c r="L5114" s="119" t="s">
        <v>42</v>
      </c>
      <c r="M5114" s="120" t="s">
        <v>11</v>
      </c>
      <c r="N5114" s="96" t="s">
        <v>3</v>
      </c>
      <c r="O5114" s="116" t="str">
        <f t="shared" si="158"/>
        <v>272. Cuidado Continuo por una vida con bienestarComunitario20265_SUBRED4_ABRIL_2026</v>
      </c>
      <c r="P5114" s="121">
        <v>74584</v>
      </c>
      <c r="Q5114" s="121"/>
      <c r="R5114" s="121"/>
      <c r="S5114" s="122"/>
      <c r="T5114" s="123">
        <v>0</v>
      </c>
    </row>
    <row r="5115" spans="2:20" ht="30.2" hidden="1" customHeight="1">
      <c r="B5115" s="117">
        <v>28</v>
      </c>
      <c r="C5115" s="118" t="s">
        <v>64</v>
      </c>
      <c r="D5115" s="118" t="s">
        <v>65</v>
      </c>
      <c r="E5115" s="83">
        <v>2026</v>
      </c>
      <c r="F5115" s="116" t="str">
        <f t="shared" si="159"/>
        <v>282. Cuidado Continuo por una vida con bienestarComunitario2026</v>
      </c>
      <c r="G5115" s="118" t="s">
        <v>80</v>
      </c>
      <c r="H5115" s="118" t="s">
        <v>67</v>
      </c>
      <c r="I5115" s="118" t="s">
        <v>68</v>
      </c>
      <c r="J5115" s="116" t="s">
        <v>37</v>
      </c>
      <c r="K5115" s="119" t="s">
        <v>69</v>
      </c>
      <c r="L5115" s="119" t="s">
        <v>42</v>
      </c>
      <c r="M5115" s="120" t="s">
        <v>11</v>
      </c>
      <c r="N5115" s="96" t="s">
        <v>3</v>
      </c>
      <c r="O5115" s="116" t="str">
        <f t="shared" si="158"/>
        <v>282. Cuidado Continuo por una vida con bienestarComunitario20265_SUBRED4_ABRIL_2026</v>
      </c>
      <c r="P5115" s="121">
        <v>215123</v>
      </c>
      <c r="Q5115" s="121"/>
      <c r="R5115" s="121"/>
      <c r="S5115" s="122"/>
      <c r="T5115" s="123">
        <v>0</v>
      </c>
    </row>
    <row r="5116" spans="2:20" ht="30.2" hidden="1" customHeight="1">
      <c r="B5116" s="117">
        <v>29</v>
      </c>
      <c r="C5116" s="118" t="s">
        <v>64</v>
      </c>
      <c r="D5116" s="118" t="s">
        <v>65</v>
      </c>
      <c r="E5116" s="83">
        <v>2026</v>
      </c>
      <c r="F5116" s="116" t="str">
        <f t="shared" si="159"/>
        <v>292. Cuidado Continuo por una vida con bienestarComunitario2026</v>
      </c>
      <c r="G5116" s="118" t="s">
        <v>81</v>
      </c>
      <c r="H5116" s="118" t="s">
        <v>67</v>
      </c>
      <c r="I5116" s="118" t="s">
        <v>68</v>
      </c>
      <c r="J5116" s="116" t="s">
        <v>37</v>
      </c>
      <c r="K5116" s="119" t="s">
        <v>69</v>
      </c>
      <c r="L5116" s="119" t="s">
        <v>58</v>
      </c>
      <c r="M5116" s="120" t="s">
        <v>11</v>
      </c>
      <c r="N5116" s="96" t="s">
        <v>3</v>
      </c>
      <c r="O5116" s="116" t="str">
        <f t="shared" si="158"/>
        <v>292. Cuidado Continuo por una vida con bienestarComunitario20265_SUBRED4_ABRIL_2026</v>
      </c>
      <c r="P5116" s="121">
        <v>140539</v>
      </c>
      <c r="Q5116" s="121"/>
      <c r="R5116" s="121"/>
      <c r="S5116" s="122"/>
      <c r="T5116" s="123">
        <v>0</v>
      </c>
    </row>
    <row r="5117" spans="2:20" ht="30.2" hidden="1" customHeight="1">
      <c r="B5117" s="117">
        <v>30</v>
      </c>
      <c r="C5117" s="118" t="s">
        <v>64</v>
      </c>
      <c r="D5117" s="118" t="s">
        <v>65</v>
      </c>
      <c r="E5117" s="83">
        <v>2026</v>
      </c>
      <c r="F5117" s="116" t="str">
        <f t="shared" si="159"/>
        <v>302. Cuidado Continuo por una vida con bienestarComunitario2026</v>
      </c>
      <c r="G5117" s="118" t="s">
        <v>82</v>
      </c>
      <c r="H5117" s="118" t="s">
        <v>67</v>
      </c>
      <c r="I5117" s="118" t="s">
        <v>68</v>
      </c>
      <c r="J5117" s="116" t="s">
        <v>37</v>
      </c>
      <c r="K5117" s="119" t="s">
        <v>69</v>
      </c>
      <c r="L5117" s="119" t="s">
        <v>58</v>
      </c>
      <c r="M5117" s="120" t="s">
        <v>11</v>
      </c>
      <c r="N5117" s="96" t="s">
        <v>3</v>
      </c>
      <c r="O5117" s="116" t="str">
        <f t="shared" si="158"/>
        <v>302. Cuidado Continuo por una vida con bienestarComunitario20265_SUBRED4_ABRIL_2026</v>
      </c>
      <c r="P5117" s="121">
        <v>74584</v>
      </c>
      <c r="Q5117" s="121"/>
      <c r="R5117" s="121"/>
      <c r="S5117" s="122"/>
      <c r="T5117" s="123">
        <v>0</v>
      </c>
    </row>
    <row r="5118" spans="2:20" ht="30.2" hidden="1" customHeight="1">
      <c r="B5118" s="117">
        <v>31</v>
      </c>
      <c r="C5118" s="118" t="s">
        <v>64</v>
      </c>
      <c r="D5118" s="118" t="s">
        <v>65</v>
      </c>
      <c r="E5118" s="83">
        <v>2026</v>
      </c>
      <c r="F5118" s="116" t="str">
        <f t="shared" si="159"/>
        <v>312. Cuidado Continuo por una vida con bienestarComunitario2026</v>
      </c>
      <c r="G5118" s="118" t="s">
        <v>83</v>
      </c>
      <c r="H5118" s="118" t="s">
        <v>67</v>
      </c>
      <c r="I5118" s="118" t="s">
        <v>68</v>
      </c>
      <c r="J5118" s="116" t="s">
        <v>37</v>
      </c>
      <c r="K5118" s="119" t="s">
        <v>69</v>
      </c>
      <c r="L5118" s="119" t="s">
        <v>42</v>
      </c>
      <c r="M5118" s="120" t="s">
        <v>11</v>
      </c>
      <c r="N5118" s="96" t="s">
        <v>3</v>
      </c>
      <c r="O5118" s="116" t="str">
        <f t="shared" si="158"/>
        <v>312. Cuidado Continuo por una vida con bienestarComunitario20265_SUBRED4_ABRIL_2026</v>
      </c>
      <c r="P5118" s="121">
        <v>215123</v>
      </c>
      <c r="Q5118" s="121"/>
      <c r="R5118" s="121"/>
      <c r="S5118" s="122"/>
      <c r="T5118" s="123">
        <v>0</v>
      </c>
    </row>
    <row r="5119" spans="2:20" ht="30.2" hidden="1" customHeight="1">
      <c r="B5119" s="117">
        <v>31</v>
      </c>
      <c r="C5119" s="118" t="s">
        <v>64</v>
      </c>
      <c r="D5119" s="118" t="s">
        <v>70</v>
      </c>
      <c r="E5119" s="83">
        <v>2026</v>
      </c>
      <c r="F5119" s="116" t="str">
        <f t="shared" si="159"/>
        <v>312. Cuidado Continuo por una vida con bienestarEducativo 2026</v>
      </c>
      <c r="G5119" s="118" t="s">
        <v>83</v>
      </c>
      <c r="H5119" s="118" t="s">
        <v>67</v>
      </c>
      <c r="I5119" s="118" t="s">
        <v>68</v>
      </c>
      <c r="J5119" s="116" t="s">
        <v>37</v>
      </c>
      <c r="K5119" s="119" t="s">
        <v>69</v>
      </c>
      <c r="L5119" s="119" t="s">
        <v>42</v>
      </c>
      <c r="M5119" s="120" t="s">
        <v>11</v>
      </c>
      <c r="N5119" s="96" t="s">
        <v>3</v>
      </c>
      <c r="O5119" s="116" t="str">
        <f t="shared" si="158"/>
        <v>312. Cuidado Continuo por una vida con bienestarEducativo 20265_SUBRED4_ABRIL_2026</v>
      </c>
      <c r="P5119" s="121">
        <v>215123</v>
      </c>
      <c r="Q5119" s="121"/>
      <c r="R5119" s="121"/>
      <c r="S5119" s="122"/>
      <c r="T5119" s="123">
        <v>0</v>
      </c>
    </row>
    <row r="5120" spans="2:20" ht="30.2" hidden="1" customHeight="1">
      <c r="B5120" s="117">
        <v>31</v>
      </c>
      <c r="C5120" s="118" t="s">
        <v>64</v>
      </c>
      <c r="D5120" s="118" t="s">
        <v>76</v>
      </c>
      <c r="E5120" s="83">
        <v>2026</v>
      </c>
      <c r="F5120" s="116" t="str">
        <f t="shared" si="159"/>
        <v>312. Cuidado Continuo por una vida con bienestarLaboral2026</v>
      </c>
      <c r="G5120" s="118" t="s">
        <v>83</v>
      </c>
      <c r="H5120" s="118" t="s">
        <v>67</v>
      </c>
      <c r="I5120" s="118" t="s">
        <v>68</v>
      </c>
      <c r="J5120" s="116" t="s">
        <v>37</v>
      </c>
      <c r="K5120" s="119" t="s">
        <v>69</v>
      </c>
      <c r="L5120" s="119" t="s">
        <v>42</v>
      </c>
      <c r="M5120" s="120" t="s">
        <v>11</v>
      </c>
      <c r="N5120" s="96" t="s">
        <v>3</v>
      </c>
      <c r="O5120" s="116" t="str">
        <f t="shared" si="158"/>
        <v>312. Cuidado Continuo por una vida con bienestarLaboral20265_SUBRED4_ABRIL_2026</v>
      </c>
      <c r="P5120" s="121">
        <v>215123</v>
      </c>
      <c r="Q5120" s="121"/>
      <c r="R5120" s="121"/>
      <c r="S5120" s="122"/>
      <c r="T5120" s="123">
        <v>0</v>
      </c>
    </row>
    <row r="5121" spans="2:20" ht="30.2" hidden="1" customHeight="1">
      <c r="B5121" s="117">
        <v>31</v>
      </c>
      <c r="C5121" s="118" t="s">
        <v>64</v>
      </c>
      <c r="D5121" s="118" t="s">
        <v>71</v>
      </c>
      <c r="E5121" s="83">
        <v>2026</v>
      </c>
      <c r="F5121" s="116" t="str">
        <f t="shared" si="159"/>
        <v>312. Cuidado Continuo por una vida con bienestarInstitucional2026</v>
      </c>
      <c r="G5121" s="118" t="s">
        <v>83</v>
      </c>
      <c r="H5121" s="118" t="s">
        <v>67</v>
      </c>
      <c r="I5121" s="118" t="s">
        <v>68</v>
      </c>
      <c r="J5121" s="116" t="s">
        <v>37</v>
      </c>
      <c r="K5121" s="119" t="s">
        <v>69</v>
      </c>
      <c r="L5121" s="119" t="s">
        <v>42</v>
      </c>
      <c r="M5121" s="120" t="s">
        <v>11</v>
      </c>
      <c r="N5121" s="96" t="s">
        <v>3</v>
      </c>
      <c r="O5121" s="116" t="str">
        <f t="shared" si="158"/>
        <v>312. Cuidado Continuo por una vida con bienestarInstitucional20265_SUBRED4_ABRIL_2026</v>
      </c>
      <c r="P5121" s="121">
        <v>215123</v>
      </c>
      <c r="Q5121" s="121"/>
      <c r="R5121" s="121"/>
      <c r="S5121" s="122"/>
      <c r="T5121" s="123">
        <v>0</v>
      </c>
    </row>
    <row r="5122" spans="2:20" ht="30.2" hidden="1" customHeight="1">
      <c r="B5122" s="117">
        <v>32</v>
      </c>
      <c r="C5122" s="118" t="s">
        <v>64</v>
      </c>
      <c r="D5122" s="118" t="s">
        <v>70</v>
      </c>
      <c r="E5122" s="83">
        <v>2026</v>
      </c>
      <c r="F5122" s="116" t="str">
        <f t="shared" si="159"/>
        <v>322. Cuidado Continuo por una vida con bienestarEducativo 2026</v>
      </c>
      <c r="G5122" s="118" t="s">
        <v>84</v>
      </c>
      <c r="H5122" s="118" t="s">
        <v>67</v>
      </c>
      <c r="I5122" s="118" t="s">
        <v>68</v>
      </c>
      <c r="J5122" s="116" t="s">
        <v>37</v>
      </c>
      <c r="K5122" s="119" t="s">
        <v>69</v>
      </c>
      <c r="L5122" s="119" t="s">
        <v>42</v>
      </c>
      <c r="M5122" s="120" t="s">
        <v>11</v>
      </c>
      <c r="N5122" s="96" t="s">
        <v>3</v>
      </c>
      <c r="O5122" s="116" t="str">
        <f t="shared" si="158"/>
        <v>322. Cuidado Continuo por una vida con bienestarEducativo 20265_SUBRED4_ABRIL_2026</v>
      </c>
      <c r="P5122" s="121">
        <v>281078</v>
      </c>
      <c r="Q5122" s="121"/>
      <c r="R5122" s="121"/>
      <c r="S5122" s="122"/>
      <c r="T5122" s="123">
        <v>0</v>
      </c>
    </row>
    <row r="5123" spans="2:20" ht="30.2" hidden="1" customHeight="1">
      <c r="B5123" s="117">
        <v>33</v>
      </c>
      <c r="C5123" s="118" t="s">
        <v>64</v>
      </c>
      <c r="D5123" s="118" t="s">
        <v>76</v>
      </c>
      <c r="E5123" s="83">
        <v>2026</v>
      </c>
      <c r="F5123" s="116" t="str">
        <f t="shared" si="159"/>
        <v>332. Cuidado Continuo por una vida con bienestarLaboral2026</v>
      </c>
      <c r="G5123" s="118" t="s">
        <v>85</v>
      </c>
      <c r="H5123" s="118" t="s">
        <v>67</v>
      </c>
      <c r="I5123" s="118" t="s">
        <v>68</v>
      </c>
      <c r="J5123" s="116" t="s">
        <v>37</v>
      </c>
      <c r="K5123" s="119" t="s">
        <v>86</v>
      </c>
      <c r="L5123" s="119" t="s">
        <v>42</v>
      </c>
      <c r="M5123" s="120" t="s">
        <v>11</v>
      </c>
      <c r="N5123" s="96" t="s">
        <v>3</v>
      </c>
      <c r="O5123" s="116" t="str">
        <f t="shared" si="158"/>
        <v>332. Cuidado Continuo por una vida con bienestarLaboral20265_SUBRED4_ABRIL_2026</v>
      </c>
      <c r="P5123" s="121">
        <v>1094110</v>
      </c>
      <c r="Q5123" s="121"/>
      <c r="R5123" s="121"/>
      <c r="S5123" s="122"/>
      <c r="T5123" s="123">
        <v>0</v>
      </c>
    </row>
    <row r="5124" spans="2:20" ht="30.2" hidden="1" customHeight="1">
      <c r="B5124" s="117">
        <v>34</v>
      </c>
      <c r="C5124" s="118" t="s">
        <v>64</v>
      </c>
      <c r="D5124" s="118" t="s">
        <v>65</v>
      </c>
      <c r="E5124" s="83">
        <v>2026</v>
      </c>
      <c r="F5124" s="116" t="str">
        <f t="shared" si="159"/>
        <v>342. Cuidado Continuo por una vida con bienestarComunitario2026</v>
      </c>
      <c r="G5124" s="118" t="s">
        <v>87</v>
      </c>
      <c r="H5124" s="118" t="s">
        <v>88</v>
      </c>
      <c r="I5124" s="118" t="s">
        <v>68</v>
      </c>
      <c r="J5124" s="116" t="s">
        <v>37</v>
      </c>
      <c r="K5124" s="119" t="s">
        <v>69</v>
      </c>
      <c r="L5124" s="119" t="s">
        <v>42</v>
      </c>
      <c r="M5124" s="120" t="s">
        <v>11</v>
      </c>
      <c r="N5124" s="96" t="s">
        <v>3</v>
      </c>
      <c r="O5124" s="116" t="str">
        <f t="shared" si="158"/>
        <v>342. Cuidado Continuo por una vida con bienestarComunitario20265_SUBRED4_ABRIL_2026</v>
      </c>
      <c r="P5124" s="121">
        <v>161342</v>
      </c>
      <c r="Q5124" s="121"/>
      <c r="R5124" s="121"/>
      <c r="S5124" s="122"/>
      <c r="T5124" s="123">
        <v>0</v>
      </c>
    </row>
    <row r="5125" spans="2:20" ht="30.2" hidden="1" customHeight="1">
      <c r="B5125" s="117">
        <v>35</v>
      </c>
      <c r="C5125" s="118" t="s">
        <v>64</v>
      </c>
      <c r="D5125" s="118" t="s">
        <v>65</v>
      </c>
      <c r="E5125" s="83">
        <v>2026</v>
      </c>
      <c r="F5125" s="116" t="str">
        <f t="shared" si="159"/>
        <v>352. Cuidado Continuo por una vida con bienestarComunitario2026</v>
      </c>
      <c r="G5125" s="118" t="s">
        <v>89</v>
      </c>
      <c r="H5125" s="118" t="s">
        <v>67</v>
      </c>
      <c r="I5125" s="118" t="s">
        <v>68</v>
      </c>
      <c r="J5125" s="116" t="s">
        <v>37</v>
      </c>
      <c r="K5125" s="119" t="s">
        <v>69</v>
      </c>
      <c r="L5125" s="119" t="s">
        <v>42</v>
      </c>
      <c r="M5125" s="120" t="s">
        <v>11</v>
      </c>
      <c r="N5125" s="96" t="s">
        <v>3</v>
      </c>
      <c r="O5125" s="116" t="str">
        <f t="shared" si="158"/>
        <v>352. Cuidado Continuo por una vida con bienestarComunitario20265_SUBRED4_ABRIL_2026</v>
      </c>
      <c r="P5125" s="121">
        <v>215123</v>
      </c>
      <c r="Q5125" s="121"/>
      <c r="R5125" s="121"/>
      <c r="S5125" s="122"/>
      <c r="T5125" s="123">
        <v>0</v>
      </c>
    </row>
    <row r="5126" spans="2:20" ht="30.2" hidden="1" customHeight="1">
      <c r="B5126" s="117">
        <v>36</v>
      </c>
      <c r="C5126" s="118" t="s">
        <v>64</v>
      </c>
      <c r="D5126" s="118" t="s">
        <v>65</v>
      </c>
      <c r="E5126" s="83">
        <v>2026</v>
      </c>
      <c r="F5126" s="116" t="str">
        <f t="shared" si="159"/>
        <v>362. Cuidado Continuo por una vida con bienestarComunitario2026</v>
      </c>
      <c r="G5126" s="118" t="s">
        <v>90</v>
      </c>
      <c r="H5126" s="118" t="s">
        <v>67</v>
      </c>
      <c r="I5126" s="118" t="s">
        <v>68</v>
      </c>
      <c r="J5126" s="116" t="s">
        <v>37</v>
      </c>
      <c r="K5126" s="119" t="s">
        <v>69</v>
      </c>
      <c r="L5126" s="119" t="s">
        <v>58</v>
      </c>
      <c r="M5126" s="120" t="s">
        <v>11</v>
      </c>
      <c r="N5126" s="96" t="s">
        <v>3</v>
      </c>
      <c r="O5126" s="116" t="str">
        <f t="shared" si="158"/>
        <v>362. Cuidado Continuo por una vida con bienestarComunitario20265_SUBRED4_ABRIL_2026</v>
      </c>
      <c r="P5126" s="121">
        <v>140539</v>
      </c>
      <c r="Q5126" s="121"/>
      <c r="R5126" s="121"/>
      <c r="S5126" s="122"/>
      <c r="T5126" s="123">
        <v>0</v>
      </c>
    </row>
    <row r="5127" spans="2:20" ht="30.2" hidden="1" customHeight="1">
      <c r="B5127" s="117">
        <v>37</v>
      </c>
      <c r="C5127" s="118" t="s">
        <v>64</v>
      </c>
      <c r="D5127" s="118" t="s">
        <v>65</v>
      </c>
      <c r="E5127" s="83">
        <v>2026</v>
      </c>
      <c r="F5127" s="116" t="str">
        <f t="shared" si="159"/>
        <v>372. Cuidado Continuo por una vida con bienestarComunitario2026</v>
      </c>
      <c r="G5127" s="118" t="s">
        <v>91</v>
      </c>
      <c r="H5127" s="118" t="s">
        <v>67</v>
      </c>
      <c r="I5127" s="118" t="s">
        <v>68</v>
      </c>
      <c r="J5127" s="116" t="s">
        <v>37</v>
      </c>
      <c r="K5127" s="119" t="s">
        <v>69</v>
      </c>
      <c r="L5127" s="119" t="s">
        <v>58</v>
      </c>
      <c r="M5127" s="120" t="s">
        <v>11</v>
      </c>
      <c r="N5127" s="96" t="s">
        <v>3</v>
      </c>
      <c r="O5127" s="116" t="str">
        <f t="shared" ref="O5127:O5190" si="160">+F5127&amp;M5127&amp;N5127</f>
        <v>372. Cuidado Continuo por una vida con bienestarComunitario20265_SUBRED4_ABRIL_2026</v>
      </c>
      <c r="P5127" s="121">
        <v>74584</v>
      </c>
      <c r="Q5127" s="121"/>
      <c r="R5127" s="121"/>
      <c r="S5127" s="122"/>
      <c r="T5127" s="123">
        <v>0</v>
      </c>
    </row>
    <row r="5128" spans="2:20" ht="30.2" hidden="1" customHeight="1">
      <c r="B5128" s="117">
        <v>38</v>
      </c>
      <c r="C5128" s="118" t="s">
        <v>64</v>
      </c>
      <c r="D5128" s="118" t="s">
        <v>65</v>
      </c>
      <c r="E5128" s="83">
        <v>2026</v>
      </c>
      <c r="F5128" s="116" t="str">
        <f t="shared" ref="F5128:F5191" si="161">B5128&amp;C5128&amp;D5128&amp;E5128</f>
        <v>382. Cuidado Continuo por una vida con bienestarComunitario2026</v>
      </c>
      <c r="G5128" s="118" t="s">
        <v>92</v>
      </c>
      <c r="H5128" s="118" t="s">
        <v>67</v>
      </c>
      <c r="I5128" s="118" t="s">
        <v>68</v>
      </c>
      <c r="J5128" s="116" t="s">
        <v>37</v>
      </c>
      <c r="K5128" s="119" t="s">
        <v>69</v>
      </c>
      <c r="L5128" s="119" t="s">
        <v>42</v>
      </c>
      <c r="M5128" s="120" t="s">
        <v>11</v>
      </c>
      <c r="N5128" s="96" t="s">
        <v>3</v>
      </c>
      <c r="O5128" s="116" t="str">
        <f t="shared" si="160"/>
        <v>382. Cuidado Continuo por una vida con bienestarComunitario20265_SUBRED4_ABRIL_2026</v>
      </c>
      <c r="P5128" s="121">
        <v>355662</v>
      </c>
      <c r="Q5128" s="121"/>
      <c r="R5128" s="121"/>
      <c r="S5128" s="122"/>
      <c r="T5128" s="123">
        <v>0</v>
      </c>
    </row>
    <row r="5129" spans="2:20" ht="30.2" hidden="1" customHeight="1">
      <c r="B5129" s="117">
        <v>39</v>
      </c>
      <c r="C5129" s="118" t="s">
        <v>64</v>
      </c>
      <c r="D5129" s="118" t="s">
        <v>65</v>
      </c>
      <c r="E5129" s="83">
        <v>2026</v>
      </c>
      <c r="F5129" s="116" t="str">
        <f t="shared" si="161"/>
        <v>392. Cuidado Continuo por una vida con bienestarComunitario2026</v>
      </c>
      <c r="G5129" s="118" t="s">
        <v>93</v>
      </c>
      <c r="H5129" s="118" t="s">
        <v>67</v>
      </c>
      <c r="I5129" s="118" t="s">
        <v>68</v>
      </c>
      <c r="J5129" s="116" t="s">
        <v>37</v>
      </c>
      <c r="K5129" s="119" t="s">
        <v>69</v>
      </c>
      <c r="L5129" s="119" t="s">
        <v>42</v>
      </c>
      <c r="M5129" s="120" t="s">
        <v>11</v>
      </c>
      <c r="N5129" s="96" t="s">
        <v>3</v>
      </c>
      <c r="O5129" s="116" t="str">
        <f t="shared" si="160"/>
        <v>392. Cuidado Continuo por una vida con bienestarComunitario20265_SUBRED4_ABRIL_2026</v>
      </c>
      <c r="P5129" s="121">
        <v>140539</v>
      </c>
      <c r="Q5129" s="121"/>
      <c r="R5129" s="121"/>
      <c r="S5129" s="122"/>
      <c r="T5129" s="123">
        <v>0</v>
      </c>
    </row>
    <row r="5130" spans="2:20" ht="30.2" hidden="1" customHeight="1">
      <c r="B5130" s="117">
        <v>40</v>
      </c>
      <c r="C5130" s="118" t="s">
        <v>64</v>
      </c>
      <c r="D5130" s="118" t="s">
        <v>65</v>
      </c>
      <c r="E5130" s="83">
        <v>2026</v>
      </c>
      <c r="F5130" s="116" t="str">
        <f t="shared" si="161"/>
        <v>402. Cuidado Continuo por una vida con bienestarComunitario2026</v>
      </c>
      <c r="G5130" s="118" t="s">
        <v>94</v>
      </c>
      <c r="H5130" s="118" t="s">
        <v>67</v>
      </c>
      <c r="I5130" s="118" t="s">
        <v>68</v>
      </c>
      <c r="J5130" s="116" t="s">
        <v>37</v>
      </c>
      <c r="K5130" s="119" t="s">
        <v>69</v>
      </c>
      <c r="L5130" s="119" t="s">
        <v>42</v>
      </c>
      <c r="M5130" s="120" t="s">
        <v>11</v>
      </c>
      <c r="N5130" s="96" t="s">
        <v>3</v>
      </c>
      <c r="O5130" s="116" t="str">
        <f t="shared" si="160"/>
        <v>402. Cuidado Continuo por una vida con bienestarComunitario20265_SUBRED4_ABRIL_2026</v>
      </c>
      <c r="P5130" s="121">
        <v>74584</v>
      </c>
      <c r="Q5130" s="121"/>
      <c r="R5130" s="121"/>
      <c r="S5130" s="122"/>
      <c r="T5130" s="123">
        <v>0</v>
      </c>
    </row>
    <row r="5131" spans="2:20" ht="30.2" hidden="1" customHeight="1">
      <c r="B5131" s="117">
        <v>41</v>
      </c>
      <c r="C5131" s="118" t="s">
        <v>64</v>
      </c>
      <c r="D5131" s="118" t="s">
        <v>65</v>
      </c>
      <c r="E5131" s="83">
        <v>2026</v>
      </c>
      <c r="F5131" s="116" t="str">
        <f t="shared" si="161"/>
        <v>412. Cuidado Continuo por una vida con bienestarComunitario2026</v>
      </c>
      <c r="G5131" s="118" t="s">
        <v>95</v>
      </c>
      <c r="H5131" s="118" t="s">
        <v>96</v>
      </c>
      <c r="I5131" s="118" t="s">
        <v>68</v>
      </c>
      <c r="J5131" s="116" t="s">
        <v>37</v>
      </c>
      <c r="K5131" s="119" t="s">
        <v>97</v>
      </c>
      <c r="L5131" s="119" t="s">
        <v>42</v>
      </c>
      <c r="M5131" s="120" t="s">
        <v>11</v>
      </c>
      <c r="N5131" s="96" t="s">
        <v>3</v>
      </c>
      <c r="O5131" s="116" t="str">
        <f t="shared" si="160"/>
        <v>412. Cuidado Continuo por una vida con bienestarComunitario20265_SUBRED4_ABRIL_2026</v>
      </c>
      <c r="P5131" s="121">
        <v>621332</v>
      </c>
      <c r="Q5131" s="121"/>
      <c r="R5131" s="121"/>
      <c r="S5131" s="122"/>
      <c r="T5131" s="123">
        <v>0</v>
      </c>
    </row>
    <row r="5132" spans="2:20" ht="30.2" hidden="1" customHeight="1">
      <c r="B5132" s="117">
        <v>42</v>
      </c>
      <c r="C5132" s="118" t="s">
        <v>64</v>
      </c>
      <c r="D5132" s="118" t="s">
        <v>65</v>
      </c>
      <c r="E5132" s="83">
        <v>2026</v>
      </c>
      <c r="F5132" s="116" t="str">
        <f t="shared" si="161"/>
        <v>422. Cuidado Continuo por una vida con bienestarComunitario2026</v>
      </c>
      <c r="G5132" s="118" t="s">
        <v>98</v>
      </c>
      <c r="H5132" s="118" t="s">
        <v>67</v>
      </c>
      <c r="I5132" s="118" t="s">
        <v>68</v>
      </c>
      <c r="J5132" s="116" t="s">
        <v>37</v>
      </c>
      <c r="K5132" s="119" t="s">
        <v>97</v>
      </c>
      <c r="L5132" s="119" t="s">
        <v>42</v>
      </c>
      <c r="M5132" s="120" t="s">
        <v>11</v>
      </c>
      <c r="N5132" s="96" t="s">
        <v>3</v>
      </c>
      <c r="O5132" s="116" t="str">
        <f t="shared" si="160"/>
        <v>422. Cuidado Continuo por una vida con bienestarComunitario20265_SUBRED4_ABRIL_2026</v>
      </c>
      <c r="P5132" s="121">
        <v>340253</v>
      </c>
      <c r="Q5132" s="121"/>
      <c r="R5132" s="121"/>
      <c r="S5132" s="122"/>
      <c r="T5132" s="123">
        <v>0</v>
      </c>
    </row>
    <row r="5133" spans="2:20" ht="30.2" hidden="1" customHeight="1">
      <c r="B5133" s="117">
        <v>43</v>
      </c>
      <c r="C5133" s="118" t="s">
        <v>64</v>
      </c>
      <c r="D5133" s="118" t="s">
        <v>65</v>
      </c>
      <c r="E5133" s="83">
        <v>2026</v>
      </c>
      <c r="F5133" s="116" t="str">
        <f t="shared" si="161"/>
        <v>432. Cuidado Continuo por una vida con bienestarComunitario2026</v>
      </c>
      <c r="G5133" s="118" t="s">
        <v>99</v>
      </c>
      <c r="H5133" s="118" t="s">
        <v>96</v>
      </c>
      <c r="I5133" s="118" t="s">
        <v>68</v>
      </c>
      <c r="J5133" s="116" t="s">
        <v>37</v>
      </c>
      <c r="K5133" s="119" t="s">
        <v>97</v>
      </c>
      <c r="L5133" s="119" t="s">
        <v>42</v>
      </c>
      <c r="M5133" s="120" t="s">
        <v>11</v>
      </c>
      <c r="N5133" s="96" t="s">
        <v>3</v>
      </c>
      <c r="O5133" s="116" t="str">
        <f t="shared" si="160"/>
        <v>432. Cuidado Continuo por una vida con bienestarComunitario20265_SUBRED4_ABRIL_2026</v>
      </c>
      <c r="P5133" s="121">
        <v>548596</v>
      </c>
      <c r="Q5133" s="121"/>
      <c r="R5133" s="121"/>
      <c r="S5133" s="122"/>
      <c r="T5133" s="123">
        <v>0</v>
      </c>
    </row>
    <row r="5134" spans="2:20" ht="30.2" hidden="1" customHeight="1">
      <c r="B5134" s="117">
        <v>44</v>
      </c>
      <c r="C5134" s="118" t="s">
        <v>64</v>
      </c>
      <c r="D5134" s="118" t="s">
        <v>65</v>
      </c>
      <c r="E5134" s="83">
        <v>2026</v>
      </c>
      <c r="F5134" s="116" t="str">
        <f t="shared" si="161"/>
        <v>442. Cuidado Continuo por una vida con bienestarComunitario2026</v>
      </c>
      <c r="G5134" s="118" t="s">
        <v>100</v>
      </c>
      <c r="H5134" s="118" t="s">
        <v>67</v>
      </c>
      <c r="I5134" s="118" t="s">
        <v>68</v>
      </c>
      <c r="J5134" s="116" t="s">
        <v>37</v>
      </c>
      <c r="K5134" s="119" t="s">
        <v>97</v>
      </c>
      <c r="L5134" s="119" t="s">
        <v>42</v>
      </c>
      <c r="M5134" s="120" t="s">
        <v>11</v>
      </c>
      <c r="N5134" s="96" t="s">
        <v>3</v>
      </c>
      <c r="O5134" s="116" t="str">
        <f t="shared" si="160"/>
        <v>442. Cuidado Continuo por una vida con bienestarComunitario20265_SUBRED4_ABRIL_2026</v>
      </c>
      <c r="P5134" s="121">
        <v>711326</v>
      </c>
      <c r="Q5134" s="121"/>
      <c r="R5134" s="121"/>
      <c r="S5134" s="122"/>
      <c r="T5134" s="123">
        <v>0</v>
      </c>
    </row>
    <row r="5135" spans="2:20" ht="30.2" hidden="1" customHeight="1">
      <c r="B5135" s="117">
        <v>45</v>
      </c>
      <c r="C5135" s="118" t="s">
        <v>64</v>
      </c>
      <c r="D5135" s="118" t="s">
        <v>65</v>
      </c>
      <c r="E5135" s="83">
        <v>2026</v>
      </c>
      <c r="F5135" s="116" t="str">
        <f t="shared" si="161"/>
        <v>452. Cuidado Continuo por una vida con bienestarComunitario2026</v>
      </c>
      <c r="G5135" s="118" t="s">
        <v>101</v>
      </c>
      <c r="H5135" s="118" t="s">
        <v>96</v>
      </c>
      <c r="I5135" s="118" t="s">
        <v>68</v>
      </c>
      <c r="J5135" s="116" t="s">
        <v>37</v>
      </c>
      <c r="K5135" s="119" t="s">
        <v>97</v>
      </c>
      <c r="L5135" s="119" t="s">
        <v>42</v>
      </c>
      <c r="M5135" s="120" t="s">
        <v>11</v>
      </c>
      <c r="N5135" s="96" t="s">
        <v>3</v>
      </c>
      <c r="O5135" s="116" t="str">
        <f t="shared" si="160"/>
        <v>452. Cuidado Continuo por una vida con bienestarComunitario20265_SUBRED4_ABRIL_2026</v>
      </c>
      <c r="P5135" s="121">
        <v>281078</v>
      </c>
      <c r="Q5135" s="121"/>
      <c r="R5135" s="121"/>
      <c r="S5135" s="122"/>
      <c r="T5135" s="123">
        <v>0</v>
      </c>
    </row>
    <row r="5136" spans="2:20" ht="30.2" hidden="1" customHeight="1">
      <c r="B5136" s="117">
        <v>46</v>
      </c>
      <c r="C5136" s="118" t="s">
        <v>64</v>
      </c>
      <c r="D5136" s="118" t="s">
        <v>70</v>
      </c>
      <c r="E5136" s="83">
        <v>2026</v>
      </c>
      <c r="F5136" s="116" t="str">
        <f t="shared" si="161"/>
        <v>462. Cuidado Continuo por una vida con bienestarEducativo 2026</v>
      </c>
      <c r="G5136" s="118" t="s">
        <v>102</v>
      </c>
      <c r="H5136" s="118" t="s">
        <v>67</v>
      </c>
      <c r="I5136" s="118" t="s">
        <v>68</v>
      </c>
      <c r="J5136" s="116" t="s">
        <v>37</v>
      </c>
      <c r="K5136" s="119" t="s">
        <v>97</v>
      </c>
      <c r="L5136" s="119" t="s">
        <v>42</v>
      </c>
      <c r="M5136" s="120" t="s">
        <v>11</v>
      </c>
      <c r="N5136" s="96" t="s">
        <v>3</v>
      </c>
      <c r="O5136" s="116" t="str">
        <f t="shared" si="160"/>
        <v>462. Cuidado Continuo por una vida con bienestarEducativo 20265_SUBRED4_ABRIL_2026</v>
      </c>
      <c r="P5136" s="121">
        <v>2366976</v>
      </c>
      <c r="Q5136" s="121"/>
      <c r="R5136" s="121"/>
      <c r="S5136" s="122"/>
      <c r="T5136" s="123">
        <v>0</v>
      </c>
    </row>
    <row r="5137" spans="2:20" ht="30.2" hidden="1" customHeight="1">
      <c r="B5137" s="117">
        <v>47</v>
      </c>
      <c r="C5137" s="118" t="s">
        <v>64</v>
      </c>
      <c r="D5137" s="118" t="s">
        <v>76</v>
      </c>
      <c r="E5137" s="83">
        <v>2026</v>
      </c>
      <c r="F5137" s="116" t="str">
        <f t="shared" si="161"/>
        <v>472. Cuidado Continuo por una vida con bienestarLaboral2026</v>
      </c>
      <c r="G5137" s="118" t="s">
        <v>103</v>
      </c>
      <c r="H5137" s="118" t="s">
        <v>67</v>
      </c>
      <c r="I5137" s="118" t="s">
        <v>68</v>
      </c>
      <c r="J5137" s="116" t="s">
        <v>37</v>
      </c>
      <c r="K5137" s="119" t="s">
        <v>97</v>
      </c>
      <c r="L5137" s="119" t="s">
        <v>42</v>
      </c>
      <c r="M5137" s="120" t="s">
        <v>11</v>
      </c>
      <c r="N5137" s="96" t="s">
        <v>3</v>
      </c>
      <c r="O5137" s="116" t="str">
        <f t="shared" si="160"/>
        <v>472. Cuidado Continuo por una vida con bienestarLaboral20265_SUBRED4_ABRIL_2026</v>
      </c>
      <c r="P5137" s="121">
        <v>110336</v>
      </c>
      <c r="Q5137" s="121"/>
      <c r="R5137" s="121"/>
      <c r="S5137" s="122"/>
      <c r="T5137" s="123">
        <v>0</v>
      </c>
    </row>
    <row r="5138" spans="2:20" ht="30.2" hidden="1" customHeight="1">
      <c r="B5138" s="117">
        <v>48</v>
      </c>
      <c r="C5138" s="118" t="s">
        <v>64</v>
      </c>
      <c r="D5138" s="118" t="s">
        <v>65</v>
      </c>
      <c r="E5138" s="83">
        <v>2026</v>
      </c>
      <c r="F5138" s="116" t="str">
        <f t="shared" si="161"/>
        <v>482. Cuidado Continuo por una vida con bienestarComunitario2026</v>
      </c>
      <c r="G5138" s="118" t="s">
        <v>104</v>
      </c>
      <c r="H5138" s="118" t="s">
        <v>67</v>
      </c>
      <c r="I5138" s="118" t="s">
        <v>68</v>
      </c>
      <c r="J5138" s="116" t="s">
        <v>37</v>
      </c>
      <c r="K5138" s="119" t="s">
        <v>97</v>
      </c>
      <c r="L5138" s="119" t="s">
        <v>42</v>
      </c>
      <c r="M5138" s="120" t="s">
        <v>11</v>
      </c>
      <c r="N5138" s="96" t="s">
        <v>3</v>
      </c>
      <c r="O5138" s="116" t="str">
        <f t="shared" si="160"/>
        <v>482. Cuidado Continuo por una vida con bienestarComunitario20265_SUBRED4_ABRIL_2026</v>
      </c>
      <c r="P5138" s="121">
        <v>430247</v>
      </c>
      <c r="Q5138" s="121"/>
      <c r="R5138" s="121"/>
      <c r="S5138" s="122"/>
      <c r="T5138" s="123">
        <v>0</v>
      </c>
    </row>
    <row r="5139" spans="2:20" ht="30.2" hidden="1" customHeight="1">
      <c r="B5139" s="117">
        <v>49</v>
      </c>
      <c r="C5139" s="118" t="s">
        <v>64</v>
      </c>
      <c r="D5139" s="118" t="s">
        <v>65</v>
      </c>
      <c r="E5139" s="83">
        <v>2026</v>
      </c>
      <c r="F5139" s="116" t="str">
        <f t="shared" si="161"/>
        <v>492. Cuidado Continuo por una vida con bienestarComunitario2026</v>
      </c>
      <c r="G5139" s="118" t="s">
        <v>105</v>
      </c>
      <c r="H5139" s="118" t="s">
        <v>67</v>
      </c>
      <c r="I5139" s="118" t="s">
        <v>68</v>
      </c>
      <c r="J5139" s="116" t="s">
        <v>37</v>
      </c>
      <c r="K5139" s="119" t="s">
        <v>97</v>
      </c>
      <c r="L5139" s="119" t="s">
        <v>42</v>
      </c>
      <c r="M5139" s="120" t="s">
        <v>11</v>
      </c>
      <c r="N5139" s="96" t="s">
        <v>3</v>
      </c>
      <c r="O5139" s="116" t="str">
        <f t="shared" si="160"/>
        <v>492. Cuidado Continuo por una vida con bienestarComunitario20265_SUBRED4_ABRIL_2026</v>
      </c>
      <c r="P5139" s="121">
        <v>711326</v>
      </c>
      <c r="Q5139" s="121"/>
      <c r="R5139" s="121"/>
      <c r="S5139" s="122"/>
      <c r="T5139" s="123">
        <v>0</v>
      </c>
    </row>
    <row r="5140" spans="2:20" ht="30.2" hidden="1" customHeight="1">
      <c r="B5140" s="117">
        <v>50</v>
      </c>
      <c r="C5140" s="118" t="s">
        <v>64</v>
      </c>
      <c r="D5140" s="118" t="s">
        <v>65</v>
      </c>
      <c r="E5140" s="83">
        <v>2026</v>
      </c>
      <c r="F5140" s="116" t="str">
        <f t="shared" si="161"/>
        <v>502. Cuidado Continuo por una vida con bienestarComunitario2026</v>
      </c>
      <c r="G5140" s="118" t="s">
        <v>106</v>
      </c>
      <c r="H5140" s="118" t="s">
        <v>67</v>
      </c>
      <c r="I5140" s="118" t="s">
        <v>68</v>
      </c>
      <c r="J5140" s="116" t="s">
        <v>37</v>
      </c>
      <c r="K5140" s="119" t="s">
        <v>69</v>
      </c>
      <c r="L5140" s="119" t="s">
        <v>42</v>
      </c>
      <c r="M5140" s="120" t="s">
        <v>11</v>
      </c>
      <c r="N5140" s="96" t="s">
        <v>3</v>
      </c>
      <c r="O5140" s="116" t="str">
        <f t="shared" si="160"/>
        <v>502. Cuidado Continuo por una vida con bienestarComunitario20265_SUBRED4_ABRIL_2026</v>
      </c>
      <c r="P5140" s="121">
        <v>266747</v>
      </c>
      <c r="Q5140" s="121"/>
      <c r="R5140" s="121"/>
      <c r="S5140" s="122"/>
      <c r="T5140" s="123">
        <v>0</v>
      </c>
    </row>
    <row r="5141" spans="2:20" ht="30.2" hidden="1" customHeight="1">
      <c r="B5141" s="117">
        <v>51</v>
      </c>
      <c r="C5141" s="118" t="s">
        <v>64</v>
      </c>
      <c r="D5141" s="118" t="s">
        <v>65</v>
      </c>
      <c r="E5141" s="83">
        <v>2026</v>
      </c>
      <c r="F5141" s="116" t="str">
        <f t="shared" si="161"/>
        <v>512. Cuidado Continuo por una vida con bienestarComunitario2026</v>
      </c>
      <c r="G5141" s="118" t="s">
        <v>107</v>
      </c>
      <c r="H5141" s="118" t="s">
        <v>67</v>
      </c>
      <c r="I5141" s="118" t="s">
        <v>68</v>
      </c>
      <c r="J5141" s="116" t="s">
        <v>37</v>
      </c>
      <c r="K5141" s="119" t="s">
        <v>38</v>
      </c>
      <c r="L5141" s="119" t="s">
        <v>58</v>
      </c>
      <c r="M5141" s="120" t="s">
        <v>11</v>
      </c>
      <c r="N5141" s="96" t="s">
        <v>3</v>
      </c>
      <c r="O5141" s="116" t="str">
        <f t="shared" si="160"/>
        <v>512. Cuidado Continuo por una vida con bienestarComunitario20265_SUBRED4_ABRIL_2026</v>
      </c>
      <c r="P5141" s="121">
        <v>5621568</v>
      </c>
      <c r="Q5141" s="121"/>
      <c r="R5141" s="121"/>
      <c r="S5141" s="122"/>
      <c r="T5141" s="123">
        <v>0</v>
      </c>
    </row>
    <row r="5142" spans="2:20" ht="30.2" hidden="1" customHeight="1">
      <c r="B5142" s="117">
        <v>52</v>
      </c>
      <c r="C5142" s="118" t="s">
        <v>64</v>
      </c>
      <c r="D5142" s="118" t="s">
        <v>65</v>
      </c>
      <c r="E5142" s="83">
        <v>2026</v>
      </c>
      <c r="F5142" s="116" t="str">
        <f t="shared" si="161"/>
        <v>522. Cuidado Continuo por una vida con bienestarComunitario2026</v>
      </c>
      <c r="G5142" s="118" t="s">
        <v>108</v>
      </c>
      <c r="H5142" s="118" t="s">
        <v>88</v>
      </c>
      <c r="I5142" s="118" t="s">
        <v>68</v>
      </c>
      <c r="J5142" s="116" t="s">
        <v>37</v>
      </c>
      <c r="K5142" s="119" t="s">
        <v>97</v>
      </c>
      <c r="L5142" s="119" t="s">
        <v>42</v>
      </c>
      <c r="M5142" s="120" t="s">
        <v>11</v>
      </c>
      <c r="N5142" s="96" t="s">
        <v>3</v>
      </c>
      <c r="O5142" s="116" t="str">
        <f t="shared" si="160"/>
        <v>522. Cuidado Continuo por una vida con bienestarComunitario20265_SUBRED4_ABRIL_2026</v>
      </c>
      <c r="P5142" s="121">
        <v>711326</v>
      </c>
      <c r="Q5142" s="121"/>
      <c r="R5142" s="121"/>
      <c r="S5142" s="122"/>
      <c r="T5142" s="123">
        <v>0</v>
      </c>
    </row>
    <row r="5143" spans="2:20" ht="30.2" hidden="1" customHeight="1">
      <c r="B5143" s="117">
        <v>53</v>
      </c>
      <c r="C5143" s="118" t="s">
        <v>64</v>
      </c>
      <c r="D5143" s="118" t="s">
        <v>65</v>
      </c>
      <c r="E5143" s="83">
        <v>2026</v>
      </c>
      <c r="F5143" s="116" t="str">
        <f t="shared" si="161"/>
        <v>532. Cuidado Continuo por una vida con bienestarComunitario2026</v>
      </c>
      <c r="G5143" s="118" t="s">
        <v>109</v>
      </c>
      <c r="H5143" s="118" t="s">
        <v>67</v>
      </c>
      <c r="I5143" s="118" t="s">
        <v>68</v>
      </c>
      <c r="J5143" s="116" t="s">
        <v>37</v>
      </c>
      <c r="K5143" s="119" t="s">
        <v>38</v>
      </c>
      <c r="L5143" s="119" t="s">
        <v>39</v>
      </c>
      <c r="M5143" s="120" t="s">
        <v>11</v>
      </c>
      <c r="N5143" s="96" t="s">
        <v>3</v>
      </c>
      <c r="O5143" s="116" t="str">
        <f t="shared" si="160"/>
        <v>532. Cuidado Continuo por una vida con bienestarComunitario20265_SUBRED4_ABRIL_2026</v>
      </c>
      <c r="P5143" s="121">
        <v>5621568</v>
      </c>
      <c r="Q5143" s="121"/>
      <c r="R5143" s="121"/>
      <c r="S5143" s="122"/>
      <c r="T5143" s="123">
        <v>0</v>
      </c>
    </row>
    <row r="5144" spans="2:20" ht="30.2" hidden="1" customHeight="1">
      <c r="B5144" s="117">
        <v>54</v>
      </c>
      <c r="C5144" s="118" t="s">
        <v>64</v>
      </c>
      <c r="D5144" s="118" t="s">
        <v>65</v>
      </c>
      <c r="E5144" s="83">
        <v>2026</v>
      </c>
      <c r="F5144" s="116" t="str">
        <f t="shared" si="161"/>
        <v>542. Cuidado Continuo por una vida con bienestarComunitario2026</v>
      </c>
      <c r="G5144" s="118" t="s">
        <v>110</v>
      </c>
      <c r="H5144" s="118" t="s">
        <v>67</v>
      </c>
      <c r="I5144" s="118" t="s">
        <v>68</v>
      </c>
      <c r="J5144" s="116" t="s">
        <v>37</v>
      </c>
      <c r="K5144" s="119" t="s">
        <v>69</v>
      </c>
      <c r="L5144" s="119" t="s">
        <v>42</v>
      </c>
      <c r="M5144" s="120" t="s">
        <v>11</v>
      </c>
      <c r="N5144" s="96" t="s">
        <v>3</v>
      </c>
      <c r="O5144" s="116" t="str">
        <f t="shared" si="160"/>
        <v>542. Cuidado Continuo por una vida con bienestarComunitario20265_SUBRED4_ABRIL_2026</v>
      </c>
      <c r="P5144" s="121">
        <v>285702</v>
      </c>
      <c r="Q5144" s="121"/>
      <c r="R5144" s="121"/>
      <c r="S5144" s="122"/>
      <c r="T5144" s="123">
        <v>0</v>
      </c>
    </row>
    <row r="5145" spans="2:20" ht="30.2" hidden="1" customHeight="1">
      <c r="B5145" s="117">
        <v>55</v>
      </c>
      <c r="C5145" s="118" t="s">
        <v>64</v>
      </c>
      <c r="D5145" s="118" t="s">
        <v>65</v>
      </c>
      <c r="E5145" s="83">
        <v>2026</v>
      </c>
      <c r="F5145" s="116" t="str">
        <f t="shared" si="161"/>
        <v>552. Cuidado Continuo por una vida con bienestarComunitario2026</v>
      </c>
      <c r="G5145" s="118" t="s">
        <v>111</v>
      </c>
      <c r="H5145" s="118" t="s">
        <v>67</v>
      </c>
      <c r="I5145" s="118" t="s">
        <v>68</v>
      </c>
      <c r="J5145" s="116" t="s">
        <v>37</v>
      </c>
      <c r="K5145" s="119" t="s">
        <v>69</v>
      </c>
      <c r="L5145" s="119" t="s">
        <v>42</v>
      </c>
      <c r="M5145" s="120" t="s">
        <v>11</v>
      </c>
      <c r="N5145" s="96" t="s">
        <v>3</v>
      </c>
      <c r="O5145" s="116" t="str">
        <f t="shared" si="160"/>
        <v>552. Cuidado Continuo por una vida con bienestarComunitario20265_SUBRED4_ABRIL_2026</v>
      </c>
      <c r="P5145" s="121">
        <v>380935</v>
      </c>
      <c r="Q5145" s="121"/>
      <c r="R5145" s="121"/>
      <c r="S5145" s="122"/>
      <c r="T5145" s="123">
        <v>0</v>
      </c>
    </row>
    <row r="5146" spans="2:20" ht="30.2" hidden="1" customHeight="1">
      <c r="B5146" s="117">
        <v>56</v>
      </c>
      <c r="C5146" s="118" t="s">
        <v>64</v>
      </c>
      <c r="D5146" s="118" t="s">
        <v>65</v>
      </c>
      <c r="E5146" s="83">
        <v>2026</v>
      </c>
      <c r="F5146" s="116" t="str">
        <f t="shared" si="161"/>
        <v>562. Cuidado Continuo por una vida con bienestarComunitario2026</v>
      </c>
      <c r="G5146" s="118" t="s">
        <v>112</v>
      </c>
      <c r="H5146" s="118" t="s">
        <v>67</v>
      </c>
      <c r="I5146" s="118" t="s">
        <v>68</v>
      </c>
      <c r="J5146" s="116" t="s">
        <v>37</v>
      </c>
      <c r="K5146" s="119" t="s">
        <v>69</v>
      </c>
      <c r="L5146" s="119" t="s">
        <v>42</v>
      </c>
      <c r="M5146" s="120" t="s">
        <v>11</v>
      </c>
      <c r="N5146" s="96" t="s">
        <v>3</v>
      </c>
      <c r="O5146" s="116" t="str">
        <f t="shared" si="160"/>
        <v>562. Cuidado Continuo por una vida con bienestarComunitario20265_SUBRED4_ABRIL_2026</v>
      </c>
      <c r="P5146" s="121">
        <v>266747</v>
      </c>
      <c r="Q5146" s="121"/>
      <c r="R5146" s="121"/>
      <c r="S5146" s="122"/>
      <c r="T5146" s="123">
        <v>0</v>
      </c>
    </row>
    <row r="5147" spans="2:20" ht="30.2" hidden="1" customHeight="1">
      <c r="B5147" s="117">
        <v>57</v>
      </c>
      <c r="C5147" s="118" t="s">
        <v>64</v>
      </c>
      <c r="D5147" s="118" t="s">
        <v>65</v>
      </c>
      <c r="E5147" s="83">
        <v>2026</v>
      </c>
      <c r="F5147" s="116" t="str">
        <f t="shared" si="161"/>
        <v>572. Cuidado Continuo por una vida con bienestarComunitario2026</v>
      </c>
      <c r="G5147" s="118" t="s">
        <v>113</v>
      </c>
      <c r="H5147" s="118" t="s">
        <v>88</v>
      </c>
      <c r="I5147" s="118" t="s">
        <v>68</v>
      </c>
      <c r="J5147" s="116" t="s">
        <v>37</v>
      </c>
      <c r="K5147" s="119" t="s">
        <v>69</v>
      </c>
      <c r="L5147" s="119" t="s">
        <v>42</v>
      </c>
      <c r="M5147" s="120" t="s">
        <v>11</v>
      </c>
      <c r="N5147" s="96" t="s">
        <v>3</v>
      </c>
      <c r="O5147" s="116" t="str">
        <f t="shared" si="160"/>
        <v>572. Cuidado Continuo por una vida con bienestarComunitario20265_SUBRED4_ABRIL_2026</v>
      </c>
      <c r="P5147" s="121">
        <v>88916</v>
      </c>
      <c r="Q5147" s="121"/>
      <c r="R5147" s="121"/>
      <c r="S5147" s="122"/>
      <c r="T5147" s="123">
        <v>0</v>
      </c>
    </row>
    <row r="5148" spans="2:20" ht="30.2" hidden="1" customHeight="1">
      <c r="B5148" s="117">
        <v>58</v>
      </c>
      <c r="C5148" s="118" t="s">
        <v>64</v>
      </c>
      <c r="D5148" s="118" t="s">
        <v>70</v>
      </c>
      <c r="E5148" s="83">
        <v>2026</v>
      </c>
      <c r="F5148" s="116" t="str">
        <f t="shared" si="161"/>
        <v>582. Cuidado Continuo por una vida con bienestarEducativo 2026</v>
      </c>
      <c r="G5148" s="118" t="s">
        <v>114</v>
      </c>
      <c r="H5148" s="118" t="s">
        <v>67</v>
      </c>
      <c r="I5148" s="118" t="s">
        <v>68</v>
      </c>
      <c r="J5148" s="116" t="s">
        <v>37</v>
      </c>
      <c r="K5148" s="119" t="s">
        <v>115</v>
      </c>
      <c r="L5148" s="119" t="s">
        <v>42</v>
      </c>
      <c r="M5148" s="120" t="s">
        <v>11</v>
      </c>
      <c r="N5148" s="96" t="s">
        <v>3</v>
      </c>
      <c r="O5148" s="116" t="str">
        <f t="shared" si="160"/>
        <v>582. Cuidado Continuo por una vida con bienestarEducativo 20265_SUBRED4_ABRIL_2026</v>
      </c>
      <c r="P5148" s="121">
        <v>562157</v>
      </c>
      <c r="Q5148" s="121"/>
      <c r="R5148" s="121"/>
      <c r="S5148" s="122"/>
      <c r="T5148" s="123">
        <v>0</v>
      </c>
    </row>
    <row r="5149" spans="2:20" ht="30.2" hidden="1" customHeight="1">
      <c r="B5149" s="117">
        <v>59</v>
      </c>
      <c r="C5149" s="118" t="s">
        <v>64</v>
      </c>
      <c r="D5149" s="118" t="s">
        <v>70</v>
      </c>
      <c r="E5149" s="83">
        <v>2026</v>
      </c>
      <c r="F5149" s="116" t="str">
        <f t="shared" si="161"/>
        <v>592. Cuidado Continuo por una vida con bienestarEducativo 2026</v>
      </c>
      <c r="G5149" s="118" t="s">
        <v>116</v>
      </c>
      <c r="H5149" s="118" t="s">
        <v>67</v>
      </c>
      <c r="I5149" s="118" t="s">
        <v>68</v>
      </c>
      <c r="J5149" s="116" t="s">
        <v>37</v>
      </c>
      <c r="K5149" s="119" t="s">
        <v>38</v>
      </c>
      <c r="L5149" s="119" t="s">
        <v>39</v>
      </c>
      <c r="M5149" s="120" t="s">
        <v>11</v>
      </c>
      <c r="N5149" s="96" t="s">
        <v>3</v>
      </c>
      <c r="O5149" s="116" t="str">
        <f t="shared" si="160"/>
        <v>592. Cuidado Continuo por una vida con bienestarEducativo 20265_SUBRED4_ABRIL_2026</v>
      </c>
      <c r="P5149" s="121">
        <v>14226512</v>
      </c>
      <c r="Q5149" s="121"/>
      <c r="R5149" s="121"/>
      <c r="S5149" s="122"/>
      <c r="T5149" s="123">
        <v>0</v>
      </c>
    </row>
    <row r="5150" spans="2:20" ht="30.2" hidden="1" customHeight="1">
      <c r="B5150" s="117">
        <v>60</v>
      </c>
      <c r="C5150" s="118" t="s">
        <v>64</v>
      </c>
      <c r="D5150" s="118" t="s">
        <v>70</v>
      </c>
      <c r="E5150" s="83">
        <v>2026</v>
      </c>
      <c r="F5150" s="116" t="str">
        <f t="shared" si="161"/>
        <v>602. Cuidado Continuo por una vida con bienestarEducativo 2026</v>
      </c>
      <c r="G5150" s="118" t="s">
        <v>117</v>
      </c>
      <c r="H5150" s="118" t="s">
        <v>67</v>
      </c>
      <c r="I5150" s="118" t="s">
        <v>68</v>
      </c>
      <c r="J5150" s="116" t="s">
        <v>37</v>
      </c>
      <c r="K5150" s="119" t="s">
        <v>69</v>
      </c>
      <c r="L5150" s="119" t="s">
        <v>42</v>
      </c>
      <c r="M5150" s="120" t="s">
        <v>11</v>
      </c>
      <c r="N5150" s="96" t="s">
        <v>3</v>
      </c>
      <c r="O5150" s="116" t="str">
        <f t="shared" si="160"/>
        <v>602. Cuidado Continuo por una vida con bienestarEducativo 20265_SUBRED4_ABRIL_2026</v>
      </c>
      <c r="P5150" s="121">
        <v>105404</v>
      </c>
      <c r="Q5150" s="121"/>
      <c r="R5150" s="121"/>
      <c r="S5150" s="122"/>
      <c r="T5150" s="123">
        <v>0</v>
      </c>
    </row>
    <row r="5151" spans="2:20" ht="30.2" hidden="1" customHeight="1">
      <c r="B5151" s="117">
        <v>61</v>
      </c>
      <c r="C5151" s="118" t="s">
        <v>64</v>
      </c>
      <c r="D5151" s="118" t="s">
        <v>70</v>
      </c>
      <c r="E5151" s="83">
        <v>2026</v>
      </c>
      <c r="F5151" s="116" t="str">
        <f t="shared" si="161"/>
        <v>612. Cuidado Continuo por una vida con bienestarEducativo 2026</v>
      </c>
      <c r="G5151" s="118" t="s">
        <v>118</v>
      </c>
      <c r="H5151" s="118" t="s">
        <v>67</v>
      </c>
      <c r="I5151" s="118" t="s">
        <v>68</v>
      </c>
      <c r="J5151" s="116" t="s">
        <v>37</v>
      </c>
      <c r="K5151" s="119" t="s">
        <v>69</v>
      </c>
      <c r="L5151" s="119" t="s">
        <v>42</v>
      </c>
      <c r="M5151" s="120" t="s">
        <v>11</v>
      </c>
      <c r="N5151" s="96" t="s">
        <v>3</v>
      </c>
      <c r="O5151" s="116" t="str">
        <f t="shared" si="160"/>
        <v>612. Cuidado Continuo por una vida con bienestarEducativo 20265_SUBRED4_ABRIL_2026</v>
      </c>
      <c r="P5151" s="121">
        <v>266747</v>
      </c>
      <c r="Q5151" s="121"/>
      <c r="R5151" s="121"/>
      <c r="S5151" s="122"/>
      <c r="T5151" s="123">
        <v>0</v>
      </c>
    </row>
    <row r="5152" spans="2:20" ht="30.2" hidden="1" customHeight="1">
      <c r="B5152" s="117">
        <v>62</v>
      </c>
      <c r="C5152" s="118" t="s">
        <v>64</v>
      </c>
      <c r="D5152" s="118" t="s">
        <v>70</v>
      </c>
      <c r="E5152" s="83">
        <v>2026</v>
      </c>
      <c r="F5152" s="116" t="str">
        <f t="shared" si="161"/>
        <v>622. Cuidado Continuo por una vida con bienestarEducativo 2026</v>
      </c>
      <c r="G5152" s="118" t="s">
        <v>119</v>
      </c>
      <c r="H5152" s="118" t="s">
        <v>96</v>
      </c>
      <c r="I5152" s="118" t="s">
        <v>68</v>
      </c>
      <c r="J5152" s="116" t="s">
        <v>37</v>
      </c>
      <c r="K5152" s="119" t="s">
        <v>38</v>
      </c>
      <c r="L5152" s="119" t="s">
        <v>39</v>
      </c>
      <c r="M5152" s="120" t="s">
        <v>11</v>
      </c>
      <c r="N5152" s="96" t="s">
        <v>3</v>
      </c>
      <c r="O5152" s="116" t="str">
        <f t="shared" si="160"/>
        <v>622. Cuidado Continuo por una vida con bienestarEducativo 20265_SUBRED4_ABRIL_2026</v>
      </c>
      <c r="P5152" s="121">
        <v>13610112</v>
      </c>
      <c r="Q5152" s="121"/>
      <c r="R5152" s="121"/>
      <c r="S5152" s="122"/>
      <c r="T5152" s="123">
        <v>0</v>
      </c>
    </row>
    <row r="5153" spans="2:20" ht="30.2" hidden="1" customHeight="1">
      <c r="B5153" s="117">
        <v>63</v>
      </c>
      <c r="C5153" s="118" t="s">
        <v>64</v>
      </c>
      <c r="D5153" s="118" t="s">
        <v>70</v>
      </c>
      <c r="E5153" s="83">
        <v>2026</v>
      </c>
      <c r="F5153" s="116" t="str">
        <f t="shared" si="161"/>
        <v>632. Cuidado Continuo por una vida con bienestarEducativo 2026</v>
      </c>
      <c r="G5153" s="118" t="s">
        <v>120</v>
      </c>
      <c r="H5153" s="118" t="s">
        <v>96</v>
      </c>
      <c r="I5153" s="118" t="s">
        <v>68</v>
      </c>
      <c r="J5153" s="116" t="s">
        <v>37</v>
      </c>
      <c r="K5153" s="119" t="s">
        <v>69</v>
      </c>
      <c r="L5153" s="119" t="s">
        <v>42</v>
      </c>
      <c r="M5153" s="120" t="s">
        <v>11</v>
      </c>
      <c r="N5153" s="96" t="s">
        <v>3</v>
      </c>
      <c r="O5153" s="116" t="str">
        <f t="shared" si="160"/>
        <v>632. Cuidado Continuo por una vida con bienestarEducativo 20265_SUBRED4_ABRIL_2026</v>
      </c>
      <c r="P5153" s="121">
        <v>105404</v>
      </c>
      <c r="Q5153" s="121"/>
      <c r="R5153" s="121"/>
      <c r="S5153" s="122"/>
      <c r="T5153" s="123">
        <v>0</v>
      </c>
    </row>
    <row r="5154" spans="2:20" ht="30.2" hidden="1" customHeight="1">
      <c r="B5154" s="117">
        <v>64</v>
      </c>
      <c r="C5154" s="118" t="s">
        <v>64</v>
      </c>
      <c r="D5154" s="118" t="s">
        <v>70</v>
      </c>
      <c r="E5154" s="83">
        <v>2026</v>
      </c>
      <c r="F5154" s="116" t="str">
        <f t="shared" si="161"/>
        <v>642. Cuidado Continuo por una vida con bienestarEducativo 2026</v>
      </c>
      <c r="G5154" s="118" t="s">
        <v>121</v>
      </c>
      <c r="H5154" s="118" t="s">
        <v>88</v>
      </c>
      <c r="I5154" s="118" t="s">
        <v>68</v>
      </c>
      <c r="J5154" s="116" t="s">
        <v>37</v>
      </c>
      <c r="K5154" s="119" t="s">
        <v>69</v>
      </c>
      <c r="L5154" s="119" t="s">
        <v>42</v>
      </c>
      <c r="M5154" s="120" t="s">
        <v>11</v>
      </c>
      <c r="N5154" s="96" t="s">
        <v>3</v>
      </c>
      <c r="O5154" s="116" t="str">
        <f t="shared" si="160"/>
        <v>642. Cuidado Continuo por una vida con bienestarEducativo 20265_SUBRED4_ABRIL_2026</v>
      </c>
      <c r="P5154" s="121">
        <v>137765</v>
      </c>
      <c r="Q5154" s="121"/>
      <c r="R5154" s="121"/>
      <c r="S5154" s="122"/>
      <c r="T5154" s="123">
        <v>0</v>
      </c>
    </row>
    <row r="5155" spans="2:20" ht="30.2" hidden="1" customHeight="1">
      <c r="B5155" s="117">
        <v>65</v>
      </c>
      <c r="C5155" s="118" t="s">
        <v>64</v>
      </c>
      <c r="D5155" s="118" t="s">
        <v>70</v>
      </c>
      <c r="E5155" s="83">
        <v>2026</v>
      </c>
      <c r="F5155" s="116" t="str">
        <f t="shared" si="161"/>
        <v>652. Cuidado Continuo por una vida con bienestarEducativo 2026</v>
      </c>
      <c r="G5155" s="118" t="s">
        <v>122</v>
      </c>
      <c r="H5155" s="118" t="s">
        <v>88</v>
      </c>
      <c r="I5155" s="118" t="s">
        <v>68</v>
      </c>
      <c r="J5155" s="116" t="s">
        <v>37</v>
      </c>
      <c r="K5155" s="119" t="s">
        <v>69</v>
      </c>
      <c r="L5155" s="119" t="s">
        <v>42</v>
      </c>
      <c r="M5155" s="120" t="s">
        <v>11</v>
      </c>
      <c r="N5155" s="96" t="s">
        <v>3</v>
      </c>
      <c r="O5155" s="116" t="str">
        <f t="shared" si="160"/>
        <v>652. Cuidado Continuo por una vida con bienestarEducativo 20265_SUBRED4_ABRIL_2026</v>
      </c>
      <c r="P5155" s="121">
        <v>105404</v>
      </c>
      <c r="Q5155" s="121"/>
      <c r="R5155" s="121"/>
      <c r="S5155" s="122"/>
      <c r="T5155" s="123">
        <v>0</v>
      </c>
    </row>
    <row r="5156" spans="2:20" ht="30.2" hidden="1" customHeight="1">
      <c r="B5156" s="117">
        <v>66</v>
      </c>
      <c r="C5156" s="118" t="s">
        <v>64</v>
      </c>
      <c r="D5156" s="118" t="s">
        <v>70</v>
      </c>
      <c r="E5156" s="83">
        <v>2026</v>
      </c>
      <c r="F5156" s="116" t="str">
        <f t="shared" si="161"/>
        <v>662. Cuidado Continuo por una vida con bienestarEducativo 2026</v>
      </c>
      <c r="G5156" s="118" t="s">
        <v>123</v>
      </c>
      <c r="H5156" s="118" t="s">
        <v>88</v>
      </c>
      <c r="I5156" s="118" t="s">
        <v>68</v>
      </c>
      <c r="J5156" s="116" t="s">
        <v>37</v>
      </c>
      <c r="K5156" s="119" t="s">
        <v>97</v>
      </c>
      <c r="L5156" s="119" t="s">
        <v>42</v>
      </c>
      <c r="M5156" s="120" t="s">
        <v>11</v>
      </c>
      <c r="N5156" s="96" t="s">
        <v>3</v>
      </c>
      <c r="O5156" s="116" t="str">
        <f t="shared" si="160"/>
        <v>662. Cuidado Continuo por una vida con bienestarEducativo 20265_SUBRED4_ABRIL_2026</v>
      </c>
      <c r="P5156" s="121">
        <v>199714</v>
      </c>
      <c r="Q5156" s="121"/>
      <c r="R5156" s="121"/>
      <c r="S5156" s="122"/>
      <c r="T5156" s="123">
        <v>0</v>
      </c>
    </row>
    <row r="5157" spans="2:20" ht="30.2" hidden="1" customHeight="1">
      <c r="B5157" s="117">
        <v>67</v>
      </c>
      <c r="C5157" s="118" t="s">
        <v>64</v>
      </c>
      <c r="D5157" s="118" t="s">
        <v>70</v>
      </c>
      <c r="E5157" s="83">
        <v>2026</v>
      </c>
      <c r="F5157" s="116" t="str">
        <f t="shared" si="161"/>
        <v>672. Cuidado Continuo por una vida con bienestarEducativo 2026</v>
      </c>
      <c r="G5157" s="118" t="s">
        <v>124</v>
      </c>
      <c r="H5157" s="118" t="s">
        <v>88</v>
      </c>
      <c r="I5157" s="118" t="s">
        <v>68</v>
      </c>
      <c r="J5157" s="116" t="s">
        <v>37</v>
      </c>
      <c r="K5157" s="119" t="s">
        <v>69</v>
      </c>
      <c r="L5157" s="119" t="s">
        <v>42</v>
      </c>
      <c r="M5157" s="120" t="s">
        <v>11</v>
      </c>
      <c r="N5157" s="96" t="s">
        <v>3</v>
      </c>
      <c r="O5157" s="116" t="str">
        <f t="shared" si="160"/>
        <v>672. Cuidado Continuo por una vida con bienestarEducativo 20265_SUBRED4_ABRIL_2026</v>
      </c>
      <c r="P5157" s="121">
        <v>88916</v>
      </c>
      <c r="Q5157" s="121"/>
      <c r="R5157" s="121"/>
      <c r="S5157" s="122"/>
      <c r="T5157" s="123">
        <v>0</v>
      </c>
    </row>
    <row r="5158" spans="2:20" ht="30.2" hidden="1" customHeight="1">
      <c r="B5158" s="117">
        <v>68</v>
      </c>
      <c r="C5158" s="118" t="s">
        <v>64</v>
      </c>
      <c r="D5158" s="118" t="s">
        <v>71</v>
      </c>
      <c r="E5158" s="83">
        <v>2026</v>
      </c>
      <c r="F5158" s="116" t="str">
        <f t="shared" si="161"/>
        <v>682. Cuidado Continuo por una vida con bienestarInstitucional2026</v>
      </c>
      <c r="G5158" s="118" t="s">
        <v>125</v>
      </c>
      <c r="H5158" s="118" t="s">
        <v>88</v>
      </c>
      <c r="I5158" s="118" t="s">
        <v>68</v>
      </c>
      <c r="J5158" s="116" t="s">
        <v>37</v>
      </c>
      <c r="K5158" s="119" t="s">
        <v>69</v>
      </c>
      <c r="L5158" s="119" t="s">
        <v>42</v>
      </c>
      <c r="M5158" s="120" t="s">
        <v>11</v>
      </c>
      <c r="N5158" s="96" t="s">
        <v>3</v>
      </c>
      <c r="O5158" s="116" t="str">
        <f t="shared" si="160"/>
        <v>682. Cuidado Continuo por una vida con bienestarInstitucional20265_SUBRED4_ABRIL_2026</v>
      </c>
      <c r="P5158" s="121">
        <v>105404</v>
      </c>
      <c r="Q5158" s="121"/>
      <c r="R5158" s="121"/>
      <c r="S5158" s="122"/>
      <c r="T5158" s="123">
        <v>0</v>
      </c>
    </row>
    <row r="5159" spans="2:20" ht="30.2" hidden="1" customHeight="1">
      <c r="B5159" s="117">
        <v>69</v>
      </c>
      <c r="C5159" s="118" t="s">
        <v>64</v>
      </c>
      <c r="D5159" s="118" t="s">
        <v>71</v>
      </c>
      <c r="E5159" s="83">
        <v>2026</v>
      </c>
      <c r="F5159" s="116" t="str">
        <f t="shared" si="161"/>
        <v>692. Cuidado Continuo por una vida con bienestarInstitucional2026</v>
      </c>
      <c r="G5159" s="118" t="s">
        <v>126</v>
      </c>
      <c r="H5159" s="118" t="s">
        <v>96</v>
      </c>
      <c r="I5159" s="118" t="s">
        <v>68</v>
      </c>
      <c r="J5159" s="116" t="s">
        <v>37</v>
      </c>
      <c r="K5159" s="119" t="s">
        <v>69</v>
      </c>
      <c r="L5159" s="119" t="s">
        <v>42</v>
      </c>
      <c r="M5159" s="120" t="s">
        <v>11</v>
      </c>
      <c r="N5159" s="96" t="s">
        <v>3</v>
      </c>
      <c r="O5159" s="116" t="str">
        <f t="shared" si="160"/>
        <v>692. Cuidado Continuo por una vida con bienestarInstitucional20265_SUBRED4_ABRIL_2026</v>
      </c>
      <c r="P5159" s="121">
        <v>105404</v>
      </c>
      <c r="Q5159" s="121"/>
      <c r="R5159" s="121"/>
      <c r="S5159" s="122"/>
      <c r="T5159" s="123">
        <v>0</v>
      </c>
    </row>
    <row r="5160" spans="2:20" ht="30.2" hidden="1" customHeight="1">
      <c r="B5160" s="117">
        <v>70</v>
      </c>
      <c r="C5160" s="118" t="s">
        <v>64</v>
      </c>
      <c r="D5160" s="118" t="s">
        <v>71</v>
      </c>
      <c r="E5160" s="83">
        <v>2026</v>
      </c>
      <c r="F5160" s="116" t="str">
        <f t="shared" si="161"/>
        <v>702. Cuidado Continuo por una vida con bienestarInstitucional2026</v>
      </c>
      <c r="G5160" s="118" t="s">
        <v>127</v>
      </c>
      <c r="H5160" s="118" t="s">
        <v>67</v>
      </c>
      <c r="I5160" s="118" t="s">
        <v>68</v>
      </c>
      <c r="J5160" s="116" t="s">
        <v>37</v>
      </c>
      <c r="K5160" s="119" t="s">
        <v>69</v>
      </c>
      <c r="L5160" s="119" t="s">
        <v>42</v>
      </c>
      <c r="M5160" s="120" t="s">
        <v>11</v>
      </c>
      <c r="N5160" s="96" t="s">
        <v>3</v>
      </c>
      <c r="O5160" s="116" t="str">
        <f t="shared" si="160"/>
        <v>702. Cuidado Continuo por una vida con bienestarInstitucional20265_SUBRED4_ABRIL_2026</v>
      </c>
      <c r="P5160" s="121">
        <v>74893</v>
      </c>
      <c r="Q5160" s="121"/>
      <c r="R5160" s="121"/>
      <c r="S5160" s="122"/>
      <c r="T5160" s="123">
        <v>0</v>
      </c>
    </row>
    <row r="5161" spans="2:20" ht="30.2" hidden="1" customHeight="1">
      <c r="B5161" s="117">
        <v>71</v>
      </c>
      <c r="C5161" s="118" t="s">
        <v>64</v>
      </c>
      <c r="D5161" s="118" t="s">
        <v>76</v>
      </c>
      <c r="E5161" s="83">
        <v>2026</v>
      </c>
      <c r="F5161" s="116" t="str">
        <f t="shared" si="161"/>
        <v>712. Cuidado Continuo por una vida con bienestarLaboral2026</v>
      </c>
      <c r="G5161" s="118" t="s">
        <v>128</v>
      </c>
      <c r="H5161" s="118" t="s">
        <v>88</v>
      </c>
      <c r="I5161" s="118" t="s">
        <v>68</v>
      </c>
      <c r="J5161" s="116" t="s">
        <v>37</v>
      </c>
      <c r="K5161" s="119" t="s">
        <v>129</v>
      </c>
      <c r="L5161" s="119" t="s">
        <v>42</v>
      </c>
      <c r="M5161" s="120" t="s">
        <v>11</v>
      </c>
      <c r="N5161" s="96" t="s">
        <v>3</v>
      </c>
      <c r="O5161" s="116" t="str">
        <f t="shared" si="160"/>
        <v>712. Cuidado Continuo por una vida con bienestarLaboral20265_SUBRED4_ABRIL_2026</v>
      </c>
      <c r="P5161" s="121">
        <v>59965</v>
      </c>
      <c r="Q5161" s="121"/>
      <c r="R5161" s="121"/>
      <c r="S5161" s="122"/>
      <c r="T5161" s="123">
        <v>0</v>
      </c>
    </row>
    <row r="5162" spans="2:20" ht="30.2" hidden="1" customHeight="1">
      <c r="B5162" s="117">
        <v>72</v>
      </c>
      <c r="C5162" s="118" t="s">
        <v>64</v>
      </c>
      <c r="D5162" s="118" t="s">
        <v>76</v>
      </c>
      <c r="E5162" s="83">
        <v>2026</v>
      </c>
      <c r="F5162" s="116" t="str">
        <f t="shared" si="161"/>
        <v>722. Cuidado Continuo por una vida con bienestarLaboral2026</v>
      </c>
      <c r="G5162" s="118" t="s">
        <v>130</v>
      </c>
      <c r="H5162" s="118" t="s">
        <v>88</v>
      </c>
      <c r="I5162" s="118" t="s">
        <v>68</v>
      </c>
      <c r="J5162" s="116" t="s">
        <v>37</v>
      </c>
      <c r="K5162" s="119" t="s">
        <v>129</v>
      </c>
      <c r="L5162" s="119" t="s">
        <v>42</v>
      </c>
      <c r="M5162" s="120" t="s">
        <v>11</v>
      </c>
      <c r="N5162" s="96" t="s">
        <v>3</v>
      </c>
      <c r="O5162" s="116" t="str">
        <f t="shared" si="160"/>
        <v>722. Cuidado Continuo por una vida con bienestarLaboral20265_SUBRED4_ABRIL_2026</v>
      </c>
      <c r="P5162" s="121">
        <v>99830</v>
      </c>
      <c r="Q5162" s="121"/>
      <c r="R5162" s="121"/>
      <c r="S5162" s="122"/>
      <c r="T5162" s="123">
        <v>0</v>
      </c>
    </row>
    <row r="5163" spans="2:20" ht="30.2" hidden="1" customHeight="1">
      <c r="B5163" s="117">
        <v>73</v>
      </c>
      <c r="C5163" s="118" t="s">
        <v>64</v>
      </c>
      <c r="D5163" s="118" t="s">
        <v>76</v>
      </c>
      <c r="E5163" s="83">
        <v>2026</v>
      </c>
      <c r="F5163" s="116" t="str">
        <f t="shared" si="161"/>
        <v>732. Cuidado Continuo por una vida con bienestarLaboral2026</v>
      </c>
      <c r="G5163" s="118" t="s">
        <v>131</v>
      </c>
      <c r="H5163" s="118" t="s">
        <v>88</v>
      </c>
      <c r="I5163" s="118" t="s">
        <v>68</v>
      </c>
      <c r="J5163" s="116" t="s">
        <v>37</v>
      </c>
      <c r="K5163" s="119" t="s">
        <v>132</v>
      </c>
      <c r="L5163" s="119" t="s">
        <v>42</v>
      </c>
      <c r="M5163" s="120" t="s">
        <v>11</v>
      </c>
      <c r="N5163" s="96" t="s">
        <v>3</v>
      </c>
      <c r="O5163" s="116" t="str">
        <f t="shared" si="160"/>
        <v>732. Cuidado Continuo por una vida con bienestarLaboral20265_SUBRED4_ABRIL_2026</v>
      </c>
      <c r="P5163" s="121">
        <v>220671</v>
      </c>
      <c r="Q5163" s="121"/>
      <c r="R5163" s="121"/>
      <c r="S5163" s="122"/>
      <c r="T5163" s="123">
        <v>0</v>
      </c>
    </row>
    <row r="5164" spans="2:20" ht="30.2" hidden="1" customHeight="1">
      <c r="B5164" s="117">
        <v>74</v>
      </c>
      <c r="C5164" s="118" t="s">
        <v>64</v>
      </c>
      <c r="D5164" s="118" t="s">
        <v>76</v>
      </c>
      <c r="E5164" s="83">
        <v>2026</v>
      </c>
      <c r="F5164" s="116" t="str">
        <f t="shared" si="161"/>
        <v>742. Cuidado Continuo por una vida con bienestarLaboral2026</v>
      </c>
      <c r="G5164" s="118" t="s">
        <v>133</v>
      </c>
      <c r="H5164" s="118" t="s">
        <v>88</v>
      </c>
      <c r="I5164" s="118" t="s">
        <v>68</v>
      </c>
      <c r="J5164" s="116" t="s">
        <v>37</v>
      </c>
      <c r="K5164" s="119" t="s">
        <v>132</v>
      </c>
      <c r="L5164" s="119" t="s">
        <v>42</v>
      </c>
      <c r="M5164" s="120" t="s">
        <v>11</v>
      </c>
      <c r="N5164" s="96" t="s">
        <v>3</v>
      </c>
      <c r="O5164" s="116" t="str">
        <f t="shared" si="160"/>
        <v>742. Cuidado Continuo por una vida con bienestarLaboral20265_SUBRED4_ABRIL_2026</v>
      </c>
      <c r="P5164" s="121">
        <v>367374</v>
      </c>
      <c r="Q5164" s="121"/>
      <c r="R5164" s="121"/>
      <c r="S5164" s="122"/>
      <c r="T5164" s="123">
        <v>0</v>
      </c>
    </row>
    <row r="5165" spans="2:20" ht="30.2" hidden="1" customHeight="1">
      <c r="B5165" s="117">
        <v>75</v>
      </c>
      <c r="C5165" s="118" t="s">
        <v>64</v>
      </c>
      <c r="D5165" s="118" t="s">
        <v>76</v>
      </c>
      <c r="E5165" s="83">
        <v>2026</v>
      </c>
      <c r="F5165" s="116" t="str">
        <f t="shared" si="161"/>
        <v>752. Cuidado Continuo por una vida con bienestarLaboral2026</v>
      </c>
      <c r="G5165" s="118" t="s">
        <v>134</v>
      </c>
      <c r="H5165" s="118" t="s">
        <v>88</v>
      </c>
      <c r="I5165" s="118" t="s">
        <v>68</v>
      </c>
      <c r="J5165" s="116" t="s">
        <v>37</v>
      </c>
      <c r="K5165" s="119" t="s">
        <v>135</v>
      </c>
      <c r="L5165" s="119" t="s">
        <v>42</v>
      </c>
      <c r="M5165" s="120" t="s">
        <v>11</v>
      </c>
      <c r="N5165" s="96" t="s">
        <v>3</v>
      </c>
      <c r="O5165" s="116" t="str">
        <f t="shared" si="160"/>
        <v>752. Cuidado Continuo por una vida con bienestarLaboral20265_SUBRED4_ABRIL_2026</v>
      </c>
      <c r="P5165" s="121">
        <v>210809</v>
      </c>
      <c r="Q5165" s="121"/>
      <c r="R5165" s="121"/>
      <c r="S5165" s="122"/>
      <c r="T5165" s="123">
        <v>0</v>
      </c>
    </row>
    <row r="5166" spans="2:20" ht="30.2" hidden="1" customHeight="1">
      <c r="B5166" s="117">
        <v>76</v>
      </c>
      <c r="C5166" s="118" t="s">
        <v>64</v>
      </c>
      <c r="D5166" s="118" t="s">
        <v>76</v>
      </c>
      <c r="E5166" s="83">
        <v>2026</v>
      </c>
      <c r="F5166" s="116" t="str">
        <f t="shared" si="161"/>
        <v>762. Cuidado Continuo por una vida con bienestarLaboral2026</v>
      </c>
      <c r="G5166" s="118" t="s">
        <v>136</v>
      </c>
      <c r="H5166" s="118" t="s">
        <v>88</v>
      </c>
      <c r="I5166" s="118" t="s">
        <v>68</v>
      </c>
      <c r="J5166" s="116" t="s">
        <v>37</v>
      </c>
      <c r="K5166" s="119" t="s">
        <v>135</v>
      </c>
      <c r="L5166" s="119" t="s">
        <v>42</v>
      </c>
      <c r="M5166" s="120" t="s">
        <v>11</v>
      </c>
      <c r="N5166" s="96" t="s">
        <v>3</v>
      </c>
      <c r="O5166" s="116" t="str">
        <f t="shared" si="160"/>
        <v>762. Cuidado Continuo por una vida con bienestarLaboral20265_SUBRED4_ABRIL_2026</v>
      </c>
      <c r="P5166" s="121">
        <v>55168</v>
      </c>
      <c r="Q5166" s="121"/>
      <c r="R5166" s="121"/>
      <c r="S5166" s="122"/>
      <c r="T5166" s="123">
        <v>0</v>
      </c>
    </row>
    <row r="5167" spans="2:20" ht="30.2" hidden="1" customHeight="1">
      <c r="B5167" s="117">
        <v>77</v>
      </c>
      <c r="C5167" s="118" t="s">
        <v>64</v>
      </c>
      <c r="D5167" s="118" t="s">
        <v>76</v>
      </c>
      <c r="E5167" s="83">
        <v>2026</v>
      </c>
      <c r="F5167" s="116" t="str">
        <f t="shared" si="161"/>
        <v>772. Cuidado Continuo por una vida con bienestarLaboral2026</v>
      </c>
      <c r="G5167" s="118" t="s">
        <v>137</v>
      </c>
      <c r="H5167" s="118" t="s">
        <v>88</v>
      </c>
      <c r="I5167" s="118" t="s">
        <v>68</v>
      </c>
      <c r="J5167" s="116" t="s">
        <v>37</v>
      </c>
      <c r="K5167" s="119" t="s">
        <v>135</v>
      </c>
      <c r="L5167" s="119" t="s">
        <v>58</v>
      </c>
      <c r="M5167" s="120" t="s">
        <v>11</v>
      </c>
      <c r="N5167" s="96" t="s">
        <v>3</v>
      </c>
      <c r="O5167" s="116" t="str">
        <f t="shared" si="160"/>
        <v>772. Cuidado Continuo por una vida con bienestarLaboral20265_SUBRED4_ABRIL_2026</v>
      </c>
      <c r="P5167" s="121">
        <v>91844</v>
      </c>
      <c r="Q5167" s="121"/>
      <c r="R5167" s="121"/>
      <c r="S5167" s="122"/>
      <c r="T5167" s="123">
        <v>0</v>
      </c>
    </row>
    <row r="5168" spans="2:20" ht="30.2" hidden="1" customHeight="1">
      <c r="B5168" s="117">
        <v>78</v>
      </c>
      <c r="C5168" s="118" t="s">
        <v>64</v>
      </c>
      <c r="D5168" s="118" t="s">
        <v>76</v>
      </c>
      <c r="E5168" s="83">
        <v>2026</v>
      </c>
      <c r="F5168" s="116" t="str">
        <f t="shared" si="161"/>
        <v>782. Cuidado Continuo por una vida con bienestarLaboral2026</v>
      </c>
      <c r="G5168" s="118" t="s">
        <v>138</v>
      </c>
      <c r="H5168" s="118" t="s">
        <v>88</v>
      </c>
      <c r="I5168" s="118" t="s">
        <v>68</v>
      </c>
      <c r="J5168" s="116" t="s">
        <v>37</v>
      </c>
      <c r="K5168" s="119" t="s">
        <v>135</v>
      </c>
      <c r="L5168" s="119" t="s">
        <v>58</v>
      </c>
      <c r="M5168" s="120" t="s">
        <v>11</v>
      </c>
      <c r="N5168" s="96" t="s">
        <v>3</v>
      </c>
      <c r="O5168" s="116" t="str">
        <f t="shared" si="160"/>
        <v>782. Cuidado Continuo por una vida con bienestarLaboral20265_SUBRED4_ABRIL_2026</v>
      </c>
      <c r="P5168" s="121">
        <v>121585</v>
      </c>
      <c r="Q5168" s="121"/>
      <c r="R5168" s="121"/>
      <c r="S5168" s="122"/>
      <c r="T5168" s="123">
        <v>0</v>
      </c>
    </row>
    <row r="5169" spans="2:20" ht="30.2" hidden="1" customHeight="1">
      <c r="B5169" s="117">
        <v>79</v>
      </c>
      <c r="C5169" s="118" t="s">
        <v>64</v>
      </c>
      <c r="D5169" s="118" t="s">
        <v>76</v>
      </c>
      <c r="E5169" s="83">
        <v>2026</v>
      </c>
      <c r="F5169" s="116" t="str">
        <f t="shared" si="161"/>
        <v>792. Cuidado Continuo por una vida con bienestarLaboral2026</v>
      </c>
      <c r="G5169" s="118" t="s">
        <v>139</v>
      </c>
      <c r="H5169" s="118" t="s">
        <v>88</v>
      </c>
      <c r="I5169" s="118" t="s">
        <v>68</v>
      </c>
      <c r="J5169" s="116" t="s">
        <v>37</v>
      </c>
      <c r="K5169" s="119" t="s">
        <v>135</v>
      </c>
      <c r="L5169" s="119" t="s">
        <v>42</v>
      </c>
      <c r="M5169" s="120" t="s">
        <v>11</v>
      </c>
      <c r="N5169" s="96" t="s">
        <v>3</v>
      </c>
      <c r="O5169" s="116" t="str">
        <f t="shared" si="160"/>
        <v>792. Cuidado Continuo por una vida con bienestarLaboral20265_SUBRED4_ABRIL_2026</v>
      </c>
      <c r="P5169" s="121">
        <v>125438</v>
      </c>
      <c r="Q5169" s="121"/>
      <c r="R5169" s="121"/>
      <c r="S5169" s="122"/>
      <c r="T5169" s="123">
        <v>0</v>
      </c>
    </row>
    <row r="5170" spans="2:20" ht="30.2" hidden="1" customHeight="1">
      <c r="B5170" s="117">
        <v>80</v>
      </c>
      <c r="C5170" s="118" t="s">
        <v>64</v>
      </c>
      <c r="D5170" s="118" t="s">
        <v>76</v>
      </c>
      <c r="E5170" s="83">
        <v>2026</v>
      </c>
      <c r="F5170" s="116" t="str">
        <f t="shared" si="161"/>
        <v>802. Cuidado Continuo por una vida con bienestarLaboral2026</v>
      </c>
      <c r="G5170" s="118" t="s">
        <v>140</v>
      </c>
      <c r="H5170" s="118" t="s">
        <v>88</v>
      </c>
      <c r="I5170" s="118" t="s">
        <v>68</v>
      </c>
      <c r="J5170" s="116" t="s">
        <v>37</v>
      </c>
      <c r="K5170" s="119" t="s">
        <v>141</v>
      </c>
      <c r="L5170" s="119" t="s">
        <v>39</v>
      </c>
      <c r="M5170" s="120" t="s">
        <v>11</v>
      </c>
      <c r="N5170" s="96" t="s">
        <v>3</v>
      </c>
      <c r="O5170" s="116" t="str">
        <f t="shared" si="160"/>
        <v>802. Cuidado Continuo por una vida con bienestarLaboral20265_SUBRED4_ABRIL_2026</v>
      </c>
      <c r="P5170" s="121">
        <v>53781</v>
      </c>
      <c r="Q5170" s="121"/>
      <c r="R5170" s="121"/>
      <c r="S5170" s="122"/>
      <c r="T5170" s="123">
        <v>0</v>
      </c>
    </row>
    <row r="5171" spans="2:20" ht="30.2" hidden="1" customHeight="1">
      <c r="B5171" s="117">
        <v>81</v>
      </c>
      <c r="C5171" s="118" t="s">
        <v>64</v>
      </c>
      <c r="D5171" s="118" t="s">
        <v>76</v>
      </c>
      <c r="E5171" s="83">
        <v>2026</v>
      </c>
      <c r="F5171" s="116" t="str">
        <f t="shared" si="161"/>
        <v>812. Cuidado Continuo por una vida con bienestarLaboral2026</v>
      </c>
      <c r="G5171" s="118" t="s">
        <v>142</v>
      </c>
      <c r="H5171" s="118" t="s">
        <v>88</v>
      </c>
      <c r="I5171" s="118" t="s">
        <v>68</v>
      </c>
      <c r="J5171" s="116" t="s">
        <v>37</v>
      </c>
      <c r="K5171" s="119" t="s">
        <v>129</v>
      </c>
      <c r="L5171" s="119" t="s">
        <v>42</v>
      </c>
      <c r="M5171" s="120" t="s">
        <v>11</v>
      </c>
      <c r="N5171" s="96" t="s">
        <v>3</v>
      </c>
      <c r="O5171" s="116" t="str">
        <f t="shared" si="160"/>
        <v>812. Cuidado Continuo por una vida con bienestarLaboral20265_SUBRED4_ABRIL_2026</v>
      </c>
      <c r="P5171" s="121">
        <v>82752</v>
      </c>
      <c r="Q5171" s="121"/>
      <c r="R5171" s="121"/>
      <c r="S5171" s="122"/>
      <c r="T5171" s="123">
        <v>0</v>
      </c>
    </row>
    <row r="5172" spans="2:20" ht="30.2" hidden="1" customHeight="1">
      <c r="B5172" s="117">
        <v>82</v>
      </c>
      <c r="C5172" s="118" t="s">
        <v>64</v>
      </c>
      <c r="D5172" s="118" t="s">
        <v>76</v>
      </c>
      <c r="E5172" s="83">
        <v>2026</v>
      </c>
      <c r="F5172" s="116" t="str">
        <f t="shared" si="161"/>
        <v>822. Cuidado Continuo por una vida con bienestarLaboral2026</v>
      </c>
      <c r="G5172" s="118" t="s">
        <v>143</v>
      </c>
      <c r="H5172" s="118" t="s">
        <v>88</v>
      </c>
      <c r="I5172" s="118" t="s">
        <v>68</v>
      </c>
      <c r="J5172" s="116" t="s">
        <v>37</v>
      </c>
      <c r="K5172" s="119" t="s">
        <v>144</v>
      </c>
      <c r="L5172" s="119" t="s">
        <v>42</v>
      </c>
      <c r="M5172" s="120" t="s">
        <v>11</v>
      </c>
      <c r="N5172" s="96" t="s">
        <v>3</v>
      </c>
      <c r="O5172" s="116" t="str">
        <f t="shared" si="160"/>
        <v>822. Cuidado Continuo por una vida con bienestarLaboral20265_SUBRED4_ABRIL_2026</v>
      </c>
      <c r="P5172" s="121">
        <v>281078</v>
      </c>
      <c r="Q5172" s="121"/>
      <c r="R5172" s="121"/>
      <c r="S5172" s="122"/>
      <c r="T5172" s="123">
        <v>0</v>
      </c>
    </row>
    <row r="5173" spans="2:20" ht="30.2" hidden="1" customHeight="1">
      <c r="B5173" s="117">
        <v>83</v>
      </c>
      <c r="C5173" s="118" t="s">
        <v>64</v>
      </c>
      <c r="D5173" s="118" t="s">
        <v>76</v>
      </c>
      <c r="E5173" s="83">
        <v>2026</v>
      </c>
      <c r="F5173" s="116" t="str">
        <f t="shared" si="161"/>
        <v>832. Cuidado Continuo por una vida con bienestarLaboral2026</v>
      </c>
      <c r="G5173" s="118" t="s">
        <v>145</v>
      </c>
      <c r="H5173" s="118" t="s">
        <v>88</v>
      </c>
      <c r="I5173" s="118" t="s">
        <v>68</v>
      </c>
      <c r="J5173" s="116" t="s">
        <v>37</v>
      </c>
      <c r="K5173" s="119" t="s">
        <v>135</v>
      </c>
      <c r="L5173" s="119" t="s">
        <v>42</v>
      </c>
      <c r="M5173" s="120" t="s">
        <v>11</v>
      </c>
      <c r="N5173" s="96" t="s">
        <v>3</v>
      </c>
      <c r="O5173" s="116" t="str">
        <f t="shared" si="160"/>
        <v>832. Cuidado Continuo por una vida con bienestarLaboral20265_SUBRED4_ABRIL_2026</v>
      </c>
      <c r="P5173" s="121">
        <v>70270</v>
      </c>
      <c r="Q5173" s="121"/>
      <c r="R5173" s="121"/>
      <c r="S5173" s="122"/>
      <c r="T5173" s="123">
        <v>0</v>
      </c>
    </row>
    <row r="5174" spans="2:20" ht="30.2" hidden="1" customHeight="1">
      <c r="B5174" s="117">
        <v>84</v>
      </c>
      <c r="C5174" s="118" t="s">
        <v>64</v>
      </c>
      <c r="D5174" s="118" t="s">
        <v>76</v>
      </c>
      <c r="E5174" s="83">
        <v>2026</v>
      </c>
      <c r="F5174" s="116" t="str">
        <f t="shared" si="161"/>
        <v>842. Cuidado Continuo por una vida con bienestarLaboral2026</v>
      </c>
      <c r="G5174" s="118" t="s">
        <v>146</v>
      </c>
      <c r="H5174" s="118" t="s">
        <v>88</v>
      </c>
      <c r="I5174" s="118" t="s">
        <v>68</v>
      </c>
      <c r="J5174" s="116" t="s">
        <v>37</v>
      </c>
      <c r="K5174" s="119" t="s">
        <v>135</v>
      </c>
      <c r="L5174" s="119" t="s">
        <v>42</v>
      </c>
      <c r="M5174" s="120" t="s">
        <v>11</v>
      </c>
      <c r="N5174" s="96" t="s">
        <v>3</v>
      </c>
      <c r="O5174" s="116" t="str">
        <f t="shared" si="160"/>
        <v>842. Cuidado Continuo por una vida con bienestarLaboral20265_SUBRED4_ABRIL_2026</v>
      </c>
      <c r="P5174" s="121">
        <v>105404</v>
      </c>
      <c r="Q5174" s="121"/>
      <c r="R5174" s="121"/>
      <c r="S5174" s="122"/>
      <c r="T5174" s="123">
        <v>0</v>
      </c>
    </row>
    <row r="5175" spans="2:20" ht="30.2" hidden="1" customHeight="1">
      <c r="B5175" s="117">
        <v>85</v>
      </c>
      <c r="C5175" s="118" t="s">
        <v>64</v>
      </c>
      <c r="D5175" s="118" t="s">
        <v>76</v>
      </c>
      <c r="E5175" s="83">
        <v>2026</v>
      </c>
      <c r="F5175" s="116" t="str">
        <f t="shared" si="161"/>
        <v>852. Cuidado Continuo por una vida con bienestarLaboral2026</v>
      </c>
      <c r="G5175" s="118" t="s">
        <v>147</v>
      </c>
      <c r="H5175" s="118" t="s">
        <v>88</v>
      </c>
      <c r="I5175" s="118" t="s">
        <v>68</v>
      </c>
      <c r="J5175" s="116" t="s">
        <v>37</v>
      </c>
      <c r="K5175" s="119" t="s">
        <v>141</v>
      </c>
      <c r="L5175" s="119" t="s">
        <v>39</v>
      </c>
      <c r="M5175" s="120" t="s">
        <v>11</v>
      </c>
      <c r="N5175" s="96" t="s">
        <v>3</v>
      </c>
      <c r="O5175" s="116" t="str">
        <f t="shared" si="160"/>
        <v>852. Cuidado Continuo por una vida con bienestarLaboral20265_SUBRED4_ABRIL_2026</v>
      </c>
      <c r="P5175" s="121">
        <v>35135</v>
      </c>
      <c r="Q5175" s="121"/>
      <c r="R5175" s="121"/>
      <c r="S5175" s="122"/>
      <c r="T5175" s="123">
        <v>0</v>
      </c>
    </row>
    <row r="5176" spans="2:20" ht="30.2" hidden="1" customHeight="1">
      <c r="B5176" s="117">
        <v>87</v>
      </c>
      <c r="C5176" s="118" t="s">
        <v>148</v>
      </c>
      <c r="D5176" s="118" t="s">
        <v>65</v>
      </c>
      <c r="E5176" s="83">
        <v>2026</v>
      </c>
      <c r="F5176" s="116" t="str">
        <f t="shared" si="161"/>
        <v>873. Cuidado Continuo por una vida con bienestar con enfoque diferencial étnicoComunitario2026</v>
      </c>
      <c r="G5176" s="118" t="s">
        <v>149</v>
      </c>
      <c r="H5176" s="118" t="s">
        <v>67</v>
      </c>
      <c r="I5176" s="118" t="s">
        <v>68</v>
      </c>
      <c r="J5176" s="116" t="s">
        <v>37</v>
      </c>
      <c r="K5176" s="119" t="s">
        <v>38</v>
      </c>
      <c r="L5176" s="119" t="s">
        <v>58</v>
      </c>
      <c r="M5176" s="120" t="s">
        <v>11</v>
      </c>
      <c r="N5176" s="96" t="s">
        <v>3</v>
      </c>
      <c r="O5176" s="116" t="str">
        <f t="shared" si="160"/>
        <v>873. Cuidado Continuo por una vida con bienestar con enfoque diferencial étnicoComunitario20265_SUBRED4_ABRIL_2026</v>
      </c>
      <c r="P5176" s="121">
        <v>25814832</v>
      </c>
      <c r="Q5176" s="121"/>
      <c r="R5176" s="121"/>
      <c r="S5176" s="122"/>
      <c r="T5176" s="123">
        <v>0</v>
      </c>
    </row>
    <row r="5177" spans="2:20" ht="30.2" hidden="1" customHeight="1">
      <c r="B5177" s="117">
        <v>88</v>
      </c>
      <c r="C5177" s="118" t="s">
        <v>148</v>
      </c>
      <c r="D5177" s="118" t="s">
        <v>65</v>
      </c>
      <c r="E5177" s="83">
        <v>2026</v>
      </c>
      <c r="F5177" s="116" t="str">
        <f t="shared" si="161"/>
        <v>883. Cuidado Continuo por una vida con bienestar con enfoque diferencial étnicoComunitario2026</v>
      </c>
      <c r="G5177" s="118" t="s">
        <v>150</v>
      </c>
      <c r="H5177" s="118" t="s">
        <v>67</v>
      </c>
      <c r="I5177" s="118" t="s">
        <v>68</v>
      </c>
      <c r="J5177" s="116" t="s">
        <v>37</v>
      </c>
      <c r="K5177" s="119" t="s">
        <v>38</v>
      </c>
      <c r="L5177" s="119" t="s">
        <v>58</v>
      </c>
      <c r="M5177" s="120" t="s">
        <v>11</v>
      </c>
      <c r="N5177" s="96" t="s">
        <v>3</v>
      </c>
      <c r="O5177" s="116" t="str">
        <f t="shared" si="160"/>
        <v>883. Cuidado Continuo por una vida con bienestar con enfoque diferencial étnicoComunitario20265_SUBRED4_ABRIL_2026</v>
      </c>
      <c r="P5177" s="121">
        <v>19848080</v>
      </c>
      <c r="Q5177" s="121"/>
      <c r="R5177" s="121"/>
      <c r="S5177" s="122"/>
      <c r="T5177" s="123">
        <v>0</v>
      </c>
    </row>
    <row r="5178" spans="2:20" ht="30.2" hidden="1" customHeight="1">
      <c r="B5178" s="117">
        <v>89</v>
      </c>
      <c r="C5178" s="118" t="s">
        <v>148</v>
      </c>
      <c r="D5178" s="118" t="s">
        <v>65</v>
      </c>
      <c r="E5178" s="83">
        <v>2026</v>
      </c>
      <c r="F5178" s="116" t="str">
        <f t="shared" si="161"/>
        <v>893. Cuidado Continuo por una vida con bienestar con enfoque diferencial étnicoComunitario2026</v>
      </c>
      <c r="G5178" s="118" t="s">
        <v>151</v>
      </c>
      <c r="H5178" s="118" t="s">
        <v>67</v>
      </c>
      <c r="I5178" s="118" t="s">
        <v>68</v>
      </c>
      <c r="J5178" s="116" t="s">
        <v>37</v>
      </c>
      <c r="K5178" s="119" t="s">
        <v>38</v>
      </c>
      <c r="L5178" s="119" t="s">
        <v>58</v>
      </c>
      <c r="M5178" s="120" t="s">
        <v>11</v>
      </c>
      <c r="N5178" s="96" t="s">
        <v>3</v>
      </c>
      <c r="O5178" s="116" t="str">
        <f t="shared" si="160"/>
        <v>893. Cuidado Continuo por una vida con bienestar con enfoque diferencial étnicoComunitario20265_SUBRED4_ABRIL_2026</v>
      </c>
      <c r="P5178" s="121">
        <v>33729408</v>
      </c>
      <c r="Q5178" s="121"/>
      <c r="R5178" s="121"/>
      <c r="S5178" s="122"/>
      <c r="T5178" s="123">
        <v>0</v>
      </c>
    </row>
    <row r="5179" spans="2:20" ht="30.2" hidden="1" customHeight="1">
      <c r="B5179" s="117">
        <v>90</v>
      </c>
      <c r="C5179" s="118" t="s">
        <v>148</v>
      </c>
      <c r="D5179" s="118" t="s">
        <v>65</v>
      </c>
      <c r="E5179" s="83">
        <v>2026</v>
      </c>
      <c r="F5179" s="116" t="str">
        <f t="shared" si="161"/>
        <v>903. Cuidado Continuo por una vida con bienestar con enfoque diferencial étnicoComunitario2026</v>
      </c>
      <c r="G5179" s="118" t="s">
        <v>152</v>
      </c>
      <c r="H5179" s="118" t="s">
        <v>67</v>
      </c>
      <c r="I5179" s="118" t="s">
        <v>68</v>
      </c>
      <c r="J5179" s="116" t="s">
        <v>37</v>
      </c>
      <c r="K5179" s="119" t="s">
        <v>38</v>
      </c>
      <c r="L5179" s="119" t="s">
        <v>58</v>
      </c>
      <c r="M5179" s="120" t="s">
        <v>11</v>
      </c>
      <c r="N5179" s="96" t="s">
        <v>3</v>
      </c>
      <c r="O5179" s="116" t="str">
        <f t="shared" si="160"/>
        <v>903. Cuidado Continuo por una vida con bienestar con enfoque diferencial étnicoComunitario20265_SUBRED4_ABRIL_2026</v>
      </c>
      <c r="P5179" s="121">
        <v>11243136</v>
      </c>
      <c r="Q5179" s="121"/>
      <c r="R5179" s="121"/>
      <c r="S5179" s="122"/>
      <c r="T5179" s="123">
        <v>0</v>
      </c>
    </row>
    <row r="5180" spans="2:20" ht="30.2" hidden="1" customHeight="1">
      <c r="B5180" s="117">
        <v>91</v>
      </c>
      <c r="C5180" s="118" t="s">
        <v>148</v>
      </c>
      <c r="D5180" s="118" t="s">
        <v>65</v>
      </c>
      <c r="E5180" s="83">
        <v>2026</v>
      </c>
      <c r="F5180" s="116" t="str">
        <f t="shared" si="161"/>
        <v>913. Cuidado Continuo por una vida con bienestar con enfoque diferencial étnicoComunitario2026</v>
      </c>
      <c r="G5180" s="118" t="s">
        <v>153</v>
      </c>
      <c r="H5180" s="118" t="s">
        <v>67</v>
      </c>
      <c r="I5180" s="118" t="s">
        <v>68</v>
      </c>
      <c r="J5180" s="116" t="s">
        <v>37</v>
      </c>
      <c r="K5180" s="119" t="s">
        <v>38</v>
      </c>
      <c r="L5180" s="119" t="s">
        <v>58</v>
      </c>
      <c r="M5180" s="120" t="s">
        <v>11</v>
      </c>
      <c r="N5180" s="96" t="s">
        <v>3</v>
      </c>
      <c r="O5180" s="116" t="str">
        <f t="shared" si="160"/>
        <v>913. Cuidado Continuo por una vida con bienestar con enfoque diferencial étnicoComunitario20265_SUBRED4_ABRIL_2026</v>
      </c>
      <c r="P5180" s="121">
        <v>19305648</v>
      </c>
      <c r="Q5180" s="121"/>
      <c r="R5180" s="121"/>
      <c r="S5180" s="122"/>
      <c r="T5180" s="123">
        <v>0</v>
      </c>
    </row>
    <row r="5181" spans="2:20" ht="30.2" hidden="1" customHeight="1">
      <c r="B5181" s="117">
        <v>92</v>
      </c>
      <c r="C5181" s="118" t="s">
        <v>154</v>
      </c>
      <c r="D5181" s="118" t="s">
        <v>65</v>
      </c>
      <c r="E5181" s="83">
        <v>2026</v>
      </c>
      <c r="F5181" s="116" t="str">
        <f t="shared" si="161"/>
        <v>924. Cuidado Continuo por una vida con bienestar con enfoque GéneroComunitario2026</v>
      </c>
      <c r="G5181" s="118" t="s">
        <v>155</v>
      </c>
      <c r="H5181" s="118" t="s">
        <v>67</v>
      </c>
      <c r="I5181" s="118" t="s">
        <v>68</v>
      </c>
      <c r="J5181" s="116" t="s">
        <v>37</v>
      </c>
      <c r="K5181" s="119" t="s">
        <v>69</v>
      </c>
      <c r="L5181" s="119" t="s">
        <v>42</v>
      </c>
      <c r="M5181" s="120" t="s">
        <v>11</v>
      </c>
      <c r="N5181" s="96" t="s">
        <v>3</v>
      </c>
      <c r="O5181" s="116" t="str">
        <f t="shared" si="160"/>
        <v>924. Cuidado Continuo por una vida con bienestar con enfoque GéneroComunitario20265_SUBRED4_ABRIL_2026</v>
      </c>
      <c r="P5181" s="121">
        <v>372151</v>
      </c>
      <c r="Q5181" s="121"/>
      <c r="R5181" s="121"/>
      <c r="S5181" s="122"/>
      <c r="T5181" s="123">
        <v>0</v>
      </c>
    </row>
    <row r="5182" spans="2:20" ht="30.2" hidden="1" customHeight="1">
      <c r="B5182" s="117">
        <v>93</v>
      </c>
      <c r="C5182" s="118" t="s">
        <v>154</v>
      </c>
      <c r="D5182" s="118" t="s">
        <v>65</v>
      </c>
      <c r="E5182" s="83">
        <v>2026</v>
      </c>
      <c r="F5182" s="116" t="str">
        <f t="shared" si="161"/>
        <v>934. Cuidado Continuo por una vida con bienestar con enfoque GéneroComunitario2026</v>
      </c>
      <c r="G5182" s="118" t="s">
        <v>156</v>
      </c>
      <c r="H5182" s="118" t="s">
        <v>88</v>
      </c>
      <c r="I5182" s="118" t="s">
        <v>68</v>
      </c>
      <c r="J5182" s="116" t="s">
        <v>37</v>
      </c>
      <c r="K5182" s="119" t="s">
        <v>69</v>
      </c>
      <c r="L5182" s="119" t="s">
        <v>42</v>
      </c>
      <c r="M5182" s="120" t="s">
        <v>11</v>
      </c>
      <c r="N5182" s="96" t="s">
        <v>3</v>
      </c>
      <c r="O5182" s="116" t="str">
        <f t="shared" si="160"/>
        <v>934. Cuidado Continuo por una vida con bienestar con enfoque GéneroComunitario20265_SUBRED4_ABRIL_2026</v>
      </c>
      <c r="P5182" s="121">
        <v>372151</v>
      </c>
      <c r="Q5182" s="121"/>
      <c r="R5182" s="121"/>
      <c r="S5182" s="122"/>
      <c r="T5182" s="123">
        <v>0</v>
      </c>
    </row>
    <row r="5183" spans="2:20" ht="30.2" hidden="1" customHeight="1">
      <c r="B5183" s="117">
        <v>94</v>
      </c>
      <c r="C5183" s="118" t="s">
        <v>154</v>
      </c>
      <c r="D5183" s="118" t="s">
        <v>65</v>
      </c>
      <c r="E5183" s="83">
        <v>2026</v>
      </c>
      <c r="F5183" s="116" t="str">
        <f t="shared" si="161"/>
        <v>944. Cuidado Continuo por una vida con bienestar con enfoque GéneroComunitario2026</v>
      </c>
      <c r="G5183" s="118" t="s">
        <v>157</v>
      </c>
      <c r="H5183" s="118" t="s">
        <v>67</v>
      </c>
      <c r="I5183" s="118" t="s">
        <v>68</v>
      </c>
      <c r="J5183" s="116" t="s">
        <v>37</v>
      </c>
      <c r="K5183" s="119" t="s">
        <v>69</v>
      </c>
      <c r="L5183" s="119" t="s">
        <v>42</v>
      </c>
      <c r="M5183" s="120" t="s">
        <v>11</v>
      </c>
      <c r="N5183" s="96" t="s">
        <v>3</v>
      </c>
      <c r="O5183" s="116" t="str">
        <f t="shared" si="160"/>
        <v>944. Cuidado Continuo por una vida con bienestar con enfoque GéneroComunitario20265_SUBRED4_ABRIL_2026</v>
      </c>
      <c r="P5183" s="121">
        <v>372151</v>
      </c>
      <c r="Q5183" s="121"/>
      <c r="R5183" s="121"/>
      <c r="S5183" s="122"/>
      <c r="T5183" s="123">
        <v>0</v>
      </c>
    </row>
    <row r="5184" spans="2:20" ht="30.2" hidden="1" customHeight="1">
      <c r="B5184" s="117">
        <v>95</v>
      </c>
      <c r="C5184" s="118" t="s">
        <v>154</v>
      </c>
      <c r="D5184" s="118" t="s">
        <v>65</v>
      </c>
      <c r="E5184" s="83">
        <v>2026</v>
      </c>
      <c r="F5184" s="116" t="str">
        <f t="shared" si="161"/>
        <v>954. Cuidado Continuo por una vida con bienestar con enfoque GéneroComunitario2026</v>
      </c>
      <c r="G5184" s="118" t="s">
        <v>158</v>
      </c>
      <c r="H5184" s="118" t="s">
        <v>88</v>
      </c>
      <c r="I5184" s="118" t="s">
        <v>68</v>
      </c>
      <c r="J5184" s="116" t="s">
        <v>37</v>
      </c>
      <c r="K5184" s="119" t="s">
        <v>69</v>
      </c>
      <c r="L5184" s="119" t="s">
        <v>42</v>
      </c>
      <c r="M5184" s="120" t="s">
        <v>11</v>
      </c>
      <c r="N5184" s="96" t="s">
        <v>3</v>
      </c>
      <c r="O5184" s="116" t="str">
        <f t="shared" si="160"/>
        <v>954. Cuidado Continuo por una vida con bienestar con enfoque GéneroComunitario20265_SUBRED4_ABRIL_2026</v>
      </c>
      <c r="P5184" s="121">
        <v>70270</v>
      </c>
      <c r="Q5184" s="121"/>
      <c r="R5184" s="121"/>
      <c r="S5184" s="122"/>
      <c r="T5184" s="123">
        <v>0</v>
      </c>
    </row>
    <row r="5185" spans="2:20" ht="30.2" hidden="1" customHeight="1">
      <c r="B5185" s="117">
        <v>96</v>
      </c>
      <c r="C5185" s="118" t="s">
        <v>154</v>
      </c>
      <c r="D5185" s="118" t="s">
        <v>65</v>
      </c>
      <c r="E5185" s="83">
        <v>2026</v>
      </c>
      <c r="F5185" s="116" t="str">
        <f t="shared" si="161"/>
        <v>964. Cuidado Continuo por una vida con bienestar con enfoque GéneroComunitario2026</v>
      </c>
      <c r="G5185" s="118" t="s">
        <v>159</v>
      </c>
      <c r="H5185" s="118" t="s">
        <v>88</v>
      </c>
      <c r="I5185" s="118" t="s">
        <v>68</v>
      </c>
      <c r="J5185" s="116" t="s">
        <v>37</v>
      </c>
      <c r="K5185" s="119" t="s">
        <v>69</v>
      </c>
      <c r="L5185" s="119" t="s">
        <v>42</v>
      </c>
      <c r="M5185" s="120" t="s">
        <v>11</v>
      </c>
      <c r="N5185" s="96" t="s">
        <v>3</v>
      </c>
      <c r="O5185" s="116" t="str">
        <f t="shared" si="160"/>
        <v>964. Cuidado Continuo por una vida con bienestar con enfoque GéneroComunitario20265_SUBRED4_ABRIL_2026</v>
      </c>
      <c r="P5185" s="121">
        <v>70270</v>
      </c>
      <c r="Q5185" s="121"/>
      <c r="R5185" s="121"/>
      <c r="S5185" s="122"/>
      <c r="T5185" s="123">
        <v>0</v>
      </c>
    </row>
    <row r="5186" spans="2:20" ht="30.2" hidden="1" customHeight="1">
      <c r="B5186" s="117">
        <v>97</v>
      </c>
      <c r="C5186" s="118" t="s">
        <v>154</v>
      </c>
      <c r="D5186" s="118" t="s">
        <v>65</v>
      </c>
      <c r="E5186" s="83">
        <v>2026</v>
      </c>
      <c r="F5186" s="116" t="str">
        <f t="shared" si="161"/>
        <v>974. Cuidado Continuo por una vida con bienestar con enfoque GéneroComunitario2026</v>
      </c>
      <c r="G5186" s="118" t="s">
        <v>160</v>
      </c>
      <c r="H5186" s="118" t="s">
        <v>67</v>
      </c>
      <c r="I5186" s="118" t="s">
        <v>68</v>
      </c>
      <c r="J5186" s="116" t="s">
        <v>37</v>
      </c>
      <c r="K5186" s="119" t="s">
        <v>69</v>
      </c>
      <c r="L5186" s="119" t="s">
        <v>42</v>
      </c>
      <c r="M5186" s="120" t="s">
        <v>11</v>
      </c>
      <c r="N5186" s="96" t="s">
        <v>3</v>
      </c>
      <c r="O5186" s="116" t="str">
        <f t="shared" si="160"/>
        <v>974. Cuidado Continuo por una vida con bienestar con enfoque GéneroComunitario20265_SUBRED4_ABRIL_2026</v>
      </c>
      <c r="P5186" s="121">
        <v>215123</v>
      </c>
      <c r="Q5186" s="121"/>
      <c r="R5186" s="121"/>
      <c r="S5186" s="122"/>
      <c r="T5186" s="123">
        <v>0</v>
      </c>
    </row>
    <row r="5187" spans="2:20" ht="30.2" hidden="1" customHeight="1">
      <c r="B5187" s="117">
        <v>98</v>
      </c>
      <c r="C5187" s="118" t="s">
        <v>154</v>
      </c>
      <c r="D5187" s="118" t="s">
        <v>65</v>
      </c>
      <c r="E5187" s="83">
        <v>2026</v>
      </c>
      <c r="F5187" s="116" t="str">
        <f t="shared" si="161"/>
        <v>984. Cuidado Continuo por una vida con bienestar con enfoque GéneroComunitario2026</v>
      </c>
      <c r="G5187" s="118" t="s">
        <v>161</v>
      </c>
      <c r="H5187" s="118" t="s">
        <v>88</v>
      </c>
      <c r="I5187" s="118" t="s">
        <v>68</v>
      </c>
      <c r="J5187" s="116" t="s">
        <v>37</v>
      </c>
      <c r="K5187" s="119" t="s">
        <v>69</v>
      </c>
      <c r="L5187" s="119" t="s">
        <v>42</v>
      </c>
      <c r="M5187" s="120" t="s">
        <v>11</v>
      </c>
      <c r="N5187" s="96" t="s">
        <v>3</v>
      </c>
      <c r="O5187" s="116" t="str">
        <f t="shared" si="160"/>
        <v>984. Cuidado Continuo por una vida con bienestar con enfoque GéneroComunitario20265_SUBRED4_ABRIL_2026</v>
      </c>
      <c r="P5187" s="121">
        <v>161342</v>
      </c>
      <c r="Q5187" s="121"/>
      <c r="R5187" s="121"/>
      <c r="S5187" s="122"/>
      <c r="T5187" s="123">
        <v>0</v>
      </c>
    </row>
    <row r="5188" spans="2:20" ht="30.2" hidden="1" customHeight="1">
      <c r="B5188" s="117">
        <v>99</v>
      </c>
      <c r="C5188" s="118" t="s">
        <v>154</v>
      </c>
      <c r="D5188" s="118" t="s">
        <v>65</v>
      </c>
      <c r="E5188" s="83">
        <v>2026</v>
      </c>
      <c r="F5188" s="116" t="str">
        <f t="shared" si="161"/>
        <v>994. Cuidado Continuo por una vida con bienestar con enfoque GéneroComunitario2026</v>
      </c>
      <c r="G5188" s="118" t="s">
        <v>162</v>
      </c>
      <c r="H5188" s="118" t="s">
        <v>88</v>
      </c>
      <c r="I5188" s="118" t="s">
        <v>68</v>
      </c>
      <c r="J5188" s="116" t="s">
        <v>37</v>
      </c>
      <c r="K5188" s="119" t="s">
        <v>38</v>
      </c>
      <c r="L5188" s="119" t="s">
        <v>58</v>
      </c>
      <c r="M5188" s="120" t="s">
        <v>11</v>
      </c>
      <c r="N5188" s="96" t="s">
        <v>3</v>
      </c>
      <c r="O5188" s="116" t="str">
        <f t="shared" si="160"/>
        <v>994. Cuidado Continuo por una vida con bienestar con enfoque GéneroComunitario20265_SUBRED4_ABRIL_2026</v>
      </c>
      <c r="P5188" s="121">
        <v>5621568</v>
      </c>
      <c r="Q5188" s="121"/>
      <c r="R5188" s="121"/>
      <c r="S5188" s="122"/>
      <c r="T5188" s="123">
        <v>0</v>
      </c>
    </row>
    <row r="5189" spans="2:20" ht="30.2" hidden="1" customHeight="1">
      <c r="B5189" s="117">
        <v>100</v>
      </c>
      <c r="C5189" s="118" t="s">
        <v>154</v>
      </c>
      <c r="D5189" s="118" t="s">
        <v>65</v>
      </c>
      <c r="E5189" s="83">
        <v>2026</v>
      </c>
      <c r="F5189" s="116" t="str">
        <f t="shared" si="161"/>
        <v>1004. Cuidado Continuo por una vida con bienestar con enfoque GéneroComunitario2026</v>
      </c>
      <c r="G5189" s="118" t="s">
        <v>163</v>
      </c>
      <c r="H5189" s="118" t="s">
        <v>96</v>
      </c>
      <c r="I5189" s="118" t="s">
        <v>68</v>
      </c>
      <c r="J5189" s="116" t="s">
        <v>37</v>
      </c>
      <c r="K5189" s="119" t="s">
        <v>97</v>
      </c>
      <c r="L5189" s="119" t="s">
        <v>42</v>
      </c>
      <c r="M5189" s="120" t="s">
        <v>11</v>
      </c>
      <c r="N5189" s="96" t="s">
        <v>3</v>
      </c>
      <c r="O5189" s="116" t="str">
        <f t="shared" si="160"/>
        <v>1004. Cuidado Continuo por una vida con bienestar con enfoque GéneroComunitario20265_SUBRED4_ABRIL_2026</v>
      </c>
      <c r="P5189" s="121">
        <v>199714</v>
      </c>
      <c r="Q5189" s="121"/>
      <c r="R5189" s="121"/>
      <c r="S5189" s="122"/>
      <c r="T5189" s="123">
        <v>0</v>
      </c>
    </row>
    <row r="5190" spans="2:20" ht="30.2" hidden="1" customHeight="1">
      <c r="B5190" s="117">
        <v>101</v>
      </c>
      <c r="C5190" s="118" t="s">
        <v>164</v>
      </c>
      <c r="D5190" s="118" t="s">
        <v>65</v>
      </c>
      <c r="E5190" s="83">
        <v>2026</v>
      </c>
      <c r="F5190" s="116" t="str">
        <f t="shared" si="161"/>
        <v>1015. Cuidado Continuo por una vida con bienestar con enfoque Población para formas extremas de exclusión:Comunitario2026</v>
      </c>
      <c r="G5190" s="118" t="s">
        <v>165</v>
      </c>
      <c r="H5190" s="118" t="s">
        <v>67</v>
      </c>
      <c r="I5190" s="118" t="s">
        <v>68</v>
      </c>
      <c r="J5190" s="116" t="s">
        <v>37</v>
      </c>
      <c r="K5190" s="119" t="s">
        <v>69</v>
      </c>
      <c r="L5190" s="119" t="s">
        <v>58</v>
      </c>
      <c r="M5190" s="120" t="s">
        <v>11</v>
      </c>
      <c r="N5190" s="96" t="s">
        <v>3</v>
      </c>
      <c r="O5190" s="116" t="str">
        <f t="shared" si="160"/>
        <v>1015. Cuidado Continuo por una vida con bienestar con enfoque Población para formas extremas de exclusión:Comunitario20265_SUBRED4_ABRIL_2026</v>
      </c>
      <c r="P5190" s="121">
        <v>322686</v>
      </c>
      <c r="Q5190" s="121"/>
      <c r="R5190" s="121"/>
      <c r="S5190" s="122"/>
      <c r="T5190" s="123">
        <v>0</v>
      </c>
    </row>
    <row r="5191" spans="2:20" ht="30.2" hidden="1" customHeight="1">
      <c r="B5191" s="117">
        <v>102</v>
      </c>
      <c r="C5191" s="118" t="s">
        <v>164</v>
      </c>
      <c r="D5191" s="118" t="s">
        <v>65</v>
      </c>
      <c r="E5191" s="83">
        <v>2026</v>
      </c>
      <c r="F5191" s="116" t="str">
        <f t="shared" si="161"/>
        <v>1025. Cuidado Continuo por una vida con bienestar con enfoque Población para formas extremas de exclusión:Comunitario2026</v>
      </c>
      <c r="G5191" s="118" t="s">
        <v>166</v>
      </c>
      <c r="H5191" s="118" t="s">
        <v>88</v>
      </c>
      <c r="I5191" s="118" t="s">
        <v>68</v>
      </c>
      <c r="J5191" s="116" t="s">
        <v>37</v>
      </c>
      <c r="K5191" s="119" t="s">
        <v>69</v>
      </c>
      <c r="L5191" s="119" t="s">
        <v>58</v>
      </c>
      <c r="M5191" s="120" t="s">
        <v>11</v>
      </c>
      <c r="N5191" s="96" t="s">
        <v>3</v>
      </c>
      <c r="O5191" s="116" t="str">
        <f t="shared" ref="O5191:O5254" si="162">+F5191&amp;M5191&amp;N5191</f>
        <v>1025. Cuidado Continuo por una vida con bienestar con enfoque Población para formas extremas de exclusión:Comunitario20265_SUBRED4_ABRIL_2026</v>
      </c>
      <c r="P5191" s="121">
        <v>322686</v>
      </c>
      <c r="Q5191" s="121"/>
      <c r="R5191" s="121"/>
      <c r="S5191" s="122"/>
      <c r="T5191" s="123">
        <v>0</v>
      </c>
    </row>
    <row r="5192" spans="2:20" ht="30.2" hidden="1" customHeight="1">
      <c r="B5192" s="117">
        <v>103</v>
      </c>
      <c r="C5192" s="118" t="s">
        <v>164</v>
      </c>
      <c r="D5192" s="118" t="s">
        <v>65</v>
      </c>
      <c r="E5192" s="83">
        <v>2026</v>
      </c>
      <c r="F5192" s="116" t="str">
        <f t="shared" ref="F5192:F5255" si="163">B5192&amp;C5192&amp;D5192&amp;E5192</f>
        <v>1035. Cuidado Continuo por una vida con bienestar con enfoque Población para formas extremas de exclusión:Comunitario2026</v>
      </c>
      <c r="G5192" s="118" t="s">
        <v>167</v>
      </c>
      <c r="H5192" s="118" t="s">
        <v>96</v>
      </c>
      <c r="I5192" s="118" t="s">
        <v>68</v>
      </c>
      <c r="J5192" s="116" t="s">
        <v>37</v>
      </c>
      <c r="K5192" s="119" t="s">
        <v>69</v>
      </c>
      <c r="L5192" s="119" t="s">
        <v>58</v>
      </c>
      <c r="M5192" s="120" t="s">
        <v>11</v>
      </c>
      <c r="N5192" s="96" t="s">
        <v>3</v>
      </c>
      <c r="O5192" s="116" t="str">
        <f t="shared" si="162"/>
        <v>1035. Cuidado Continuo por una vida con bienestar con enfoque Población para formas extremas de exclusión:Comunitario20265_SUBRED4_ABRIL_2026</v>
      </c>
      <c r="P5192" s="121">
        <v>53781</v>
      </c>
      <c r="Q5192" s="121"/>
      <c r="R5192" s="121"/>
      <c r="S5192" s="122"/>
      <c r="T5192" s="123">
        <v>0</v>
      </c>
    </row>
    <row r="5193" spans="2:20" ht="30.2" hidden="1" customHeight="1">
      <c r="B5193" s="117">
        <v>104</v>
      </c>
      <c r="C5193" s="118" t="s">
        <v>164</v>
      </c>
      <c r="D5193" s="118" t="s">
        <v>65</v>
      </c>
      <c r="E5193" s="83">
        <v>2026</v>
      </c>
      <c r="F5193" s="116" t="str">
        <f t="shared" si="163"/>
        <v>1045. Cuidado Continuo por una vida con bienestar con enfoque Población para formas extremas de exclusión:Comunitario2026</v>
      </c>
      <c r="G5193" s="118" t="s">
        <v>168</v>
      </c>
      <c r="H5193" s="118" t="s">
        <v>67</v>
      </c>
      <c r="I5193" s="118" t="s">
        <v>68</v>
      </c>
      <c r="J5193" s="116" t="s">
        <v>37</v>
      </c>
      <c r="K5193" s="119" t="s">
        <v>69</v>
      </c>
      <c r="L5193" s="119" t="s">
        <v>58</v>
      </c>
      <c r="M5193" s="120" t="s">
        <v>11</v>
      </c>
      <c r="N5193" s="96" t="s">
        <v>3</v>
      </c>
      <c r="O5193" s="116" t="str">
        <f t="shared" si="162"/>
        <v>1045. Cuidado Continuo por una vida con bienestar con enfoque Población para formas extremas de exclusión:Comunitario20265_SUBRED4_ABRIL_2026</v>
      </c>
      <c r="P5193" s="121">
        <v>210809</v>
      </c>
      <c r="Q5193" s="121"/>
      <c r="R5193" s="121"/>
      <c r="S5193" s="122"/>
      <c r="T5193" s="123">
        <v>0</v>
      </c>
    </row>
    <row r="5194" spans="2:20" ht="30.2" hidden="1" customHeight="1">
      <c r="B5194" s="117">
        <v>105</v>
      </c>
      <c r="C5194" s="118" t="s">
        <v>164</v>
      </c>
      <c r="D5194" s="118" t="s">
        <v>65</v>
      </c>
      <c r="E5194" s="83">
        <v>2026</v>
      </c>
      <c r="F5194" s="116" t="str">
        <f t="shared" si="163"/>
        <v>1055. Cuidado Continuo por una vida con bienestar con enfoque Población para formas extremas de exclusión:Comunitario2026</v>
      </c>
      <c r="G5194" s="118" t="s">
        <v>169</v>
      </c>
      <c r="H5194" s="118" t="s">
        <v>96</v>
      </c>
      <c r="I5194" s="118" t="s">
        <v>68</v>
      </c>
      <c r="J5194" s="116" t="s">
        <v>37</v>
      </c>
      <c r="K5194" s="119" t="s">
        <v>97</v>
      </c>
      <c r="L5194" s="119" t="s">
        <v>58</v>
      </c>
      <c r="M5194" s="120" t="s">
        <v>11</v>
      </c>
      <c r="N5194" s="96" t="s">
        <v>3</v>
      </c>
      <c r="O5194" s="116" t="str">
        <f t="shared" si="162"/>
        <v>1055. Cuidado Continuo por una vida con bienestar con enfoque Población para formas extremas de exclusión:Comunitario20265_SUBRED4_ABRIL_2026</v>
      </c>
      <c r="P5194" s="121">
        <v>281078</v>
      </c>
      <c r="Q5194" s="121"/>
      <c r="R5194" s="121"/>
      <c r="S5194" s="122"/>
      <c r="T5194" s="123">
        <v>0</v>
      </c>
    </row>
    <row r="5195" spans="2:20" ht="30.2" hidden="1" customHeight="1">
      <c r="B5195" s="117">
        <v>106</v>
      </c>
      <c r="C5195" s="118" t="s">
        <v>164</v>
      </c>
      <c r="D5195" s="118" t="s">
        <v>65</v>
      </c>
      <c r="E5195" s="83">
        <v>2026</v>
      </c>
      <c r="F5195" s="116" t="str">
        <f t="shared" si="163"/>
        <v>1065. Cuidado Continuo por una vida con bienestar con enfoque Población para formas extremas de exclusión:Comunitario2026</v>
      </c>
      <c r="G5195" s="118" t="s">
        <v>170</v>
      </c>
      <c r="H5195" s="118" t="s">
        <v>67</v>
      </c>
      <c r="I5195" s="118" t="s">
        <v>68</v>
      </c>
      <c r="J5195" s="116" t="s">
        <v>37</v>
      </c>
      <c r="K5195" s="119" t="s">
        <v>69</v>
      </c>
      <c r="L5195" s="119" t="s">
        <v>42</v>
      </c>
      <c r="M5195" s="120" t="s">
        <v>11</v>
      </c>
      <c r="N5195" s="96" t="s">
        <v>3</v>
      </c>
      <c r="O5195" s="116" t="str">
        <f t="shared" si="162"/>
        <v>1065. Cuidado Continuo por una vida con bienestar con enfoque Población para formas extremas de exclusión:Comunitario20265_SUBRED4_ABRIL_2026</v>
      </c>
      <c r="P5195" s="121">
        <v>210809</v>
      </c>
      <c r="Q5195" s="121"/>
      <c r="R5195" s="121"/>
      <c r="S5195" s="122"/>
      <c r="T5195" s="123">
        <v>0</v>
      </c>
    </row>
    <row r="5196" spans="2:20" ht="30.2" hidden="1" customHeight="1">
      <c r="B5196" s="117">
        <v>107</v>
      </c>
      <c r="C5196" s="118" t="s">
        <v>164</v>
      </c>
      <c r="D5196" s="118" t="s">
        <v>65</v>
      </c>
      <c r="E5196" s="83">
        <v>2026</v>
      </c>
      <c r="F5196" s="116" t="str">
        <f t="shared" si="163"/>
        <v>1075. Cuidado Continuo por una vida con bienestar con enfoque Población para formas extremas de exclusión:Comunitario2026</v>
      </c>
      <c r="G5196" s="118" t="s">
        <v>171</v>
      </c>
      <c r="H5196" s="118" t="s">
        <v>88</v>
      </c>
      <c r="I5196" s="118" t="s">
        <v>68</v>
      </c>
      <c r="J5196" s="116" t="s">
        <v>37</v>
      </c>
      <c r="K5196" s="119" t="s">
        <v>69</v>
      </c>
      <c r="L5196" s="119" t="s">
        <v>42</v>
      </c>
      <c r="M5196" s="120" t="s">
        <v>11</v>
      </c>
      <c r="N5196" s="96" t="s">
        <v>3</v>
      </c>
      <c r="O5196" s="116" t="str">
        <f t="shared" si="162"/>
        <v>1075. Cuidado Continuo por una vida con bienestar con enfoque Población para formas extremas de exclusión:Comunitario20265_SUBRED4_ABRIL_2026</v>
      </c>
      <c r="P5196" s="121">
        <v>55938</v>
      </c>
      <c r="Q5196" s="121"/>
      <c r="R5196" s="121"/>
      <c r="S5196" s="122"/>
      <c r="T5196" s="123">
        <v>0</v>
      </c>
    </row>
    <row r="5197" spans="2:20" ht="30.2" hidden="1" customHeight="1">
      <c r="B5197" s="117">
        <v>108</v>
      </c>
      <c r="C5197" s="118" t="s">
        <v>164</v>
      </c>
      <c r="D5197" s="118" t="s">
        <v>65</v>
      </c>
      <c r="E5197" s="83">
        <v>2026</v>
      </c>
      <c r="F5197" s="116" t="str">
        <f t="shared" si="163"/>
        <v>1085. Cuidado Continuo por una vida con bienestar con enfoque Población para formas extremas de exclusión:Comunitario2026</v>
      </c>
      <c r="G5197" s="118" t="s">
        <v>172</v>
      </c>
      <c r="H5197" s="118" t="s">
        <v>88</v>
      </c>
      <c r="I5197" s="118" t="s">
        <v>68</v>
      </c>
      <c r="J5197" s="116" t="s">
        <v>37</v>
      </c>
      <c r="K5197" s="119" t="s">
        <v>69</v>
      </c>
      <c r="L5197" s="119" t="s">
        <v>42</v>
      </c>
      <c r="M5197" s="120" t="s">
        <v>11</v>
      </c>
      <c r="N5197" s="96" t="s">
        <v>3</v>
      </c>
      <c r="O5197" s="116" t="str">
        <f t="shared" si="162"/>
        <v>1085. Cuidado Continuo por una vida con bienestar con enfoque Población para formas extremas de exclusión:Comunitario20265_SUBRED4_ABRIL_2026</v>
      </c>
      <c r="P5197" s="121">
        <v>210809</v>
      </c>
      <c r="Q5197" s="121"/>
      <c r="R5197" s="121"/>
      <c r="S5197" s="122"/>
      <c r="T5197" s="123">
        <v>0</v>
      </c>
    </row>
    <row r="5198" spans="2:20" ht="30.2" hidden="1" customHeight="1">
      <c r="B5198" s="117">
        <v>109</v>
      </c>
      <c r="C5198" s="118" t="s">
        <v>164</v>
      </c>
      <c r="D5198" s="118" t="s">
        <v>65</v>
      </c>
      <c r="E5198" s="83">
        <v>2026</v>
      </c>
      <c r="F5198" s="116" t="str">
        <f t="shared" si="163"/>
        <v>1095. Cuidado Continuo por una vida con bienestar con enfoque Población para formas extremas de exclusión:Comunitario2026</v>
      </c>
      <c r="G5198" s="118" t="s">
        <v>173</v>
      </c>
      <c r="H5198" s="118" t="s">
        <v>96</v>
      </c>
      <c r="I5198" s="118" t="s">
        <v>68</v>
      </c>
      <c r="J5198" s="116" t="s">
        <v>37</v>
      </c>
      <c r="K5198" s="119" t="s">
        <v>97</v>
      </c>
      <c r="L5198" s="119" t="s">
        <v>42</v>
      </c>
      <c r="M5198" s="120" t="s">
        <v>11</v>
      </c>
      <c r="N5198" s="96" t="s">
        <v>3</v>
      </c>
      <c r="O5198" s="116" t="str">
        <f t="shared" si="162"/>
        <v>1095. Cuidado Continuo por una vida con bienestar con enfoque Población para formas extremas de exclusión:Comunitario20265_SUBRED4_ABRIL_2026</v>
      </c>
      <c r="P5198" s="121">
        <v>199714</v>
      </c>
      <c r="Q5198" s="121"/>
      <c r="R5198" s="121"/>
      <c r="S5198" s="122"/>
      <c r="T5198" s="123">
        <v>0</v>
      </c>
    </row>
    <row r="5199" spans="2:20" ht="30.2" hidden="1" customHeight="1">
      <c r="B5199" s="117">
        <v>110</v>
      </c>
      <c r="C5199" s="118" t="s">
        <v>164</v>
      </c>
      <c r="D5199" s="118" t="s">
        <v>76</v>
      </c>
      <c r="E5199" s="83">
        <v>2026</v>
      </c>
      <c r="F5199" s="116" t="str">
        <f t="shared" si="163"/>
        <v>1105. Cuidado Continuo por una vida con bienestar con enfoque Población para formas extremas de exclusión:Laboral2026</v>
      </c>
      <c r="G5199" s="118" t="s">
        <v>174</v>
      </c>
      <c r="H5199" s="118" t="s">
        <v>67</v>
      </c>
      <c r="I5199" s="118" t="s">
        <v>68</v>
      </c>
      <c r="J5199" s="116" t="s">
        <v>37</v>
      </c>
      <c r="K5199" s="119" t="s">
        <v>69</v>
      </c>
      <c r="L5199" s="119" t="s">
        <v>42</v>
      </c>
      <c r="M5199" s="120" t="s">
        <v>11</v>
      </c>
      <c r="N5199" s="96" t="s">
        <v>3</v>
      </c>
      <c r="O5199" s="116" t="str">
        <f t="shared" si="162"/>
        <v>1105. Cuidado Continuo por una vida con bienestar con enfoque Población para formas extremas de exclusión:Laboral20265_SUBRED4_ABRIL_2026</v>
      </c>
      <c r="P5199" s="121">
        <v>316213</v>
      </c>
      <c r="Q5199" s="121"/>
      <c r="R5199" s="121"/>
      <c r="S5199" s="122"/>
      <c r="T5199" s="123">
        <v>0</v>
      </c>
    </row>
    <row r="5200" spans="2:20" ht="30.2" hidden="1" customHeight="1">
      <c r="B5200" s="117">
        <v>111</v>
      </c>
      <c r="C5200" s="118" t="s">
        <v>164</v>
      </c>
      <c r="D5200" s="118" t="s">
        <v>76</v>
      </c>
      <c r="E5200" s="83">
        <v>2026</v>
      </c>
      <c r="F5200" s="116" t="str">
        <f t="shared" si="163"/>
        <v>1115. Cuidado Continuo por una vida con bienestar con enfoque Población para formas extremas de exclusión:Laboral2026</v>
      </c>
      <c r="G5200" s="118" t="s">
        <v>175</v>
      </c>
      <c r="H5200" s="118" t="s">
        <v>88</v>
      </c>
      <c r="I5200" s="118" t="s">
        <v>68</v>
      </c>
      <c r="J5200" s="116" t="s">
        <v>37</v>
      </c>
      <c r="K5200" s="119" t="s">
        <v>176</v>
      </c>
      <c r="L5200" s="119" t="s">
        <v>42</v>
      </c>
      <c r="M5200" s="120" t="s">
        <v>11</v>
      </c>
      <c r="N5200" s="96" t="s">
        <v>3</v>
      </c>
      <c r="O5200" s="116" t="str">
        <f t="shared" si="162"/>
        <v>1115. Cuidado Continuo por una vida con bienestar con enfoque Población para formas extremas de exclusión:Laboral20265_SUBRED4_ABRIL_2026</v>
      </c>
      <c r="P5200" s="121">
        <v>421618</v>
      </c>
      <c r="Q5200" s="121"/>
      <c r="R5200" s="121"/>
      <c r="S5200" s="122"/>
      <c r="T5200" s="123">
        <v>0</v>
      </c>
    </row>
    <row r="5201" spans="2:20" ht="30.2" hidden="1" customHeight="1">
      <c r="B5201" s="117">
        <v>112</v>
      </c>
      <c r="C5201" s="118" t="s">
        <v>164</v>
      </c>
      <c r="D5201" s="118" t="s">
        <v>76</v>
      </c>
      <c r="E5201" s="83">
        <v>2026</v>
      </c>
      <c r="F5201" s="116" t="str">
        <f t="shared" si="163"/>
        <v>1125. Cuidado Continuo por una vida con bienestar con enfoque Población para formas extremas de exclusión:Laboral2026</v>
      </c>
      <c r="G5201" s="118" t="s">
        <v>177</v>
      </c>
      <c r="H5201" s="118" t="s">
        <v>67</v>
      </c>
      <c r="I5201" s="118" t="s">
        <v>68</v>
      </c>
      <c r="J5201" s="116" t="s">
        <v>37</v>
      </c>
      <c r="K5201" s="119" t="s">
        <v>69</v>
      </c>
      <c r="L5201" s="119" t="s">
        <v>42</v>
      </c>
      <c r="M5201" s="120" t="s">
        <v>11</v>
      </c>
      <c r="N5201" s="96" t="s">
        <v>3</v>
      </c>
      <c r="O5201" s="116" t="str">
        <f t="shared" si="162"/>
        <v>1125. Cuidado Continuo por una vida con bienestar con enfoque Población para formas extremas de exclusión:Laboral20265_SUBRED4_ABRIL_2026</v>
      </c>
      <c r="P5201" s="121">
        <v>140539</v>
      </c>
      <c r="Q5201" s="121"/>
      <c r="R5201" s="121"/>
      <c r="S5201" s="122"/>
      <c r="T5201" s="123">
        <v>0</v>
      </c>
    </row>
    <row r="5202" spans="2:20" ht="30.2" hidden="1" customHeight="1">
      <c r="B5202" s="117">
        <v>113</v>
      </c>
      <c r="C5202" s="118" t="s">
        <v>164</v>
      </c>
      <c r="D5202" s="118" t="s">
        <v>76</v>
      </c>
      <c r="E5202" s="83">
        <v>2026</v>
      </c>
      <c r="F5202" s="116" t="str">
        <f t="shared" si="163"/>
        <v>1135. Cuidado Continuo por una vida con bienestar con enfoque Población para formas extremas de exclusión:Laboral2026</v>
      </c>
      <c r="G5202" s="118" t="s">
        <v>178</v>
      </c>
      <c r="H5202" s="118" t="s">
        <v>88</v>
      </c>
      <c r="I5202" s="118" t="s">
        <v>68</v>
      </c>
      <c r="J5202" s="116" t="s">
        <v>37</v>
      </c>
      <c r="K5202" s="119" t="s">
        <v>135</v>
      </c>
      <c r="L5202" s="119" t="s">
        <v>42</v>
      </c>
      <c r="M5202" s="120" t="s">
        <v>11</v>
      </c>
      <c r="N5202" s="96" t="s">
        <v>3</v>
      </c>
      <c r="O5202" s="116" t="str">
        <f t="shared" si="162"/>
        <v>1135. Cuidado Continuo por una vida con bienestar con enfoque Población para formas extremas de exclusión:Laboral20265_SUBRED4_ABRIL_2026</v>
      </c>
      <c r="P5202" s="121">
        <v>70270</v>
      </c>
      <c r="Q5202" s="121"/>
      <c r="R5202" s="121"/>
      <c r="S5202" s="122"/>
      <c r="T5202" s="123">
        <v>0</v>
      </c>
    </row>
    <row r="5203" spans="2:20" ht="30.2" hidden="1" customHeight="1">
      <c r="B5203" s="117">
        <v>114</v>
      </c>
      <c r="C5203" s="118" t="s">
        <v>164</v>
      </c>
      <c r="D5203" s="118" t="s">
        <v>76</v>
      </c>
      <c r="E5203" s="83">
        <v>2026</v>
      </c>
      <c r="F5203" s="116" t="str">
        <f t="shared" si="163"/>
        <v>1145. Cuidado Continuo por una vida con bienestar con enfoque Población para formas extremas de exclusión:Laboral2026</v>
      </c>
      <c r="G5203" s="118" t="s">
        <v>179</v>
      </c>
      <c r="H5203" s="118" t="s">
        <v>96</v>
      </c>
      <c r="I5203" s="118" t="s">
        <v>68</v>
      </c>
      <c r="J5203" s="116" t="s">
        <v>37</v>
      </c>
      <c r="K5203" s="119" t="s">
        <v>180</v>
      </c>
      <c r="L5203" s="119" t="s">
        <v>42</v>
      </c>
      <c r="M5203" s="120" t="s">
        <v>11</v>
      </c>
      <c r="N5203" s="96" t="s">
        <v>3</v>
      </c>
      <c r="O5203" s="116" t="str">
        <f t="shared" si="162"/>
        <v>1145. Cuidado Continuo por una vida con bienestar con enfoque Población para formas extremas de exclusión:Laboral20265_SUBRED4_ABRIL_2026</v>
      </c>
      <c r="P5203" s="121">
        <v>19971</v>
      </c>
      <c r="Q5203" s="121"/>
      <c r="R5203" s="121"/>
      <c r="S5203" s="122"/>
      <c r="T5203" s="123">
        <v>0</v>
      </c>
    </row>
    <row r="5204" spans="2:20" ht="30.2" hidden="1" customHeight="1">
      <c r="B5204" s="117">
        <v>115</v>
      </c>
      <c r="C5204" s="118" t="s">
        <v>164</v>
      </c>
      <c r="D5204" s="118" t="s">
        <v>76</v>
      </c>
      <c r="E5204" s="83">
        <v>2026</v>
      </c>
      <c r="F5204" s="116" t="str">
        <f t="shared" si="163"/>
        <v>1155. Cuidado Continuo por una vida con bienestar con enfoque Población para formas extremas de exclusión:Laboral2026</v>
      </c>
      <c r="G5204" s="118" t="s">
        <v>181</v>
      </c>
      <c r="H5204" s="118" t="s">
        <v>88</v>
      </c>
      <c r="I5204" s="118" t="s">
        <v>68</v>
      </c>
      <c r="J5204" s="116" t="s">
        <v>37</v>
      </c>
      <c r="K5204" s="119" t="s">
        <v>182</v>
      </c>
      <c r="L5204" s="119" t="s">
        <v>42</v>
      </c>
      <c r="M5204" s="120" t="s">
        <v>11</v>
      </c>
      <c r="N5204" s="96" t="s">
        <v>3</v>
      </c>
      <c r="O5204" s="116" t="str">
        <f t="shared" si="162"/>
        <v>1155. Cuidado Continuo por una vida con bienestar con enfoque Población para formas extremas de exclusión:Laboral20265_SUBRED4_ABRIL_2026</v>
      </c>
      <c r="P5204" s="121">
        <v>70270</v>
      </c>
      <c r="Q5204" s="121"/>
      <c r="R5204" s="121"/>
      <c r="S5204" s="122"/>
      <c r="T5204" s="123">
        <v>0</v>
      </c>
    </row>
    <row r="5205" spans="2:20" ht="30.2" hidden="1" customHeight="1">
      <c r="B5205" s="117">
        <v>116</v>
      </c>
      <c r="C5205" s="118" t="s">
        <v>183</v>
      </c>
      <c r="D5205" s="118" t="s">
        <v>70</v>
      </c>
      <c r="E5205" s="83">
        <v>2026</v>
      </c>
      <c r="F5205" s="116" t="str">
        <f t="shared" si="163"/>
        <v>1166. Cuidado Continuo por una vida con bienestar para la población migrante internacional de BogotáEducativo 2026</v>
      </c>
      <c r="G5205" s="118" t="s">
        <v>184</v>
      </c>
      <c r="H5205" s="118" t="s">
        <v>67</v>
      </c>
      <c r="I5205" s="118" t="s">
        <v>68</v>
      </c>
      <c r="J5205" s="116" t="s">
        <v>37</v>
      </c>
      <c r="K5205" s="119" t="s">
        <v>69</v>
      </c>
      <c r="L5205" s="119" t="s">
        <v>42</v>
      </c>
      <c r="M5205" s="120" t="s">
        <v>11</v>
      </c>
      <c r="N5205" s="96" t="s">
        <v>3</v>
      </c>
      <c r="O5205" s="116" t="str">
        <f t="shared" si="162"/>
        <v>1166. Cuidado Continuo por una vida con bienestar para la población migrante internacional de BogotáEducativo 20265_SUBRED4_ABRIL_2026</v>
      </c>
      <c r="P5205" s="121">
        <v>105404</v>
      </c>
      <c r="Q5205" s="121"/>
      <c r="R5205" s="121"/>
      <c r="S5205" s="122"/>
      <c r="T5205" s="123">
        <v>0</v>
      </c>
    </row>
    <row r="5206" spans="2:20" ht="30.2" hidden="1" customHeight="1">
      <c r="B5206" s="117">
        <v>117</v>
      </c>
      <c r="C5206" s="118" t="s">
        <v>185</v>
      </c>
      <c r="D5206" s="118" t="s">
        <v>70</v>
      </c>
      <c r="E5206" s="83">
        <v>2026</v>
      </c>
      <c r="F5206" s="116" t="str">
        <f t="shared" si="163"/>
        <v>1177. Cuidado Continuo por una vida con bienestar para la población con discapacidadEducativo 2026</v>
      </c>
      <c r="G5206" s="118" t="s">
        <v>186</v>
      </c>
      <c r="H5206" s="118" t="s">
        <v>67</v>
      </c>
      <c r="I5206" s="118" t="s">
        <v>68</v>
      </c>
      <c r="J5206" s="116" t="s">
        <v>37</v>
      </c>
      <c r="K5206" s="119" t="s">
        <v>69</v>
      </c>
      <c r="L5206" s="119" t="s">
        <v>42</v>
      </c>
      <c r="M5206" s="120" t="s">
        <v>11</v>
      </c>
      <c r="N5206" s="96" t="s">
        <v>3</v>
      </c>
      <c r="O5206" s="116" t="str">
        <f t="shared" si="162"/>
        <v>1177. Cuidado Continuo por una vida con bienestar para la población con discapacidadEducativo 20265_SUBRED4_ABRIL_2026</v>
      </c>
      <c r="P5206" s="121">
        <v>161342</v>
      </c>
      <c r="Q5206" s="121"/>
      <c r="R5206" s="121"/>
      <c r="S5206" s="122"/>
      <c r="T5206" s="123">
        <v>0</v>
      </c>
    </row>
    <row r="5207" spans="2:20" ht="30.2" hidden="1" customHeight="1">
      <c r="B5207" s="117">
        <v>117</v>
      </c>
      <c r="C5207" s="118" t="s">
        <v>185</v>
      </c>
      <c r="D5207" s="118" t="s">
        <v>76</v>
      </c>
      <c r="E5207" s="83">
        <v>2026</v>
      </c>
      <c r="F5207" s="116" t="str">
        <f t="shared" si="163"/>
        <v>1177. Cuidado Continuo por una vida con bienestar para la población con discapacidadLaboral2026</v>
      </c>
      <c r="G5207" s="118" t="s">
        <v>186</v>
      </c>
      <c r="H5207" s="118" t="s">
        <v>67</v>
      </c>
      <c r="I5207" s="118" t="s">
        <v>68</v>
      </c>
      <c r="J5207" s="116" t="s">
        <v>37</v>
      </c>
      <c r="K5207" s="119" t="s">
        <v>69</v>
      </c>
      <c r="L5207" s="119" t="s">
        <v>39</v>
      </c>
      <c r="M5207" s="120" t="s">
        <v>11</v>
      </c>
      <c r="N5207" s="96" t="s">
        <v>3</v>
      </c>
      <c r="O5207" s="116" t="str">
        <f t="shared" si="162"/>
        <v>1177. Cuidado Continuo por una vida con bienestar para la población con discapacidadLaboral20265_SUBRED4_ABRIL_2026</v>
      </c>
      <c r="P5207" s="121">
        <v>161342</v>
      </c>
      <c r="Q5207" s="121"/>
      <c r="R5207" s="121"/>
      <c r="S5207" s="122"/>
      <c r="T5207" s="123">
        <v>0</v>
      </c>
    </row>
    <row r="5208" spans="2:20" ht="30.2" hidden="1" customHeight="1">
      <c r="B5208" s="117">
        <v>118</v>
      </c>
      <c r="C5208" s="118" t="s">
        <v>185</v>
      </c>
      <c r="D5208" s="118" t="s">
        <v>65</v>
      </c>
      <c r="E5208" s="83">
        <v>2026</v>
      </c>
      <c r="F5208" s="116" t="str">
        <f t="shared" si="163"/>
        <v>1187. Cuidado Continuo por una vida con bienestar para la población con discapacidadComunitario2026</v>
      </c>
      <c r="G5208" s="118" t="s">
        <v>187</v>
      </c>
      <c r="H5208" s="118" t="s">
        <v>67</v>
      </c>
      <c r="I5208" s="118" t="s">
        <v>68</v>
      </c>
      <c r="J5208" s="116" t="s">
        <v>37</v>
      </c>
      <c r="K5208" s="119" t="s">
        <v>86</v>
      </c>
      <c r="L5208" s="119" t="s">
        <v>42</v>
      </c>
      <c r="M5208" s="120" t="s">
        <v>11</v>
      </c>
      <c r="N5208" s="96" t="s">
        <v>3</v>
      </c>
      <c r="O5208" s="116" t="str">
        <f t="shared" si="162"/>
        <v>1187. Cuidado Continuo por una vida con bienestar para la población con discapacidadComunitario20265_SUBRED4_ABRIL_2026</v>
      </c>
      <c r="P5208" s="121">
        <v>992404</v>
      </c>
      <c r="Q5208" s="121"/>
      <c r="R5208" s="121"/>
      <c r="S5208" s="122"/>
      <c r="T5208" s="123">
        <v>0</v>
      </c>
    </row>
    <row r="5209" spans="2:20" ht="30.2" hidden="1" customHeight="1">
      <c r="B5209" s="117">
        <v>119</v>
      </c>
      <c r="C5209" s="118" t="s">
        <v>185</v>
      </c>
      <c r="D5209" s="118" t="s">
        <v>65</v>
      </c>
      <c r="E5209" s="83">
        <v>2026</v>
      </c>
      <c r="F5209" s="116" t="str">
        <f t="shared" si="163"/>
        <v>1197. Cuidado Continuo por una vida con bienestar para la población con discapacidadComunitario2026</v>
      </c>
      <c r="G5209" s="118" t="s">
        <v>188</v>
      </c>
      <c r="H5209" s="118" t="s">
        <v>67</v>
      </c>
      <c r="I5209" s="118" t="s">
        <v>68</v>
      </c>
      <c r="J5209" s="116" t="s">
        <v>37</v>
      </c>
      <c r="K5209" s="119" t="s">
        <v>69</v>
      </c>
      <c r="L5209" s="119" t="s">
        <v>42</v>
      </c>
      <c r="M5209" s="120" t="s">
        <v>11</v>
      </c>
      <c r="N5209" s="96" t="s">
        <v>3</v>
      </c>
      <c r="O5209" s="116" t="str">
        <f t="shared" si="162"/>
        <v>1197. Cuidado Continuo por una vida con bienestar para la población con discapacidadComunitario20265_SUBRED4_ABRIL_2026</v>
      </c>
      <c r="P5209" s="121">
        <v>355662</v>
      </c>
      <c r="Q5209" s="121"/>
      <c r="R5209" s="121"/>
      <c r="S5209" s="122"/>
      <c r="T5209" s="123">
        <v>0</v>
      </c>
    </row>
    <row r="5210" spans="2:20" ht="30.2" hidden="1" customHeight="1">
      <c r="B5210" s="117">
        <v>120</v>
      </c>
      <c r="C5210" s="118" t="s">
        <v>185</v>
      </c>
      <c r="D5210" s="118" t="s">
        <v>65</v>
      </c>
      <c r="E5210" s="83">
        <v>2026</v>
      </c>
      <c r="F5210" s="116" t="str">
        <f t="shared" si="163"/>
        <v>1207. Cuidado Continuo por una vida con bienestar para la población con discapacidadComunitario2026</v>
      </c>
      <c r="G5210" s="118" t="s">
        <v>189</v>
      </c>
      <c r="H5210" s="118" t="s">
        <v>67</v>
      </c>
      <c r="I5210" s="118" t="s">
        <v>68</v>
      </c>
      <c r="J5210" s="116" t="s">
        <v>37</v>
      </c>
      <c r="K5210" s="119" t="s">
        <v>190</v>
      </c>
      <c r="L5210" s="119" t="s">
        <v>42</v>
      </c>
      <c r="M5210" s="120" t="s">
        <v>11</v>
      </c>
      <c r="N5210" s="96" t="s">
        <v>3</v>
      </c>
      <c r="O5210" s="116" t="str">
        <f t="shared" si="162"/>
        <v>1207. Cuidado Continuo por una vida con bienestar para la población con discapacidadComunitario20265_SUBRED4_ABRIL_2026</v>
      </c>
      <c r="P5210" s="121">
        <v>1422652</v>
      </c>
      <c r="Q5210" s="121"/>
      <c r="R5210" s="121"/>
      <c r="S5210" s="122"/>
      <c r="T5210" s="123">
        <v>0</v>
      </c>
    </row>
    <row r="5211" spans="2:20" ht="30.2" hidden="1" customHeight="1">
      <c r="B5211" s="117">
        <v>121</v>
      </c>
      <c r="C5211" s="118" t="s">
        <v>185</v>
      </c>
      <c r="D5211" s="118" t="s">
        <v>65</v>
      </c>
      <c r="E5211" s="83">
        <v>2026</v>
      </c>
      <c r="F5211" s="116" t="str">
        <f t="shared" si="163"/>
        <v>1217. Cuidado Continuo por una vida con bienestar para la población con discapacidadComunitario2026</v>
      </c>
      <c r="G5211" s="118" t="s">
        <v>191</v>
      </c>
      <c r="H5211" s="118" t="s">
        <v>96</v>
      </c>
      <c r="I5211" s="118" t="s">
        <v>68</v>
      </c>
      <c r="J5211" s="116" t="s">
        <v>37</v>
      </c>
      <c r="K5211" s="119" t="s">
        <v>135</v>
      </c>
      <c r="L5211" s="119" t="s">
        <v>42</v>
      </c>
      <c r="M5211" s="120" t="s">
        <v>11</v>
      </c>
      <c r="N5211" s="96" t="s">
        <v>3</v>
      </c>
      <c r="O5211" s="116" t="str">
        <f t="shared" si="162"/>
        <v>1217. Cuidado Continuo por una vida con bienestar para la población con discapacidadComunitario20265_SUBRED4_ABRIL_2026</v>
      </c>
      <c r="P5211" s="121">
        <v>35135</v>
      </c>
      <c r="Q5211" s="121"/>
      <c r="R5211" s="121"/>
      <c r="S5211" s="122"/>
      <c r="T5211" s="123">
        <v>0</v>
      </c>
    </row>
    <row r="5212" spans="2:20" ht="30.2" hidden="1" customHeight="1">
      <c r="B5212" s="117">
        <v>122</v>
      </c>
      <c r="C5212" s="118" t="s">
        <v>185</v>
      </c>
      <c r="D5212" s="118" t="s">
        <v>65</v>
      </c>
      <c r="E5212" s="83">
        <v>2026</v>
      </c>
      <c r="F5212" s="116" t="str">
        <f t="shared" si="163"/>
        <v>1227. Cuidado Continuo por una vida con bienestar para la población con discapacidadComunitario2026</v>
      </c>
      <c r="G5212" s="118" t="s">
        <v>192</v>
      </c>
      <c r="H5212" s="118" t="s">
        <v>88</v>
      </c>
      <c r="I5212" s="118" t="s">
        <v>68</v>
      </c>
      <c r="J5212" s="116" t="s">
        <v>37</v>
      </c>
      <c r="K5212" s="119" t="s">
        <v>193</v>
      </c>
      <c r="L5212" s="119" t="s">
        <v>42</v>
      </c>
      <c r="M5212" s="120" t="s">
        <v>11</v>
      </c>
      <c r="N5212" s="96" t="s">
        <v>3</v>
      </c>
      <c r="O5212" s="116" t="str">
        <f t="shared" si="162"/>
        <v>1227. Cuidado Continuo por una vida con bienestar para la población con discapacidadComunitario20265_SUBRED4_ABRIL_2026</v>
      </c>
      <c r="P5212" s="121">
        <v>53781</v>
      </c>
      <c r="Q5212" s="121"/>
      <c r="R5212" s="121"/>
      <c r="S5212" s="122"/>
      <c r="T5212" s="123">
        <v>0</v>
      </c>
    </row>
    <row r="5213" spans="2:20" ht="30.2" hidden="1" customHeight="1">
      <c r="B5213" s="117">
        <v>123</v>
      </c>
      <c r="C5213" s="118" t="s">
        <v>185</v>
      </c>
      <c r="D5213" s="118" t="s">
        <v>71</v>
      </c>
      <c r="E5213" s="83">
        <v>2026</v>
      </c>
      <c r="F5213" s="116" t="str">
        <f t="shared" si="163"/>
        <v>1237. Cuidado Continuo por una vida con bienestar para la población con discapacidadInstitucional2026</v>
      </c>
      <c r="G5213" s="118" t="s">
        <v>194</v>
      </c>
      <c r="H5213" s="118" t="s">
        <v>67</v>
      </c>
      <c r="I5213" s="118" t="s">
        <v>68</v>
      </c>
      <c r="J5213" s="116" t="s">
        <v>37</v>
      </c>
      <c r="K5213" s="119" t="s">
        <v>69</v>
      </c>
      <c r="L5213" s="119" t="s">
        <v>42</v>
      </c>
      <c r="M5213" s="120" t="s">
        <v>11</v>
      </c>
      <c r="N5213" s="96" t="s">
        <v>3</v>
      </c>
      <c r="O5213" s="116" t="str">
        <f t="shared" si="162"/>
        <v>1237. Cuidado Continuo por una vida con bienestar para la población con discapacidadInstitucional20265_SUBRED4_ABRIL_2026</v>
      </c>
      <c r="P5213" s="121">
        <v>266747</v>
      </c>
      <c r="Q5213" s="121"/>
      <c r="R5213" s="121"/>
      <c r="S5213" s="122"/>
      <c r="T5213" s="123">
        <v>0</v>
      </c>
    </row>
    <row r="5214" spans="2:20" ht="30.2" customHeight="1">
      <c r="B5214" s="117">
        <v>124</v>
      </c>
      <c r="C5214" s="118" t="s">
        <v>185</v>
      </c>
      <c r="D5214" s="118" t="s">
        <v>65</v>
      </c>
      <c r="E5214" s="83">
        <v>2026</v>
      </c>
      <c r="F5214" s="116" t="str">
        <f t="shared" si="163"/>
        <v>1247. Cuidado Continuo por una vida con bienestar para la población con discapacidadComunitario2026</v>
      </c>
      <c r="G5214" s="118" t="s">
        <v>195</v>
      </c>
      <c r="H5214" s="118" t="s">
        <v>67</v>
      </c>
      <c r="I5214" s="118" t="s">
        <v>68</v>
      </c>
      <c r="J5214" s="116" t="s">
        <v>37</v>
      </c>
      <c r="K5214" s="119" t="s">
        <v>196</v>
      </c>
      <c r="L5214" s="119" t="s">
        <v>42</v>
      </c>
      <c r="M5214" s="120" t="s">
        <v>11</v>
      </c>
      <c r="N5214" s="96" t="s">
        <v>3</v>
      </c>
      <c r="O5214" s="116" t="str">
        <f t="shared" si="162"/>
        <v>1247. Cuidado Continuo por una vida con bienestar para la población con discapacidadComunitario20265_SUBRED4_ABRIL_2026</v>
      </c>
      <c r="P5214" s="121">
        <v>851865</v>
      </c>
      <c r="Q5214" s="121"/>
      <c r="R5214" s="121"/>
      <c r="S5214" s="122">
        <v>1</v>
      </c>
      <c r="T5214" s="123">
        <v>851865</v>
      </c>
    </row>
    <row r="5215" spans="2:20" ht="30.2" hidden="1" customHeight="1">
      <c r="B5215" s="117">
        <v>125</v>
      </c>
      <c r="C5215" s="118" t="s">
        <v>185</v>
      </c>
      <c r="D5215" s="118" t="s">
        <v>65</v>
      </c>
      <c r="E5215" s="83">
        <v>2026</v>
      </c>
      <c r="F5215" s="116" t="str">
        <f t="shared" si="163"/>
        <v>1257. Cuidado Continuo por una vida con bienestar para la población con discapacidadComunitario2026</v>
      </c>
      <c r="G5215" s="118" t="s">
        <v>197</v>
      </c>
      <c r="H5215" s="118" t="s">
        <v>67</v>
      </c>
      <c r="I5215" s="118" t="s">
        <v>68</v>
      </c>
      <c r="J5215" s="116" t="s">
        <v>37</v>
      </c>
      <c r="K5215" s="119" t="s">
        <v>38</v>
      </c>
      <c r="L5215" s="119" t="s">
        <v>58</v>
      </c>
      <c r="M5215" s="120" t="s">
        <v>11</v>
      </c>
      <c r="N5215" s="96" t="s">
        <v>3</v>
      </c>
      <c r="O5215" s="116" t="str">
        <f t="shared" si="162"/>
        <v>1257. Cuidado Continuo por una vida con bienestar para la población con discapacidadComunitario20265_SUBRED4_ABRIL_2026</v>
      </c>
      <c r="P5215" s="121">
        <v>12879544</v>
      </c>
      <c r="Q5215" s="121"/>
      <c r="R5215" s="121"/>
      <c r="S5215" s="122"/>
      <c r="T5215" s="123">
        <v>0</v>
      </c>
    </row>
    <row r="5216" spans="2:20" ht="30.2" hidden="1" customHeight="1">
      <c r="B5216" s="117">
        <v>126</v>
      </c>
      <c r="C5216" s="118" t="s">
        <v>198</v>
      </c>
      <c r="D5216" s="118" t="s">
        <v>65</v>
      </c>
      <c r="E5216" s="83">
        <v>2026</v>
      </c>
      <c r="F5216" s="116" t="str">
        <f t="shared" si="163"/>
        <v>1268. Cuidado Continuo por una vida con bienestar para la ruralidad de BogotáComunitario2026</v>
      </c>
      <c r="G5216" s="118" t="s">
        <v>199</v>
      </c>
      <c r="H5216" s="118" t="s">
        <v>67</v>
      </c>
      <c r="I5216" s="118" t="s">
        <v>68</v>
      </c>
      <c r="J5216" s="116" t="s">
        <v>37</v>
      </c>
      <c r="K5216" s="119" t="s">
        <v>69</v>
      </c>
      <c r="L5216" s="119" t="s">
        <v>58</v>
      </c>
      <c r="M5216" s="120" t="s">
        <v>11</v>
      </c>
      <c r="N5216" s="96" t="s">
        <v>3</v>
      </c>
      <c r="O5216" s="116" t="str">
        <f t="shared" si="162"/>
        <v>1268. Cuidado Continuo por una vida con bienestar para la ruralidad de BogotáComunitario20265_SUBRED4_ABRIL_2026</v>
      </c>
      <c r="P5216" s="121">
        <v>175674</v>
      </c>
      <c r="Q5216" s="121"/>
      <c r="R5216" s="121"/>
      <c r="S5216" s="122"/>
      <c r="T5216" s="123">
        <v>0</v>
      </c>
    </row>
    <row r="5217" spans="2:20" ht="30.2" hidden="1" customHeight="1">
      <c r="B5217" s="117">
        <v>127</v>
      </c>
      <c r="C5217" s="118" t="s">
        <v>198</v>
      </c>
      <c r="D5217" s="118" t="s">
        <v>65</v>
      </c>
      <c r="E5217" s="83">
        <v>2026</v>
      </c>
      <c r="F5217" s="116" t="str">
        <f t="shared" si="163"/>
        <v>1278. Cuidado Continuo por una vida con bienestar para la ruralidad de BogotáComunitario2026</v>
      </c>
      <c r="G5217" s="118" t="s">
        <v>200</v>
      </c>
      <c r="H5217" s="118" t="s">
        <v>67</v>
      </c>
      <c r="I5217" s="118" t="s">
        <v>68</v>
      </c>
      <c r="J5217" s="116" t="s">
        <v>37</v>
      </c>
      <c r="K5217" s="119" t="s">
        <v>69</v>
      </c>
      <c r="L5217" s="119" t="s">
        <v>42</v>
      </c>
      <c r="M5217" s="120" t="s">
        <v>11</v>
      </c>
      <c r="N5217" s="96" t="s">
        <v>3</v>
      </c>
      <c r="O5217" s="116" t="str">
        <f t="shared" si="162"/>
        <v>1278. Cuidado Continuo por una vida con bienestar para la ruralidad de BogotáComunitario20265_SUBRED4_ABRIL_2026</v>
      </c>
      <c r="P5217" s="121">
        <v>468320</v>
      </c>
      <c r="Q5217" s="121"/>
      <c r="R5217" s="121"/>
      <c r="S5217" s="122"/>
      <c r="T5217" s="123">
        <v>0</v>
      </c>
    </row>
    <row r="5218" spans="2:20" ht="30.2" hidden="1" customHeight="1">
      <c r="B5218" s="117">
        <v>127</v>
      </c>
      <c r="C5218" s="118" t="s">
        <v>198</v>
      </c>
      <c r="D5218" s="118" t="s">
        <v>70</v>
      </c>
      <c r="E5218" s="83">
        <v>2026</v>
      </c>
      <c r="F5218" s="116" t="str">
        <f t="shared" si="163"/>
        <v>1278. Cuidado Continuo por una vida con bienestar para la ruralidad de BogotáEducativo 2026</v>
      </c>
      <c r="G5218" s="118" t="s">
        <v>200</v>
      </c>
      <c r="H5218" s="118" t="s">
        <v>67</v>
      </c>
      <c r="I5218" s="118" t="s">
        <v>68</v>
      </c>
      <c r="J5218" s="116" t="s">
        <v>37</v>
      </c>
      <c r="K5218" s="119" t="s">
        <v>69</v>
      </c>
      <c r="L5218" s="119" t="s">
        <v>42</v>
      </c>
      <c r="M5218" s="120" t="s">
        <v>11</v>
      </c>
      <c r="N5218" s="96" t="s">
        <v>3</v>
      </c>
      <c r="O5218" s="116" t="str">
        <f t="shared" si="162"/>
        <v>1278. Cuidado Continuo por una vida con bienestar para la ruralidad de BogotáEducativo 20265_SUBRED4_ABRIL_2026</v>
      </c>
      <c r="P5218" s="121">
        <v>468320</v>
      </c>
      <c r="Q5218" s="121"/>
      <c r="R5218" s="121"/>
      <c r="S5218" s="122"/>
      <c r="T5218" s="123">
        <v>0</v>
      </c>
    </row>
    <row r="5219" spans="2:20" ht="30.2" hidden="1" customHeight="1">
      <c r="B5219" s="117">
        <v>127</v>
      </c>
      <c r="C5219" s="118" t="s">
        <v>198</v>
      </c>
      <c r="D5219" s="118" t="s">
        <v>71</v>
      </c>
      <c r="E5219" s="83">
        <v>2026</v>
      </c>
      <c r="F5219" s="116" t="str">
        <f t="shared" si="163"/>
        <v>1278. Cuidado Continuo por una vida con bienestar para la ruralidad de BogotáInstitucional2026</v>
      </c>
      <c r="G5219" s="118" t="s">
        <v>200</v>
      </c>
      <c r="H5219" s="118" t="s">
        <v>67</v>
      </c>
      <c r="I5219" s="118" t="s">
        <v>68</v>
      </c>
      <c r="J5219" s="116" t="s">
        <v>37</v>
      </c>
      <c r="K5219" s="119" t="s">
        <v>69</v>
      </c>
      <c r="L5219" s="119" t="s">
        <v>42</v>
      </c>
      <c r="M5219" s="120" t="s">
        <v>11</v>
      </c>
      <c r="N5219" s="96" t="s">
        <v>3</v>
      </c>
      <c r="O5219" s="116" t="str">
        <f t="shared" si="162"/>
        <v>1278. Cuidado Continuo por una vida con bienestar para la ruralidad de BogotáInstitucional20265_SUBRED4_ABRIL_2026</v>
      </c>
      <c r="P5219" s="121">
        <v>468320</v>
      </c>
      <c r="Q5219" s="121"/>
      <c r="R5219" s="121"/>
      <c r="S5219" s="122"/>
      <c r="T5219" s="123">
        <v>0</v>
      </c>
    </row>
    <row r="5220" spans="2:20" ht="30.2" hidden="1" customHeight="1">
      <c r="B5220" s="117">
        <v>128</v>
      </c>
      <c r="C5220" s="118" t="s">
        <v>198</v>
      </c>
      <c r="D5220" s="118" t="s">
        <v>65</v>
      </c>
      <c r="E5220" s="83">
        <v>2026</v>
      </c>
      <c r="F5220" s="116" t="str">
        <f t="shared" si="163"/>
        <v>1288. Cuidado Continuo por una vida con bienestar para la ruralidad de BogotáComunitario2026</v>
      </c>
      <c r="G5220" s="118" t="s">
        <v>201</v>
      </c>
      <c r="H5220" s="118" t="s">
        <v>67</v>
      </c>
      <c r="I5220" s="118" t="s">
        <v>68</v>
      </c>
      <c r="J5220" s="116" t="s">
        <v>37</v>
      </c>
      <c r="K5220" s="119" t="s">
        <v>69</v>
      </c>
      <c r="L5220" s="119" t="s">
        <v>58</v>
      </c>
      <c r="M5220" s="120" t="s">
        <v>11</v>
      </c>
      <c r="N5220" s="96" t="s">
        <v>3</v>
      </c>
      <c r="O5220" s="116" t="str">
        <f t="shared" si="162"/>
        <v>1288. Cuidado Continuo por una vida con bienestar para la ruralidad de BogotáComunitario20265_SUBRED4_ABRIL_2026</v>
      </c>
      <c r="P5220" s="121">
        <v>140539</v>
      </c>
      <c r="Q5220" s="121"/>
      <c r="R5220" s="121"/>
      <c r="S5220" s="122"/>
      <c r="T5220" s="123">
        <v>0</v>
      </c>
    </row>
    <row r="5221" spans="2:20" ht="30.2" hidden="1" customHeight="1">
      <c r="B5221" s="117">
        <v>128</v>
      </c>
      <c r="C5221" s="118" t="s">
        <v>198</v>
      </c>
      <c r="D5221" s="118" t="s">
        <v>70</v>
      </c>
      <c r="E5221" s="83">
        <v>2026</v>
      </c>
      <c r="F5221" s="116" t="str">
        <f t="shared" si="163"/>
        <v>1288. Cuidado Continuo por una vida con bienestar para la ruralidad de BogotáEducativo 2026</v>
      </c>
      <c r="G5221" s="118" t="s">
        <v>201</v>
      </c>
      <c r="H5221" s="118" t="s">
        <v>67</v>
      </c>
      <c r="I5221" s="118" t="s">
        <v>68</v>
      </c>
      <c r="J5221" s="116" t="s">
        <v>37</v>
      </c>
      <c r="K5221" s="119" t="s">
        <v>69</v>
      </c>
      <c r="L5221" s="119" t="s">
        <v>58</v>
      </c>
      <c r="M5221" s="120" t="s">
        <v>11</v>
      </c>
      <c r="N5221" s="96" t="s">
        <v>3</v>
      </c>
      <c r="O5221" s="116" t="str">
        <f t="shared" si="162"/>
        <v>1288. Cuidado Continuo por una vida con bienestar para la ruralidad de BogotáEducativo 20265_SUBRED4_ABRIL_2026</v>
      </c>
      <c r="P5221" s="121">
        <v>140539</v>
      </c>
      <c r="Q5221" s="121"/>
      <c r="R5221" s="121"/>
      <c r="S5221" s="122"/>
      <c r="T5221" s="123">
        <v>0</v>
      </c>
    </row>
    <row r="5222" spans="2:20" ht="30.2" hidden="1" customHeight="1">
      <c r="B5222" s="117">
        <v>129</v>
      </c>
      <c r="C5222" s="118" t="s">
        <v>198</v>
      </c>
      <c r="D5222" s="118" t="s">
        <v>65</v>
      </c>
      <c r="E5222" s="83">
        <v>2026</v>
      </c>
      <c r="F5222" s="116" t="str">
        <f t="shared" si="163"/>
        <v>1298. Cuidado Continuo por una vida con bienestar para la ruralidad de BogotáComunitario2026</v>
      </c>
      <c r="G5222" s="118" t="s">
        <v>202</v>
      </c>
      <c r="H5222" s="118" t="s">
        <v>67</v>
      </c>
      <c r="I5222" s="118" t="s">
        <v>68</v>
      </c>
      <c r="J5222" s="116" t="s">
        <v>37</v>
      </c>
      <c r="K5222" s="119" t="s">
        <v>69</v>
      </c>
      <c r="L5222" s="119" t="s">
        <v>42</v>
      </c>
      <c r="M5222" s="120" t="s">
        <v>11</v>
      </c>
      <c r="N5222" s="96" t="s">
        <v>3</v>
      </c>
      <c r="O5222" s="116" t="str">
        <f t="shared" si="162"/>
        <v>1298. Cuidado Continuo por una vida con bienestar para la ruralidad de BogotáComunitario20265_SUBRED4_ABRIL_2026</v>
      </c>
      <c r="P5222" s="121">
        <v>175674</v>
      </c>
      <c r="Q5222" s="121"/>
      <c r="R5222" s="121"/>
      <c r="S5222" s="122"/>
      <c r="T5222" s="123">
        <v>0</v>
      </c>
    </row>
    <row r="5223" spans="2:20" ht="30.2" hidden="1" customHeight="1">
      <c r="B5223" s="117">
        <v>130</v>
      </c>
      <c r="C5223" s="118" t="s">
        <v>198</v>
      </c>
      <c r="D5223" s="118" t="s">
        <v>65</v>
      </c>
      <c r="E5223" s="83">
        <v>2026</v>
      </c>
      <c r="F5223" s="116" t="str">
        <f t="shared" si="163"/>
        <v>1308. Cuidado Continuo por una vida con bienestar para la ruralidad de BogotáComunitario2026</v>
      </c>
      <c r="G5223" s="118" t="s">
        <v>203</v>
      </c>
      <c r="H5223" s="118" t="s">
        <v>67</v>
      </c>
      <c r="I5223" s="118" t="s">
        <v>68</v>
      </c>
      <c r="J5223" s="116" t="s">
        <v>37</v>
      </c>
      <c r="K5223" s="119" t="s">
        <v>69</v>
      </c>
      <c r="L5223" s="119" t="s">
        <v>58</v>
      </c>
      <c r="M5223" s="120" t="s">
        <v>11</v>
      </c>
      <c r="N5223" s="96" t="s">
        <v>3</v>
      </c>
      <c r="O5223" s="116" t="str">
        <f t="shared" si="162"/>
        <v>1308. Cuidado Continuo por una vida con bienestar para la ruralidad de BogotáComunitario20265_SUBRED4_ABRIL_2026</v>
      </c>
      <c r="P5223" s="121">
        <v>140539</v>
      </c>
      <c r="Q5223" s="121"/>
      <c r="R5223" s="121"/>
      <c r="S5223" s="122"/>
      <c r="T5223" s="123">
        <v>0</v>
      </c>
    </row>
    <row r="5224" spans="2:20" ht="30.2" hidden="1" customHeight="1">
      <c r="B5224" s="117">
        <v>131</v>
      </c>
      <c r="C5224" s="118" t="s">
        <v>198</v>
      </c>
      <c r="D5224" s="118" t="s">
        <v>76</v>
      </c>
      <c r="E5224" s="83">
        <v>2026</v>
      </c>
      <c r="F5224" s="116" t="str">
        <f t="shared" si="163"/>
        <v>1318. Cuidado Continuo por una vida con bienestar para la ruralidad de BogotáLaboral2026</v>
      </c>
      <c r="G5224" s="118" t="s">
        <v>204</v>
      </c>
      <c r="H5224" s="118" t="s">
        <v>88</v>
      </c>
      <c r="I5224" s="118" t="s">
        <v>68</v>
      </c>
      <c r="J5224" s="116" t="s">
        <v>37</v>
      </c>
      <c r="K5224" s="119" t="s">
        <v>132</v>
      </c>
      <c r="L5224" s="119" t="s">
        <v>42</v>
      </c>
      <c r="M5224" s="120" t="s">
        <v>11</v>
      </c>
      <c r="N5224" s="96" t="s">
        <v>3</v>
      </c>
      <c r="O5224" s="116" t="str">
        <f t="shared" si="162"/>
        <v>1318. Cuidado Continuo por una vida con bienestar para la ruralidad de BogotáLaboral20265_SUBRED4_ABRIL_2026</v>
      </c>
      <c r="P5224" s="121">
        <v>940787</v>
      </c>
      <c r="Q5224" s="121"/>
      <c r="R5224" s="121"/>
      <c r="S5224" s="122"/>
      <c r="T5224" s="123">
        <v>0</v>
      </c>
    </row>
    <row r="5225" spans="2:20" ht="30.2" hidden="1" customHeight="1">
      <c r="B5225" s="117">
        <v>132</v>
      </c>
      <c r="C5225" s="118" t="s">
        <v>198</v>
      </c>
      <c r="D5225" s="118" t="s">
        <v>76</v>
      </c>
      <c r="E5225" s="83">
        <v>2026</v>
      </c>
      <c r="F5225" s="116" t="str">
        <f t="shared" si="163"/>
        <v>1328. Cuidado Continuo por una vida con bienestar para la ruralidad de BogotáLaboral2026</v>
      </c>
      <c r="G5225" s="118" t="s">
        <v>205</v>
      </c>
      <c r="H5225" s="118" t="s">
        <v>88</v>
      </c>
      <c r="I5225" s="118" t="s">
        <v>68</v>
      </c>
      <c r="J5225" s="116" t="s">
        <v>37</v>
      </c>
      <c r="K5225" s="119" t="s">
        <v>206</v>
      </c>
      <c r="L5225" s="119" t="s">
        <v>58</v>
      </c>
      <c r="M5225" s="120" t="s">
        <v>11</v>
      </c>
      <c r="N5225" s="96" t="s">
        <v>3</v>
      </c>
      <c r="O5225" s="116" t="str">
        <f t="shared" si="162"/>
        <v>1328. Cuidado Continuo por una vida con bienestar para la ruralidad de BogotáLaboral20265_SUBRED4_ABRIL_2026</v>
      </c>
      <c r="P5225" s="121">
        <v>250875</v>
      </c>
      <c r="Q5225" s="121"/>
      <c r="R5225" s="121"/>
      <c r="S5225" s="122"/>
      <c r="T5225" s="123">
        <v>0</v>
      </c>
    </row>
    <row r="5226" spans="2:20" ht="30.2" hidden="1" customHeight="1">
      <c r="B5226" s="117">
        <v>133</v>
      </c>
      <c r="C5226" s="118" t="s">
        <v>198</v>
      </c>
      <c r="D5226" s="118" t="s">
        <v>76</v>
      </c>
      <c r="E5226" s="83">
        <v>2026</v>
      </c>
      <c r="F5226" s="116" t="str">
        <f t="shared" si="163"/>
        <v>1338. Cuidado Continuo por una vida con bienestar para la ruralidad de BogotáLaboral2026</v>
      </c>
      <c r="G5226" s="118" t="s">
        <v>207</v>
      </c>
      <c r="H5226" s="118" t="s">
        <v>88</v>
      </c>
      <c r="I5226" s="118" t="s">
        <v>68</v>
      </c>
      <c r="J5226" s="116" t="s">
        <v>37</v>
      </c>
      <c r="K5226" s="119" t="s">
        <v>206</v>
      </c>
      <c r="L5226" s="119" t="s">
        <v>58</v>
      </c>
      <c r="M5226" s="120" t="s">
        <v>11</v>
      </c>
      <c r="N5226" s="96" t="s">
        <v>3</v>
      </c>
      <c r="O5226" s="116" t="str">
        <f t="shared" si="162"/>
        <v>1338. Cuidado Continuo por una vida con bienestar para la ruralidad de BogotáLaboral20265_SUBRED4_ABRIL_2026</v>
      </c>
      <c r="P5226" s="121">
        <v>183687</v>
      </c>
      <c r="Q5226" s="121"/>
      <c r="R5226" s="121"/>
      <c r="S5226" s="122"/>
      <c r="T5226" s="123">
        <v>0</v>
      </c>
    </row>
    <row r="5227" spans="2:20" ht="30.2" hidden="1" customHeight="1">
      <c r="B5227" s="117">
        <v>134</v>
      </c>
      <c r="C5227" s="118" t="s">
        <v>198</v>
      </c>
      <c r="D5227" s="118" t="s">
        <v>76</v>
      </c>
      <c r="E5227" s="83">
        <v>2026</v>
      </c>
      <c r="F5227" s="116" t="str">
        <f t="shared" si="163"/>
        <v>1348. Cuidado Continuo por una vida con bienestar para la ruralidad de BogotáLaboral2026</v>
      </c>
      <c r="G5227" s="118" t="s">
        <v>208</v>
      </c>
      <c r="H5227" s="118" t="s">
        <v>88</v>
      </c>
      <c r="I5227" s="118" t="s">
        <v>68</v>
      </c>
      <c r="J5227" s="116" t="s">
        <v>37</v>
      </c>
      <c r="K5227" s="119" t="s">
        <v>129</v>
      </c>
      <c r="L5227" s="119" t="s">
        <v>58</v>
      </c>
      <c r="M5227" s="120" t="s">
        <v>11</v>
      </c>
      <c r="N5227" s="96" t="s">
        <v>3</v>
      </c>
      <c r="O5227" s="116" t="str">
        <f t="shared" si="162"/>
        <v>1348. Cuidado Continuo por una vida con bienestar para la ruralidad de BogotáLaboral20265_SUBRED4_ABRIL_2026</v>
      </c>
      <c r="P5227" s="121">
        <v>110336</v>
      </c>
      <c r="Q5227" s="121"/>
      <c r="R5227" s="121"/>
      <c r="S5227" s="122"/>
      <c r="T5227" s="123">
        <v>0</v>
      </c>
    </row>
    <row r="5228" spans="2:20" ht="30.2" hidden="1" customHeight="1">
      <c r="B5228" s="117">
        <v>135</v>
      </c>
      <c r="C5228" s="118" t="s">
        <v>198</v>
      </c>
      <c r="D5228" s="118" t="s">
        <v>76</v>
      </c>
      <c r="E5228" s="83">
        <v>2026</v>
      </c>
      <c r="F5228" s="116" t="str">
        <f t="shared" si="163"/>
        <v>1358. Cuidado Continuo por una vida con bienestar para la ruralidad de BogotáLaboral2026</v>
      </c>
      <c r="G5228" s="118" t="s">
        <v>209</v>
      </c>
      <c r="H5228" s="118" t="s">
        <v>88</v>
      </c>
      <c r="I5228" s="118" t="s">
        <v>68</v>
      </c>
      <c r="J5228" s="116" t="s">
        <v>37</v>
      </c>
      <c r="K5228" s="119" t="s">
        <v>129</v>
      </c>
      <c r="L5228" s="119" t="s">
        <v>42</v>
      </c>
      <c r="M5228" s="120" t="s">
        <v>11</v>
      </c>
      <c r="N5228" s="96" t="s">
        <v>3</v>
      </c>
      <c r="O5228" s="116" t="str">
        <f t="shared" si="162"/>
        <v>1358. Cuidado Continuo por una vida con bienestar para la ruralidad de BogotáLaboral20265_SUBRED4_ABRIL_2026</v>
      </c>
      <c r="P5228" s="121">
        <v>137922</v>
      </c>
      <c r="Q5228" s="121"/>
      <c r="R5228" s="121"/>
      <c r="S5228" s="122"/>
      <c r="T5228" s="123">
        <v>0</v>
      </c>
    </row>
    <row r="5229" spans="2:20" ht="30.2" hidden="1" customHeight="1">
      <c r="B5229" s="117">
        <v>86</v>
      </c>
      <c r="C5229" s="118" t="s">
        <v>210</v>
      </c>
      <c r="D5229" s="118" t="s">
        <v>211</v>
      </c>
      <c r="E5229" s="83">
        <v>2026</v>
      </c>
      <c r="F5229" s="116" t="str">
        <f t="shared" si="163"/>
        <v>869. Gestión de Programas Estrategias y Planes para el BienestarGestión Integral Estrategias y Programas2026</v>
      </c>
      <c r="G5229" s="118" t="s">
        <v>212</v>
      </c>
      <c r="H5229" s="118" t="s">
        <v>213</v>
      </c>
      <c r="I5229" s="118" t="s">
        <v>68</v>
      </c>
      <c r="J5229" s="116" t="s">
        <v>37</v>
      </c>
      <c r="K5229" s="119" t="s">
        <v>196</v>
      </c>
      <c r="L5229" s="119" t="s">
        <v>39</v>
      </c>
      <c r="M5229" s="120" t="s">
        <v>11</v>
      </c>
      <c r="N5229" s="96" t="s">
        <v>3</v>
      </c>
      <c r="O5229" s="116" t="str">
        <f t="shared" si="162"/>
        <v>869. Gestión de Programas Estrategias y Planes para el BienestarGestión Integral Estrategias y Programas20265_SUBRED4_ABRIL_2026</v>
      </c>
      <c r="P5229" s="121">
        <v>73474880</v>
      </c>
      <c r="Q5229" s="121"/>
      <c r="R5229" s="121"/>
      <c r="S5229" s="122"/>
      <c r="T5229" s="123">
        <v>0</v>
      </c>
    </row>
    <row r="5230" spans="2:20" ht="30.2" customHeight="1">
      <c r="B5230" s="117">
        <v>136</v>
      </c>
      <c r="C5230" s="118" t="s">
        <v>210</v>
      </c>
      <c r="D5230" s="118" t="s">
        <v>211</v>
      </c>
      <c r="E5230" s="83">
        <v>2026</v>
      </c>
      <c r="F5230" s="116" t="str">
        <f t="shared" si="163"/>
        <v>1369. Gestión de Programas Estrategias y Planes para el BienestarGestión Integral Estrategias y Programas2026</v>
      </c>
      <c r="G5230" s="118" t="s">
        <v>214</v>
      </c>
      <c r="H5230" s="118" t="s">
        <v>215</v>
      </c>
      <c r="I5230" s="118" t="s">
        <v>47</v>
      </c>
      <c r="J5230" s="116" t="s">
        <v>37</v>
      </c>
      <c r="K5230" s="119" t="s">
        <v>38</v>
      </c>
      <c r="L5230" s="119" t="s">
        <v>39</v>
      </c>
      <c r="M5230" s="120" t="s">
        <v>11</v>
      </c>
      <c r="N5230" s="96" t="s">
        <v>3</v>
      </c>
      <c r="O5230" s="116" t="str">
        <f t="shared" si="162"/>
        <v>1369. Gestión de Programas Estrategias y Planes para el BienestarGestión Integral Estrategias y Programas20265_SUBRED4_ABRIL_2026</v>
      </c>
      <c r="P5230" s="121">
        <v>5621568</v>
      </c>
      <c r="Q5230" s="121"/>
      <c r="R5230" s="121"/>
      <c r="S5230" s="122">
        <v>2</v>
      </c>
      <c r="T5230" s="123">
        <v>11243136</v>
      </c>
    </row>
    <row r="5231" spans="2:20" ht="30.2" customHeight="1">
      <c r="B5231" s="117">
        <v>137</v>
      </c>
      <c r="C5231" s="118" t="s">
        <v>210</v>
      </c>
      <c r="D5231" s="118" t="s">
        <v>211</v>
      </c>
      <c r="E5231" s="83">
        <v>2026</v>
      </c>
      <c r="F5231" s="116" t="str">
        <f t="shared" si="163"/>
        <v>1379. Gestión de Programas Estrategias y Planes para el BienestarGestión Integral Estrategias y Programas2026</v>
      </c>
      <c r="G5231" s="118" t="s">
        <v>216</v>
      </c>
      <c r="H5231" s="118" t="s">
        <v>215</v>
      </c>
      <c r="I5231" s="118" t="s">
        <v>47</v>
      </c>
      <c r="J5231" s="116" t="s">
        <v>37</v>
      </c>
      <c r="K5231" s="119" t="s">
        <v>38</v>
      </c>
      <c r="L5231" s="119" t="s">
        <v>39</v>
      </c>
      <c r="M5231" s="120" t="s">
        <v>11</v>
      </c>
      <c r="N5231" s="96" t="s">
        <v>3</v>
      </c>
      <c r="O5231" s="116" t="str">
        <f t="shared" si="162"/>
        <v>1379. Gestión de Programas Estrategias y Planes para el BienestarGestión Integral Estrategias y Programas20265_SUBRED4_ABRIL_2026</v>
      </c>
      <c r="P5231" s="121">
        <v>3994272</v>
      </c>
      <c r="Q5231" s="121"/>
      <c r="R5231" s="121"/>
      <c r="S5231" s="122">
        <v>1</v>
      </c>
      <c r="T5231" s="123">
        <v>3994272</v>
      </c>
    </row>
    <row r="5232" spans="2:20" ht="30.2" customHeight="1">
      <c r="B5232" s="117">
        <v>138</v>
      </c>
      <c r="C5232" s="118" t="s">
        <v>210</v>
      </c>
      <c r="D5232" s="118" t="s">
        <v>211</v>
      </c>
      <c r="E5232" s="83">
        <v>2026</v>
      </c>
      <c r="F5232" s="116" t="str">
        <f t="shared" si="163"/>
        <v>1389. Gestión de Programas Estrategias y Planes para el BienestarGestión Integral Estrategias y Programas2026</v>
      </c>
      <c r="G5232" s="118" t="s">
        <v>217</v>
      </c>
      <c r="H5232" s="118" t="s">
        <v>215</v>
      </c>
      <c r="I5232" s="118" t="s">
        <v>47</v>
      </c>
      <c r="J5232" s="116" t="s">
        <v>37</v>
      </c>
      <c r="K5232" s="119" t="s">
        <v>38</v>
      </c>
      <c r="L5232" s="119" t="s">
        <v>39</v>
      </c>
      <c r="M5232" s="120" t="s">
        <v>11</v>
      </c>
      <c r="N5232" s="96" t="s">
        <v>3</v>
      </c>
      <c r="O5232" s="116" t="str">
        <f t="shared" si="162"/>
        <v>1389. Gestión de Programas Estrategias y Planes para el BienestarGestión Integral Estrategias y Programas20265_SUBRED4_ABRIL_2026</v>
      </c>
      <c r="P5232" s="121">
        <v>12969056</v>
      </c>
      <c r="Q5232" s="121"/>
      <c r="R5232" s="121"/>
      <c r="S5232" s="122">
        <v>1</v>
      </c>
      <c r="T5232" s="123">
        <v>12969056</v>
      </c>
    </row>
    <row r="5233" spans="2:20" ht="30.2" customHeight="1">
      <c r="B5233" s="117">
        <v>139</v>
      </c>
      <c r="C5233" s="118" t="s">
        <v>210</v>
      </c>
      <c r="D5233" s="118" t="s">
        <v>211</v>
      </c>
      <c r="E5233" s="83">
        <v>2026</v>
      </c>
      <c r="F5233" s="116" t="str">
        <f t="shared" si="163"/>
        <v>1399. Gestión de Programas Estrategias y Planes para el BienestarGestión Integral Estrategias y Programas2026</v>
      </c>
      <c r="G5233" s="118" t="s">
        <v>218</v>
      </c>
      <c r="H5233" s="118" t="s">
        <v>215</v>
      </c>
      <c r="I5233" s="118" t="s">
        <v>47</v>
      </c>
      <c r="J5233" s="116" t="s">
        <v>37</v>
      </c>
      <c r="K5233" s="119" t="s">
        <v>38</v>
      </c>
      <c r="L5233" s="119" t="s">
        <v>39</v>
      </c>
      <c r="M5233" s="120" t="s">
        <v>11</v>
      </c>
      <c r="N5233" s="96" t="s">
        <v>3</v>
      </c>
      <c r="O5233" s="116" t="str">
        <f t="shared" si="162"/>
        <v>1399. Gestión de Programas Estrategias y Planes para el BienestarGestión Integral Estrategias y Programas20265_SUBRED4_ABRIL_2026</v>
      </c>
      <c r="P5233" s="121">
        <v>3994272</v>
      </c>
      <c r="Q5233" s="121"/>
      <c r="R5233" s="121"/>
      <c r="S5233" s="122">
        <v>2</v>
      </c>
      <c r="T5233" s="123">
        <v>7988544</v>
      </c>
    </row>
    <row r="5234" spans="2:20" ht="30.2" customHeight="1">
      <c r="B5234" s="117">
        <v>140</v>
      </c>
      <c r="C5234" s="118" t="s">
        <v>210</v>
      </c>
      <c r="D5234" s="118" t="s">
        <v>211</v>
      </c>
      <c r="E5234" s="83">
        <v>2026</v>
      </c>
      <c r="F5234" s="116" t="str">
        <f t="shared" si="163"/>
        <v>1409. Gestión de Programas Estrategias y Planes para el BienestarGestión Integral Estrategias y Programas2026</v>
      </c>
      <c r="G5234" s="118" t="s">
        <v>219</v>
      </c>
      <c r="H5234" s="118" t="s">
        <v>215</v>
      </c>
      <c r="I5234" s="118" t="s">
        <v>47</v>
      </c>
      <c r="J5234" s="116" t="s">
        <v>37</v>
      </c>
      <c r="K5234" s="119" t="s">
        <v>38</v>
      </c>
      <c r="L5234" s="119" t="s">
        <v>39</v>
      </c>
      <c r="M5234" s="120" t="s">
        <v>11</v>
      </c>
      <c r="N5234" s="96" t="s">
        <v>3</v>
      </c>
      <c r="O5234" s="116" t="str">
        <f t="shared" si="162"/>
        <v>1409. Gestión de Programas Estrategias y Planes para el BienestarGestión Integral Estrategias y Programas20265_SUBRED4_ABRIL_2026</v>
      </c>
      <c r="P5234" s="121">
        <v>5621568</v>
      </c>
      <c r="Q5234" s="121"/>
      <c r="R5234" s="121"/>
      <c r="S5234" s="122">
        <v>1</v>
      </c>
      <c r="T5234" s="123">
        <v>5621568</v>
      </c>
    </row>
    <row r="5235" spans="2:20" ht="30.2" customHeight="1">
      <c r="B5235" s="117">
        <v>141</v>
      </c>
      <c r="C5235" s="118" t="s">
        <v>210</v>
      </c>
      <c r="D5235" s="118" t="s">
        <v>211</v>
      </c>
      <c r="E5235" s="83">
        <v>2026</v>
      </c>
      <c r="F5235" s="116" t="str">
        <f t="shared" si="163"/>
        <v>1419. Gestión de Programas Estrategias y Planes para el BienestarGestión Integral Estrategias y Programas2026</v>
      </c>
      <c r="G5235" s="118" t="s">
        <v>220</v>
      </c>
      <c r="H5235" s="118" t="s">
        <v>215</v>
      </c>
      <c r="I5235" s="118" t="s">
        <v>47</v>
      </c>
      <c r="J5235" s="116" t="s">
        <v>37</v>
      </c>
      <c r="K5235" s="119" t="s">
        <v>38</v>
      </c>
      <c r="L5235" s="119" t="s">
        <v>39</v>
      </c>
      <c r="M5235" s="120" t="s">
        <v>11</v>
      </c>
      <c r="N5235" s="96" t="s">
        <v>3</v>
      </c>
      <c r="O5235" s="116" t="str">
        <f t="shared" si="162"/>
        <v>1419. Gestión de Programas Estrategias y Planes para el BienestarGestión Integral Estrategias y Programas20265_SUBRED4_ABRIL_2026</v>
      </c>
      <c r="P5235" s="121">
        <v>3994272</v>
      </c>
      <c r="Q5235" s="121"/>
      <c r="R5235" s="121"/>
      <c r="S5235" s="122">
        <v>1</v>
      </c>
      <c r="T5235" s="123">
        <v>3994272</v>
      </c>
    </row>
    <row r="5236" spans="2:20" ht="30.2" hidden="1" customHeight="1">
      <c r="B5236" s="117">
        <v>142</v>
      </c>
      <c r="C5236" s="118" t="s">
        <v>210</v>
      </c>
      <c r="D5236" s="118" t="s">
        <v>211</v>
      </c>
      <c r="E5236" s="83">
        <v>2026</v>
      </c>
      <c r="F5236" s="116" t="str">
        <f t="shared" si="163"/>
        <v>1429. Gestión de Programas Estrategias y Planes para el BienestarGestión Integral Estrategias y Programas2026</v>
      </c>
      <c r="G5236" s="118" t="s">
        <v>221</v>
      </c>
      <c r="H5236" s="118" t="s">
        <v>215</v>
      </c>
      <c r="I5236" s="118" t="s">
        <v>47</v>
      </c>
      <c r="J5236" s="116" t="s">
        <v>37</v>
      </c>
      <c r="K5236" s="119" t="s">
        <v>38</v>
      </c>
      <c r="L5236" s="119" t="s">
        <v>58</v>
      </c>
      <c r="M5236" s="120" t="s">
        <v>11</v>
      </c>
      <c r="N5236" s="96" t="s">
        <v>3</v>
      </c>
      <c r="O5236" s="116" t="str">
        <f t="shared" si="162"/>
        <v>1429. Gestión de Programas Estrategias y Planes para el BienestarGestión Integral Estrategias y Programas20265_SUBRED4_ABRIL_2026</v>
      </c>
      <c r="P5236" s="121">
        <v>3994272</v>
      </c>
      <c r="Q5236" s="121"/>
      <c r="R5236" s="121"/>
      <c r="S5236" s="122"/>
      <c r="T5236" s="123">
        <v>0</v>
      </c>
    </row>
    <row r="5237" spans="2:20" ht="30.2" customHeight="1">
      <c r="B5237" s="117">
        <v>143</v>
      </c>
      <c r="C5237" s="118" t="s">
        <v>210</v>
      </c>
      <c r="D5237" s="118" t="s">
        <v>211</v>
      </c>
      <c r="E5237" s="83">
        <v>2026</v>
      </c>
      <c r="F5237" s="116" t="str">
        <f t="shared" si="163"/>
        <v>1439. Gestión de Programas Estrategias y Planes para el BienestarGestión Integral Estrategias y Programas2026</v>
      </c>
      <c r="G5237" s="118" t="s">
        <v>222</v>
      </c>
      <c r="H5237" s="118" t="s">
        <v>223</v>
      </c>
      <c r="I5237" s="118" t="s">
        <v>47</v>
      </c>
      <c r="J5237" s="116" t="s">
        <v>37</v>
      </c>
      <c r="K5237" s="119" t="s">
        <v>38</v>
      </c>
      <c r="L5237" s="119" t="s">
        <v>39</v>
      </c>
      <c r="M5237" s="120" t="s">
        <v>11</v>
      </c>
      <c r="N5237" s="96" t="s">
        <v>3</v>
      </c>
      <c r="O5237" s="116" t="str">
        <f t="shared" si="162"/>
        <v>1439. Gestión de Programas Estrategias y Planes para el BienestarGestión Integral Estrategias y Programas20265_SUBRED4_ABRIL_2026</v>
      </c>
      <c r="P5237" s="121">
        <v>7508288</v>
      </c>
      <c r="Q5237" s="121"/>
      <c r="R5237" s="121"/>
      <c r="S5237" s="122">
        <v>1</v>
      </c>
      <c r="T5237" s="123">
        <v>7508288</v>
      </c>
    </row>
    <row r="5238" spans="2:20" ht="30.2" customHeight="1">
      <c r="B5238" s="117">
        <v>144</v>
      </c>
      <c r="C5238" s="118" t="s">
        <v>210</v>
      </c>
      <c r="D5238" s="118" t="s">
        <v>211</v>
      </c>
      <c r="E5238" s="83">
        <v>2026</v>
      </c>
      <c r="F5238" s="116" t="str">
        <f t="shared" si="163"/>
        <v>1449. Gestión de Programas Estrategias y Planes para el BienestarGestión Integral Estrategias y Programas2026</v>
      </c>
      <c r="G5238" s="118" t="s">
        <v>224</v>
      </c>
      <c r="H5238" s="118" t="s">
        <v>223</v>
      </c>
      <c r="I5238" s="118" t="s">
        <v>47</v>
      </c>
      <c r="J5238" s="116" t="s">
        <v>37</v>
      </c>
      <c r="K5238" s="119" t="s">
        <v>38</v>
      </c>
      <c r="L5238" s="119" t="s">
        <v>39</v>
      </c>
      <c r="M5238" s="120" t="s">
        <v>11</v>
      </c>
      <c r="N5238" s="96" t="s">
        <v>3</v>
      </c>
      <c r="O5238" s="116" t="str">
        <f t="shared" si="162"/>
        <v>1449. Gestión de Programas Estrategias y Planes para el BienestarGestión Integral Estrategias y Programas20265_SUBRED4_ABRIL_2026</v>
      </c>
      <c r="P5238" s="121">
        <v>7508288</v>
      </c>
      <c r="Q5238" s="121"/>
      <c r="R5238" s="121"/>
      <c r="S5238" s="122">
        <v>1</v>
      </c>
      <c r="T5238" s="123">
        <v>7508288</v>
      </c>
    </row>
    <row r="5239" spans="2:20" ht="30.2" customHeight="1">
      <c r="B5239" s="117">
        <v>145</v>
      </c>
      <c r="C5239" s="118" t="s">
        <v>210</v>
      </c>
      <c r="D5239" s="118" t="s">
        <v>211</v>
      </c>
      <c r="E5239" s="83">
        <v>2026</v>
      </c>
      <c r="F5239" s="116" t="str">
        <f t="shared" si="163"/>
        <v>1459. Gestión de Programas Estrategias y Planes para el BienestarGestión Integral Estrategias y Programas2026</v>
      </c>
      <c r="G5239" s="118" t="s">
        <v>225</v>
      </c>
      <c r="H5239" s="118" t="s">
        <v>223</v>
      </c>
      <c r="I5239" s="118" t="s">
        <v>47</v>
      </c>
      <c r="J5239" s="116" t="s">
        <v>37</v>
      </c>
      <c r="K5239" s="119" t="s">
        <v>38</v>
      </c>
      <c r="L5239" s="119" t="s">
        <v>39</v>
      </c>
      <c r="M5239" s="120" t="s">
        <v>11</v>
      </c>
      <c r="N5239" s="96" t="s">
        <v>3</v>
      </c>
      <c r="O5239" s="116" t="str">
        <f t="shared" si="162"/>
        <v>1459. Gestión de Programas Estrategias y Planes para el BienestarGestión Integral Estrategias y Programas20265_SUBRED4_ABRIL_2026</v>
      </c>
      <c r="P5239" s="121">
        <v>5299968</v>
      </c>
      <c r="Q5239" s="121"/>
      <c r="R5239" s="121"/>
      <c r="S5239" s="122">
        <v>1</v>
      </c>
      <c r="T5239" s="123">
        <v>5299968</v>
      </c>
    </row>
    <row r="5240" spans="2:20" ht="30.2" hidden="1" customHeight="1">
      <c r="B5240" s="117">
        <v>146</v>
      </c>
      <c r="C5240" s="118" t="s">
        <v>210</v>
      </c>
      <c r="D5240" s="118" t="s">
        <v>211</v>
      </c>
      <c r="E5240" s="83">
        <v>2026</v>
      </c>
      <c r="F5240" s="116" t="str">
        <f t="shared" si="163"/>
        <v>1469. Gestión de Programas Estrategias y Planes para el BienestarGestión Integral Estrategias y Programas2026</v>
      </c>
      <c r="G5240" s="118" t="s">
        <v>226</v>
      </c>
      <c r="H5240" s="118" t="s">
        <v>223</v>
      </c>
      <c r="I5240" s="118" t="s">
        <v>47</v>
      </c>
      <c r="J5240" s="116" t="s">
        <v>37</v>
      </c>
      <c r="K5240" s="119" t="s">
        <v>69</v>
      </c>
      <c r="L5240" s="119" t="s">
        <v>58</v>
      </c>
      <c r="M5240" s="120" t="s">
        <v>11</v>
      </c>
      <c r="N5240" s="96" t="s">
        <v>3</v>
      </c>
      <c r="O5240" s="116" t="str">
        <f t="shared" si="162"/>
        <v>1469. Gestión de Programas Estrategias y Planes para el BienestarGestión Integral Estrategias y Programas20265_SUBRED4_ABRIL_2026</v>
      </c>
      <c r="P5240" s="121">
        <v>122208</v>
      </c>
      <c r="Q5240" s="121"/>
      <c r="R5240" s="121"/>
      <c r="S5240" s="122"/>
      <c r="T5240" s="123">
        <v>0</v>
      </c>
    </row>
    <row r="5241" spans="2:20" ht="30.2" hidden="1" customHeight="1">
      <c r="B5241" s="117">
        <v>147</v>
      </c>
      <c r="C5241" s="118" t="s">
        <v>210</v>
      </c>
      <c r="D5241" s="118" t="s">
        <v>211</v>
      </c>
      <c r="E5241" s="83">
        <v>2026</v>
      </c>
      <c r="F5241" s="116" t="str">
        <f t="shared" si="163"/>
        <v>1479. Gestión de Programas Estrategias y Planes para el BienestarGestión Integral Estrategias y Programas2026</v>
      </c>
      <c r="G5241" s="118" t="s">
        <v>227</v>
      </c>
      <c r="H5241" s="118" t="s">
        <v>223</v>
      </c>
      <c r="I5241" s="118" t="s">
        <v>47</v>
      </c>
      <c r="J5241" s="116" t="s">
        <v>37</v>
      </c>
      <c r="K5241" s="119" t="s">
        <v>193</v>
      </c>
      <c r="L5241" s="119" t="s">
        <v>58</v>
      </c>
      <c r="M5241" s="120" t="s">
        <v>11</v>
      </c>
      <c r="N5241" s="96" t="s">
        <v>3</v>
      </c>
      <c r="O5241" s="116" t="str">
        <f t="shared" si="162"/>
        <v>1479. Gestión de Programas Estrategias y Planes para el BienestarGestión Integral Estrategias y Programas20265_SUBRED4_ABRIL_2026</v>
      </c>
      <c r="P5241" s="121">
        <v>30552</v>
      </c>
      <c r="Q5241" s="121"/>
      <c r="R5241" s="121"/>
      <c r="S5241" s="122"/>
      <c r="T5241" s="123">
        <v>0</v>
      </c>
    </row>
    <row r="5242" spans="2:20" ht="30.2" hidden="1" customHeight="1">
      <c r="B5242" s="117">
        <v>148</v>
      </c>
      <c r="C5242" s="118" t="s">
        <v>210</v>
      </c>
      <c r="D5242" s="118" t="s">
        <v>211</v>
      </c>
      <c r="E5242" s="83">
        <v>2026</v>
      </c>
      <c r="F5242" s="116" t="str">
        <f t="shared" si="163"/>
        <v>1489. Gestión de Programas Estrategias y Planes para el BienestarGestión Integral Estrategias y Programas2026</v>
      </c>
      <c r="G5242" s="118" t="s">
        <v>228</v>
      </c>
      <c r="H5242" s="118" t="s">
        <v>223</v>
      </c>
      <c r="I5242" s="118" t="s">
        <v>47</v>
      </c>
      <c r="J5242" s="116" t="s">
        <v>37</v>
      </c>
      <c r="K5242" s="119" t="s">
        <v>69</v>
      </c>
      <c r="L5242" s="119" t="s">
        <v>58</v>
      </c>
      <c r="M5242" s="120" t="s">
        <v>11</v>
      </c>
      <c r="N5242" s="96" t="s">
        <v>3</v>
      </c>
      <c r="O5242" s="116" t="str">
        <f t="shared" si="162"/>
        <v>1489. Gestión de Programas Estrategias y Planes para el BienestarGestión Integral Estrategias y Programas20265_SUBRED4_ABRIL_2026</v>
      </c>
      <c r="P5242" s="121">
        <v>122208</v>
      </c>
      <c r="Q5242" s="121"/>
      <c r="R5242" s="121"/>
      <c r="S5242" s="122"/>
      <c r="T5242" s="123">
        <v>0</v>
      </c>
    </row>
    <row r="5243" spans="2:20" ht="30.2" customHeight="1">
      <c r="B5243" s="117">
        <v>149</v>
      </c>
      <c r="C5243" s="118" t="s">
        <v>210</v>
      </c>
      <c r="D5243" s="118" t="s">
        <v>211</v>
      </c>
      <c r="E5243" s="83">
        <v>2026</v>
      </c>
      <c r="F5243" s="116" t="str">
        <f t="shared" si="163"/>
        <v>1499. Gestión de Programas Estrategias y Planes para el BienestarGestión Integral Estrategias y Programas2026</v>
      </c>
      <c r="G5243" s="118" t="s">
        <v>229</v>
      </c>
      <c r="H5243" s="118" t="s">
        <v>223</v>
      </c>
      <c r="I5243" s="118" t="s">
        <v>47</v>
      </c>
      <c r="J5243" s="116" t="s">
        <v>37</v>
      </c>
      <c r="K5243" s="119" t="s">
        <v>38</v>
      </c>
      <c r="L5243" s="119" t="s">
        <v>39</v>
      </c>
      <c r="M5243" s="120" t="s">
        <v>11</v>
      </c>
      <c r="N5243" s="96" t="s">
        <v>3</v>
      </c>
      <c r="O5243" s="116" t="str">
        <f t="shared" si="162"/>
        <v>1499. Gestión de Programas Estrategias y Planes para el BienestarGestión Integral Estrategias y Programas20265_SUBRED4_ABRIL_2026</v>
      </c>
      <c r="P5243" s="121">
        <v>3665168</v>
      </c>
      <c r="Q5243" s="121"/>
      <c r="R5243" s="121"/>
      <c r="S5243" s="122">
        <v>1</v>
      </c>
      <c r="T5243" s="123">
        <v>3665168</v>
      </c>
    </row>
    <row r="5244" spans="2:20" ht="30.2" customHeight="1">
      <c r="B5244" s="117">
        <v>150</v>
      </c>
      <c r="C5244" s="118" t="s">
        <v>210</v>
      </c>
      <c r="D5244" s="118" t="s">
        <v>211</v>
      </c>
      <c r="E5244" s="83">
        <v>2026</v>
      </c>
      <c r="F5244" s="116" t="str">
        <f t="shared" si="163"/>
        <v>1509. Gestión de Programas Estrategias y Planes para el BienestarGestión Integral Estrategias y Programas2026</v>
      </c>
      <c r="G5244" s="118" t="s">
        <v>230</v>
      </c>
      <c r="H5244" s="118" t="s">
        <v>223</v>
      </c>
      <c r="I5244" s="118" t="s">
        <v>47</v>
      </c>
      <c r="J5244" s="116" t="s">
        <v>37</v>
      </c>
      <c r="K5244" s="119" t="s">
        <v>38</v>
      </c>
      <c r="L5244" s="119" t="s">
        <v>39</v>
      </c>
      <c r="M5244" s="120" t="s">
        <v>11</v>
      </c>
      <c r="N5244" s="96" t="s">
        <v>3</v>
      </c>
      <c r="O5244" s="116" t="str">
        <f t="shared" si="162"/>
        <v>1509. Gestión de Programas Estrategias y Planes para el BienestarGestión Integral Estrategias y Programas20265_SUBRED4_ABRIL_2026</v>
      </c>
      <c r="P5244" s="121">
        <v>1057260</v>
      </c>
      <c r="Q5244" s="121"/>
      <c r="R5244" s="121"/>
      <c r="S5244" s="122">
        <v>1</v>
      </c>
      <c r="T5244" s="123">
        <v>1057260</v>
      </c>
    </row>
    <row r="5245" spans="2:20" ht="30.2" customHeight="1">
      <c r="B5245" s="117">
        <v>151</v>
      </c>
      <c r="C5245" s="118" t="s">
        <v>210</v>
      </c>
      <c r="D5245" s="118" t="s">
        <v>211</v>
      </c>
      <c r="E5245" s="83">
        <v>2026</v>
      </c>
      <c r="F5245" s="116" t="str">
        <f t="shared" si="163"/>
        <v>1519. Gestión de Programas Estrategias y Planes para el BienestarGestión Integral Estrategias y Programas2026</v>
      </c>
      <c r="G5245" s="118" t="s">
        <v>231</v>
      </c>
      <c r="H5245" s="118" t="s">
        <v>223</v>
      </c>
      <c r="I5245" s="118" t="s">
        <v>47</v>
      </c>
      <c r="J5245" s="116" t="s">
        <v>37</v>
      </c>
      <c r="K5245" s="119" t="s">
        <v>38</v>
      </c>
      <c r="L5245" s="119" t="s">
        <v>39</v>
      </c>
      <c r="M5245" s="120" t="s">
        <v>11</v>
      </c>
      <c r="N5245" s="96" t="s">
        <v>3</v>
      </c>
      <c r="O5245" s="116" t="str">
        <f t="shared" si="162"/>
        <v>1519. Gestión de Programas Estrategias y Planes para el BienestarGestión Integral Estrategias y Programas20265_SUBRED4_ABRIL_2026</v>
      </c>
      <c r="P5245" s="121">
        <v>1409680</v>
      </c>
      <c r="Q5245" s="121"/>
      <c r="R5245" s="121"/>
      <c r="S5245" s="122">
        <v>1</v>
      </c>
      <c r="T5245" s="123">
        <v>1409680</v>
      </c>
    </row>
    <row r="5246" spans="2:20" ht="30.2" customHeight="1">
      <c r="B5246" s="117">
        <v>152</v>
      </c>
      <c r="C5246" s="118" t="s">
        <v>210</v>
      </c>
      <c r="D5246" s="118" t="s">
        <v>211</v>
      </c>
      <c r="E5246" s="83">
        <v>2026</v>
      </c>
      <c r="F5246" s="116" t="str">
        <f t="shared" si="163"/>
        <v>1529. Gestión de Programas Estrategias y Planes para el BienestarGestión Integral Estrategias y Programas2026</v>
      </c>
      <c r="G5246" s="118" t="s">
        <v>232</v>
      </c>
      <c r="H5246" s="118" t="s">
        <v>223</v>
      </c>
      <c r="I5246" s="118" t="s">
        <v>47</v>
      </c>
      <c r="J5246" s="116" t="s">
        <v>37</v>
      </c>
      <c r="K5246" s="119" t="s">
        <v>38</v>
      </c>
      <c r="L5246" s="119" t="s">
        <v>39</v>
      </c>
      <c r="M5246" s="120" t="s">
        <v>11</v>
      </c>
      <c r="N5246" s="96" t="s">
        <v>3</v>
      </c>
      <c r="O5246" s="116" t="str">
        <f t="shared" si="162"/>
        <v>1529. Gestión de Programas Estrategias y Planes para el BienestarGestión Integral Estrategias y Programas20265_SUBRED4_ABRIL_2026</v>
      </c>
      <c r="P5246" s="121">
        <v>352420</v>
      </c>
      <c r="Q5246" s="121"/>
      <c r="R5246" s="121"/>
      <c r="S5246" s="122">
        <v>1</v>
      </c>
      <c r="T5246" s="123">
        <v>352420</v>
      </c>
    </row>
    <row r="5247" spans="2:20" ht="30.2" customHeight="1">
      <c r="B5247" s="117">
        <v>153</v>
      </c>
      <c r="C5247" s="118" t="s">
        <v>210</v>
      </c>
      <c r="D5247" s="118" t="s">
        <v>211</v>
      </c>
      <c r="E5247" s="83">
        <v>2026</v>
      </c>
      <c r="F5247" s="116" t="str">
        <f t="shared" si="163"/>
        <v>1539. Gestión de Programas Estrategias y Planes para el BienestarGestión Integral Estrategias y Programas2026</v>
      </c>
      <c r="G5247" s="118" t="s">
        <v>233</v>
      </c>
      <c r="H5247" s="118" t="s">
        <v>213</v>
      </c>
      <c r="I5247" s="118" t="s">
        <v>47</v>
      </c>
      <c r="J5247" s="116" t="s">
        <v>37</v>
      </c>
      <c r="K5247" s="119" t="s">
        <v>38</v>
      </c>
      <c r="L5247" s="119" t="s">
        <v>39</v>
      </c>
      <c r="M5247" s="120" t="s">
        <v>11</v>
      </c>
      <c r="N5247" s="96" t="s">
        <v>3</v>
      </c>
      <c r="O5247" s="116" t="str">
        <f t="shared" si="162"/>
        <v>1539. Gestión de Programas Estrategias y Planes para el BienestarGestión Integral Estrategias y Programas20265_SUBRED4_ABRIL_2026</v>
      </c>
      <c r="P5247" s="121">
        <v>7347488</v>
      </c>
      <c r="Q5247" s="121"/>
      <c r="R5247" s="121"/>
      <c r="S5247" s="122">
        <v>1</v>
      </c>
      <c r="T5247" s="123">
        <v>7347488</v>
      </c>
    </row>
    <row r="5248" spans="2:20" ht="30.2" customHeight="1">
      <c r="B5248" s="117">
        <v>154</v>
      </c>
      <c r="C5248" s="118" t="s">
        <v>210</v>
      </c>
      <c r="D5248" s="118" t="s">
        <v>211</v>
      </c>
      <c r="E5248" s="83">
        <v>2026</v>
      </c>
      <c r="F5248" s="116" t="str">
        <f t="shared" si="163"/>
        <v>1549. Gestión de Programas Estrategias y Planes para el BienestarGestión Integral Estrategias y Programas2026</v>
      </c>
      <c r="G5248" s="118" t="s">
        <v>234</v>
      </c>
      <c r="H5248" s="118" t="s">
        <v>213</v>
      </c>
      <c r="I5248" s="118" t="s">
        <v>47</v>
      </c>
      <c r="J5248" s="116" t="s">
        <v>37</v>
      </c>
      <c r="K5248" s="119" t="s">
        <v>38</v>
      </c>
      <c r="L5248" s="119" t="s">
        <v>39</v>
      </c>
      <c r="M5248" s="120" t="s">
        <v>11</v>
      </c>
      <c r="N5248" s="96" t="s">
        <v>3</v>
      </c>
      <c r="O5248" s="116" t="str">
        <f t="shared" si="162"/>
        <v>1549. Gestión de Programas Estrategias y Planes para el BienestarGestión Integral Estrategias y Programas20265_SUBRED4_ABRIL_2026</v>
      </c>
      <c r="P5248" s="121">
        <v>7347488</v>
      </c>
      <c r="Q5248" s="121"/>
      <c r="R5248" s="121"/>
      <c r="S5248" s="122">
        <v>1</v>
      </c>
      <c r="T5248" s="123">
        <v>7347488</v>
      </c>
    </row>
    <row r="5249" spans="2:20" ht="30.2" customHeight="1">
      <c r="B5249" s="117">
        <v>155</v>
      </c>
      <c r="C5249" s="118" t="s">
        <v>210</v>
      </c>
      <c r="D5249" s="118" t="s">
        <v>211</v>
      </c>
      <c r="E5249" s="83">
        <v>2026</v>
      </c>
      <c r="F5249" s="116" t="str">
        <f t="shared" si="163"/>
        <v>1559. Gestión de Programas Estrategias y Planes para el BienestarGestión Integral Estrategias y Programas2026</v>
      </c>
      <c r="G5249" s="118" t="s">
        <v>235</v>
      </c>
      <c r="H5249" s="118" t="s">
        <v>213</v>
      </c>
      <c r="I5249" s="118" t="s">
        <v>47</v>
      </c>
      <c r="J5249" s="116" t="s">
        <v>37</v>
      </c>
      <c r="K5249" s="119" t="s">
        <v>38</v>
      </c>
      <c r="L5249" s="119" t="s">
        <v>39</v>
      </c>
      <c r="M5249" s="120" t="s">
        <v>11</v>
      </c>
      <c r="N5249" s="96" t="s">
        <v>3</v>
      </c>
      <c r="O5249" s="116" t="str">
        <f t="shared" si="162"/>
        <v>1559. Gestión de Programas Estrategias y Planes para el BienestarGestión Integral Estrategias y Programas20265_SUBRED4_ABRIL_2026</v>
      </c>
      <c r="P5249" s="121">
        <v>7347488</v>
      </c>
      <c r="Q5249" s="121"/>
      <c r="R5249" s="121"/>
      <c r="S5249" s="122">
        <v>1</v>
      </c>
      <c r="T5249" s="123">
        <v>7347488</v>
      </c>
    </row>
    <row r="5250" spans="2:20" ht="30.2" customHeight="1">
      <c r="B5250" s="117">
        <v>156</v>
      </c>
      <c r="C5250" s="118" t="s">
        <v>210</v>
      </c>
      <c r="D5250" s="118" t="s">
        <v>211</v>
      </c>
      <c r="E5250" s="83">
        <v>2026</v>
      </c>
      <c r="F5250" s="116" t="str">
        <f t="shared" si="163"/>
        <v>1569. Gestión de Programas Estrategias y Planes para el BienestarGestión Integral Estrategias y Programas2026</v>
      </c>
      <c r="G5250" s="118" t="s">
        <v>236</v>
      </c>
      <c r="H5250" s="118" t="s">
        <v>213</v>
      </c>
      <c r="I5250" s="118" t="s">
        <v>47</v>
      </c>
      <c r="J5250" s="116" t="s">
        <v>37</v>
      </c>
      <c r="K5250" s="119" t="s">
        <v>38</v>
      </c>
      <c r="L5250" s="119" t="s">
        <v>39</v>
      </c>
      <c r="M5250" s="120" t="s">
        <v>11</v>
      </c>
      <c r="N5250" s="96" t="s">
        <v>3</v>
      </c>
      <c r="O5250" s="116" t="str">
        <f t="shared" si="162"/>
        <v>1569. Gestión de Programas Estrategias y Planes para el BienestarGestión Integral Estrategias y Programas20265_SUBRED4_ABRIL_2026</v>
      </c>
      <c r="P5250" s="121">
        <v>13832016</v>
      </c>
      <c r="Q5250" s="121"/>
      <c r="R5250" s="121"/>
      <c r="S5250" s="122">
        <v>1</v>
      </c>
      <c r="T5250" s="123">
        <v>13832016</v>
      </c>
    </row>
    <row r="5251" spans="2:20" ht="30.2" customHeight="1">
      <c r="B5251" s="117">
        <v>157</v>
      </c>
      <c r="C5251" s="118" t="s">
        <v>210</v>
      </c>
      <c r="D5251" s="118" t="s">
        <v>211</v>
      </c>
      <c r="E5251" s="83">
        <v>2026</v>
      </c>
      <c r="F5251" s="116" t="str">
        <f t="shared" si="163"/>
        <v>1579. Gestión de Programas Estrategias y Planes para el BienestarGestión Integral Estrategias y Programas2026</v>
      </c>
      <c r="G5251" s="118" t="s">
        <v>237</v>
      </c>
      <c r="H5251" s="118" t="s">
        <v>213</v>
      </c>
      <c r="I5251" s="118" t="s">
        <v>47</v>
      </c>
      <c r="J5251" s="116" t="s">
        <v>37</v>
      </c>
      <c r="K5251" s="119" t="s">
        <v>38</v>
      </c>
      <c r="L5251" s="119" t="s">
        <v>39</v>
      </c>
      <c r="M5251" s="120" t="s">
        <v>11</v>
      </c>
      <c r="N5251" s="96" t="s">
        <v>3</v>
      </c>
      <c r="O5251" s="116" t="str">
        <f t="shared" si="162"/>
        <v>1579. Gestión de Programas Estrategias y Planes para el BienestarGestión Integral Estrategias y Programas20265_SUBRED4_ABRIL_2026</v>
      </c>
      <c r="P5251" s="121">
        <v>13832016</v>
      </c>
      <c r="Q5251" s="121"/>
      <c r="R5251" s="121"/>
      <c r="S5251" s="122">
        <v>1</v>
      </c>
      <c r="T5251" s="123">
        <v>13832016</v>
      </c>
    </row>
    <row r="5252" spans="2:20" ht="30.2" customHeight="1">
      <c r="B5252" s="117">
        <v>158</v>
      </c>
      <c r="C5252" s="118" t="s">
        <v>210</v>
      </c>
      <c r="D5252" s="118" t="s">
        <v>211</v>
      </c>
      <c r="E5252" s="83">
        <v>2026</v>
      </c>
      <c r="F5252" s="116" t="str">
        <f t="shared" si="163"/>
        <v>1589. Gestión de Programas Estrategias y Planes para el BienestarGestión Integral Estrategias y Programas2026</v>
      </c>
      <c r="G5252" s="118" t="s">
        <v>238</v>
      </c>
      <c r="H5252" s="118" t="s">
        <v>213</v>
      </c>
      <c r="I5252" s="118" t="s">
        <v>47</v>
      </c>
      <c r="J5252" s="116" t="s">
        <v>37</v>
      </c>
      <c r="K5252" s="119" t="s">
        <v>69</v>
      </c>
      <c r="L5252" s="119" t="s">
        <v>39</v>
      </c>
      <c r="M5252" s="120" t="s">
        <v>11</v>
      </c>
      <c r="N5252" s="96" t="s">
        <v>3</v>
      </c>
      <c r="O5252" s="116" t="str">
        <f t="shared" si="162"/>
        <v>1589. Gestión de Programas Estrategias y Planes para el BienestarGestión Integral Estrategias y Programas20265_SUBRED4_ABRIL_2026</v>
      </c>
      <c r="P5252" s="121">
        <v>2114520</v>
      </c>
      <c r="Q5252" s="121"/>
      <c r="R5252" s="121"/>
      <c r="S5252" s="122">
        <v>1</v>
      </c>
      <c r="T5252" s="123">
        <v>2114520</v>
      </c>
    </row>
    <row r="5253" spans="2:20" ht="30.2" customHeight="1">
      <c r="B5253" s="117">
        <v>159</v>
      </c>
      <c r="C5253" s="118" t="s">
        <v>210</v>
      </c>
      <c r="D5253" s="118" t="s">
        <v>211</v>
      </c>
      <c r="E5253" s="83">
        <v>2026</v>
      </c>
      <c r="F5253" s="116" t="str">
        <f t="shared" si="163"/>
        <v>1599. Gestión de Programas Estrategias y Planes para el BienestarGestión Integral Estrategias y Programas2026</v>
      </c>
      <c r="G5253" s="118" t="s">
        <v>239</v>
      </c>
      <c r="H5253" s="118" t="s">
        <v>213</v>
      </c>
      <c r="I5253" s="118" t="s">
        <v>47</v>
      </c>
      <c r="J5253" s="116" t="s">
        <v>37</v>
      </c>
      <c r="K5253" s="119" t="s">
        <v>38</v>
      </c>
      <c r="L5253" s="119" t="s">
        <v>39</v>
      </c>
      <c r="M5253" s="120" t="s">
        <v>11</v>
      </c>
      <c r="N5253" s="96" t="s">
        <v>3</v>
      </c>
      <c r="O5253" s="116" t="str">
        <f t="shared" si="162"/>
        <v>1599. Gestión de Programas Estrategias y Planes para el BienestarGestión Integral Estrategias y Programas20265_SUBRED4_ABRIL_2026</v>
      </c>
      <c r="P5253" s="121">
        <v>4370008</v>
      </c>
      <c r="Q5253" s="121"/>
      <c r="R5253" s="121"/>
      <c r="S5253" s="122">
        <v>1</v>
      </c>
      <c r="T5253" s="123">
        <v>4370008</v>
      </c>
    </row>
    <row r="5254" spans="2:20" ht="30.2" customHeight="1">
      <c r="B5254" s="117">
        <v>160</v>
      </c>
      <c r="C5254" s="118" t="s">
        <v>210</v>
      </c>
      <c r="D5254" s="118" t="s">
        <v>211</v>
      </c>
      <c r="E5254" s="83">
        <v>2026</v>
      </c>
      <c r="F5254" s="116" t="str">
        <f t="shared" si="163"/>
        <v>1609. Gestión de Programas Estrategias y Planes para el BienestarGestión Integral Estrategias y Programas2026</v>
      </c>
      <c r="G5254" s="118" t="s">
        <v>240</v>
      </c>
      <c r="H5254" s="118" t="s">
        <v>213</v>
      </c>
      <c r="I5254" s="118" t="s">
        <v>47</v>
      </c>
      <c r="J5254" s="116" t="s">
        <v>37</v>
      </c>
      <c r="K5254" s="119" t="s">
        <v>38</v>
      </c>
      <c r="L5254" s="119" t="s">
        <v>39</v>
      </c>
      <c r="M5254" s="120" t="s">
        <v>11</v>
      </c>
      <c r="N5254" s="96" t="s">
        <v>3</v>
      </c>
      <c r="O5254" s="116" t="str">
        <f t="shared" si="162"/>
        <v>1609. Gestión de Programas Estrategias y Planes para el BienestarGestión Integral Estrategias y Programas20265_SUBRED4_ABRIL_2026</v>
      </c>
      <c r="P5254" s="121">
        <v>3994272</v>
      </c>
      <c r="Q5254" s="121"/>
      <c r="R5254" s="121"/>
      <c r="S5254" s="122">
        <v>1</v>
      </c>
      <c r="T5254" s="123">
        <v>3994272</v>
      </c>
    </row>
    <row r="5255" spans="2:20" ht="30.2" customHeight="1">
      <c r="B5255" s="117">
        <v>161</v>
      </c>
      <c r="C5255" s="118" t="s">
        <v>210</v>
      </c>
      <c r="D5255" s="118" t="s">
        <v>211</v>
      </c>
      <c r="E5255" s="83">
        <v>2026</v>
      </c>
      <c r="F5255" s="116" t="str">
        <f t="shared" si="163"/>
        <v>1619. Gestión de Programas Estrategias y Planes para el BienestarGestión Integral Estrategias y Programas2026</v>
      </c>
      <c r="G5255" s="118" t="s">
        <v>241</v>
      </c>
      <c r="H5255" s="118" t="s">
        <v>215</v>
      </c>
      <c r="I5255" s="118" t="s">
        <v>47</v>
      </c>
      <c r="J5255" s="116" t="s">
        <v>37</v>
      </c>
      <c r="K5255" s="119" t="s">
        <v>38</v>
      </c>
      <c r="L5255" s="119" t="s">
        <v>39</v>
      </c>
      <c r="M5255" s="120" t="s">
        <v>11</v>
      </c>
      <c r="N5255" s="96" t="s">
        <v>3</v>
      </c>
      <c r="O5255" s="116" t="str">
        <f t="shared" ref="O5255:O5318" si="164">+F5255&amp;M5255&amp;N5255</f>
        <v>1619. Gestión de Programas Estrategias y Planes para el BienestarGestión Integral Estrategias y Programas20265_SUBRED4_ABRIL_2026</v>
      </c>
      <c r="P5255" s="121">
        <v>7347488</v>
      </c>
      <c r="Q5255" s="121"/>
      <c r="R5255" s="121"/>
      <c r="S5255" s="122">
        <v>1.59</v>
      </c>
      <c r="T5255" s="123">
        <v>11682505.92</v>
      </c>
    </row>
    <row r="5256" spans="2:20" ht="30.2" customHeight="1">
      <c r="B5256" s="117">
        <v>162</v>
      </c>
      <c r="C5256" s="118" t="s">
        <v>210</v>
      </c>
      <c r="D5256" s="118" t="s">
        <v>211</v>
      </c>
      <c r="E5256" s="83">
        <v>2026</v>
      </c>
      <c r="F5256" s="116" t="str">
        <f t="shared" ref="F5256:F5319" si="165">B5256&amp;C5256&amp;D5256&amp;E5256</f>
        <v>1629. Gestión de Programas Estrategias y Planes para el BienestarGestión Integral Estrategias y Programas2026</v>
      </c>
      <c r="G5256" s="118" t="s">
        <v>242</v>
      </c>
      <c r="H5256" s="118" t="s">
        <v>215</v>
      </c>
      <c r="I5256" s="118" t="s">
        <v>47</v>
      </c>
      <c r="J5256" s="116" t="s">
        <v>37</v>
      </c>
      <c r="K5256" s="119" t="s">
        <v>38</v>
      </c>
      <c r="L5256" s="119" t="s">
        <v>39</v>
      </c>
      <c r="M5256" s="120" t="s">
        <v>11</v>
      </c>
      <c r="N5256" s="96" t="s">
        <v>3</v>
      </c>
      <c r="O5256" s="116" t="str">
        <f t="shared" si="164"/>
        <v>1629. Gestión de Programas Estrategias y Planes para el BienestarGestión Integral Estrategias y Programas20265_SUBRED4_ABRIL_2026</v>
      </c>
      <c r="P5256" s="121">
        <v>10478800</v>
      </c>
      <c r="Q5256" s="121"/>
      <c r="R5256" s="121"/>
      <c r="S5256" s="122">
        <v>1</v>
      </c>
      <c r="T5256" s="123">
        <v>10478800</v>
      </c>
    </row>
    <row r="5257" spans="2:20" ht="30.2" customHeight="1">
      <c r="B5257" s="117">
        <v>163</v>
      </c>
      <c r="C5257" s="118" t="s">
        <v>210</v>
      </c>
      <c r="D5257" s="118" t="s">
        <v>211</v>
      </c>
      <c r="E5257" s="83">
        <v>2026</v>
      </c>
      <c r="F5257" s="116" t="str">
        <f t="shared" si="165"/>
        <v>1639. Gestión de Programas Estrategias y Planes para el BienestarGestión Integral Estrategias y Programas2026</v>
      </c>
      <c r="G5257" s="118" t="s">
        <v>243</v>
      </c>
      <c r="H5257" s="118" t="s">
        <v>215</v>
      </c>
      <c r="I5257" s="118" t="s">
        <v>47</v>
      </c>
      <c r="J5257" s="116" t="s">
        <v>37</v>
      </c>
      <c r="K5257" s="119" t="s">
        <v>38</v>
      </c>
      <c r="L5257" s="119" t="s">
        <v>39</v>
      </c>
      <c r="M5257" s="120" t="s">
        <v>11</v>
      </c>
      <c r="N5257" s="96" t="s">
        <v>3</v>
      </c>
      <c r="O5257" s="116" t="str">
        <f t="shared" si="164"/>
        <v>1639. Gestión de Programas Estrategias y Planes para el BienestarGestión Integral Estrategias y Programas20265_SUBRED4_ABRIL_2026</v>
      </c>
      <c r="P5257" s="121">
        <v>3994272</v>
      </c>
      <c r="Q5257" s="121"/>
      <c r="R5257" s="121"/>
      <c r="S5257" s="122">
        <v>1</v>
      </c>
      <c r="T5257" s="123">
        <v>3994272</v>
      </c>
    </row>
    <row r="5258" spans="2:20" ht="30.2" customHeight="1">
      <c r="B5258" s="117">
        <v>164</v>
      </c>
      <c r="C5258" s="118" t="s">
        <v>210</v>
      </c>
      <c r="D5258" s="118" t="s">
        <v>211</v>
      </c>
      <c r="E5258" s="83">
        <v>2026</v>
      </c>
      <c r="F5258" s="116" t="str">
        <f t="shared" si="165"/>
        <v>1649. Gestión de Programas Estrategias y Planes para el BienestarGestión Integral Estrategias y Programas2026</v>
      </c>
      <c r="G5258" s="118" t="s">
        <v>244</v>
      </c>
      <c r="H5258" s="118" t="s">
        <v>215</v>
      </c>
      <c r="I5258" s="118" t="s">
        <v>47</v>
      </c>
      <c r="J5258" s="116" t="s">
        <v>37</v>
      </c>
      <c r="K5258" s="119" t="s">
        <v>38</v>
      </c>
      <c r="L5258" s="119" t="s">
        <v>39</v>
      </c>
      <c r="M5258" s="120" t="s">
        <v>11</v>
      </c>
      <c r="N5258" s="96" t="s">
        <v>3</v>
      </c>
      <c r="O5258" s="116" t="str">
        <f t="shared" si="164"/>
        <v>1649. Gestión de Programas Estrategias y Planes para el BienestarGestión Integral Estrategias y Programas20265_SUBRED4_ABRIL_2026</v>
      </c>
      <c r="P5258" s="121">
        <v>6484528</v>
      </c>
      <c r="Q5258" s="121"/>
      <c r="R5258" s="121"/>
      <c r="S5258" s="122">
        <v>4.76</v>
      </c>
      <c r="T5258" s="123">
        <v>30866353.279999997</v>
      </c>
    </row>
    <row r="5259" spans="2:20" ht="30.2" customHeight="1">
      <c r="B5259" s="117">
        <v>165</v>
      </c>
      <c r="C5259" s="118" t="s">
        <v>210</v>
      </c>
      <c r="D5259" s="118" t="s">
        <v>211</v>
      </c>
      <c r="E5259" s="83">
        <v>2026</v>
      </c>
      <c r="F5259" s="116" t="str">
        <f t="shared" si="165"/>
        <v>1659. Gestión de Programas Estrategias y Planes para el BienestarGestión Integral Estrategias y Programas2026</v>
      </c>
      <c r="G5259" s="118" t="s">
        <v>245</v>
      </c>
      <c r="H5259" s="118" t="s">
        <v>215</v>
      </c>
      <c r="I5259" s="118" t="s">
        <v>47</v>
      </c>
      <c r="J5259" s="116" t="s">
        <v>37</v>
      </c>
      <c r="K5259" s="119" t="s">
        <v>38</v>
      </c>
      <c r="L5259" s="119" t="s">
        <v>39</v>
      </c>
      <c r="M5259" s="120" t="s">
        <v>11</v>
      </c>
      <c r="N5259" s="96" t="s">
        <v>3</v>
      </c>
      <c r="O5259" s="116" t="str">
        <f t="shared" si="164"/>
        <v>1659. Gestión de Programas Estrategias y Planes para el BienestarGestión Integral Estrategias y Programas20265_SUBRED4_ABRIL_2026</v>
      </c>
      <c r="P5259" s="121">
        <v>3994272</v>
      </c>
      <c r="Q5259" s="121"/>
      <c r="R5259" s="121"/>
      <c r="S5259" s="122">
        <v>61.09</v>
      </c>
      <c r="T5259" s="123">
        <v>244010076.48000002</v>
      </c>
    </row>
    <row r="5260" spans="2:20" ht="30.2" customHeight="1">
      <c r="B5260" s="117">
        <v>166</v>
      </c>
      <c r="C5260" s="118" t="s">
        <v>210</v>
      </c>
      <c r="D5260" s="118" t="s">
        <v>211</v>
      </c>
      <c r="E5260" s="83">
        <v>2026</v>
      </c>
      <c r="F5260" s="116" t="str">
        <f t="shared" si="165"/>
        <v>1669. Gestión de Programas Estrategias y Planes para el BienestarGestión Integral Estrategias y Programas2026</v>
      </c>
      <c r="G5260" s="118" t="s">
        <v>246</v>
      </c>
      <c r="H5260" s="118" t="s">
        <v>215</v>
      </c>
      <c r="I5260" s="118" t="s">
        <v>47</v>
      </c>
      <c r="J5260" s="116" t="s">
        <v>37</v>
      </c>
      <c r="K5260" s="119" t="s">
        <v>38</v>
      </c>
      <c r="L5260" s="119" t="s">
        <v>39</v>
      </c>
      <c r="M5260" s="120" t="s">
        <v>11</v>
      </c>
      <c r="N5260" s="96" t="s">
        <v>3</v>
      </c>
      <c r="O5260" s="116" t="str">
        <f t="shared" si="164"/>
        <v>1669. Gestión de Programas Estrategias y Planes para el BienestarGestión Integral Estrategias y Programas20265_SUBRED4_ABRIL_2026</v>
      </c>
      <c r="P5260" s="121">
        <v>2983376</v>
      </c>
      <c r="Q5260" s="121"/>
      <c r="R5260" s="121"/>
      <c r="S5260" s="122">
        <v>8</v>
      </c>
      <c r="T5260" s="123">
        <v>23867008</v>
      </c>
    </row>
    <row r="5261" spans="2:20" ht="30.2" customHeight="1">
      <c r="B5261" s="117">
        <v>167</v>
      </c>
      <c r="C5261" s="118" t="s">
        <v>210</v>
      </c>
      <c r="D5261" s="118" t="s">
        <v>211</v>
      </c>
      <c r="E5261" s="83">
        <v>2026</v>
      </c>
      <c r="F5261" s="116" t="str">
        <f t="shared" si="165"/>
        <v>1679. Gestión de Programas Estrategias y Planes para el BienestarGestión Integral Estrategias y Programas2026</v>
      </c>
      <c r="G5261" s="118" t="s">
        <v>247</v>
      </c>
      <c r="H5261" s="118" t="s">
        <v>215</v>
      </c>
      <c r="I5261" s="118" t="s">
        <v>47</v>
      </c>
      <c r="J5261" s="116" t="s">
        <v>37</v>
      </c>
      <c r="K5261" s="119" t="s">
        <v>38</v>
      </c>
      <c r="L5261" s="119" t="s">
        <v>39</v>
      </c>
      <c r="M5261" s="120" t="s">
        <v>11</v>
      </c>
      <c r="N5261" s="96" t="s">
        <v>3</v>
      </c>
      <c r="O5261" s="116" t="str">
        <f t="shared" si="164"/>
        <v>1679. Gestión de Programas Estrategias y Planes para el BienestarGestión Integral Estrategias y Programas20265_SUBRED4_ABRIL_2026</v>
      </c>
      <c r="P5261" s="121">
        <v>6484528</v>
      </c>
      <c r="Q5261" s="121"/>
      <c r="R5261" s="121"/>
      <c r="S5261" s="122">
        <v>1.59</v>
      </c>
      <c r="T5261" s="123">
        <v>10310399.520000001</v>
      </c>
    </row>
    <row r="5262" spans="2:20" ht="30.2" customHeight="1">
      <c r="B5262" s="117">
        <v>168</v>
      </c>
      <c r="C5262" s="118" t="s">
        <v>210</v>
      </c>
      <c r="D5262" s="118" t="s">
        <v>211</v>
      </c>
      <c r="E5262" s="83">
        <v>2026</v>
      </c>
      <c r="F5262" s="116" t="str">
        <f t="shared" si="165"/>
        <v>1689. Gestión de Programas Estrategias y Planes para el BienestarGestión Integral Estrategias y Programas2026</v>
      </c>
      <c r="G5262" s="118" t="s">
        <v>248</v>
      </c>
      <c r="H5262" s="118" t="s">
        <v>215</v>
      </c>
      <c r="I5262" s="118" t="s">
        <v>47</v>
      </c>
      <c r="J5262" s="116" t="s">
        <v>37</v>
      </c>
      <c r="K5262" s="119" t="s">
        <v>38</v>
      </c>
      <c r="L5262" s="119" t="s">
        <v>39</v>
      </c>
      <c r="M5262" s="120" t="s">
        <v>11</v>
      </c>
      <c r="N5262" s="96" t="s">
        <v>3</v>
      </c>
      <c r="O5262" s="116" t="str">
        <f t="shared" si="164"/>
        <v>1689. Gestión de Programas Estrategias y Planes para el BienestarGestión Integral Estrategias y Programas20265_SUBRED4_ABRIL_2026</v>
      </c>
      <c r="P5262" s="121">
        <v>3994272</v>
      </c>
      <c r="Q5262" s="121"/>
      <c r="R5262" s="121"/>
      <c r="S5262" s="122">
        <v>8</v>
      </c>
      <c r="T5262" s="123">
        <v>31954176</v>
      </c>
    </row>
    <row r="5263" spans="2:20" ht="30.2" customHeight="1">
      <c r="B5263" s="117">
        <v>169</v>
      </c>
      <c r="C5263" s="118" t="s">
        <v>210</v>
      </c>
      <c r="D5263" s="118" t="s">
        <v>211</v>
      </c>
      <c r="E5263" s="83">
        <v>2026</v>
      </c>
      <c r="F5263" s="116" t="str">
        <f t="shared" si="165"/>
        <v>1699. Gestión de Programas Estrategias y Planes para el BienestarGestión Integral Estrategias y Programas2026</v>
      </c>
      <c r="G5263" s="118" t="s">
        <v>249</v>
      </c>
      <c r="H5263" s="118" t="s">
        <v>215</v>
      </c>
      <c r="I5263" s="118" t="s">
        <v>47</v>
      </c>
      <c r="J5263" s="116" t="s">
        <v>37</v>
      </c>
      <c r="K5263" s="119" t="s">
        <v>38</v>
      </c>
      <c r="L5263" s="119" t="s">
        <v>39</v>
      </c>
      <c r="M5263" s="120" t="s">
        <v>11</v>
      </c>
      <c r="N5263" s="96" t="s">
        <v>3</v>
      </c>
      <c r="O5263" s="116" t="str">
        <f t="shared" si="164"/>
        <v>1699. Gestión de Programas Estrategias y Planes para el BienestarGestión Integral Estrategias y Programas20265_SUBRED4_ABRIL_2026</v>
      </c>
      <c r="P5263" s="121">
        <v>3994272</v>
      </c>
      <c r="Q5263" s="121"/>
      <c r="R5263" s="121"/>
      <c r="S5263" s="122">
        <v>1</v>
      </c>
      <c r="T5263" s="123">
        <v>3994272</v>
      </c>
    </row>
    <row r="5264" spans="2:20" ht="30.2" customHeight="1">
      <c r="B5264" s="117">
        <v>170</v>
      </c>
      <c r="C5264" s="118" t="s">
        <v>210</v>
      </c>
      <c r="D5264" s="118" t="s">
        <v>211</v>
      </c>
      <c r="E5264" s="83">
        <v>2026</v>
      </c>
      <c r="F5264" s="116" t="str">
        <f t="shared" si="165"/>
        <v>1709. Gestión de Programas Estrategias y Planes para el BienestarGestión Integral Estrategias y Programas2026</v>
      </c>
      <c r="G5264" s="118" t="s">
        <v>250</v>
      </c>
      <c r="H5264" s="118" t="s">
        <v>215</v>
      </c>
      <c r="I5264" s="118" t="s">
        <v>47</v>
      </c>
      <c r="J5264" s="116" t="s">
        <v>37</v>
      </c>
      <c r="K5264" s="119" t="s">
        <v>251</v>
      </c>
      <c r="L5264" s="119" t="s">
        <v>39</v>
      </c>
      <c r="M5264" s="120" t="s">
        <v>11</v>
      </c>
      <c r="N5264" s="96" t="s">
        <v>3</v>
      </c>
      <c r="O5264" s="116" t="str">
        <f t="shared" si="164"/>
        <v>1709. Gestión de Programas Estrategias y Planes para el BienestarGestión Integral Estrategias y Programas20265_SUBRED4_ABRIL_2026</v>
      </c>
      <c r="P5264" s="121">
        <v>19450000</v>
      </c>
      <c r="Q5264" s="121"/>
      <c r="R5264" s="121"/>
      <c r="S5264" s="122">
        <v>1.1808005500000001</v>
      </c>
      <c r="T5264" s="123">
        <v>22966570.697500002</v>
      </c>
    </row>
    <row r="5265" spans="2:20" ht="30.2" customHeight="1">
      <c r="B5265" s="117">
        <v>171</v>
      </c>
      <c r="C5265" s="118" t="s">
        <v>210</v>
      </c>
      <c r="D5265" s="118" t="s">
        <v>211</v>
      </c>
      <c r="E5265" s="83">
        <v>2026</v>
      </c>
      <c r="F5265" s="116" t="str">
        <f t="shared" si="165"/>
        <v>1719. Gestión de Programas Estrategias y Planes para el BienestarGestión Integral Estrategias y Programas2026</v>
      </c>
      <c r="G5265" s="118" t="s">
        <v>252</v>
      </c>
      <c r="H5265" s="118" t="s">
        <v>215</v>
      </c>
      <c r="I5265" s="118" t="s">
        <v>47</v>
      </c>
      <c r="J5265" s="116" t="s">
        <v>37</v>
      </c>
      <c r="K5265" s="119" t="s">
        <v>253</v>
      </c>
      <c r="L5265" s="119" t="s">
        <v>39</v>
      </c>
      <c r="M5265" s="120" t="s">
        <v>11</v>
      </c>
      <c r="N5265" s="96" t="s">
        <v>3</v>
      </c>
      <c r="O5265" s="116" t="str">
        <f t="shared" si="164"/>
        <v>1719. Gestión de Programas Estrategias y Planes para el BienestarGestión Integral Estrategias y Programas20265_SUBRED4_ABRIL_2026</v>
      </c>
      <c r="P5265" s="121">
        <v>3994272</v>
      </c>
      <c r="Q5265" s="121"/>
      <c r="R5265" s="121"/>
      <c r="S5265" s="122">
        <v>1</v>
      </c>
      <c r="T5265" s="123">
        <v>3994272</v>
      </c>
    </row>
    <row r="5266" spans="2:20" ht="30.2" customHeight="1">
      <c r="B5266" s="117">
        <v>172</v>
      </c>
      <c r="C5266" s="118" t="s">
        <v>210</v>
      </c>
      <c r="D5266" s="118" t="s">
        <v>211</v>
      </c>
      <c r="E5266" s="83">
        <v>2026</v>
      </c>
      <c r="F5266" s="116" t="str">
        <f t="shared" si="165"/>
        <v>1729. Gestión de Programas Estrategias y Planes para el BienestarGestión Integral Estrategias y Programas2026</v>
      </c>
      <c r="G5266" s="118" t="s">
        <v>254</v>
      </c>
      <c r="H5266" s="118" t="s">
        <v>215</v>
      </c>
      <c r="I5266" s="118" t="s">
        <v>47</v>
      </c>
      <c r="J5266" s="116" t="s">
        <v>37</v>
      </c>
      <c r="K5266" s="119" t="s">
        <v>38</v>
      </c>
      <c r="L5266" s="119" t="s">
        <v>39</v>
      </c>
      <c r="M5266" s="120" t="s">
        <v>11</v>
      </c>
      <c r="N5266" s="96" t="s">
        <v>3</v>
      </c>
      <c r="O5266" s="116" t="str">
        <f t="shared" si="164"/>
        <v>1729. Gestión de Programas Estrategias y Planes para el BienestarGestión Integral Estrategias y Programas20265_SUBRED4_ABRIL_2026</v>
      </c>
      <c r="P5266" s="121">
        <v>9985680</v>
      </c>
      <c r="Q5266" s="121"/>
      <c r="R5266" s="121"/>
      <c r="S5266" s="122">
        <v>1</v>
      </c>
      <c r="T5266" s="123">
        <v>9985680</v>
      </c>
    </row>
    <row r="5267" spans="2:20" ht="30.2" hidden="1" customHeight="1">
      <c r="B5267" s="117">
        <v>173</v>
      </c>
      <c r="C5267" s="118" t="s">
        <v>210</v>
      </c>
      <c r="D5267" s="118" t="s">
        <v>211</v>
      </c>
      <c r="E5267" s="83">
        <v>2026</v>
      </c>
      <c r="F5267" s="116" t="str">
        <f t="shared" si="165"/>
        <v>1739. Gestión de Programas Estrategias y Planes para el BienestarGestión Integral Estrategias y Programas2026</v>
      </c>
      <c r="G5267" s="118" t="s">
        <v>255</v>
      </c>
      <c r="H5267" s="118" t="s">
        <v>215</v>
      </c>
      <c r="I5267" s="118" t="s">
        <v>47</v>
      </c>
      <c r="J5267" s="116" t="s">
        <v>37</v>
      </c>
      <c r="K5267" s="119" t="s">
        <v>38</v>
      </c>
      <c r="L5267" s="119" t="s">
        <v>39</v>
      </c>
      <c r="M5267" s="120" t="s">
        <v>11</v>
      </c>
      <c r="N5267" s="96" t="s">
        <v>3</v>
      </c>
      <c r="O5267" s="116" t="str">
        <f t="shared" si="164"/>
        <v>1739. Gestión de Programas Estrategias y Planes para el BienestarGestión Integral Estrategias y Programas20265_SUBRED4_ABRIL_2026</v>
      </c>
      <c r="P5267" s="121">
        <v>2983376</v>
      </c>
      <c r="Q5267" s="121"/>
      <c r="R5267" s="121"/>
      <c r="S5267" s="122">
        <v>0</v>
      </c>
      <c r="T5267" s="123">
        <v>0</v>
      </c>
    </row>
    <row r="5268" spans="2:20" ht="30.2" hidden="1" customHeight="1">
      <c r="B5268" s="117">
        <v>174</v>
      </c>
      <c r="C5268" s="118" t="s">
        <v>256</v>
      </c>
      <c r="D5268" s="118" t="s">
        <v>257</v>
      </c>
      <c r="E5268" s="83">
        <v>2026</v>
      </c>
      <c r="F5268" s="116" t="str">
        <f t="shared" si="165"/>
        <v>17410. Proceso integral e integrado de la Vigilancia de la Salud PúblicaVigilancia en salud pública2026</v>
      </c>
      <c r="G5268" s="118" t="s">
        <v>258</v>
      </c>
      <c r="H5268" s="118" t="s">
        <v>259</v>
      </c>
      <c r="I5268" s="118" t="s">
        <v>47</v>
      </c>
      <c r="J5268" s="116" t="s">
        <v>37</v>
      </c>
      <c r="K5268" s="119" t="s">
        <v>38</v>
      </c>
      <c r="L5268" s="119" t="s">
        <v>39</v>
      </c>
      <c r="M5268" s="120" t="s">
        <v>11</v>
      </c>
      <c r="N5268" s="96" t="s">
        <v>3</v>
      </c>
      <c r="O5268" s="116" t="str">
        <f t="shared" si="164"/>
        <v>17410. Proceso integral e integrado de la Vigilancia de la Salud PúblicaVigilancia en salud pública20265_SUBRED4_ABRIL_2026</v>
      </c>
      <c r="P5268" s="121">
        <v>37920928</v>
      </c>
      <c r="Q5268" s="121"/>
      <c r="R5268" s="121"/>
      <c r="S5268" s="122">
        <v>0</v>
      </c>
      <c r="T5268" s="123">
        <v>0</v>
      </c>
    </row>
    <row r="5269" spans="2:20" ht="30.2" customHeight="1">
      <c r="B5269" s="117">
        <v>175</v>
      </c>
      <c r="C5269" s="118" t="s">
        <v>256</v>
      </c>
      <c r="D5269" s="118" t="s">
        <v>257</v>
      </c>
      <c r="E5269" s="83">
        <v>2026</v>
      </c>
      <c r="F5269" s="116" t="str">
        <f t="shared" si="165"/>
        <v>17510. Proceso integral e integrado de la Vigilancia de la Salud PúblicaVigilancia en salud pública2026</v>
      </c>
      <c r="G5269" s="118" t="s">
        <v>260</v>
      </c>
      <c r="H5269" s="118" t="s">
        <v>259</v>
      </c>
      <c r="I5269" s="118" t="s">
        <v>47</v>
      </c>
      <c r="J5269" s="116" t="s">
        <v>37</v>
      </c>
      <c r="K5269" s="119" t="s">
        <v>38</v>
      </c>
      <c r="L5269" s="119" t="s">
        <v>39</v>
      </c>
      <c r="M5269" s="120" t="s">
        <v>11</v>
      </c>
      <c r="N5269" s="96" t="s">
        <v>3</v>
      </c>
      <c r="O5269" s="116" t="str">
        <f t="shared" si="164"/>
        <v>17510. Proceso integral e integrado de la Vigilancia de la Salud PúblicaVigilancia en salud pública20265_SUBRED4_ABRIL_2026</v>
      </c>
      <c r="P5269" s="121">
        <v>26899696</v>
      </c>
      <c r="Q5269" s="121"/>
      <c r="R5269" s="121"/>
      <c r="S5269" s="122">
        <v>1</v>
      </c>
      <c r="T5269" s="123">
        <v>26899696</v>
      </c>
    </row>
    <row r="5270" spans="2:20" ht="30.2" hidden="1" customHeight="1">
      <c r="B5270" s="117">
        <v>176</v>
      </c>
      <c r="C5270" s="118" t="s">
        <v>256</v>
      </c>
      <c r="D5270" s="118" t="s">
        <v>257</v>
      </c>
      <c r="E5270" s="83">
        <v>2026</v>
      </c>
      <c r="F5270" s="116" t="str">
        <f t="shared" si="165"/>
        <v>17610. Proceso integral e integrado de la Vigilancia de la Salud PúblicaVigilancia en salud pública2026</v>
      </c>
      <c r="G5270" s="118" t="s">
        <v>261</v>
      </c>
      <c r="H5270" s="118" t="s">
        <v>259</v>
      </c>
      <c r="I5270" s="118" t="s">
        <v>47</v>
      </c>
      <c r="J5270" s="116" t="s">
        <v>37</v>
      </c>
      <c r="K5270" s="119" t="s">
        <v>38</v>
      </c>
      <c r="L5270" s="119" t="s">
        <v>58</v>
      </c>
      <c r="M5270" s="120" t="s">
        <v>11</v>
      </c>
      <c r="N5270" s="96" t="s">
        <v>3</v>
      </c>
      <c r="O5270" s="116" t="str">
        <f t="shared" si="164"/>
        <v>17610. Proceso integral e integrado de la Vigilancia de la Salud PúblicaVigilancia en salud pública20265_SUBRED4_ABRIL_2026</v>
      </c>
      <c r="P5270" s="121">
        <v>28206464</v>
      </c>
      <c r="Q5270" s="121"/>
      <c r="R5270" s="121"/>
      <c r="S5270" s="122">
        <v>0</v>
      </c>
      <c r="T5270" s="123">
        <v>0</v>
      </c>
    </row>
    <row r="5271" spans="2:20" ht="30.2" hidden="1" customHeight="1">
      <c r="B5271" s="117">
        <v>177</v>
      </c>
      <c r="C5271" s="118" t="s">
        <v>256</v>
      </c>
      <c r="D5271" s="118" t="s">
        <v>257</v>
      </c>
      <c r="E5271" s="83">
        <v>2026</v>
      </c>
      <c r="F5271" s="116" t="str">
        <f t="shared" si="165"/>
        <v>17710. Proceso integral e integrado de la Vigilancia de la Salud PúblicaVigilancia en salud pública2026</v>
      </c>
      <c r="G5271" s="118" t="s">
        <v>262</v>
      </c>
      <c r="H5271" s="118" t="s">
        <v>259</v>
      </c>
      <c r="I5271" s="118" t="s">
        <v>47</v>
      </c>
      <c r="J5271" s="116" t="s">
        <v>37</v>
      </c>
      <c r="K5271" s="119" t="s">
        <v>38</v>
      </c>
      <c r="L5271" s="119" t="s">
        <v>58</v>
      </c>
      <c r="M5271" s="120" t="s">
        <v>11</v>
      </c>
      <c r="N5271" s="96" t="s">
        <v>3</v>
      </c>
      <c r="O5271" s="116" t="str">
        <f t="shared" si="164"/>
        <v>17710. Proceso integral e integrado de la Vigilancia de la Salud PúblicaVigilancia en salud pública20265_SUBRED4_ABRIL_2026</v>
      </c>
      <c r="P5271" s="121">
        <v>37181248</v>
      </c>
      <c r="Q5271" s="121"/>
      <c r="R5271" s="121"/>
      <c r="S5271" s="122">
        <v>0</v>
      </c>
      <c r="T5271" s="123">
        <v>0</v>
      </c>
    </row>
    <row r="5272" spans="2:20" ht="30.2" customHeight="1">
      <c r="B5272" s="117">
        <v>178</v>
      </c>
      <c r="C5272" s="118" t="s">
        <v>256</v>
      </c>
      <c r="D5272" s="118" t="s">
        <v>257</v>
      </c>
      <c r="E5272" s="83">
        <v>2026</v>
      </c>
      <c r="F5272" s="116" t="str">
        <f t="shared" si="165"/>
        <v>17810. Proceso integral e integrado de la Vigilancia de la Salud PúblicaVigilancia en salud pública2026</v>
      </c>
      <c r="G5272" s="118" t="s">
        <v>263</v>
      </c>
      <c r="H5272" s="118" t="s">
        <v>259</v>
      </c>
      <c r="I5272" s="118" t="s">
        <v>47</v>
      </c>
      <c r="J5272" s="116" t="s">
        <v>37</v>
      </c>
      <c r="K5272" s="119" t="s">
        <v>38</v>
      </c>
      <c r="L5272" s="119" t="s">
        <v>39</v>
      </c>
      <c r="M5272" s="120" t="s">
        <v>11</v>
      </c>
      <c r="N5272" s="96" t="s">
        <v>3</v>
      </c>
      <c r="O5272" s="116" t="str">
        <f t="shared" si="164"/>
        <v>17810. Proceso integral e integrado de la Vigilancia de la Salud PúblicaVigilancia en salud pública20265_SUBRED4_ABRIL_2026</v>
      </c>
      <c r="P5272" s="121">
        <v>7347488</v>
      </c>
      <c r="Q5272" s="121"/>
      <c r="R5272" s="121"/>
      <c r="S5272" s="122">
        <v>1</v>
      </c>
      <c r="T5272" s="123">
        <v>7347488</v>
      </c>
    </row>
    <row r="5273" spans="2:20" ht="30.2" hidden="1" customHeight="1">
      <c r="B5273" s="117">
        <v>179</v>
      </c>
      <c r="C5273" s="118" t="s">
        <v>256</v>
      </c>
      <c r="D5273" s="118" t="s">
        <v>257</v>
      </c>
      <c r="E5273" s="83">
        <v>2026</v>
      </c>
      <c r="F5273" s="116" t="str">
        <f t="shared" si="165"/>
        <v>17910. Proceso integral e integrado de la Vigilancia de la Salud PúblicaVigilancia en salud pública2026</v>
      </c>
      <c r="G5273" s="118" t="s">
        <v>264</v>
      </c>
      <c r="H5273" s="118" t="s">
        <v>259</v>
      </c>
      <c r="I5273" s="118" t="s">
        <v>47</v>
      </c>
      <c r="J5273" s="116" t="s">
        <v>37</v>
      </c>
      <c r="K5273" s="119" t="s">
        <v>38</v>
      </c>
      <c r="L5273" s="119" t="s">
        <v>39</v>
      </c>
      <c r="M5273" s="120" t="s">
        <v>11</v>
      </c>
      <c r="N5273" s="96" t="s">
        <v>3</v>
      </c>
      <c r="O5273" s="116" t="str">
        <f t="shared" si="164"/>
        <v>17910. Proceso integral e integrado de la Vigilancia de la Salud PúblicaVigilancia en salud pública20265_SUBRED4_ABRIL_2026</v>
      </c>
      <c r="P5273" s="121">
        <v>3673744</v>
      </c>
      <c r="Q5273" s="121"/>
      <c r="R5273" s="121"/>
      <c r="S5273" s="122">
        <v>0</v>
      </c>
      <c r="T5273" s="123">
        <v>0</v>
      </c>
    </row>
    <row r="5274" spans="2:20" ht="30.2" customHeight="1">
      <c r="B5274" s="117">
        <v>180</v>
      </c>
      <c r="C5274" s="118" t="s">
        <v>256</v>
      </c>
      <c r="D5274" s="118" t="s">
        <v>257</v>
      </c>
      <c r="E5274" s="83">
        <v>2026</v>
      </c>
      <c r="F5274" s="116" t="str">
        <f t="shared" si="165"/>
        <v>18010. Proceso integral e integrado de la Vigilancia de la Salud PúblicaVigilancia en salud pública2026</v>
      </c>
      <c r="G5274" s="118" t="s">
        <v>265</v>
      </c>
      <c r="H5274" s="118" t="s">
        <v>259</v>
      </c>
      <c r="I5274" s="118" t="s">
        <v>47</v>
      </c>
      <c r="J5274" s="116" t="s">
        <v>37</v>
      </c>
      <c r="K5274" s="119" t="s">
        <v>38</v>
      </c>
      <c r="L5274" s="119" t="s">
        <v>39</v>
      </c>
      <c r="M5274" s="120" t="s">
        <v>11</v>
      </c>
      <c r="N5274" s="96" t="s">
        <v>3</v>
      </c>
      <c r="O5274" s="116" t="str">
        <f t="shared" si="164"/>
        <v>18010. Proceso integral e integrado de la Vigilancia de la Salud PúblicaVigilancia en salud pública20265_SUBRED4_ABRIL_2026</v>
      </c>
      <c r="P5274" s="121">
        <v>3673744</v>
      </c>
      <c r="Q5274" s="121"/>
      <c r="R5274" s="121"/>
      <c r="S5274" s="122">
        <v>1</v>
      </c>
      <c r="T5274" s="123">
        <v>3673744</v>
      </c>
    </row>
    <row r="5275" spans="2:20" ht="30.2" hidden="1" customHeight="1">
      <c r="B5275" s="117">
        <v>181</v>
      </c>
      <c r="C5275" s="118" t="s">
        <v>256</v>
      </c>
      <c r="D5275" s="118" t="s">
        <v>257</v>
      </c>
      <c r="E5275" s="83">
        <v>2026</v>
      </c>
      <c r="F5275" s="116" t="str">
        <f t="shared" si="165"/>
        <v>18110. Proceso integral e integrado de la Vigilancia de la Salud PúblicaVigilancia en salud pública2026</v>
      </c>
      <c r="G5275" s="118" t="s">
        <v>266</v>
      </c>
      <c r="H5275" s="118" t="s">
        <v>259</v>
      </c>
      <c r="I5275" s="118" t="s">
        <v>47</v>
      </c>
      <c r="J5275" s="116" t="s">
        <v>37</v>
      </c>
      <c r="K5275" s="119" t="s">
        <v>38</v>
      </c>
      <c r="L5275" s="119" t="s">
        <v>39</v>
      </c>
      <c r="M5275" s="120" t="s">
        <v>11</v>
      </c>
      <c r="N5275" s="96" t="s">
        <v>3</v>
      </c>
      <c r="O5275" s="116" t="str">
        <f t="shared" si="164"/>
        <v>18110. Proceso integral e integrado de la Vigilancia de la Salud PúblicaVigilancia en salud pública20265_SUBRED4_ABRIL_2026</v>
      </c>
      <c r="P5275" s="121">
        <v>87405520</v>
      </c>
      <c r="Q5275" s="121"/>
      <c r="R5275" s="121"/>
      <c r="S5275" s="122">
        <v>0</v>
      </c>
      <c r="T5275" s="123">
        <v>0</v>
      </c>
    </row>
    <row r="5276" spans="2:20" ht="30.2" hidden="1" customHeight="1">
      <c r="B5276" s="117">
        <v>182</v>
      </c>
      <c r="C5276" s="118" t="s">
        <v>256</v>
      </c>
      <c r="D5276" s="118" t="s">
        <v>257</v>
      </c>
      <c r="E5276" s="83">
        <v>2026</v>
      </c>
      <c r="F5276" s="116" t="str">
        <f t="shared" si="165"/>
        <v>18210. Proceso integral e integrado de la Vigilancia de la Salud PúblicaVigilancia en salud pública2026</v>
      </c>
      <c r="G5276" s="118" t="s">
        <v>267</v>
      </c>
      <c r="H5276" s="118" t="s">
        <v>259</v>
      </c>
      <c r="I5276" s="118" t="s">
        <v>47</v>
      </c>
      <c r="J5276" s="116" t="s">
        <v>37</v>
      </c>
      <c r="K5276" s="119" t="s">
        <v>38</v>
      </c>
      <c r="L5276" s="119" t="s">
        <v>39</v>
      </c>
      <c r="M5276" s="120" t="s">
        <v>11</v>
      </c>
      <c r="N5276" s="96" t="s">
        <v>3</v>
      </c>
      <c r="O5276" s="116" t="str">
        <f t="shared" si="164"/>
        <v>18210. Proceso integral e integrado de la Vigilancia de la Salud PúblicaVigilancia en salud pública20265_SUBRED4_ABRIL_2026</v>
      </c>
      <c r="P5276" s="121">
        <v>17288787</v>
      </c>
      <c r="Q5276" s="121"/>
      <c r="R5276" s="121"/>
      <c r="S5276" s="122">
        <v>0</v>
      </c>
      <c r="T5276" s="123">
        <v>0</v>
      </c>
    </row>
    <row r="5277" spans="2:20" ht="30.2" hidden="1" customHeight="1">
      <c r="B5277" s="117">
        <v>183</v>
      </c>
      <c r="C5277" s="118" t="s">
        <v>256</v>
      </c>
      <c r="D5277" s="118" t="s">
        <v>257</v>
      </c>
      <c r="E5277" s="83">
        <v>2026</v>
      </c>
      <c r="F5277" s="116" t="str">
        <f t="shared" si="165"/>
        <v>18310. Proceso integral e integrado de la Vigilancia de la Salud PúblicaVigilancia en salud pública2026</v>
      </c>
      <c r="G5277" s="118" t="s">
        <v>268</v>
      </c>
      <c r="H5277" s="118" t="s">
        <v>259</v>
      </c>
      <c r="I5277" s="118" t="s">
        <v>47</v>
      </c>
      <c r="J5277" s="116" t="s">
        <v>37</v>
      </c>
      <c r="K5277" s="119" t="s">
        <v>38</v>
      </c>
      <c r="L5277" s="119" t="s">
        <v>39</v>
      </c>
      <c r="M5277" s="120" t="s">
        <v>11</v>
      </c>
      <c r="N5277" s="96" t="s">
        <v>3</v>
      </c>
      <c r="O5277" s="116" t="str">
        <f t="shared" si="164"/>
        <v>18310. Proceso integral e integrado de la Vigilancia de la Salud PúblicaVigilancia en salud pública20265_SUBRED4_ABRIL_2026</v>
      </c>
      <c r="P5277" s="121">
        <v>61146880</v>
      </c>
      <c r="Q5277" s="121"/>
      <c r="R5277" s="121"/>
      <c r="S5277" s="122">
        <v>0</v>
      </c>
      <c r="T5277" s="123">
        <v>0</v>
      </c>
    </row>
    <row r="5278" spans="2:20" ht="30.2" customHeight="1">
      <c r="B5278" s="117">
        <v>184</v>
      </c>
      <c r="C5278" s="118" t="s">
        <v>256</v>
      </c>
      <c r="D5278" s="118" t="s">
        <v>257</v>
      </c>
      <c r="E5278" s="83">
        <v>2026</v>
      </c>
      <c r="F5278" s="116" t="str">
        <f t="shared" si="165"/>
        <v>18410. Proceso integral e integrado de la Vigilancia de la Salud PúblicaVigilancia en salud pública2026</v>
      </c>
      <c r="G5278" s="118" t="s">
        <v>269</v>
      </c>
      <c r="H5278" s="118" t="s">
        <v>259</v>
      </c>
      <c r="I5278" s="118" t="s">
        <v>47</v>
      </c>
      <c r="J5278" s="116" t="s">
        <v>37</v>
      </c>
      <c r="K5278" s="119" t="s">
        <v>38</v>
      </c>
      <c r="L5278" s="119" t="s">
        <v>39</v>
      </c>
      <c r="M5278" s="120" t="s">
        <v>11</v>
      </c>
      <c r="N5278" s="96" t="s">
        <v>3</v>
      </c>
      <c r="O5278" s="116" t="str">
        <f t="shared" si="164"/>
        <v>18410. Proceso integral e integrado de la Vigilancia de la Salud PúblicaVigilancia en salud pública20265_SUBRED4_ABRIL_2026</v>
      </c>
      <c r="P5278" s="121">
        <v>9941299</v>
      </c>
      <c r="Q5278" s="121"/>
      <c r="R5278" s="121"/>
      <c r="S5278" s="122">
        <v>1</v>
      </c>
      <c r="T5278" s="123">
        <v>9941299</v>
      </c>
    </row>
    <row r="5279" spans="2:20" ht="30.2" customHeight="1">
      <c r="B5279" s="117">
        <v>185</v>
      </c>
      <c r="C5279" s="118" t="s">
        <v>256</v>
      </c>
      <c r="D5279" s="118" t="s">
        <v>257</v>
      </c>
      <c r="E5279" s="83">
        <v>2026</v>
      </c>
      <c r="F5279" s="116" t="str">
        <f t="shared" si="165"/>
        <v>18510. Proceso integral e integrado de la Vigilancia de la Salud PúblicaVigilancia en salud pública2026</v>
      </c>
      <c r="G5279" s="118" t="s">
        <v>270</v>
      </c>
      <c r="H5279" s="118" t="s">
        <v>259</v>
      </c>
      <c r="I5279" s="118" t="s">
        <v>47</v>
      </c>
      <c r="J5279" s="116" t="s">
        <v>37</v>
      </c>
      <c r="K5279" s="119" t="s">
        <v>38</v>
      </c>
      <c r="L5279" s="119" t="s">
        <v>39</v>
      </c>
      <c r="M5279" s="120" t="s">
        <v>11</v>
      </c>
      <c r="N5279" s="96" t="s">
        <v>3</v>
      </c>
      <c r="O5279" s="116" t="str">
        <f t="shared" si="164"/>
        <v>18510. Proceso integral e integrado de la Vigilancia de la Salud PúblicaVigilancia en salud pública20265_SUBRED4_ABRIL_2026</v>
      </c>
      <c r="P5279" s="121">
        <v>40189280</v>
      </c>
      <c r="Q5279" s="121"/>
      <c r="R5279" s="121"/>
      <c r="S5279" s="122">
        <v>1</v>
      </c>
      <c r="T5279" s="123">
        <v>40189280</v>
      </c>
    </row>
    <row r="5280" spans="2:20" ht="30.2" hidden="1" customHeight="1">
      <c r="B5280" s="117">
        <v>186</v>
      </c>
      <c r="C5280" s="118" t="s">
        <v>256</v>
      </c>
      <c r="D5280" s="118" t="s">
        <v>257</v>
      </c>
      <c r="E5280" s="83">
        <v>2026</v>
      </c>
      <c r="F5280" s="116" t="str">
        <f t="shared" si="165"/>
        <v>18610. Proceso integral e integrado de la Vigilancia de la Salud PúblicaVigilancia en salud pública2026</v>
      </c>
      <c r="G5280" s="118" t="s">
        <v>271</v>
      </c>
      <c r="H5280" s="118" t="s">
        <v>259</v>
      </c>
      <c r="I5280" s="118" t="s">
        <v>47</v>
      </c>
      <c r="J5280" s="116" t="s">
        <v>37</v>
      </c>
      <c r="K5280" s="119" t="s">
        <v>38</v>
      </c>
      <c r="L5280" s="119" t="s">
        <v>58</v>
      </c>
      <c r="M5280" s="120" t="s">
        <v>11</v>
      </c>
      <c r="N5280" s="96" t="s">
        <v>3</v>
      </c>
      <c r="O5280" s="116" t="str">
        <f t="shared" si="164"/>
        <v>18610. Proceso integral e integrado de la Vigilancia de la Salud PúblicaVigilancia en salud pública20265_SUBRED4_ABRIL_2026</v>
      </c>
      <c r="P5280" s="121">
        <v>7347488</v>
      </c>
      <c r="Q5280" s="121"/>
      <c r="R5280" s="121"/>
      <c r="S5280" s="122">
        <v>0</v>
      </c>
      <c r="T5280" s="123">
        <v>0</v>
      </c>
    </row>
    <row r="5281" spans="2:20" ht="30.2" customHeight="1">
      <c r="B5281" s="117">
        <v>187</v>
      </c>
      <c r="C5281" s="118" t="s">
        <v>256</v>
      </c>
      <c r="D5281" s="118" t="s">
        <v>257</v>
      </c>
      <c r="E5281" s="83">
        <v>2026</v>
      </c>
      <c r="F5281" s="116" t="str">
        <f t="shared" si="165"/>
        <v>18710. Proceso integral e integrado de la Vigilancia de la Salud PúblicaVigilancia en salud pública2026</v>
      </c>
      <c r="G5281" s="118" t="s">
        <v>272</v>
      </c>
      <c r="H5281" s="118" t="s">
        <v>273</v>
      </c>
      <c r="I5281" s="118" t="s">
        <v>47</v>
      </c>
      <c r="J5281" s="116" t="s">
        <v>37</v>
      </c>
      <c r="K5281" s="119" t="s">
        <v>38</v>
      </c>
      <c r="L5281" s="119" t="s">
        <v>39</v>
      </c>
      <c r="M5281" s="120" t="s">
        <v>11</v>
      </c>
      <c r="N5281" s="96" t="s">
        <v>3</v>
      </c>
      <c r="O5281" s="116" t="str">
        <f t="shared" si="164"/>
        <v>18710. Proceso integral e integrado de la Vigilancia de la Salud PúblicaVigilancia en salud pública20265_SUBRED4_ABRIL_2026</v>
      </c>
      <c r="P5281" s="121">
        <v>3994272</v>
      </c>
      <c r="Q5281" s="121"/>
      <c r="R5281" s="121"/>
      <c r="S5281" s="122">
        <v>12</v>
      </c>
      <c r="T5281" s="123">
        <v>47931264</v>
      </c>
    </row>
    <row r="5282" spans="2:20" ht="30.2" hidden="1" customHeight="1">
      <c r="B5282" s="117">
        <v>188</v>
      </c>
      <c r="C5282" s="118" t="s">
        <v>256</v>
      </c>
      <c r="D5282" s="118" t="s">
        <v>257</v>
      </c>
      <c r="E5282" s="83">
        <v>2026</v>
      </c>
      <c r="F5282" s="116" t="str">
        <f t="shared" si="165"/>
        <v>18810. Proceso integral e integrado de la Vigilancia de la Salud PúblicaVigilancia en salud pública2026</v>
      </c>
      <c r="G5282" s="118" t="s">
        <v>274</v>
      </c>
      <c r="H5282" s="118" t="s">
        <v>273</v>
      </c>
      <c r="I5282" s="118" t="s">
        <v>47</v>
      </c>
      <c r="J5282" s="116" t="s">
        <v>37</v>
      </c>
      <c r="K5282" s="119" t="s">
        <v>38</v>
      </c>
      <c r="L5282" s="119" t="s">
        <v>39</v>
      </c>
      <c r="M5282" s="120" t="s">
        <v>11</v>
      </c>
      <c r="N5282" s="96" t="s">
        <v>3</v>
      </c>
      <c r="O5282" s="116" t="str">
        <f t="shared" si="164"/>
        <v>18810. Proceso integral e integrado de la Vigilancia de la Salud PúblicaVigilancia en salud pública20265_SUBRED4_ABRIL_2026</v>
      </c>
      <c r="P5282" s="121">
        <v>33280669</v>
      </c>
      <c r="Q5282" s="121"/>
      <c r="R5282" s="121"/>
      <c r="S5282" s="122">
        <v>0</v>
      </c>
      <c r="T5282" s="123">
        <v>0</v>
      </c>
    </row>
    <row r="5283" spans="2:20" ht="30.2" customHeight="1">
      <c r="B5283" s="117">
        <v>189</v>
      </c>
      <c r="C5283" s="118" t="s">
        <v>256</v>
      </c>
      <c r="D5283" s="118" t="s">
        <v>257</v>
      </c>
      <c r="E5283" s="83">
        <v>2026</v>
      </c>
      <c r="F5283" s="116" t="str">
        <f t="shared" si="165"/>
        <v>18910. Proceso integral e integrado de la Vigilancia de la Salud PúblicaVigilancia en salud pública2026</v>
      </c>
      <c r="G5283" s="118" t="s">
        <v>275</v>
      </c>
      <c r="H5283" s="118" t="s">
        <v>273</v>
      </c>
      <c r="I5283" s="118" t="s">
        <v>47</v>
      </c>
      <c r="J5283" s="116" t="s">
        <v>37</v>
      </c>
      <c r="K5283" s="119" t="s">
        <v>38</v>
      </c>
      <c r="L5283" s="119" t="s">
        <v>39</v>
      </c>
      <c r="M5283" s="120" t="s">
        <v>11</v>
      </c>
      <c r="N5283" s="96" t="s">
        <v>3</v>
      </c>
      <c r="O5283" s="116" t="str">
        <f t="shared" si="164"/>
        <v>18910. Proceso integral e integrado de la Vigilancia de la Salud PúblicaVigilancia en salud pública20265_SUBRED4_ABRIL_2026</v>
      </c>
      <c r="P5283" s="121">
        <v>25933181</v>
      </c>
      <c r="Q5283" s="121"/>
      <c r="R5283" s="121"/>
      <c r="S5283" s="122">
        <v>1</v>
      </c>
      <c r="T5283" s="123">
        <v>25933181</v>
      </c>
    </row>
    <row r="5284" spans="2:20" ht="30.2" customHeight="1">
      <c r="B5284" s="117">
        <v>190</v>
      </c>
      <c r="C5284" s="118" t="s">
        <v>256</v>
      </c>
      <c r="D5284" s="118" t="s">
        <v>257</v>
      </c>
      <c r="E5284" s="83">
        <v>2026</v>
      </c>
      <c r="F5284" s="116" t="str">
        <f t="shared" si="165"/>
        <v>19010. Proceso integral e integrado de la Vigilancia de la Salud PúblicaVigilancia en salud pública2026</v>
      </c>
      <c r="G5284" s="118" t="s">
        <v>276</v>
      </c>
      <c r="H5284" s="118" t="s">
        <v>273</v>
      </c>
      <c r="I5284" s="118" t="s">
        <v>47</v>
      </c>
      <c r="J5284" s="116" t="s">
        <v>37</v>
      </c>
      <c r="K5284" s="119" t="s">
        <v>38</v>
      </c>
      <c r="L5284" s="119" t="s">
        <v>39</v>
      </c>
      <c r="M5284" s="120" t="s">
        <v>11</v>
      </c>
      <c r="N5284" s="96" t="s">
        <v>3</v>
      </c>
      <c r="O5284" s="116" t="str">
        <f t="shared" si="164"/>
        <v>19010. Proceso integral e integrado de la Vigilancia de la Salud PúblicaVigilancia en salud pública20265_SUBRED4_ABRIL_2026</v>
      </c>
      <c r="P5284" s="121">
        <v>8432352</v>
      </c>
      <c r="Q5284" s="121"/>
      <c r="R5284" s="121"/>
      <c r="S5284" s="122">
        <v>1</v>
      </c>
      <c r="T5284" s="123">
        <v>8432352</v>
      </c>
    </row>
    <row r="5285" spans="2:20" ht="30.2" hidden="1" customHeight="1">
      <c r="B5285" s="117">
        <v>191</v>
      </c>
      <c r="C5285" s="118" t="s">
        <v>256</v>
      </c>
      <c r="D5285" s="118" t="s">
        <v>257</v>
      </c>
      <c r="E5285" s="83">
        <v>2026</v>
      </c>
      <c r="F5285" s="116" t="str">
        <f t="shared" si="165"/>
        <v>19110. Proceso integral e integrado de la Vigilancia de la Salud PúblicaVigilancia en salud pública2026</v>
      </c>
      <c r="G5285" s="118" t="s">
        <v>277</v>
      </c>
      <c r="H5285" s="118" t="s">
        <v>259</v>
      </c>
      <c r="I5285" s="118" t="s">
        <v>47</v>
      </c>
      <c r="J5285" s="116" t="s">
        <v>37</v>
      </c>
      <c r="K5285" s="119" t="s">
        <v>38</v>
      </c>
      <c r="L5285" s="119" t="s">
        <v>39</v>
      </c>
      <c r="M5285" s="120" t="s">
        <v>11</v>
      </c>
      <c r="N5285" s="96" t="s">
        <v>3</v>
      </c>
      <c r="O5285" s="116" t="str">
        <f t="shared" si="164"/>
        <v>19110. Proceso integral e integrado de la Vigilancia de la Salud PúblicaVigilancia en salud pública20265_SUBRED4_ABRIL_2026</v>
      </c>
      <c r="P5285" s="121">
        <v>7347488</v>
      </c>
      <c r="Q5285" s="121"/>
      <c r="R5285" s="121"/>
      <c r="S5285" s="122">
        <v>0</v>
      </c>
      <c r="T5285" s="123">
        <v>0</v>
      </c>
    </row>
    <row r="5286" spans="2:20" ht="30.2" customHeight="1">
      <c r="B5286" s="117">
        <v>192</v>
      </c>
      <c r="C5286" s="118" t="s">
        <v>256</v>
      </c>
      <c r="D5286" s="118" t="s">
        <v>257</v>
      </c>
      <c r="E5286" s="83">
        <v>2026</v>
      </c>
      <c r="F5286" s="116" t="str">
        <f t="shared" si="165"/>
        <v>19210. Proceso integral e integrado de la Vigilancia de la Salud PúblicaVigilancia en salud pública2026</v>
      </c>
      <c r="G5286" s="118" t="s">
        <v>278</v>
      </c>
      <c r="H5286" s="118" t="s">
        <v>259</v>
      </c>
      <c r="I5286" s="118" t="s">
        <v>47</v>
      </c>
      <c r="J5286" s="116" t="s">
        <v>37</v>
      </c>
      <c r="K5286" s="119" t="s">
        <v>38</v>
      </c>
      <c r="L5286" s="119" t="s">
        <v>39</v>
      </c>
      <c r="M5286" s="120" t="s">
        <v>11</v>
      </c>
      <c r="N5286" s="96" t="s">
        <v>3</v>
      </c>
      <c r="O5286" s="116" t="str">
        <f t="shared" si="164"/>
        <v>19210. Proceso integral e integrado de la Vigilancia de la Salud PúblicaVigilancia en salud pública20265_SUBRED4_ABRIL_2026</v>
      </c>
      <c r="P5286" s="121">
        <v>3673744</v>
      </c>
      <c r="Q5286" s="121"/>
      <c r="R5286" s="121"/>
      <c r="S5286" s="122">
        <v>1</v>
      </c>
      <c r="T5286" s="123">
        <v>3673744</v>
      </c>
    </row>
    <row r="5287" spans="2:20" ht="30.2" hidden="1" customHeight="1">
      <c r="B5287" s="117">
        <v>193</v>
      </c>
      <c r="C5287" s="118" t="s">
        <v>256</v>
      </c>
      <c r="D5287" s="118" t="s">
        <v>257</v>
      </c>
      <c r="E5287" s="83">
        <v>2026</v>
      </c>
      <c r="F5287" s="116" t="str">
        <f t="shared" si="165"/>
        <v>19310. Proceso integral e integrado de la Vigilancia de la Salud PúblicaVigilancia en salud pública2026</v>
      </c>
      <c r="G5287" s="118" t="s">
        <v>279</v>
      </c>
      <c r="H5287" s="118" t="s">
        <v>273</v>
      </c>
      <c r="I5287" s="118" t="s">
        <v>47</v>
      </c>
      <c r="J5287" s="116" t="s">
        <v>37</v>
      </c>
      <c r="K5287" s="119" t="s">
        <v>38</v>
      </c>
      <c r="L5287" s="119" t="s">
        <v>39</v>
      </c>
      <c r="M5287" s="120" t="s">
        <v>11</v>
      </c>
      <c r="N5287" s="96" t="s">
        <v>3</v>
      </c>
      <c r="O5287" s="116" t="str">
        <f t="shared" si="164"/>
        <v>19310. Proceso integral e integrado de la Vigilancia de la Salud PúblicaVigilancia en salud pública20265_SUBRED4_ABRIL_2026</v>
      </c>
      <c r="P5287" s="121">
        <v>42556256</v>
      </c>
      <c r="Q5287" s="121"/>
      <c r="R5287" s="121"/>
      <c r="S5287" s="122">
        <v>0</v>
      </c>
      <c r="T5287" s="123">
        <v>0</v>
      </c>
    </row>
    <row r="5288" spans="2:20" ht="30.2" customHeight="1">
      <c r="B5288" s="117">
        <v>194</v>
      </c>
      <c r="C5288" s="118" t="s">
        <v>256</v>
      </c>
      <c r="D5288" s="118" t="s">
        <v>257</v>
      </c>
      <c r="E5288" s="83">
        <v>2026</v>
      </c>
      <c r="F5288" s="116" t="str">
        <f t="shared" si="165"/>
        <v>19410. Proceso integral e integrado de la Vigilancia de la Salud PúblicaVigilancia en salud pública2026</v>
      </c>
      <c r="G5288" s="118" t="s">
        <v>280</v>
      </c>
      <c r="H5288" s="118" t="s">
        <v>273</v>
      </c>
      <c r="I5288" s="118" t="s">
        <v>47</v>
      </c>
      <c r="J5288" s="116" t="s">
        <v>37</v>
      </c>
      <c r="K5288" s="119" t="s">
        <v>38</v>
      </c>
      <c r="L5288" s="119" t="s">
        <v>39</v>
      </c>
      <c r="M5288" s="120" t="s">
        <v>11</v>
      </c>
      <c r="N5288" s="96" t="s">
        <v>3</v>
      </c>
      <c r="O5288" s="116" t="str">
        <f t="shared" si="164"/>
        <v>19410. Proceso integral e integrado de la Vigilancia de la Salud PúblicaVigilancia en salud pública20265_SUBRED4_ABRIL_2026</v>
      </c>
      <c r="P5288" s="121">
        <v>38561984</v>
      </c>
      <c r="Q5288" s="121"/>
      <c r="R5288" s="121"/>
      <c r="S5288" s="122">
        <v>0.44565217391304301</v>
      </c>
      <c r="T5288" s="123">
        <v>17185231.999999981</v>
      </c>
    </row>
    <row r="5289" spans="2:20" ht="30.2" hidden="1" customHeight="1">
      <c r="B5289" s="117">
        <v>195</v>
      </c>
      <c r="C5289" s="118" t="s">
        <v>256</v>
      </c>
      <c r="D5289" s="118" t="s">
        <v>257</v>
      </c>
      <c r="E5289" s="83">
        <v>2026</v>
      </c>
      <c r="F5289" s="116" t="str">
        <f t="shared" si="165"/>
        <v>19510. Proceso integral e integrado de la Vigilancia de la Salud PúblicaVigilancia en salud pública2026</v>
      </c>
      <c r="G5289" s="118" t="s">
        <v>281</v>
      </c>
      <c r="H5289" s="118" t="s">
        <v>259</v>
      </c>
      <c r="I5289" s="118" t="s">
        <v>47</v>
      </c>
      <c r="J5289" s="116" t="s">
        <v>37</v>
      </c>
      <c r="K5289" s="119" t="s">
        <v>38</v>
      </c>
      <c r="L5289" s="119" t="s">
        <v>39</v>
      </c>
      <c r="M5289" s="120" t="s">
        <v>11</v>
      </c>
      <c r="N5289" s="96" t="s">
        <v>3</v>
      </c>
      <c r="O5289" s="116" t="str">
        <f t="shared" si="164"/>
        <v>19510. Proceso integral e integrado de la Vigilancia de la Salud PúblicaVigilancia en salud pública20265_SUBRED4_ABRIL_2026</v>
      </c>
      <c r="P5289" s="121">
        <v>125967504</v>
      </c>
      <c r="Q5289" s="121"/>
      <c r="R5289" s="121"/>
      <c r="S5289" s="122">
        <v>0</v>
      </c>
      <c r="T5289" s="123">
        <v>0</v>
      </c>
    </row>
    <row r="5290" spans="2:20" ht="30.2" hidden="1" customHeight="1">
      <c r="B5290" s="117">
        <v>196</v>
      </c>
      <c r="C5290" s="118" t="s">
        <v>256</v>
      </c>
      <c r="D5290" s="118" t="s">
        <v>257</v>
      </c>
      <c r="E5290" s="83">
        <v>2026</v>
      </c>
      <c r="F5290" s="116" t="str">
        <f t="shared" si="165"/>
        <v>19610. Proceso integral e integrado de la Vigilancia de la Salud PúblicaVigilancia en salud pública2026</v>
      </c>
      <c r="G5290" s="118" t="s">
        <v>282</v>
      </c>
      <c r="H5290" s="118" t="s">
        <v>259</v>
      </c>
      <c r="I5290" s="118" t="s">
        <v>47</v>
      </c>
      <c r="J5290" s="116" t="s">
        <v>37</v>
      </c>
      <c r="K5290" s="119" t="s">
        <v>38</v>
      </c>
      <c r="L5290" s="119" t="s">
        <v>39</v>
      </c>
      <c r="M5290" s="120" t="s">
        <v>11</v>
      </c>
      <c r="N5290" s="96" t="s">
        <v>3</v>
      </c>
      <c r="O5290" s="116" t="str">
        <f t="shared" si="164"/>
        <v>19610. Proceso integral e integrado de la Vigilancia de la Salud PúblicaVigilancia en salud pública20265_SUBRED4_ABRIL_2026</v>
      </c>
      <c r="P5290" s="121">
        <v>59199056</v>
      </c>
      <c r="Q5290" s="121"/>
      <c r="R5290" s="121"/>
      <c r="S5290" s="122">
        <v>0</v>
      </c>
      <c r="T5290" s="123">
        <v>0</v>
      </c>
    </row>
    <row r="5291" spans="2:20" ht="30.2" customHeight="1">
      <c r="B5291" s="117">
        <v>197</v>
      </c>
      <c r="C5291" s="118" t="s">
        <v>256</v>
      </c>
      <c r="D5291" s="118" t="s">
        <v>257</v>
      </c>
      <c r="E5291" s="83">
        <v>2026</v>
      </c>
      <c r="F5291" s="116" t="str">
        <f t="shared" si="165"/>
        <v>19710. Proceso integral e integrado de la Vigilancia de la Salud PúblicaVigilancia en salud pública2026</v>
      </c>
      <c r="G5291" s="118" t="s">
        <v>283</v>
      </c>
      <c r="H5291" s="118" t="s">
        <v>259</v>
      </c>
      <c r="I5291" s="118" t="s">
        <v>47</v>
      </c>
      <c r="J5291" s="116" t="s">
        <v>37</v>
      </c>
      <c r="K5291" s="119" t="s">
        <v>38</v>
      </c>
      <c r="L5291" s="119" t="s">
        <v>39</v>
      </c>
      <c r="M5291" s="120" t="s">
        <v>11</v>
      </c>
      <c r="N5291" s="96" t="s">
        <v>3</v>
      </c>
      <c r="O5291" s="116" t="str">
        <f t="shared" si="164"/>
        <v>19710. Proceso integral e integrado de la Vigilancia de la Salud PúblicaVigilancia en salud pública20265_SUBRED4_ABRIL_2026</v>
      </c>
      <c r="P5291" s="121">
        <v>34888240</v>
      </c>
      <c r="Q5291" s="121"/>
      <c r="R5291" s="121"/>
      <c r="S5291" s="122">
        <v>1</v>
      </c>
      <c r="T5291" s="123">
        <v>34888240</v>
      </c>
    </row>
    <row r="5292" spans="2:20" ht="30.2" hidden="1" customHeight="1">
      <c r="B5292" s="117">
        <v>198</v>
      </c>
      <c r="C5292" s="118" t="s">
        <v>256</v>
      </c>
      <c r="D5292" s="118" t="s">
        <v>257</v>
      </c>
      <c r="E5292" s="83">
        <v>2026</v>
      </c>
      <c r="F5292" s="116" t="str">
        <f t="shared" si="165"/>
        <v>19810. Proceso integral e integrado de la Vigilancia de la Salud PúblicaVigilancia en salud pública2026</v>
      </c>
      <c r="G5292" s="118" t="s">
        <v>284</v>
      </c>
      <c r="H5292" s="118" t="s">
        <v>259</v>
      </c>
      <c r="I5292" s="118" t="s">
        <v>47</v>
      </c>
      <c r="J5292" s="116" t="s">
        <v>37</v>
      </c>
      <c r="K5292" s="119" t="s">
        <v>38</v>
      </c>
      <c r="L5292" s="119" t="s">
        <v>39</v>
      </c>
      <c r="M5292" s="120" t="s">
        <v>11</v>
      </c>
      <c r="N5292" s="96" t="s">
        <v>3</v>
      </c>
      <c r="O5292" s="116" t="str">
        <f t="shared" si="164"/>
        <v>19810. Proceso integral e integrado de la Vigilancia de la Salud PúblicaVigilancia en salud pública20265_SUBRED4_ABRIL_2026</v>
      </c>
      <c r="P5292" s="121">
        <v>73252976</v>
      </c>
      <c r="Q5292" s="121"/>
      <c r="R5292" s="121"/>
      <c r="S5292" s="122">
        <v>0</v>
      </c>
      <c r="T5292" s="123">
        <v>0</v>
      </c>
    </row>
    <row r="5293" spans="2:20" ht="30.2" hidden="1" customHeight="1">
      <c r="B5293" s="117">
        <v>199</v>
      </c>
      <c r="C5293" s="118" t="s">
        <v>256</v>
      </c>
      <c r="D5293" s="118" t="s">
        <v>257</v>
      </c>
      <c r="E5293" s="83">
        <v>2026</v>
      </c>
      <c r="F5293" s="116" t="str">
        <f t="shared" si="165"/>
        <v>19910. Proceso integral e integrado de la Vigilancia de la Salud PúblicaVigilancia en salud pública2026</v>
      </c>
      <c r="G5293" s="118" t="s">
        <v>285</v>
      </c>
      <c r="H5293" s="118" t="s">
        <v>259</v>
      </c>
      <c r="I5293" s="118" t="s">
        <v>47</v>
      </c>
      <c r="J5293" s="116" t="s">
        <v>37</v>
      </c>
      <c r="K5293" s="119" t="s">
        <v>38</v>
      </c>
      <c r="L5293" s="119" t="s">
        <v>39</v>
      </c>
      <c r="M5293" s="120" t="s">
        <v>11</v>
      </c>
      <c r="N5293" s="96" t="s">
        <v>3</v>
      </c>
      <c r="O5293" s="116" t="str">
        <f t="shared" si="164"/>
        <v>19910. Proceso integral e integrado de la Vigilancia de la Salud PúblicaVigilancia en salud pública20265_SUBRED4_ABRIL_2026</v>
      </c>
      <c r="P5293" s="121">
        <v>67631408</v>
      </c>
      <c r="Q5293" s="121"/>
      <c r="R5293" s="121"/>
      <c r="S5293" s="122">
        <v>0</v>
      </c>
      <c r="T5293" s="123">
        <v>0</v>
      </c>
    </row>
    <row r="5294" spans="2:20" ht="30.2" customHeight="1">
      <c r="B5294" s="117">
        <v>200</v>
      </c>
      <c r="C5294" s="118" t="s">
        <v>256</v>
      </c>
      <c r="D5294" s="118" t="s">
        <v>257</v>
      </c>
      <c r="E5294" s="83">
        <v>2026</v>
      </c>
      <c r="F5294" s="116" t="str">
        <f t="shared" si="165"/>
        <v>20010. Proceso integral e integrado de la Vigilancia de la Salud PúblicaVigilancia en salud pública2026</v>
      </c>
      <c r="G5294" s="118" t="s">
        <v>286</v>
      </c>
      <c r="H5294" s="118" t="s">
        <v>259</v>
      </c>
      <c r="I5294" s="118" t="s">
        <v>47</v>
      </c>
      <c r="J5294" s="116" t="s">
        <v>37</v>
      </c>
      <c r="K5294" s="119" t="s">
        <v>38</v>
      </c>
      <c r="L5294" s="119" t="s">
        <v>39</v>
      </c>
      <c r="M5294" s="120" t="s">
        <v>11</v>
      </c>
      <c r="N5294" s="96" t="s">
        <v>3</v>
      </c>
      <c r="O5294" s="116" t="str">
        <f t="shared" si="164"/>
        <v>20010. Proceso integral e integrado de la Vigilancia de la Salud PúblicaVigilancia en salud pública20265_SUBRED4_ABRIL_2026</v>
      </c>
      <c r="P5294" s="121">
        <v>62009840</v>
      </c>
      <c r="Q5294" s="121"/>
      <c r="R5294" s="121"/>
      <c r="S5294" s="122">
        <v>1</v>
      </c>
      <c r="T5294" s="123">
        <v>62009840</v>
      </c>
    </row>
    <row r="5295" spans="2:20" ht="30.2" customHeight="1">
      <c r="B5295" s="117">
        <v>201</v>
      </c>
      <c r="C5295" s="118" t="s">
        <v>256</v>
      </c>
      <c r="D5295" s="118" t="s">
        <v>257</v>
      </c>
      <c r="E5295" s="83">
        <v>2026</v>
      </c>
      <c r="F5295" s="116" t="str">
        <f t="shared" si="165"/>
        <v>20110. Proceso integral e integrado de la Vigilancia de la Salud PúblicaVigilancia en salud pública2026</v>
      </c>
      <c r="G5295" s="118" t="s">
        <v>287</v>
      </c>
      <c r="H5295" s="118" t="s">
        <v>273</v>
      </c>
      <c r="I5295" s="118" t="s">
        <v>47</v>
      </c>
      <c r="J5295" s="116" t="s">
        <v>37</v>
      </c>
      <c r="K5295" s="119" t="s">
        <v>288</v>
      </c>
      <c r="L5295" s="119" t="s">
        <v>39</v>
      </c>
      <c r="M5295" s="120" t="s">
        <v>11</v>
      </c>
      <c r="N5295" s="96" t="s">
        <v>3</v>
      </c>
      <c r="O5295" s="116" t="str">
        <f t="shared" si="164"/>
        <v>20110. Proceso integral e integrado de la Vigilancia de la Salud PúblicaVigilancia en salud pública20265_SUBRED4_ABRIL_2026</v>
      </c>
      <c r="P5295" s="121">
        <v>152760</v>
      </c>
      <c r="Q5295" s="121"/>
      <c r="R5295" s="121"/>
      <c r="S5295" s="122">
        <v>158</v>
      </c>
      <c r="T5295" s="123">
        <v>24136080</v>
      </c>
    </row>
    <row r="5296" spans="2:20" ht="30.2" hidden="1" customHeight="1">
      <c r="B5296" s="117">
        <v>202</v>
      </c>
      <c r="C5296" s="118" t="s">
        <v>256</v>
      </c>
      <c r="D5296" s="118" t="s">
        <v>257</v>
      </c>
      <c r="E5296" s="83">
        <v>2026</v>
      </c>
      <c r="F5296" s="116" t="str">
        <f t="shared" si="165"/>
        <v>20210. Proceso integral e integrado de la Vigilancia de la Salud PúblicaVigilancia en salud pública2026</v>
      </c>
      <c r="G5296" s="118" t="s">
        <v>289</v>
      </c>
      <c r="H5296" s="118" t="s">
        <v>259</v>
      </c>
      <c r="I5296" s="118" t="s">
        <v>47</v>
      </c>
      <c r="J5296" s="116" t="s">
        <v>37</v>
      </c>
      <c r="K5296" s="119" t="s">
        <v>38</v>
      </c>
      <c r="L5296" s="119" t="s">
        <v>39</v>
      </c>
      <c r="M5296" s="120" t="s">
        <v>11</v>
      </c>
      <c r="N5296" s="96" t="s">
        <v>3</v>
      </c>
      <c r="O5296" s="116" t="str">
        <f t="shared" si="164"/>
        <v>20210. Proceso integral e integrado de la Vigilancia de la Salud PúblicaVigilancia en salud pública20265_SUBRED4_ABRIL_2026</v>
      </c>
      <c r="P5296" s="121">
        <v>41150864</v>
      </c>
      <c r="Q5296" s="121"/>
      <c r="R5296" s="121"/>
      <c r="S5296" s="122">
        <v>0</v>
      </c>
      <c r="T5296" s="123">
        <v>0</v>
      </c>
    </row>
    <row r="5297" spans="2:20" ht="30.2" hidden="1" customHeight="1">
      <c r="B5297" s="117">
        <v>203</v>
      </c>
      <c r="C5297" s="118" t="s">
        <v>256</v>
      </c>
      <c r="D5297" s="118" t="s">
        <v>257</v>
      </c>
      <c r="E5297" s="83">
        <v>2026</v>
      </c>
      <c r="F5297" s="116" t="str">
        <f t="shared" si="165"/>
        <v>20310. Proceso integral e integrado de la Vigilancia de la Salud PúblicaVigilancia en salud pública2026</v>
      </c>
      <c r="G5297" s="118" t="s">
        <v>290</v>
      </c>
      <c r="H5297" s="118" t="s">
        <v>259</v>
      </c>
      <c r="I5297" s="118" t="s">
        <v>47</v>
      </c>
      <c r="J5297" s="116" t="s">
        <v>37</v>
      </c>
      <c r="K5297" s="119" t="s">
        <v>38</v>
      </c>
      <c r="L5297" s="119" t="s">
        <v>39</v>
      </c>
      <c r="M5297" s="120" t="s">
        <v>11</v>
      </c>
      <c r="N5297" s="96" t="s">
        <v>3</v>
      </c>
      <c r="O5297" s="116" t="str">
        <f t="shared" si="164"/>
        <v>20310. Proceso integral e integrado de la Vigilancia de la Salud PúblicaVigilancia en salud pública20265_SUBRED4_ABRIL_2026</v>
      </c>
      <c r="P5297" s="121">
        <v>37156592</v>
      </c>
      <c r="Q5297" s="121"/>
      <c r="R5297" s="121"/>
      <c r="S5297" s="122">
        <v>0</v>
      </c>
      <c r="T5297" s="123">
        <v>0</v>
      </c>
    </row>
    <row r="5298" spans="2:20" ht="30.2" customHeight="1">
      <c r="B5298" s="117">
        <v>204</v>
      </c>
      <c r="C5298" s="118" t="s">
        <v>256</v>
      </c>
      <c r="D5298" s="118" t="s">
        <v>257</v>
      </c>
      <c r="E5298" s="83">
        <v>2026</v>
      </c>
      <c r="F5298" s="116" t="str">
        <f t="shared" si="165"/>
        <v>20410. Proceso integral e integrado de la Vigilancia de la Salud PúblicaVigilancia en salud pública2026</v>
      </c>
      <c r="G5298" s="118" t="s">
        <v>291</v>
      </c>
      <c r="H5298" s="118" t="s">
        <v>259</v>
      </c>
      <c r="I5298" s="118" t="s">
        <v>47</v>
      </c>
      <c r="J5298" s="116" t="s">
        <v>37</v>
      </c>
      <c r="K5298" s="119" t="s">
        <v>38</v>
      </c>
      <c r="L5298" s="119" t="s">
        <v>39</v>
      </c>
      <c r="M5298" s="120" t="s">
        <v>11</v>
      </c>
      <c r="N5298" s="96" t="s">
        <v>3</v>
      </c>
      <c r="O5298" s="116" t="str">
        <f t="shared" si="164"/>
        <v>20410. Proceso integral e integrado de la Vigilancia de la Salud PúblicaVigilancia en salud pública20265_SUBRED4_ABRIL_2026</v>
      </c>
      <c r="P5298" s="121">
        <v>33162320</v>
      </c>
      <c r="Q5298" s="121"/>
      <c r="R5298" s="121"/>
      <c r="S5298" s="122">
        <v>1</v>
      </c>
      <c r="T5298" s="123">
        <v>33162320</v>
      </c>
    </row>
    <row r="5299" spans="2:20" ht="30.2" customHeight="1">
      <c r="B5299" s="117">
        <v>205</v>
      </c>
      <c r="C5299" s="118" t="s">
        <v>256</v>
      </c>
      <c r="D5299" s="118" t="s">
        <v>257</v>
      </c>
      <c r="E5299" s="83">
        <v>2026</v>
      </c>
      <c r="F5299" s="116" t="str">
        <f t="shared" si="165"/>
        <v>20510. Proceso integral e integrado de la Vigilancia de la Salud PúblicaVigilancia en salud pública2026</v>
      </c>
      <c r="G5299" s="118" t="s">
        <v>292</v>
      </c>
      <c r="H5299" s="118" t="s">
        <v>259</v>
      </c>
      <c r="I5299" s="118" t="s">
        <v>47</v>
      </c>
      <c r="J5299" s="116" t="s">
        <v>37</v>
      </c>
      <c r="K5299" s="119" t="s">
        <v>38</v>
      </c>
      <c r="L5299" s="119" t="s">
        <v>39</v>
      </c>
      <c r="M5299" s="120" t="s">
        <v>11</v>
      </c>
      <c r="N5299" s="96" t="s">
        <v>3</v>
      </c>
      <c r="O5299" s="116" t="str">
        <f t="shared" si="164"/>
        <v>20510. Proceso integral e integrado de la Vigilancia de la Salud PúblicaVigilancia en salud pública20265_SUBRED4_ABRIL_2026</v>
      </c>
      <c r="P5299" s="121">
        <v>11243136</v>
      </c>
      <c r="Q5299" s="121"/>
      <c r="R5299" s="121"/>
      <c r="S5299" s="122">
        <v>1</v>
      </c>
      <c r="T5299" s="123">
        <v>11243136</v>
      </c>
    </row>
    <row r="5300" spans="2:20" ht="30.2" customHeight="1">
      <c r="B5300" s="117">
        <v>206</v>
      </c>
      <c r="C5300" s="118" t="s">
        <v>256</v>
      </c>
      <c r="D5300" s="118" t="s">
        <v>257</v>
      </c>
      <c r="E5300" s="83">
        <v>2026</v>
      </c>
      <c r="F5300" s="116" t="str">
        <f t="shared" si="165"/>
        <v>20610. Proceso integral e integrado de la Vigilancia de la Salud PúblicaVigilancia en salud pública2026</v>
      </c>
      <c r="G5300" s="118" t="s">
        <v>293</v>
      </c>
      <c r="H5300" s="118" t="s">
        <v>259</v>
      </c>
      <c r="I5300" s="118" t="s">
        <v>47</v>
      </c>
      <c r="J5300" s="116" t="s">
        <v>37</v>
      </c>
      <c r="K5300" s="119" t="s">
        <v>38</v>
      </c>
      <c r="L5300" s="119" t="s">
        <v>39</v>
      </c>
      <c r="M5300" s="120" t="s">
        <v>11</v>
      </c>
      <c r="N5300" s="96" t="s">
        <v>3</v>
      </c>
      <c r="O5300" s="116" t="str">
        <f t="shared" si="164"/>
        <v>20610. Proceso integral e integrado de la Vigilancia de la Salud PúblicaVigilancia en salud pública20265_SUBRED4_ABRIL_2026</v>
      </c>
      <c r="P5300" s="121">
        <v>7347488</v>
      </c>
      <c r="Q5300" s="121"/>
      <c r="R5300" s="121"/>
      <c r="S5300" s="122">
        <v>2</v>
      </c>
      <c r="T5300" s="123">
        <v>14694976</v>
      </c>
    </row>
    <row r="5301" spans="2:20" ht="30.2" customHeight="1">
      <c r="B5301" s="117">
        <v>207</v>
      </c>
      <c r="C5301" s="118" t="s">
        <v>256</v>
      </c>
      <c r="D5301" s="118" t="s">
        <v>257</v>
      </c>
      <c r="E5301" s="83">
        <v>2026</v>
      </c>
      <c r="F5301" s="116" t="str">
        <f t="shared" si="165"/>
        <v>20710. Proceso integral e integrado de la Vigilancia de la Salud PúblicaVigilancia en salud pública2026</v>
      </c>
      <c r="G5301" s="118" t="s">
        <v>294</v>
      </c>
      <c r="H5301" s="118" t="s">
        <v>259</v>
      </c>
      <c r="I5301" s="118" t="s">
        <v>47</v>
      </c>
      <c r="J5301" s="116" t="s">
        <v>37</v>
      </c>
      <c r="K5301" s="119" t="s">
        <v>38</v>
      </c>
      <c r="L5301" s="119" t="s">
        <v>39</v>
      </c>
      <c r="M5301" s="120" t="s">
        <v>11</v>
      </c>
      <c r="N5301" s="96" t="s">
        <v>3</v>
      </c>
      <c r="O5301" s="116" t="str">
        <f t="shared" si="164"/>
        <v>20710. Proceso integral e integrado de la Vigilancia de la Salud PúblicaVigilancia en salud pública20265_SUBRED4_ABRIL_2026</v>
      </c>
      <c r="P5301" s="121">
        <v>8210448</v>
      </c>
      <c r="Q5301" s="121"/>
      <c r="R5301" s="121"/>
      <c r="S5301" s="122">
        <v>1</v>
      </c>
      <c r="T5301" s="123">
        <v>8210448</v>
      </c>
    </row>
    <row r="5302" spans="2:20" ht="30.2" customHeight="1">
      <c r="B5302" s="117">
        <v>208</v>
      </c>
      <c r="C5302" s="118" t="s">
        <v>256</v>
      </c>
      <c r="D5302" s="118" t="s">
        <v>257</v>
      </c>
      <c r="E5302" s="83">
        <v>2026</v>
      </c>
      <c r="F5302" s="116" t="str">
        <f t="shared" si="165"/>
        <v>20810. Proceso integral e integrado de la Vigilancia de la Salud PúblicaVigilancia en salud pública2026</v>
      </c>
      <c r="G5302" s="118" t="s">
        <v>295</v>
      </c>
      <c r="H5302" s="118" t="s">
        <v>273</v>
      </c>
      <c r="I5302" s="118" t="s">
        <v>47</v>
      </c>
      <c r="J5302" s="116" t="s">
        <v>37</v>
      </c>
      <c r="K5302" s="119" t="s">
        <v>38</v>
      </c>
      <c r="L5302" s="119" t="s">
        <v>39</v>
      </c>
      <c r="M5302" s="120" t="s">
        <v>11</v>
      </c>
      <c r="N5302" s="96" t="s">
        <v>3</v>
      </c>
      <c r="O5302" s="116" t="str">
        <f t="shared" si="164"/>
        <v>20810. Proceso integral e integrado de la Vigilancia de la Salud PúblicaVigilancia en salud pública20265_SUBRED4_ABRIL_2026</v>
      </c>
      <c r="P5302" s="121">
        <v>12969056</v>
      </c>
      <c r="Q5302" s="121"/>
      <c r="R5302" s="121"/>
      <c r="S5302" s="122">
        <v>3</v>
      </c>
      <c r="T5302" s="123">
        <v>38907168</v>
      </c>
    </row>
    <row r="5303" spans="2:20" ht="30.2" customHeight="1">
      <c r="B5303" s="117">
        <v>209</v>
      </c>
      <c r="C5303" s="118" t="s">
        <v>256</v>
      </c>
      <c r="D5303" s="118" t="s">
        <v>257</v>
      </c>
      <c r="E5303" s="83">
        <v>2026</v>
      </c>
      <c r="F5303" s="116" t="str">
        <f t="shared" si="165"/>
        <v>20910. Proceso integral e integrado de la Vigilancia de la Salud PúblicaVigilancia en salud pública2026</v>
      </c>
      <c r="G5303" s="118" t="s">
        <v>296</v>
      </c>
      <c r="H5303" s="118" t="s">
        <v>273</v>
      </c>
      <c r="I5303" s="118" t="s">
        <v>47</v>
      </c>
      <c r="J5303" s="116" t="s">
        <v>37</v>
      </c>
      <c r="K5303" s="119" t="s">
        <v>38</v>
      </c>
      <c r="L5303" s="119" t="s">
        <v>39</v>
      </c>
      <c r="M5303" s="120" t="s">
        <v>11</v>
      </c>
      <c r="N5303" s="96" t="s">
        <v>3</v>
      </c>
      <c r="O5303" s="116" t="str">
        <f t="shared" si="164"/>
        <v>20910. Proceso integral e integrado de la Vigilancia de la Salud PúblicaVigilancia en salud pública20265_SUBRED4_ABRIL_2026</v>
      </c>
      <c r="P5303" s="121">
        <v>7988544</v>
      </c>
      <c r="Q5303" s="121"/>
      <c r="R5303" s="121"/>
      <c r="S5303" s="122">
        <v>1</v>
      </c>
      <c r="T5303" s="123">
        <v>7988544</v>
      </c>
    </row>
    <row r="5304" spans="2:20" ht="30.2" hidden="1" customHeight="1">
      <c r="B5304" s="117">
        <v>210</v>
      </c>
      <c r="C5304" s="118" t="s">
        <v>256</v>
      </c>
      <c r="D5304" s="118" t="s">
        <v>257</v>
      </c>
      <c r="E5304" s="83">
        <v>2026</v>
      </c>
      <c r="F5304" s="116" t="str">
        <f t="shared" si="165"/>
        <v>21010. Proceso integral e integrado de la Vigilancia de la Salud PúblicaVigilancia en salud pública2026</v>
      </c>
      <c r="G5304" s="118" t="s">
        <v>297</v>
      </c>
      <c r="H5304" s="118" t="s">
        <v>273</v>
      </c>
      <c r="I5304" s="118" t="s">
        <v>47</v>
      </c>
      <c r="J5304" s="116" t="s">
        <v>37</v>
      </c>
      <c r="K5304" s="119" t="s">
        <v>38</v>
      </c>
      <c r="L5304" s="119" t="s">
        <v>58</v>
      </c>
      <c r="M5304" s="120" t="s">
        <v>11</v>
      </c>
      <c r="N5304" s="96" t="s">
        <v>3</v>
      </c>
      <c r="O5304" s="116" t="str">
        <f t="shared" si="164"/>
        <v>21010. Proceso integral e integrado de la Vigilancia de la Salud PúblicaVigilancia en salud pública20265_SUBRED4_ABRIL_2026</v>
      </c>
      <c r="P5304" s="121">
        <v>70836688</v>
      </c>
      <c r="Q5304" s="121"/>
      <c r="R5304" s="121"/>
      <c r="S5304" s="122">
        <v>0</v>
      </c>
      <c r="T5304" s="123">
        <v>0</v>
      </c>
    </row>
    <row r="5305" spans="2:20" ht="30.2" hidden="1" customHeight="1">
      <c r="B5305" s="117">
        <v>211</v>
      </c>
      <c r="C5305" s="118" t="s">
        <v>256</v>
      </c>
      <c r="D5305" s="118" t="s">
        <v>257</v>
      </c>
      <c r="E5305" s="83">
        <v>2026</v>
      </c>
      <c r="F5305" s="116" t="str">
        <f t="shared" si="165"/>
        <v>21110. Proceso integral e integrado de la Vigilancia de la Salud PúblicaVigilancia en salud pública2026</v>
      </c>
      <c r="G5305" s="118" t="s">
        <v>298</v>
      </c>
      <c r="H5305" s="118" t="s">
        <v>273</v>
      </c>
      <c r="I5305" s="118" t="s">
        <v>47</v>
      </c>
      <c r="J5305" s="116" t="s">
        <v>37</v>
      </c>
      <c r="K5305" s="119" t="s">
        <v>38</v>
      </c>
      <c r="L5305" s="119" t="s">
        <v>58</v>
      </c>
      <c r="M5305" s="120" t="s">
        <v>11</v>
      </c>
      <c r="N5305" s="96" t="s">
        <v>3</v>
      </c>
      <c r="O5305" s="116" t="str">
        <f t="shared" si="164"/>
        <v>21110. Proceso integral e integrado de la Vigilancia de la Salud PúblicaVigilancia en salud pública20265_SUBRED4_ABRIL_2026</v>
      </c>
      <c r="P5305" s="121">
        <v>25938112</v>
      </c>
      <c r="Q5305" s="121"/>
      <c r="R5305" s="121"/>
      <c r="S5305" s="122">
        <v>0</v>
      </c>
      <c r="T5305" s="123">
        <v>0</v>
      </c>
    </row>
    <row r="5306" spans="2:20" ht="30.2" hidden="1" customHeight="1">
      <c r="B5306" s="117">
        <v>212</v>
      </c>
      <c r="C5306" s="118" t="s">
        <v>256</v>
      </c>
      <c r="D5306" s="118" t="s">
        <v>257</v>
      </c>
      <c r="E5306" s="83">
        <v>2026</v>
      </c>
      <c r="F5306" s="116" t="str">
        <f t="shared" si="165"/>
        <v>21210. Proceso integral e integrado de la Vigilancia de la Salud PúblicaVigilancia en salud pública2026</v>
      </c>
      <c r="G5306" s="118" t="s">
        <v>299</v>
      </c>
      <c r="H5306" s="118" t="s">
        <v>273</v>
      </c>
      <c r="I5306" s="118" t="s">
        <v>47</v>
      </c>
      <c r="J5306" s="116" t="s">
        <v>37</v>
      </c>
      <c r="K5306" s="119" t="s">
        <v>38</v>
      </c>
      <c r="L5306" s="119" t="s">
        <v>58</v>
      </c>
      <c r="M5306" s="120" t="s">
        <v>11</v>
      </c>
      <c r="N5306" s="96" t="s">
        <v>3</v>
      </c>
      <c r="O5306" s="116" t="str">
        <f t="shared" si="164"/>
        <v>21210. Proceso integral e integrado de la Vigilancia de la Salud PúblicaVigilancia en salud pública20265_SUBRED4_ABRIL_2026</v>
      </c>
      <c r="P5306" s="121">
        <v>100000000</v>
      </c>
      <c r="Q5306" s="121"/>
      <c r="R5306" s="121"/>
      <c r="S5306" s="122">
        <v>0</v>
      </c>
      <c r="T5306" s="123">
        <v>0</v>
      </c>
    </row>
    <row r="5307" spans="2:20" ht="30.2" hidden="1" customHeight="1">
      <c r="B5307" s="117">
        <v>213</v>
      </c>
      <c r="C5307" s="118" t="s">
        <v>256</v>
      </c>
      <c r="D5307" s="118" t="s">
        <v>257</v>
      </c>
      <c r="E5307" s="83">
        <v>2026</v>
      </c>
      <c r="F5307" s="116" t="str">
        <f t="shared" si="165"/>
        <v>21310. Proceso integral e integrado de la Vigilancia de la Salud PúblicaVigilancia en salud pública2026</v>
      </c>
      <c r="G5307" s="118" t="s">
        <v>300</v>
      </c>
      <c r="H5307" s="118" t="s">
        <v>259</v>
      </c>
      <c r="I5307" s="118" t="s">
        <v>47</v>
      </c>
      <c r="J5307" s="116" t="s">
        <v>37</v>
      </c>
      <c r="K5307" s="119" t="s">
        <v>38</v>
      </c>
      <c r="L5307" s="119" t="s">
        <v>39</v>
      </c>
      <c r="M5307" s="120" t="s">
        <v>11</v>
      </c>
      <c r="N5307" s="96" t="s">
        <v>3</v>
      </c>
      <c r="O5307" s="116" t="str">
        <f t="shared" si="164"/>
        <v>21310. Proceso integral e integrado de la Vigilancia de la Salud PúblicaVigilancia en salud pública20265_SUBRED4_ABRIL_2026</v>
      </c>
      <c r="P5307" s="121">
        <v>92953120</v>
      </c>
      <c r="Q5307" s="121"/>
      <c r="R5307" s="121"/>
      <c r="S5307" s="122">
        <v>0</v>
      </c>
      <c r="T5307" s="123">
        <v>0</v>
      </c>
    </row>
    <row r="5308" spans="2:20" ht="30.2" customHeight="1">
      <c r="B5308" s="117">
        <v>214</v>
      </c>
      <c r="C5308" s="118" t="s">
        <v>256</v>
      </c>
      <c r="D5308" s="118" t="s">
        <v>257</v>
      </c>
      <c r="E5308" s="83">
        <v>2026</v>
      </c>
      <c r="F5308" s="116" t="str">
        <f t="shared" si="165"/>
        <v>21410. Proceso integral e integrado de la Vigilancia de la Salud PúblicaVigilancia en salud pública2026</v>
      </c>
      <c r="G5308" s="118" t="s">
        <v>301</v>
      </c>
      <c r="H5308" s="118" t="s">
        <v>259</v>
      </c>
      <c r="I5308" s="118" t="s">
        <v>47</v>
      </c>
      <c r="J5308" s="116" t="s">
        <v>37</v>
      </c>
      <c r="K5308" s="119" t="s">
        <v>38</v>
      </c>
      <c r="L5308" s="119" t="s">
        <v>39</v>
      </c>
      <c r="M5308" s="120" t="s">
        <v>11</v>
      </c>
      <c r="N5308" s="96" t="s">
        <v>3</v>
      </c>
      <c r="O5308" s="116" t="str">
        <f t="shared" si="164"/>
        <v>21410. Proceso integral e integrado de la Vigilancia de la Salud PúblicaVigilancia en salud pública20265_SUBRED4_ABRIL_2026</v>
      </c>
      <c r="P5308" s="121">
        <v>72587264</v>
      </c>
      <c r="Q5308" s="121"/>
      <c r="R5308" s="121"/>
      <c r="S5308" s="122">
        <v>1</v>
      </c>
      <c r="T5308" s="123">
        <v>72587264</v>
      </c>
    </row>
    <row r="5309" spans="2:20" ht="30.2" customHeight="1">
      <c r="B5309" s="117">
        <v>215</v>
      </c>
      <c r="C5309" s="118" t="s">
        <v>256</v>
      </c>
      <c r="D5309" s="118" t="s">
        <v>257</v>
      </c>
      <c r="E5309" s="83">
        <v>2026</v>
      </c>
      <c r="F5309" s="116" t="str">
        <f t="shared" si="165"/>
        <v>21510. Proceso integral e integrado de la Vigilancia de la Salud PúblicaVigilancia en salud pública2026</v>
      </c>
      <c r="G5309" s="118" t="s">
        <v>302</v>
      </c>
      <c r="H5309" s="118" t="s">
        <v>273</v>
      </c>
      <c r="I5309" s="118" t="s">
        <v>47</v>
      </c>
      <c r="J5309" s="116" t="s">
        <v>37</v>
      </c>
      <c r="K5309" s="119" t="s">
        <v>303</v>
      </c>
      <c r="L5309" s="119" t="s">
        <v>39</v>
      </c>
      <c r="M5309" s="120" t="s">
        <v>11</v>
      </c>
      <c r="N5309" s="96" t="s">
        <v>3</v>
      </c>
      <c r="O5309" s="116" t="str">
        <f t="shared" si="164"/>
        <v>21510. Proceso integral e integrado de la Vigilancia de la Salud PúblicaVigilancia en salud pública20265_SUBRED4_ABRIL_2026</v>
      </c>
      <c r="P5309" s="121">
        <v>211452</v>
      </c>
      <c r="Q5309" s="121"/>
      <c r="R5309" s="121"/>
      <c r="S5309" s="122">
        <v>723</v>
      </c>
      <c r="T5309" s="123">
        <v>152879796</v>
      </c>
    </row>
    <row r="5310" spans="2:20" ht="30.2" hidden="1" customHeight="1">
      <c r="B5310" s="117">
        <v>216</v>
      </c>
      <c r="C5310" s="118" t="s">
        <v>256</v>
      </c>
      <c r="D5310" s="118" t="s">
        <v>257</v>
      </c>
      <c r="E5310" s="83">
        <v>2026</v>
      </c>
      <c r="F5310" s="116" t="str">
        <f t="shared" si="165"/>
        <v>21610. Proceso integral e integrado de la Vigilancia de la Salud PúblicaVigilancia en salud pública2026</v>
      </c>
      <c r="G5310" s="118" t="s">
        <v>304</v>
      </c>
      <c r="H5310" s="118" t="s">
        <v>259</v>
      </c>
      <c r="I5310" s="118" t="s">
        <v>47</v>
      </c>
      <c r="J5310" s="116" t="s">
        <v>37</v>
      </c>
      <c r="K5310" s="119" t="s">
        <v>38</v>
      </c>
      <c r="L5310" s="119" t="s">
        <v>58</v>
      </c>
      <c r="M5310" s="120" t="s">
        <v>11</v>
      </c>
      <c r="N5310" s="96" t="s">
        <v>3</v>
      </c>
      <c r="O5310" s="116" t="str">
        <f t="shared" si="164"/>
        <v>21610. Proceso integral e integrado de la Vigilancia de la Salud PúblicaVigilancia en salud pública20265_SUBRED4_ABRIL_2026</v>
      </c>
      <c r="P5310" s="121">
        <v>30252912</v>
      </c>
      <c r="Q5310" s="121"/>
      <c r="R5310" s="121"/>
      <c r="S5310" s="122">
        <v>0</v>
      </c>
      <c r="T5310" s="123">
        <v>0</v>
      </c>
    </row>
    <row r="5311" spans="2:20" ht="30.2" customHeight="1">
      <c r="B5311" s="117">
        <v>217</v>
      </c>
      <c r="C5311" s="118" t="s">
        <v>256</v>
      </c>
      <c r="D5311" s="118" t="s">
        <v>257</v>
      </c>
      <c r="E5311" s="83">
        <v>2026</v>
      </c>
      <c r="F5311" s="116" t="str">
        <f t="shared" si="165"/>
        <v>21710. Proceso integral e integrado de la Vigilancia de la Salud PúblicaVigilancia en salud pública2026</v>
      </c>
      <c r="G5311" s="118" t="s">
        <v>305</v>
      </c>
      <c r="H5311" s="118" t="s">
        <v>259</v>
      </c>
      <c r="I5311" s="118" t="s">
        <v>47</v>
      </c>
      <c r="J5311" s="116" t="s">
        <v>37</v>
      </c>
      <c r="K5311" s="119" t="s">
        <v>38</v>
      </c>
      <c r="L5311" s="119" t="s">
        <v>39</v>
      </c>
      <c r="M5311" s="120" t="s">
        <v>11</v>
      </c>
      <c r="N5311" s="96" t="s">
        <v>3</v>
      </c>
      <c r="O5311" s="116" t="str">
        <f t="shared" si="164"/>
        <v>21710. Proceso integral e integrado de la Vigilancia de la Salud PúblicaVigilancia en salud pública20265_SUBRED4_ABRIL_2026</v>
      </c>
      <c r="P5311" s="121">
        <v>3994272</v>
      </c>
      <c r="Q5311" s="121"/>
      <c r="R5311" s="121"/>
      <c r="S5311" s="122">
        <v>1</v>
      </c>
      <c r="T5311" s="123">
        <v>3994272</v>
      </c>
    </row>
    <row r="5312" spans="2:20" ht="30.2" customHeight="1">
      <c r="B5312" s="117">
        <v>218</v>
      </c>
      <c r="C5312" s="118" t="s">
        <v>256</v>
      </c>
      <c r="D5312" s="118" t="s">
        <v>257</v>
      </c>
      <c r="E5312" s="83">
        <v>2026</v>
      </c>
      <c r="F5312" s="116" t="str">
        <f t="shared" si="165"/>
        <v>21810. Proceso integral e integrado de la Vigilancia de la Salud PúblicaVigilancia en salud pública2026</v>
      </c>
      <c r="G5312" s="118" t="s">
        <v>306</v>
      </c>
      <c r="H5312" s="118" t="s">
        <v>259</v>
      </c>
      <c r="I5312" s="118" t="s">
        <v>47</v>
      </c>
      <c r="J5312" s="116" t="s">
        <v>37</v>
      </c>
      <c r="K5312" s="119" t="s">
        <v>38</v>
      </c>
      <c r="L5312" s="119" t="s">
        <v>39</v>
      </c>
      <c r="M5312" s="120" t="s">
        <v>11</v>
      </c>
      <c r="N5312" s="96" t="s">
        <v>3</v>
      </c>
      <c r="O5312" s="116" t="str">
        <f t="shared" si="164"/>
        <v>21810. Proceso integral e integrado de la Vigilancia de la Salud PúblicaVigilancia en salud pública20265_SUBRED4_ABRIL_2026</v>
      </c>
      <c r="P5312" s="121">
        <v>7347488</v>
      </c>
      <c r="Q5312" s="121"/>
      <c r="R5312" s="121"/>
      <c r="S5312" s="122">
        <v>1</v>
      </c>
      <c r="T5312" s="123">
        <v>7347488</v>
      </c>
    </row>
    <row r="5313" spans="2:20" ht="30.2" customHeight="1">
      <c r="B5313" s="117">
        <v>219</v>
      </c>
      <c r="C5313" s="118" t="s">
        <v>256</v>
      </c>
      <c r="D5313" s="118" t="s">
        <v>257</v>
      </c>
      <c r="E5313" s="83">
        <v>2026</v>
      </c>
      <c r="F5313" s="116" t="str">
        <f t="shared" si="165"/>
        <v>21910. Proceso integral e integrado de la Vigilancia de la Salud PúblicaVigilancia en salud pública2026</v>
      </c>
      <c r="G5313" s="118" t="s">
        <v>307</v>
      </c>
      <c r="H5313" s="118" t="s">
        <v>259</v>
      </c>
      <c r="I5313" s="118" t="s">
        <v>47</v>
      </c>
      <c r="J5313" s="116" t="s">
        <v>37</v>
      </c>
      <c r="K5313" s="119" t="s">
        <v>38</v>
      </c>
      <c r="L5313" s="119" t="s">
        <v>39</v>
      </c>
      <c r="M5313" s="120" t="s">
        <v>11</v>
      </c>
      <c r="N5313" s="96" t="s">
        <v>3</v>
      </c>
      <c r="O5313" s="116" t="str">
        <f t="shared" si="164"/>
        <v>21910. Proceso integral e integrado de la Vigilancia de la Salud PúblicaVigilancia en salud pública20265_SUBRED4_ABRIL_2026</v>
      </c>
      <c r="P5313" s="121">
        <v>6484528</v>
      </c>
      <c r="Q5313" s="121"/>
      <c r="R5313" s="121"/>
      <c r="S5313" s="122">
        <v>1</v>
      </c>
      <c r="T5313" s="123">
        <v>6484528</v>
      </c>
    </row>
    <row r="5314" spans="2:20" ht="30.2" customHeight="1">
      <c r="B5314" s="117">
        <v>220</v>
      </c>
      <c r="C5314" s="118" t="s">
        <v>256</v>
      </c>
      <c r="D5314" s="118" t="s">
        <v>257</v>
      </c>
      <c r="E5314" s="83">
        <v>2026</v>
      </c>
      <c r="F5314" s="116" t="str">
        <f t="shared" si="165"/>
        <v>22010. Proceso integral e integrado de la Vigilancia de la Salud PúblicaVigilancia en salud pública2026</v>
      </c>
      <c r="G5314" s="118" t="s">
        <v>308</v>
      </c>
      <c r="H5314" s="118" t="s">
        <v>259</v>
      </c>
      <c r="I5314" s="118" t="s">
        <v>47</v>
      </c>
      <c r="J5314" s="116" t="s">
        <v>37</v>
      </c>
      <c r="K5314" s="119" t="s">
        <v>38</v>
      </c>
      <c r="L5314" s="119" t="s">
        <v>39</v>
      </c>
      <c r="M5314" s="120" t="s">
        <v>11</v>
      </c>
      <c r="N5314" s="96" t="s">
        <v>3</v>
      </c>
      <c r="O5314" s="116" t="str">
        <f t="shared" si="164"/>
        <v>22010. Proceso integral e integrado de la Vigilancia de la Salud PúblicaVigilancia en salud pública20265_SUBRED4_ABRIL_2026</v>
      </c>
      <c r="P5314" s="121">
        <v>5621568</v>
      </c>
      <c r="Q5314" s="121"/>
      <c r="R5314" s="121"/>
      <c r="S5314" s="122">
        <v>1</v>
      </c>
      <c r="T5314" s="123">
        <v>5621568</v>
      </c>
    </row>
    <row r="5315" spans="2:20" ht="30.2" hidden="1" customHeight="1">
      <c r="B5315" s="117">
        <v>221</v>
      </c>
      <c r="C5315" s="118" t="s">
        <v>256</v>
      </c>
      <c r="D5315" s="118" t="s">
        <v>257</v>
      </c>
      <c r="E5315" s="83">
        <v>2026</v>
      </c>
      <c r="F5315" s="116" t="str">
        <f t="shared" si="165"/>
        <v>22110. Proceso integral e integrado de la Vigilancia de la Salud PúblicaVigilancia en salud pública2026</v>
      </c>
      <c r="G5315" s="118" t="s">
        <v>309</v>
      </c>
      <c r="H5315" s="118" t="s">
        <v>273</v>
      </c>
      <c r="I5315" s="118" t="s">
        <v>47</v>
      </c>
      <c r="J5315" s="116" t="s">
        <v>37</v>
      </c>
      <c r="K5315" s="119" t="s">
        <v>38</v>
      </c>
      <c r="L5315" s="119" t="s">
        <v>58</v>
      </c>
      <c r="M5315" s="120" t="s">
        <v>11</v>
      </c>
      <c r="N5315" s="96" t="s">
        <v>3</v>
      </c>
      <c r="O5315" s="116" t="str">
        <f t="shared" si="164"/>
        <v>22110. Proceso integral e integrado de la Vigilancia de la Salud PúblicaVigilancia en salud pública20265_SUBRED4_ABRIL_2026</v>
      </c>
      <c r="P5315" s="121">
        <v>149094832</v>
      </c>
      <c r="Q5315" s="121"/>
      <c r="R5315" s="121"/>
      <c r="S5315" s="122">
        <v>0</v>
      </c>
      <c r="T5315" s="123">
        <v>0</v>
      </c>
    </row>
    <row r="5316" spans="2:20" ht="30.2" customHeight="1">
      <c r="B5316" s="117">
        <v>222</v>
      </c>
      <c r="C5316" s="118" t="s">
        <v>256</v>
      </c>
      <c r="D5316" s="118" t="s">
        <v>257</v>
      </c>
      <c r="E5316" s="83">
        <v>2026</v>
      </c>
      <c r="F5316" s="116" t="str">
        <f t="shared" si="165"/>
        <v>22210. Proceso integral e integrado de la Vigilancia de la Salud PúblicaVigilancia en salud pública2026</v>
      </c>
      <c r="G5316" s="118" t="s">
        <v>310</v>
      </c>
      <c r="H5316" s="118" t="s">
        <v>259</v>
      </c>
      <c r="I5316" s="118" t="s">
        <v>47</v>
      </c>
      <c r="J5316" s="116" t="s">
        <v>37</v>
      </c>
      <c r="K5316" s="119" t="s">
        <v>38</v>
      </c>
      <c r="L5316" s="119" t="s">
        <v>39</v>
      </c>
      <c r="M5316" s="120" t="s">
        <v>11</v>
      </c>
      <c r="N5316" s="96" t="s">
        <v>3</v>
      </c>
      <c r="O5316" s="116" t="str">
        <f t="shared" si="164"/>
        <v>22210. Proceso integral e integrado de la Vigilancia de la Salud PúblicaVigilancia en salud pública20265_SUBRED4_ABRIL_2026</v>
      </c>
      <c r="P5316" s="121">
        <v>18590624</v>
      </c>
      <c r="Q5316" s="121"/>
      <c r="R5316" s="121"/>
      <c r="S5316" s="122">
        <v>1</v>
      </c>
      <c r="T5316" s="123">
        <v>18590624</v>
      </c>
    </row>
    <row r="5317" spans="2:20" ht="30.2" customHeight="1">
      <c r="B5317" s="117">
        <v>223</v>
      </c>
      <c r="C5317" s="118" t="s">
        <v>256</v>
      </c>
      <c r="D5317" s="118" t="s">
        <v>257</v>
      </c>
      <c r="E5317" s="83">
        <v>2026</v>
      </c>
      <c r="F5317" s="116" t="str">
        <f t="shared" si="165"/>
        <v>22310. Proceso integral e integrado de la Vigilancia de la Salud PúblicaVigilancia en salud pública2026</v>
      </c>
      <c r="G5317" s="118" t="s">
        <v>311</v>
      </c>
      <c r="H5317" s="118" t="s">
        <v>259</v>
      </c>
      <c r="I5317" s="118" t="s">
        <v>47</v>
      </c>
      <c r="J5317" s="116" t="s">
        <v>37</v>
      </c>
      <c r="K5317" s="119" t="s">
        <v>38</v>
      </c>
      <c r="L5317" s="119" t="s">
        <v>39</v>
      </c>
      <c r="M5317" s="120" t="s">
        <v>11</v>
      </c>
      <c r="N5317" s="96" t="s">
        <v>3</v>
      </c>
      <c r="O5317" s="116" t="str">
        <f t="shared" si="164"/>
        <v>22310. Proceso integral e integrado de la Vigilancia de la Salud PúblicaVigilancia en salud pública20265_SUBRED4_ABRIL_2026</v>
      </c>
      <c r="P5317" s="121">
        <v>29488576</v>
      </c>
      <c r="Q5317" s="121"/>
      <c r="R5317" s="121"/>
      <c r="S5317" s="122">
        <v>1</v>
      </c>
      <c r="T5317" s="123">
        <v>29488576</v>
      </c>
    </row>
    <row r="5318" spans="2:20" ht="30.2" customHeight="1">
      <c r="B5318" s="117">
        <v>224</v>
      </c>
      <c r="C5318" s="118" t="s">
        <v>256</v>
      </c>
      <c r="D5318" s="118" t="s">
        <v>257</v>
      </c>
      <c r="E5318" s="83">
        <v>2026</v>
      </c>
      <c r="F5318" s="116" t="str">
        <f t="shared" si="165"/>
        <v>22410. Proceso integral e integrado de la Vigilancia de la Salud PúblicaVigilancia en salud pública2026</v>
      </c>
      <c r="G5318" s="118" t="s">
        <v>312</v>
      </c>
      <c r="H5318" s="118" t="s">
        <v>273</v>
      </c>
      <c r="I5318" s="118" t="s">
        <v>47</v>
      </c>
      <c r="J5318" s="116" t="s">
        <v>37</v>
      </c>
      <c r="K5318" s="119" t="s">
        <v>38</v>
      </c>
      <c r="L5318" s="119" t="s">
        <v>39</v>
      </c>
      <c r="M5318" s="120" t="s">
        <v>11</v>
      </c>
      <c r="N5318" s="96" t="s">
        <v>3</v>
      </c>
      <c r="O5318" s="116" t="str">
        <f t="shared" si="164"/>
        <v>22410. Proceso integral e integrado de la Vigilancia de la Salud PúblicaVigilancia en salud pública20265_SUBRED4_ABRIL_2026</v>
      </c>
      <c r="P5318" s="121">
        <v>3994272</v>
      </c>
      <c r="Q5318" s="121"/>
      <c r="R5318" s="121"/>
      <c r="S5318" s="122">
        <v>1</v>
      </c>
      <c r="T5318" s="123">
        <v>3994272</v>
      </c>
    </row>
    <row r="5319" spans="2:20" ht="30.2" hidden="1" customHeight="1">
      <c r="B5319" s="117">
        <v>225</v>
      </c>
      <c r="C5319" s="118" t="s">
        <v>256</v>
      </c>
      <c r="D5319" s="118" t="s">
        <v>257</v>
      </c>
      <c r="E5319" s="83">
        <v>2026</v>
      </c>
      <c r="F5319" s="116" t="str">
        <f t="shared" si="165"/>
        <v>22510. Proceso integral e integrado de la Vigilancia de la Salud PúblicaVigilancia en salud pública2026</v>
      </c>
      <c r="G5319" s="118" t="s">
        <v>313</v>
      </c>
      <c r="H5319" s="118" t="s">
        <v>259</v>
      </c>
      <c r="I5319" s="118" t="s">
        <v>47</v>
      </c>
      <c r="J5319" s="116" t="s">
        <v>37</v>
      </c>
      <c r="K5319" s="119" t="s">
        <v>38</v>
      </c>
      <c r="L5319" s="119" t="s">
        <v>39</v>
      </c>
      <c r="M5319" s="120" t="s">
        <v>11</v>
      </c>
      <c r="N5319" s="96" t="s">
        <v>3</v>
      </c>
      <c r="O5319" s="116" t="str">
        <f t="shared" ref="O5319:O5382" si="166">+F5319&amp;M5319&amp;N5319</f>
        <v>22510. Proceso integral e integrado de la Vigilancia de la Salud PúblicaVigilancia en salud pública20265_SUBRED4_ABRIL_2026</v>
      </c>
      <c r="P5319" s="121">
        <v>7347488</v>
      </c>
      <c r="Q5319" s="121"/>
      <c r="R5319" s="121"/>
      <c r="S5319" s="122">
        <v>0</v>
      </c>
      <c r="T5319" s="123">
        <v>0</v>
      </c>
    </row>
    <row r="5320" spans="2:20" ht="30.2" hidden="1" customHeight="1">
      <c r="B5320" s="117">
        <v>226</v>
      </c>
      <c r="C5320" s="118" t="s">
        <v>256</v>
      </c>
      <c r="D5320" s="118" t="s">
        <v>257</v>
      </c>
      <c r="E5320" s="83">
        <v>2026</v>
      </c>
      <c r="F5320" s="116" t="str">
        <f t="shared" ref="F5320:F5383" si="167">B5320&amp;C5320&amp;D5320&amp;E5320</f>
        <v>22610. Proceso integral e integrado de la Vigilancia de la Salud PúblicaVigilancia en salud pública2026</v>
      </c>
      <c r="G5320" s="118" t="s">
        <v>314</v>
      </c>
      <c r="H5320" s="118" t="s">
        <v>259</v>
      </c>
      <c r="I5320" s="118" t="s">
        <v>47</v>
      </c>
      <c r="J5320" s="116" t="s">
        <v>37</v>
      </c>
      <c r="K5320" s="119" t="s">
        <v>38</v>
      </c>
      <c r="L5320" s="119" t="s">
        <v>58</v>
      </c>
      <c r="M5320" s="120" t="s">
        <v>11</v>
      </c>
      <c r="N5320" s="96" t="s">
        <v>3</v>
      </c>
      <c r="O5320" s="116" t="str">
        <f t="shared" si="166"/>
        <v>22610. Proceso integral e integrado de la Vigilancia de la Salud PúblicaVigilancia en salud pública20265_SUBRED4_ABRIL_2026</v>
      </c>
      <c r="P5320" s="121">
        <v>95295440</v>
      </c>
      <c r="Q5320" s="121"/>
      <c r="R5320" s="121"/>
      <c r="S5320" s="122">
        <v>0</v>
      </c>
      <c r="T5320" s="123">
        <v>0</v>
      </c>
    </row>
    <row r="5321" spans="2:20" ht="30.2" hidden="1" customHeight="1">
      <c r="B5321" s="117">
        <v>227</v>
      </c>
      <c r="C5321" s="118" t="s">
        <v>256</v>
      </c>
      <c r="D5321" s="118" t="s">
        <v>257</v>
      </c>
      <c r="E5321" s="83">
        <v>2026</v>
      </c>
      <c r="F5321" s="116" t="str">
        <f t="shared" si="167"/>
        <v>22710. Proceso integral e integrado de la Vigilancia de la Salud PúblicaVigilancia en salud pública2026</v>
      </c>
      <c r="G5321" s="118" t="s">
        <v>315</v>
      </c>
      <c r="H5321" s="118" t="s">
        <v>259</v>
      </c>
      <c r="I5321" s="118" t="s">
        <v>47</v>
      </c>
      <c r="J5321" s="116" t="s">
        <v>37</v>
      </c>
      <c r="K5321" s="119" t="s">
        <v>38</v>
      </c>
      <c r="L5321" s="119" t="s">
        <v>58</v>
      </c>
      <c r="M5321" s="120" t="s">
        <v>11</v>
      </c>
      <c r="N5321" s="96" t="s">
        <v>3</v>
      </c>
      <c r="O5321" s="116" t="str">
        <f t="shared" si="166"/>
        <v>22710. Proceso integral e integrado de la Vigilancia de la Salud PúblicaVigilancia en salud pública20265_SUBRED4_ABRIL_2026</v>
      </c>
      <c r="P5321" s="121">
        <v>53602144</v>
      </c>
      <c r="Q5321" s="121"/>
      <c r="R5321" s="121"/>
      <c r="S5321" s="122">
        <v>0</v>
      </c>
      <c r="T5321" s="123">
        <v>0</v>
      </c>
    </row>
    <row r="5322" spans="2:20" ht="30.2" customHeight="1">
      <c r="B5322" s="117">
        <v>228</v>
      </c>
      <c r="C5322" s="118" t="s">
        <v>256</v>
      </c>
      <c r="D5322" s="118" t="s">
        <v>257</v>
      </c>
      <c r="E5322" s="83">
        <v>2026</v>
      </c>
      <c r="F5322" s="116" t="str">
        <f t="shared" si="167"/>
        <v>22810. Proceso integral e integrado de la Vigilancia de la Salud PúblicaVigilancia en salud pública2026</v>
      </c>
      <c r="G5322" s="118" t="s">
        <v>316</v>
      </c>
      <c r="H5322" s="118" t="s">
        <v>273</v>
      </c>
      <c r="I5322" s="118" t="s">
        <v>47</v>
      </c>
      <c r="J5322" s="116" t="s">
        <v>37</v>
      </c>
      <c r="K5322" s="119" t="s">
        <v>38</v>
      </c>
      <c r="L5322" s="119" t="s">
        <v>42</v>
      </c>
      <c r="M5322" s="120" t="s">
        <v>11</v>
      </c>
      <c r="N5322" s="96" t="s">
        <v>3</v>
      </c>
      <c r="O5322" s="116" t="str">
        <f t="shared" si="166"/>
        <v>22810. Proceso integral e integrado de la Vigilancia de la Salud PúblicaVigilancia en salud pública20265_SUBRED4_ABRIL_2026</v>
      </c>
      <c r="P5322" s="121">
        <v>3513480</v>
      </c>
      <c r="Q5322" s="121"/>
      <c r="R5322" s="121"/>
      <c r="S5322" s="122">
        <v>1</v>
      </c>
      <c r="T5322" s="123">
        <v>3513480</v>
      </c>
    </row>
    <row r="5323" spans="2:20" ht="30.2" customHeight="1">
      <c r="B5323" s="117">
        <v>229</v>
      </c>
      <c r="C5323" s="118" t="s">
        <v>256</v>
      </c>
      <c r="D5323" s="118" t="s">
        <v>257</v>
      </c>
      <c r="E5323" s="83">
        <v>2026</v>
      </c>
      <c r="F5323" s="116" t="str">
        <f t="shared" si="167"/>
        <v>22910. Proceso integral e integrado de la Vigilancia de la Salud PúblicaVigilancia en salud pública2026</v>
      </c>
      <c r="G5323" s="118" t="s">
        <v>317</v>
      </c>
      <c r="H5323" s="118" t="s">
        <v>273</v>
      </c>
      <c r="I5323" s="118" t="s">
        <v>47</v>
      </c>
      <c r="J5323" s="116" t="s">
        <v>37</v>
      </c>
      <c r="K5323" s="119" t="s">
        <v>318</v>
      </c>
      <c r="L5323" s="119" t="s">
        <v>39</v>
      </c>
      <c r="M5323" s="120" t="s">
        <v>11</v>
      </c>
      <c r="N5323" s="96" t="s">
        <v>3</v>
      </c>
      <c r="O5323" s="116" t="str">
        <f t="shared" si="166"/>
        <v>22910. Proceso integral e integrado de la Vigilancia de la Salud PúblicaVigilancia en salud pública20265_SUBRED4_ABRIL_2026</v>
      </c>
      <c r="P5323" s="121">
        <v>281936</v>
      </c>
      <c r="Q5323" s="121"/>
      <c r="R5323" s="121"/>
      <c r="S5323" s="122">
        <v>24</v>
      </c>
      <c r="T5323" s="123">
        <v>6766464</v>
      </c>
    </row>
    <row r="5324" spans="2:20" ht="30.2" customHeight="1">
      <c r="B5324" s="117">
        <v>230</v>
      </c>
      <c r="C5324" s="118" t="s">
        <v>256</v>
      </c>
      <c r="D5324" s="118" t="s">
        <v>257</v>
      </c>
      <c r="E5324" s="83">
        <v>2026</v>
      </c>
      <c r="F5324" s="116" t="str">
        <f t="shared" si="167"/>
        <v>23010. Proceso integral e integrado de la Vigilancia de la Salud PúblicaVigilancia en salud pública2026</v>
      </c>
      <c r="G5324" s="118" t="s">
        <v>319</v>
      </c>
      <c r="H5324" s="118" t="s">
        <v>273</v>
      </c>
      <c r="I5324" s="118" t="s">
        <v>47</v>
      </c>
      <c r="J5324" s="116" t="s">
        <v>37</v>
      </c>
      <c r="K5324" s="119" t="s">
        <v>318</v>
      </c>
      <c r="L5324" s="119" t="s">
        <v>39</v>
      </c>
      <c r="M5324" s="120" t="s">
        <v>11</v>
      </c>
      <c r="N5324" s="96" t="s">
        <v>3</v>
      </c>
      <c r="O5324" s="116" t="str">
        <f t="shared" si="166"/>
        <v>23010. Proceso integral e integrado de la Vigilancia de la Salud PúblicaVigilancia en salud pública20265_SUBRED4_ABRIL_2026</v>
      </c>
      <c r="P5324" s="121">
        <v>244416</v>
      </c>
      <c r="Q5324" s="121"/>
      <c r="R5324" s="121"/>
      <c r="S5324" s="122">
        <v>4.5</v>
      </c>
      <c r="T5324" s="123">
        <v>1099872</v>
      </c>
    </row>
    <row r="5325" spans="2:20" ht="30.2" customHeight="1">
      <c r="B5325" s="117">
        <v>231</v>
      </c>
      <c r="C5325" s="118" t="s">
        <v>320</v>
      </c>
      <c r="D5325" s="118" t="s">
        <v>257</v>
      </c>
      <c r="E5325" s="83">
        <v>2026</v>
      </c>
      <c r="F5325" s="116" t="str">
        <f t="shared" si="167"/>
        <v>23111. Proceso integral e integrado de la Vigilancia basada en ComunidadVigilancia en salud pública2026</v>
      </c>
      <c r="G5325" s="118" t="s">
        <v>321</v>
      </c>
      <c r="H5325" s="118" t="s">
        <v>321</v>
      </c>
      <c r="I5325" s="118" t="s">
        <v>47</v>
      </c>
      <c r="J5325" s="116" t="s">
        <v>37</v>
      </c>
      <c r="K5325" s="119" t="s">
        <v>38</v>
      </c>
      <c r="L5325" s="119" t="s">
        <v>39</v>
      </c>
      <c r="M5325" s="120" t="s">
        <v>11</v>
      </c>
      <c r="N5325" s="96" t="s">
        <v>3</v>
      </c>
      <c r="O5325" s="116" t="str">
        <f t="shared" si="166"/>
        <v>23111. Proceso integral e integrado de la Vigilancia basada en ComunidadVigilancia en salud pública20265_SUBRED4_ABRIL_2026</v>
      </c>
      <c r="P5325" s="121">
        <v>25173776</v>
      </c>
      <c r="Q5325" s="121"/>
      <c r="R5325" s="121"/>
      <c r="S5325" s="122">
        <v>1</v>
      </c>
      <c r="T5325" s="123">
        <v>25173776</v>
      </c>
    </row>
    <row r="5326" spans="2:20" ht="30.2" hidden="1" customHeight="1">
      <c r="B5326" s="117">
        <v>232</v>
      </c>
      <c r="C5326" s="118" t="s">
        <v>320</v>
      </c>
      <c r="D5326" s="118" t="s">
        <v>257</v>
      </c>
      <c r="E5326" s="83">
        <v>2026</v>
      </c>
      <c r="F5326" s="116" t="str">
        <f t="shared" si="167"/>
        <v>23211. Proceso integral e integrado de la Vigilancia basada en ComunidadVigilancia en salud pública2026</v>
      </c>
      <c r="G5326" s="118" t="s">
        <v>322</v>
      </c>
      <c r="H5326" s="118" t="s">
        <v>322</v>
      </c>
      <c r="I5326" s="118" t="s">
        <v>47</v>
      </c>
      <c r="J5326" s="116" t="s">
        <v>37</v>
      </c>
      <c r="K5326" s="119" t="s">
        <v>38</v>
      </c>
      <c r="L5326" s="119" t="s">
        <v>42</v>
      </c>
      <c r="M5326" s="120" t="s">
        <v>11</v>
      </c>
      <c r="N5326" s="96" t="s">
        <v>3</v>
      </c>
      <c r="O5326" s="116" t="str">
        <f t="shared" si="166"/>
        <v>23211. Proceso integral e integrado de la Vigilancia basada en ComunidadVigilancia en salud pública20265_SUBRED4_ABRIL_2026</v>
      </c>
      <c r="P5326" s="121">
        <v>5621568</v>
      </c>
      <c r="Q5326" s="121"/>
      <c r="R5326" s="121"/>
      <c r="S5326" s="122"/>
      <c r="T5326" s="123">
        <v>0</v>
      </c>
    </row>
    <row r="5327" spans="2:20" ht="30.2" hidden="1" customHeight="1">
      <c r="B5327" s="117">
        <v>233</v>
      </c>
      <c r="C5327" s="118" t="s">
        <v>320</v>
      </c>
      <c r="D5327" s="118" t="s">
        <v>257</v>
      </c>
      <c r="E5327" s="83">
        <v>2026</v>
      </c>
      <c r="F5327" s="116" t="str">
        <f t="shared" si="167"/>
        <v>23311. Proceso integral e integrado de la Vigilancia basada en ComunidadVigilancia en salud pública2026</v>
      </c>
      <c r="G5327" s="118" t="s">
        <v>323</v>
      </c>
      <c r="H5327" s="118" t="s">
        <v>322</v>
      </c>
      <c r="I5327" s="118" t="s">
        <v>47</v>
      </c>
      <c r="J5327" s="116" t="s">
        <v>37</v>
      </c>
      <c r="K5327" s="119" t="s">
        <v>38</v>
      </c>
      <c r="L5327" s="119" t="s">
        <v>42</v>
      </c>
      <c r="M5327" s="120" t="s">
        <v>11</v>
      </c>
      <c r="N5327" s="96" t="s">
        <v>3</v>
      </c>
      <c r="O5327" s="116" t="str">
        <f t="shared" si="166"/>
        <v>23311. Proceso integral e integrado de la Vigilancia basada en ComunidadVigilancia en salud pública20265_SUBRED4_ABRIL_2026</v>
      </c>
      <c r="P5327" s="121">
        <v>7026960</v>
      </c>
      <c r="Q5327" s="121"/>
      <c r="R5327" s="121"/>
      <c r="S5327" s="122"/>
      <c r="T5327" s="123">
        <v>0</v>
      </c>
    </row>
    <row r="5328" spans="2:20" ht="30.2" hidden="1" customHeight="1">
      <c r="B5328" s="117">
        <v>234</v>
      </c>
      <c r="C5328" s="118" t="s">
        <v>324</v>
      </c>
      <c r="D5328" s="118" t="s">
        <v>325</v>
      </c>
      <c r="E5328" s="83">
        <v>2026</v>
      </c>
      <c r="F5328" s="116" t="str">
        <f t="shared" si="167"/>
        <v>23413. Proceso integral e integrado de gestión y análisis de políticas para el bienestarAnálisis de Politicas2026</v>
      </c>
      <c r="G5328" s="118" t="s">
        <v>326</v>
      </c>
      <c r="H5328" s="118" t="s">
        <v>327</v>
      </c>
      <c r="I5328" s="118" t="s">
        <v>47</v>
      </c>
      <c r="J5328" s="116" t="s">
        <v>37</v>
      </c>
      <c r="K5328" s="119" t="s">
        <v>38</v>
      </c>
      <c r="L5328" s="119" t="s">
        <v>42</v>
      </c>
      <c r="M5328" s="120" t="s">
        <v>11</v>
      </c>
      <c r="N5328" s="96" t="s">
        <v>3</v>
      </c>
      <c r="O5328" s="116" t="str">
        <f t="shared" si="166"/>
        <v>23413. Proceso integral e integrado de gestión y análisis de políticas para el bienestarAnálisis de Politicas20265_SUBRED4_ABRIL_2026</v>
      </c>
      <c r="P5328" s="121">
        <v>24853248</v>
      </c>
      <c r="Q5328" s="121"/>
      <c r="R5328" s="121"/>
      <c r="S5328" s="122"/>
      <c r="T5328" s="123">
        <v>0</v>
      </c>
    </row>
    <row r="5329" spans="1:20" ht="30.2" customHeight="1">
      <c r="B5329" s="117">
        <v>235</v>
      </c>
      <c r="C5329" s="118" t="s">
        <v>324</v>
      </c>
      <c r="D5329" s="118" t="s">
        <v>325</v>
      </c>
      <c r="E5329" s="83">
        <v>2026</v>
      </c>
      <c r="F5329" s="116" t="str">
        <f t="shared" si="167"/>
        <v>23513. Proceso integral e integrado de gestión y análisis de políticas para el bienestarAnálisis de Politicas2026</v>
      </c>
      <c r="G5329" s="118" t="s">
        <v>328</v>
      </c>
      <c r="H5329" s="118" t="s">
        <v>327</v>
      </c>
      <c r="I5329" s="118" t="s">
        <v>47</v>
      </c>
      <c r="J5329" s="116" t="s">
        <v>37</v>
      </c>
      <c r="K5329" s="119" t="s">
        <v>38</v>
      </c>
      <c r="L5329" s="119" t="s">
        <v>39</v>
      </c>
      <c r="M5329" s="120" t="s">
        <v>11</v>
      </c>
      <c r="N5329" s="96" t="s">
        <v>3</v>
      </c>
      <c r="O5329" s="116" t="str">
        <f t="shared" si="166"/>
        <v>23513. Proceso integral e integrado de gestión y análisis de políticas para el bienestarAnálisis de Politicas20265_SUBRED4_ABRIL_2026</v>
      </c>
      <c r="P5329" s="121">
        <v>7332480</v>
      </c>
      <c r="Q5329" s="121"/>
      <c r="R5329" s="121"/>
      <c r="S5329" s="122">
        <v>1</v>
      </c>
      <c r="T5329" s="123">
        <v>7332480</v>
      </c>
    </row>
    <row r="5330" spans="1:20" ht="30.2" hidden="1" customHeight="1">
      <c r="B5330" s="117">
        <v>236</v>
      </c>
      <c r="C5330" s="118" t="s">
        <v>324</v>
      </c>
      <c r="D5330" s="118" t="s">
        <v>325</v>
      </c>
      <c r="E5330" s="83">
        <v>2026</v>
      </c>
      <c r="F5330" s="116" t="str">
        <f t="shared" si="167"/>
        <v>23613. Proceso integral e integrado de gestión y análisis de políticas para el bienestarAnálisis de Politicas2026</v>
      </c>
      <c r="G5330" s="118" t="s">
        <v>329</v>
      </c>
      <c r="H5330" s="118" t="s">
        <v>327</v>
      </c>
      <c r="I5330" s="118" t="s">
        <v>47</v>
      </c>
      <c r="J5330" s="116" t="s">
        <v>37</v>
      </c>
      <c r="K5330" s="119" t="s">
        <v>38</v>
      </c>
      <c r="L5330" s="119" t="s">
        <v>58</v>
      </c>
      <c r="M5330" s="120" t="s">
        <v>11</v>
      </c>
      <c r="N5330" s="96" t="s">
        <v>3</v>
      </c>
      <c r="O5330" s="116" t="str">
        <f t="shared" si="166"/>
        <v>23613. Proceso integral e integrado de gestión y análisis de políticas para el bienestarAnálisis de Politicas20265_SUBRED4_ABRIL_2026</v>
      </c>
      <c r="P5330" s="121">
        <v>7332480</v>
      </c>
      <c r="Q5330" s="121"/>
      <c r="R5330" s="121"/>
      <c r="S5330" s="122"/>
      <c r="T5330" s="123">
        <v>0</v>
      </c>
    </row>
    <row r="5331" spans="1:20" ht="30.2" hidden="1" customHeight="1">
      <c r="B5331" s="117">
        <v>237</v>
      </c>
      <c r="C5331" s="118" t="s">
        <v>324</v>
      </c>
      <c r="D5331" s="118" t="s">
        <v>325</v>
      </c>
      <c r="E5331" s="83">
        <v>2026</v>
      </c>
      <c r="F5331" s="116" t="str">
        <f t="shared" si="167"/>
        <v>23713. Proceso integral e integrado de gestión y análisis de políticas para el bienestarAnálisis de Politicas2026</v>
      </c>
      <c r="G5331" s="118" t="s">
        <v>330</v>
      </c>
      <c r="H5331" s="118" t="s">
        <v>327</v>
      </c>
      <c r="I5331" s="118" t="s">
        <v>47</v>
      </c>
      <c r="J5331" s="116" t="s">
        <v>37</v>
      </c>
      <c r="K5331" s="119" t="s">
        <v>38</v>
      </c>
      <c r="L5331" s="119" t="s">
        <v>42</v>
      </c>
      <c r="M5331" s="120" t="s">
        <v>11</v>
      </c>
      <c r="N5331" s="96" t="s">
        <v>3</v>
      </c>
      <c r="O5331" s="116" t="str">
        <f t="shared" si="166"/>
        <v>23713. Proceso integral e integrado de gestión y análisis de políticas para el bienestarAnálisis de Politicas20265_SUBRED4_ABRIL_2026</v>
      </c>
      <c r="P5331" s="121">
        <v>22914000</v>
      </c>
      <c r="Q5331" s="121"/>
      <c r="R5331" s="121"/>
      <c r="S5331" s="122"/>
      <c r="T5331" s="123">
        <v>0</v>
      </c>
    </row>
    <row r="5332" spans="1:20" ht="30.2" hidden="1" customHeight="1">
      <c r="B5332" s="117">
        <v>238</v>
      </c>
      <c r="C5332" s="118" t="s">
        <v>324</v>
      </c>
      <c r="D5332" s="118" t="s">
        <v>325</v>
      </c>
      <c r="E5332" s="83">
        <v>2026</v>
      </c>
      <c r="F5332" s="116" t="str">
        <f t="shared" si="167"/>
        <v>23813. Proceso integral e integrado de gestión y análisis de políticas para el bienestarAnálisis de Politicas2026</v>
      </c>
      <c r="G5332" s="118" t="s">
        <v>331</v>
      </c>
      <c r="H5332" s="118" t="s">
        <v>327</v>
      </c>
      <c r="I5332" s="118" t="s">
        <v>47</v>
      </c>
      <c r="J5332" s="116" t="s">
        <v>37</v>
      </c>
      <c r="K5332" s="119" t="s">
        <v>38</v>
      </c>
      <c r="L5332" s="119" t="s">
        <v>58</v>
      </c>
      <c r="M5332" s="120" t="s">
        <v>11</v>
      </c>
      <c r="N5332" s="96" t="s">
        <v>3</v>
      </c>
      <c r="O5332" s="116" t="str">
        <f t="shared" si="166"/>
        <v>23813. Proceso integral e integrado de gestión y análisis de políticas para el bienestarAnálisis de Politicas20265_SUBRED4_ABRIL_2026</v>
      </c>
      <c r="P5332" s="121">
        <v>29329920</v>
      </c>
      <c r="Q5332" s="121"/>
      <c r="R5332" s="121"/>
      <c r="S5332" s="122"/>
      <c r="T5332" s="123">
        <v>0</v>
      </c>
    </row>
    <row r="5333" spans="1:20" ht="30.2" hidden="1" customHeight="1">
      <c r="B5333" s="117">
        <v>239</v>
      </c>
      <c r="C5333" s="118" t="s">
        <v>324</v>
      </c>
      <c r="D5333" s="118" t="s">
        <v>325</v>
      </c>
      <c r="E5333" s="83">
        <v>2026</v>
      </c>
      <c r="F5333" s="116" t="str">
        <f t="shared" si="167"/>
        <v>23913. Proceso integral e integrado de gestión y análisis de políticas para el bienestarAnálisis de Politicas2026</v>
      </c>
      <c r="G5333" s="118" t="s">
        <v>332</v>
      </c>
      <c r="H5333" s="118" t="s">
        <v>333</v>
      </c>
      <c r="I5333" s="118" t="s">
        <v>47</v>
      </c>
      <c r="J5333" s="116" t="s">
        <v>37</v>
      </c>
      <c r="K5333" s="119" t="s">
        <v>38</v>
      </c>
      <c r="L5333" s="119" t="s">
        <v>42</v>
      </c>
      <c r="M5333" s="120" t="s">
        <v>11</v>
      </c>
      <c r="N5333" s="96" t="s">
        <v>3</v>
      </c>
      <c r="O5333" s="116" t="str">
        <f t="shared" si="166"/>
        <v>23913. Proceso integral e integrado de gestión y análisis de políticas para el bienestarAnálisis de Politicas20265_SUBRED4_ABRIL_2026</v>
      </c>
      <c r="P5333" s="121">
        <v>17086608</v>
      </c>
      <c r="Q5333" s="121"/>
      <c r="R5333" s="121"/>
      <c r="S5333" s="122"/>
      <c r="T5333" s="123">
        <v>0</v>
      </c>
    </row>
    <row r="5334" spans="1:20" ht="30.2" customHeight="1">
      <c r="B5334" s="117">
        <v>240</v>
      </c>
      <c r="C5334" s="118" t="s">
        <v>324</v>
      </c>
      <c r="D5334" s="118" t="s">
        <v>325</v>
      </c>
      <c r="E5334" s="83">
        <v>2026</v>
      </c>
      <c r="F5334" s="116" t="str">
        <f t="shared" si="167"/>
        <v>24013. Proceso integral e integrado de gestión y análisis de políticas para el bienestarAnálisis de Politicas2026</v>
      </c>
      <c r="G5334" s="118" t="s">
        <v>334</v>
      </c>
      <c r="H5334" s="118" t="s">
        <v>333</v>
      </c>
      <c r="I5334" s="118" t="s">
        <v>47</v>
      </c>
      <c r="J5334" s="116" t="s">
        <v>37</v>
      </c>
      <c r="K5334" s="119" t="s">
        <v>38</v>
      </c>
      <c r="L5334" s="119" t="s">
        <v>39</v>
      </c>
      <c r="M5334" s="120" t="s">
        <v>11</v>
      </c>
      <c r="N5334" s="96" t="s">
        <v>3</v>
      </c>
      <c r="O5334" s="116" t="str">
        <f t="shared" si="166"/>
        <v>24013. Proceso integral e integrado de gestión y análisis de políticas para el bienestarAnálisis de Politicas20265_SUBRED4_ABRIL_2026</v>
      </c>
      <c r="P5334" s="121">
        <v>3910656</v>
      </c>
      <c r="Q5334" s="121"/>
      <c r="R5334" s="121"/>
      <c r="S5334" s="122">
        <v>1</v>
      </c>
      <c r="T5334" s="123">
        <v>3910656</v>
      </c>
    </row>
    <row r="5335" spans="1:20" ht="30.2" hidden="1" customHeight="1">
      <c r="B5335" s="117">
        <v>241</v>
      </c>
      <c r="C5335" s="118" t="s">
        <v>324</v>
      </c>
      <c r="D5335" s="118" t="s">
        <v>325</v>
      </c>
      <c r="E5335" s="83">
        <v>2026</v>
      </c>
      <c r="F5335" s="116" t="str">
        <f t="shared" si="167"/>
        <v>24113. Proceso integral e integrado de gestión y análisis de políticas para el bienestarAnálisis de Politicas2026</v>
      </c>
      <c r="G5335" s="118" t="s">
        <v>335</v>
      </c>
      <c r="H5335" s="118" t="s">
        <v>333</v>
      </c>
      <c r="I5335" s="118" t="s">
        <v>47</v>
      </c>
      <c r="J5335" s="116" t="s">
        <v>37</v>
      </c>
      <c r="K5335" s="119" t="s">
        <v>38</v>
      </c>
      <c r="L5335" s="119" t="s">
        <v>58</v>
      </c>
      <c r="M5335" s="120" t="s">
        <v>11</v>
      </c>
      <c r="N5335" s="96" t="s">
        <v>3</v>
      </c>
      <c r="O5335" s="116" t="str">
        <f t="shared" si="166"/>
        <v>24113. Proceso integral e integrado de gestión y análisis de políticas para el bienestarAnálisis de Politicas20265_SUBRED4_ABRIL_2026</v>
      </c>
      <c r="P5335" s="121">
        <v>3910656</v>
      </c>
      <c r="Q5335" s="121"/>
      <c r="R5335" s="121"/>
      <c r="S5335" s="122"/>
      <c r="T5335" s="123">
        <v>0</v>
      </c>
    </row>
    <row r="5336" spans="1:20" ht="30.2" hidden="1" customHeight="1">
      <c r="B5336" s="117">
        <v>242</v>
      </c>
      <c r="C5336" s="118" t="s">
        <v>324</v>
      </c>
      <c r="D5336" s="118" t="s">
        <v>325</v>
      </c>
      <c r="E5336" s="83">
        <v>2026</v>
      </c>
      <c r="F5336" s="116" t="str">
        <f t="shared" si="167"/>
        <v>24213. Proceso integral e integrado de gestión y análisis de políticas para el bienestarAnálisis de Politicas2026</v>
      </c>
      <c r="G5336" s="118" t="s">
        <v>336</v>
      </c>
      <c r="H5336" s="118" t="s">
        <v>333</v>
      </c>
      <c r="I5336" s="118" t="s">
        <v>47</v>
      </c>
      <c r="J5336" s="116" t="s">
        <v>37</v>
      </c>
      <c r="K5336" s="119" t="s">
        <v>38</v>
      </c>
      <c r="L5336" s="119" t="s">
        <v>42</v>
      </c>
      <c r="M5336" s="120" t="s">
        <v>11</v>
      </c>
      <c r="N5336" s="96" t="s">
        <v>3</v>
      </c>
      <c r="O5336" s="116" t="str">
        <f t="shared" si="166"/>
        <v>24213. Proceso integral e integrado de gestión y análisis de políticas para el bienestarAnálisis de Politicas20265_SUBRED4_ABRIL_2026</v>
      </c>
      <c r="P5336" s="121">
        <v>12220800</v>
      </c>
      <c r="Q5336" s="121"/>
      <c r="R5336" s="121"/>
      <c r="S5336" s="122"/>
      <c r="T5336" s="123">
        <v>0</v>
      </c>
    </row>
    <row r="5337" spans="1:20" ht="30.2" hidden="1" customHeight="1">
      <c r="B5337" s="117">
        <v>243</v>
      </c>
      <c r="C5337" s="118" t="s">
        <v>324</v>
      </c>
      <c r="D5337" s="118" t="s">
        <v>325</v>
      </c>
      <c r="E5337" s="83">
        <v>2026</v>
      </c>
      <c r="F5337" s="116" t="str">
        <f t="shared" si="167"/>
        <v>24313. Proceso integral e integrado de gestión y análisis de políticas para el bienestarAnálisis de Politicas2026</v>
      </c>
      <c r="G5337" s="118" t="s">
        <v>337</v>
      </c>
      <c r="H5337" s="118" t="s">
        <v>333</v>
      </c>
      <c r="I5337" s="118" t="s">
        <v>47</v>
      </c>
      <c r="J5337" s="116" t="s">
        <v>37</v>
      </c>
      <c r="K5337" s="119" t="s">
        <v>61</v>
      </c>
      <c r="L5337" s="119" t="s">
        <v>58</v>
      </c>
      <c r="M5337" s="120" t="s">
        <v>11</v>
      </c>
      <c r="N5337" s="96" t="s">
        <v>3</v>
      </c>
      <c r="O5337" s="116" t="str">
        <f t="shared" si="166"/>
        <v>24313. Proceso integral e integrado de gestión y análisis de políticas para el bienestarAnálisis de Politicas20265_SUBRED4_ABRIL_2026</v>
      </c>
      <c r="P5337" s="121">
        <v>15642624</v>
      </c>
      <c r="Q5337" s="121"/>
      <c r="R5337" s="121"/>
      <c r="S5337" s="122"/>
      <c r="T5337" s="123">
        <v>0</v>
      </c>
    </row>
    <row r="5338" spans="1:20" ht="30.2" customHeight="1">
      <c r="B5338" s="117">
        <v>244</v>
      </c>
      <c r="C5338" s="118" t="s">
        <v>324</v>
      </c>
      <c r="D5338" s="118" t="s">
        <v>325</v>
      </c>
      <c r="E5338" s="83">
        <v>2026</v>
      </c>
      <c r="F5338" s="116" t="str">
        <f t="shared" si="167"/>
        <v>24413. Proceso integral e integrado de gestión y análisis de políticas para el bienestarAnálisis de Politicas2026</v>
      </c>
      <c r="G5338" s="118" t="s">
        <v>338</v>
      </c>
      <c r="H5338" s="118" t="s">
        <v>339</v>
      </c>
      <c r="I5338" s="118" t="s">
        <v>47</v>
      </c>
      <c r="J5338" s="116" t="s">
        <v>37</v>
      </c>
      <c r="K5338" s="119" t="s">
        <v>61</v>
      </c>
      <c r="L5338" s="119" t="s">
        <v>39</v>
      </c>
      <c r="M5338" s="120" t="s">
        <v>11</v>
      </c>
      <c r="N5338" s="96" t="s">
        <v>3</v>
      </c>
      <c r="O5338" s="116" t="str">
        <f t="shared" si="166"/>
        <v>24413. Proceso integral e integrado de gestión y análisis de políticas para el bienestarAnálisis de Politicas20265_SUBRED4_ABRIL_2026</v>
      </c>
      <c r="P5338" s="121">
        <v>20316544</v>
      </c>
      <c r="Q5338" s="121"/>
      <c r="R5338" s="121"/>
      <c r="S5338" s="122">
        <v>1</v>
      </c>
      <c r="T5338" s="123">
        <v>20316544</v>
      </c>
    </row>
    <row r="5339" spans="1:20" ht="30.2" hidden="1" customHeight="1">
      <c r="B5339" s="117">
        <v>245</v>
      </c>
      <c r="C5339" s="118" t="s">
        <v>324</v>
      </c>
      <c r="D5339" s="118" t="s">
        <v>325</v>
      </c>
      <c r="E5339" s="83">
        <v>2026</v>
      </c>
      <c r="F5339" s="116" t="str">
        <f t="shared" si="167"/>
        <v>24513. Proceso integral e integrado de gestión y análisis de políticas para el bienestarAnálisis de Politicas2026</v>
      </c>
      <c r="G5339" s="118" t="s">
        <v>340</v>
      </c>
      <c r="H5339" s="118" t="s">
        <v>339</v>
      </c>
      <c r="I5339" s="118" t="s">
        <v>47</v>
      </c>
      <c r="J5339" s="116" t="s">
        <v>37</v>
      </c>
      <c r="K5339" s="119" t="s">
        <v>61</v>
      </c>
      <c r="L5339" s="119" t="s">
        <v>58</v>
      </c>
      <c r="M5339" s="120" t="s">
        <v>11</v>
      </c>
      <c r="N5339" s="96" t="s">
        <v>3</v>
      </c>
      <c r="O5339" s="116" t="str">
        <f t="shared" si="166"/>
        <v>24513. Proceso integral e integrado de gestión y análisis de políticas para el bienestarAnálisis de Politicas20265_SUBRED4_ABRIL_2026</v>
      </c>
      <c r="P5339" s="121">
        <v>24729968</v>
      </c>
      <c r="Q5339" s="121"/>
      <c r="R5339" s="121"/>
      <c r="S5339" s="122"/>
      <c r="T5339" s="123">
        <v>0</v>
      </c>
    </row>
    <row r="5340" spans="1:20" ht="30.2" hidden="1" customHeight="1">
      <c r="A5340" s="127"/>
      <c r="B5340" s="117">
        <v>246</v>
      </c>
      <c r="C5340" s="118" t="s">
        <v>324</v>
      </c>
      <c r="D5340" s="118" t="s">
        <v>325</v>
      </c>
      <c r="E5340" s="83">
        <v>2026</v>
      </c>
      <c r="F5340" s="116" t="str">
        <f t="shared" si="167"/>
        <v>24613. Proceso integral e integrado de gestión y análisis de políticas para el bienestarAnálisis de Politicas2026</v>
      </c>
      <c r="G5340" s="118" t="s">
        <v>341</v>
      </c>
      <c r="H5340" s="118" t="s">
        <v>327</v>
      </c>
      <c r="I5340" s="118" t="s">
        <v>47</v>
      </c>
      <c r="J5340" s="116" t="s">
        <v>37</v>
      </c>
      <c r="K5340" s="119" t="s">
        <v>342</v>
      </c>
      <c r="L5340" s="119" t="s">
        <v>58</v>
      </c>
      <c r="M5340" s="120" t="s">
        <v>11</v>
      </c>
      <c r="N5340" s="96" t="s">
        <v>3</v>
      </c>
      <c r="O5340" s="116" t="str">
        <f t="shared" si="166"/>
        <v>24613. Proceso integral e integrado de gestión y análisis de políticas para el bienestarAnálisis de Politicas20265_SUBRED4_ABRIL_2026</v>
      </c>
      <c r="P5340" s="121">
        <v>67458816</v>
      </c>
      <c r="Q5340" s="121"/>
      <c r="R5340" s="121"/>
      <c r="S5340" s="122"/>
      <c r="T5340" s="123">
        <v>0</v>
      </c>
    </row>
    <row r="5341" spans="1:20" ht="30.2" hidden="1" customHeight="1">
      <c r="B5341" s="117">
        <v>1</v>
      </c>
      <c r="C5341" s="118" t="s">
        <v>32</v>
      </c>
      <c r="D5341" s="118" t="s">
        <v>33</v>
      </c>
      <c r="E5341" s="83">
        <v>2026</v>
      </c>
      <c r="F5341" s="116" t="str">
        <f t="shared" si="167"/>
        <v>11. Gestión Territorial para la Atención Primaria Social de los procesos de Gestión de la Salud Pública (GSP) y el Plan de Salud Pública de Intervenciones Colectivas (PSPIC)Gestión Territorial2026</v>
      </c>
      <c r="G5341" s="118" t="s">
        <v>34</v>
      </c>
      <c r="H5341" s="118" t="s">
        <v>35</v>
      </c>
      <c r="I5341" s="118" t="s">
        <v>36</v>
      </c>
      <c r="J5341" s="116" t="s">
        <v>37</v>
      </c>
      <c r="K5341" s="119" t="s">
        <v>38</v>
      </c>
      <c r="L5341" s="119" t="s">
        <v>39</v>
      </c>
      <c r="M5341" s="120" t="s">
        <v>12</v>
      </c>
      <c r="N5341" s="96" t="s">
        <v>3</v>
      </c>
      <c r="O5341" s="116" t="str">
        <f t="shared" si="166"/>
        <v>11. Gestión Territorial para la Atención Primaria Social de los procesos de Gestión de la Salud Pública (GSP) y el Plan de Salud Pública de Intervenciones Colectivas (PSPIC)Gestión Territorial20266_DISTRITO4_ABRIL_2026</v>
      </c>
      <c r="P5341" s="121">
        <v>30277568</v>
      </c>
      <c r="Q5341" s="121"/>
      <c r="R5341" s="121"/>
      <c r="S5341" s="122"/>
      <c r="T5341" s="123">
        <v>0</v>
      </c>
    </row>
    <row r="5342" spans="1:20" ht="30.2" hidden="1" customHeight="1">
      <c r="B5342" s="117">
        <v>3</v>
      </c>
      <c r="C5342" s="118" t="s">
        <v>32</v>
      </c>
      <c r="D5342" s="118" t="s">
        <v>33</v>
      </c>
      <c r="E5342" s="83">
        <v>2026</v>
      </c>
      <c r="F5342" s="116" t="str">
        <f t="shared" si="167"/>
        <v>31. Gestión Territorial para la Atención Primaria Social de los procesos de Gestión de la Salud Pública (GSP) y el Plan de Salud Pública de Intervenciones Colectivas (PSPIC)Gestión Territorial2026</v>
      </c>
      <c r="G5342" s="118" t="s">
        <v>40</v>
      </c>
      <c r="H5342" s="118" t="s">
        <v>35</v>
      </c>
      <c r="I5342" s="118" t="s">
        <v>41</v>
      </c>
      <c r="J5342" s="116" t="s">
        <v>37</v>
      </c>
      <c r="K5342" s="119" t="s">
        <v>38</v>
      </c>
      <c r="L5342" s="119" t="s">
        <v>42</v>
      </c>
      <c r="M5342" s="120" t="s">
        <v>12</v>
      </c>
      <c r="N5342" s="96" t="s">
        <v>3</v>
      </c>
      <c r="O5342" s="116" t="str">
        <f t="shared" si="166"/>
        <v>31. Gestión Territorial para la Atención Primaria Social de los procesos de Gestión de la Salud Pública (GSP) y el Plan de Salud Pública de Intervenciones Colectivas (PSPIC)Gestión Territorial20266_DISTRITO4_ABRIL_2026</v>
      </c>
      <c r="P5342" s="121">
        <v>12204720</v>
      </c>
      <c r="Q5342" s="121"/>
      <c r="R5342" s="121"/>
      <c r="S5342" s="122"/>
      <c r="T5342" s="123">
        <v>0</v>
      </c>
    </row>
    <row r="5343" spans="1:20" ht="30.2" hidden="1" customHeight="1">
      <c r="B5343" s="117">
        <v>4</v>
      </c>
      <c r="C5343" s="118" t="s">
        <v>32</v>
      </c>
      <c r="D5343" s="118" t="s">
        <v>33</v>
      </c>
      <c r="E5343" s="83">
        <v>2026</v>
      </c>
      <c r="F5343" s="116" t="str">
        <f t="shared" si="167"/>
        <v>41. Gestión Territorial para la Atención Primaria Social de los procesos de Gestión de la Salud Pública (GSP) y el Plan de Salud Pública de Intervenciones Colectivas (PSPIC)Gestión Territorial2026</v>
      </c>
      <c r="G5343" s="118" t="s">
        <v>43</v>
      </c>
      <c r="H5343" s="118" t="s">
        <v>35</v>
      </c>
      <c r="I5343" s="118" t="s">
        <v>41</v>
      </c>
      <c r="J5343" s="116" t="s">
        <v>37</v>
      </c>
      <c r="K5343" s="119" t="s">
        <v>38</v>
      </c>
      <c r="L5343" s="119" t="s">
        <v>42</v>
      </c>
      <c r="M5343" s="120" t="s">
        <v>12</v>
      </c>
      <c r="N5343" s="96" t="s">
        <v>3</v>
      </c>
      <c r="O5343" s="116" t="str">
        <f t="shared" si="166"/>
        <v>41. Gestión Territorial para la Atención Primaria Social de los procesos de Gestión de la Salud Pública (GSP) y el Plan de Salud Pública de Intervenciones Colectivas (PSPIC)Gestión Territorial20266_DISTRITO4_ABRIL_2026</v>
      </c>
      <c r="P5343" s="121">
        <v>6484528</v>
      </c>
      <c r="Q5343" s="121"/>
      <c r="R5343" s="121"/>
      <c r="S5343" s="122"/>
      <c r="T5343" s="123">
        <v>0</v>
      </c>
    </row>
    <row r="5344" spans="1:20" ht="30.2" hidden="1" customHeight="1">
      <c r="B5344" s="117">
        <v>5</v>
      </c>
      <c r="C5344" s="118" t="s">
        <v>32</v>
      </c>
      <c r="D5344" s="118" t="s">
        <v>33</v>
      </c>
      <c r="E5344" s="83">
        <v>2026</v>
      </c>
      <c r="F5344" s="116" t="str">
        <f t="shared" si="167"/>
        <v>51. Gestión Territorial para la Atención Primaria Social de los procesos de Gestión de la Salud Pública (GSP) y el Plan de Salud Pública de Intervenciones Colectivas (PSPIC)Gestión Territorial2026</v>
      </c>
      <c r="G5344" s="118" t="s">
        <v>44</v>
      </c>
      <c r="H5344" s="118" t="s">
        <v>35</v>
      </c>
      <c r="I5344" s="118" t="s">
        <v>41</v>
      </c>
      <c r="J5344" s="116" t="s">
        <v>37</v>
      </c>
      <c r="K5344" s="119" t="s">
        <v>38</v>
      </c>
      <c r="L5344" s="119" t="s">
        <v>42</v>
      </c>
      <c r="M5344" s="120" t="s">
        <v>12</v>
      </c>
      <c r="N5344" s="96" t="s">
        <v>3</v>
      </c>
      <c r="O5344" s="116" t="str">
        <f t="shared" si="166"/>
        <v>51. Gestión Territorial para la Atención Primaria Social de los procesos de Gestión de la Salud Pública (GSP) y el Plan de Salud Pública de Intervenciones Colectivas (PSPIC)Gestión Territorial20266_DISTRITO4_ABRIL_2026</v>
      </c>
      <c r="P5344" s="121">
        <v>5621568</v>
      </c>
      <c r="Q5344" s="121"/>
      <c r="R5344" s="121"/>
      <c r="S5344" s="122"/>
      <c r="T5344" s="123">
        <v>0</v>
      </c>
    </row>
    <row r="5345" spans="2:20" ht="30.2" hidden="1" customHeight="1">
      <c r="B5345" s="117">
        <v>6</v>
      </c>
      <c r="C5345" s="118" t="s">
        <v>32</v>
      </c>
      <c r="D5345" s="118" t="s">
        <v>33</v>
      </c>
      <c r="E5345" s="83">
        <v>2026</v>
      </c>
      <c r="F5345" s="116" t="str">
        <f t="shared" si="167"/>
        <v>61. Gestión Territorial para la Atención Primaria Social de los procesos de Gestión de la Salud Pública (GSP) y el Plan de Salud Pública de Intervenciones Colectivas (PSPIC)Gestión Territorial2026</v>
      </c>
      <c r="G5345" s="118" t="s">
        <v>45</v>
      </c>
      <c r="H5345" s="118" t="s">
        <v>35</v>
      </c>
      <c r="I5345" s="118" t="s">
        <v>41</v>
      </c>
      <c r="J5345" s="116" t="s">
        <v>37</v>
      </c>
      <c r="K5345" s="119" t="s">
        <v>38</v>
      </c>
      <c r="L5345" s="119" t="s">
        <v>42</v>
      </c>
      <c r="M5345" s="120" t="s">
        <v>12</v>
      </c>
      <c r="N5345" s="96" t="s">
        <v>3</v>
      </c>
      <c r="O5345" s="116" t="str">
        <f t="shared" si="166"/>
        <v>61. Gestión Territorial para la Atención Primaria Social de los procesos de Gestión de la Salud Pública (GSP) y el Plan de Salud Pública de Intervenciones Colectivas (PSPIC)Gestión Territorial20266_DISTRITO4_ABRIL_2026</v>
      </c>
      <c r="P5345" s="121">
        <v>15132712</v>
      </c>
      <c r="Q5345" s="121"/>
      <c r="R5345" s="121"/>
      <c r="S5345" s="122"/>
      <c r="T5345" s="123">
        <v>0</v>
      </c>
    </row>
    <row r="5346" spans="2:20" ht="30.2" hidden="1" customHeight="1">
      <c r="B5346" s="117">
        <v>7</v>
      </c>
      <c r="C5346" s="118" t="s">
        <v>32</v>
      </c>
      <c r="D5346" s="118" t="s">
        <v>33</v>
      </c>
      <c r="E5346" s="83">
        <v>2026</v>
      </c>
      <c r="F5346" s="116" t="str">
        <f t="shared" si="167"/>
        <v>71. Gestión Territorial para la Atención Primaria Social de los procesos de Gestión de la Salud Pública (GSP) y el Plan de Salud Pública de Intervenciones Colectivas (PSPIC)Gestión Territorial2026</v>
      </c>
      <c r="G5346" s="118" t="s">
        <v>46</v>
      </c>
      <c r="H5346" s="118" t="s">
        <v>35</v>
      </c>
      <c r="I5346" s="118" t="s">
        <v>47</v>
      </c>
      <c r="J5346" s="116" t="s">
        <v>37</v>
      </c>
      <c r="K5346" s="119" t="s">
        <v>38</v>
      </c>
      <c r="L5346" s="119" t="s">
        <v>39</v>
      </c>
      <c r="M5346" s="120" t="s">
        <v>12</v>
      </c>
      <c r="N5346" s="96" t="s">
        <v>3</v>
      </c>
      <c r="O5346" s="116" t="str">
        <f t="shared" si="166"/>
        <v>71. Gestión Territorial para la Atención Primaria Social de los procesos de Gestión de la Salud Pública (GSP) y el Plan de Salud Pública de Intervenciones Colectivas (PSPIC)Gestión Territorial20266_DISTRITO4_ABRIL_2026</v>
      </c>
      <c r="P5346" s="121">
        <v>25617584</v>
      </c>
      <c r="Q5346" s="121"/>
      <c r="R5346" s="121"/>
      <c r="S5346" s="122"/>
      <c r="T5346" s="123">
        <v>0</v>
      </c>
    </row>
    <row r="5347" spans="2:20" ht="30.2" hidden="1" customHeight="1">
      <c r="B5347" s="117">
        <v>8</v>
      </c>
      <c r="C5347" s="118" t="s">
        <v>32</v>
      </c>
      <c r="D5347" s="118" t="s">
        <v>33</v>
      </c>
      <c r="E5347" s="83">
        <v>2026</v>
      </c>
      <c r="F5347" s="116" t="str">
        <f t="shared" si="167"/>
        <v>81. Gestión Territorial para la Atención Primaria Social de los procesos de Gestión de la Salud Pública (GSP) y el Plan de Salud Pública de Intervenciones Colectivas (PSPIC)Gestión Territorial2026</v>
      </c>
      <c r="G5347" s="118" t="s">
        <v>48</v>
      </c>
      <c r="H5347" s="118" t="s">
        <v>35</v>
      </c>
      <c r="I5347" s="118" t="s">
        <v>47</v>
      </c>
      <c r="J5347" s="116" t="s">
        <v>37</v>
      </c>
      <c r="K5347" s="119" t="s">
        <v>38</v>
      </c>
      <c r="L5347" s="119" t="s">
        <v>39</v>
      </c>
      <c r="M5347" s="120" t="s">
        <v>12</v>
      </c>
      <c r="N5347" s="96" t="s">
        <v>3</v>
      </c>
      <c r="O5347" s="116" t="str">
        <f t="shared" si="166"/>
        <v>81. Gestión Territorial para la Atención Primaria Social de los procesos de Gestión de la Salud Pública (GSP) y el Plan de Salud Pública de Intervenciones Colectivas (PSPIC)Gestión Territorial20266_DISTRITO4_ABRIL_2026</v>
      </c>
      <c r="P5347" s="121">
        <v>9098064</v>
      </c>
      <c r="Q5347" s="121"/>
      <c r="R5347" s="121"/>
      <c r="S5347" s="122"/>
      <c r="T5347" s="123">
        <v>0</v>
      </c>
    </row>
    <row r="5348" spans="2:20" ht="30.2" hidden="1" customHeight="1">
      <c r="B5348" s="117">
        <v>9</v>
      </c>
      <c r="C5348" s="118" t="s">
        <v>32</v>
      </c>
      <c r="D5348" s="118" t="s">
        <v>33</v>
      </c>
      <c r="E5348" s="83">
        <v>2026</v>
      </c>
      <c r="F5348" s="116" t="str">
        <f t="shared" si="167"/>
        <v>91. Gestión Territorial para la Atención Primaria Social de los procesos de Gestión de la Salud Pública (GSP) y el Plan de Salud Pública de Intervenciones Colectivas (PSPIC)Gestión Territorial2026</v>
      </c>
      <c r="G5348" s="118" t="s">
        <v>49</v>
      </c>
      <c r="H5348" s="118" t="s">
        <v>35</v>
      </c>
      <c r="I5348" s="118" t="s">
        <v>47</v>
      </c>
      <c r="J5348" s="116" t="s">
        <v>37</v>
      </c>
      <c r="K5348" s="119" t="s">
        <v>38</v>
      </c>
      <c r="L5348" s="119" t="s">
        <v>39</v>
      </c>
      <c r="M5348" s="120" t="s">
        <v>12</v>
      </c>
      <c r="N5348" s="96" t="s">
        <v>3</v>
      </c>
      <c r="O5348" s="116" t="str">
        <f t="shared" si="166"/>
        <v>91. Gestión Territorial para la Atención Primaria Social de los procesos de Gestión de la Salud Pública (GSP) y el Plan de Salud Pública de Intervenciones Colectivas (PSPIC)Gestión Territorial20266_DISTRITO4_ABRIL_2026</v>
      </c>
      <c r="P5348" s="121">
        <v>28674928</v>
      </c>
      <c r="Q5348" s="121"/>
      <c r="R5348" s="121"/>
      <c r="S5348" s="122"/>
      <c r="T5348" s="123">
        <v>0</v>
      </c>
    </row>
    <row r="5349" spans="2:20" ht="30.2" hidden="1" customHeight="1">
      <c r="B5349" s="117">
        <v>10</v>
      </c>
      <c r="C5349" s="118" t="s">
        <v>32</v>
      </c>
      <c r="D5349" s="118" t="s">
        <v>33</v>
      </c>
      <c r="E5349" s="83">
        <v>2026</v>
      </c>
      <c r="F5349" s="116" t="str">
        <f t="shared" si="167"/>
        <v>101. Gestión Territorial para la Atención Primaria Social de los procesos de Gestión de la Salud Pública (GSP) y el Plan de Salud Pública de Intervenciones Colectivas (PSPIC)Gestión Territorial2026</v>
      </c>
      <c r="G5349" s="118" t="s">
        <v>50</v>
      </c>
      <c r="H5349" s="118" t="s">
        <v>35</v>
      </c>
      <c r="I5349" s="118" t="s">
        <v>47</v>
      </c>
      <c r="J5349" s="116" t="s">
        <v>37</v>
      </c>
      <c r="K5349" s="119" t="s">
        <v>38</v>
      </c>
      <c r="L5349" s="119" t="s">
        <v>39</v>
      </c>
      <c r="M5349" s="120" t="s">
        <v>12</v>
      </c>
      <c r="N5349" s="96" t="s">
        <v>3</v>
      </c>
      <c r="O5349" s="116" t="str">
        <f t="shared" si="166"/>
        <v>101. Gestión Territorial para la Atención Primaria Social de los procesos de Gestión de la Salud Pública (GSP) y el Plan de Salud Pública de Intervenciones Colectivas (PSPIC)Gestión Territorial20266_DISTRITO4_ABRIL_2026</v>
      </c>
      <c r="P5349" s="121">
        <v>13092336</v>
      </c>
      <c r="Q5349" s="121"/>
      <c r="R5349" s="121"/>
      <c r="S5349" s="122"/>
      <c r="T5349" s="123">
        <v>0</v>
      </c>
    </row>
    <row r="5350" spans="2:20" ht="30.2" hidden="1" customHeight="1">
      <c r="B5350" s="117">
        <v>11</v>
      </c>
      <c r="C5350" s="118" t="s">
        <v>32</v>
      </c>
      <c r="D5350" s="118" t="s">
        <v>33</v>
      </c>
      <c r="E5350" s="83">
        <v>2026</v>
      </c>
      <c r="F5350" s="116" t="str">
        <f t="shared" si="167"/>
        <v>111. Gestión Territorial para la Atención Primaria Social de los procesos de Gestión de la Salud Pública (GSP) y el Plan de Salud Pública de Intervenciones Colectivas (PSPIC)Gestión Territorial2026</v>
      </c>
      <c r="G5350" s="118" t="s">
        <v>51</v>
      </c>
      <c r="H5350" s="118" t="s">
        <v>35</v>
      </c>
      <c r="I5350" s="118" t="s">
        <v>47</v>
      </c>
      <c r="J5350" s="116" t="s">
        <v>37</v>
      </c>
      <c r="K5350" s="119" t="s">
        <v>38</v>
      </c>
      <c r="L5350" s="119" t="s">
        <v>39</v>
      </c>
      <c r="M5350" s="120" t="s">
        <v>12</v>
      </c>
      <c r="N5350" s="96" t="s">
        <v>3</v>
      </c>
      <c r="O5350" s="116" t="str">
        <f t="shared" si="166"/>
        <v>111. Gestión Territorial para la Atención Primaria Social de los procesos de Gestión de la Salud Pública (GSP) y el Plan de Salud Pública de Intervenciones Colectivas (PSPIC)Gestión Territorial20266_DISTRITO4_ABRIL_2026</v>
      </c>
      <c r="P5350" s="121">
        <v>29389952</v>
      </c>
      <c r="Q5350" s="121"/>
      <c r="R5350" s="121"/>
      <c r="S5350" s="122"/>
      <c r="T5350" s="123">
        <v>0</v>
      </c>
    </row>
    <row r="5351" spans="2:20" ht="30.2" hidden="1" customHeight="1">
      <c r="B5351" s="117">
        <v>12</v>
      </c>
      <c r="C5351" s="118" t="s">
        <v>32</v>
      </c>
      <c r="D5351" s="118" t="s">
        <v>33</v>
      </c>
      <c r="E5351" s="83">
        <v>2026</v>
      </c>
      <c r="F5351" s="116" t="str">
        <f t="shared" si="167"/>
        <v>121. Gestión Territorial para la Atención Primaria Social de los procesos de Gestión de la Salud Pública (GSP) y el Plan de Salud Pública de Intervenciones Colectivas (PSPIC)Gestión Territorial2026</v>
      </c>
      <c r="G5351" s="118" t="s">
        <v>52</v>
      </c>
      <c r="H5351" s="118" t="s">
        <v>53</v>
      </c>
      <c r="I5351" s="118" t="s">
        <v>47</v>
      </c>
      <c r="J5351" s="116" t="s">
        <v>37</v>
      </c>
      <c r="K5351" s="119" t="s">
        <v>38</v>
      </c>
      <c r="L5351" s="119" t="s">
        <v>39</v>
      </c>
      <c r="M5351" s="120" t="s">
        <v>12</v>
      </c>
      <c r="N5351" s="96" t="s">
        <v>3</v>
      </c>
      <c r="O5351" s="116" t="str">
        <f t="shared" si="166"/>
        <v>121. Gestión Territorial para la Atención Primaria Social de los procesos de Gestión de la Salud Pública (GSP) y el Plan de Salud Pública de Intervenciones Colectivas (PSPIC)Gestión Territorial20266_DISTRITO4_ABRIL_2026</v>
      </c>
      <c r="P5351" s="121">
        <v>100029392</v>
      </c>
      <c r="Q5351" s="121"/>
      <c r="R5351" s="121"/>
      <c r="S5351" s="122"/>
      <c r="T5351" s="123">
        <v>0</v>
      </c>
    </row>
    <row r="5352" spans="2:20" ht="30.2" hidden="1" customHeight="1">
      <c r="B5352" s="117">
        <v>13</v>
      </c>
      <c r="C5352" s="118" t="s">
        <v>32</v>
      </c>
      <c r="D5352" s="118" t="s">
        <v>33</v>
      </c>
      <c r="E5352" s="83">
        <v>2026</v>
      </c>
      <c r="F5352" s="116" t="str">
        <f t="shared" si="167"/>
        <v>131. Gestión Territorial para la Atención Primaria Social de los procesos de Gestión de la Salud Pública (GSP) y el Plan de Salud Pública de Intervenciones Colectivas (PSPIC)Gestión Territorial2026</v>
      </c>
      <c r="G5352" s="118" t="s">
        <v>54</v>
      </c>
      <c r="H5352" s="118" t="s">
        <v>53</v>
      </c>
      <c r="I5352" s="118" t="s">
        <v>47</v>
      </c>
      <c r="J5352" s="116" t="s">
        <v>37</v>
      </c>
      <c r="K5352" s="119" t="s">
        <v>38</v>
      </c>
      <c r="L5352" s="119" t="s">
        <v>39</v>
      </c>
      <c r="M5352" s="120" t="s">
        <v>12</v>
      </c>
      <c r="N5352" s="96" t="s">
        <v>3</v>
      </c>
      <c r="O5352" s="116" t="str">
        <f t="shared" si="166"/>
        <v>131. Gestión Territorial para la Atención Primaria Social de los procesos de Gestión de la Salud Pública (GSP) y el Plan de Salud Pública de Intervenciones Colectivas (PSPIC)Gestión Territorial20266_DISTRITO4_ABRIL_2026</v>
      </c>
      <c r="P5352" s="121">
        <v>29833760</v>
      </c>
      <c r="Q5352" s="121"/>
      <c r="R5352" s="121"/>
      <c r="S5352" s="122"/>
      <c r="T5352" s="123">
        <v>0</v>
      </c>
    </row>
    <row r="5353" spans="2:20" ht="30.2" hidden="1" customHeight="1">
      <c r="B5353" s="117">
        <v>14</v>
      </c>
      <c r="C5353" s="118" t="s">
        <v>32</v>
      </c>
      <c r="D5353" s="118" t="s">
        <v>33</v>
      </c>
      <c r="E5353" s="83">
        <v>2026</v>
      </c>
      <c r="F5353" s="116" t="str">
        <f t="shared" si="167"/>
        <v>141. Gestión Territorial para la Atención Primaria Social de los procesos de Gestión de la Salud Pública (GSP) y el Plan de Salud Pública de Intervenciones Colectivas (PSPIC)Gestión Territorial2026</v>
      </c>
      <c r="G5353" s="118" t="s">
        <v>55</v>
      </c>
      <c r="H5353" s="118" t="s">
        <v>53</v>
      </c>
      <c r="I5353" s="118" t="s">
        <v>47</v>
      </c>
      <c r="J5353" s="116" t="s">
        <v>37</v>
      </c>
      <c r="K5353" s="119" t="s">
        <v>38</v>
      </c>
      <c r="L5353" s="119" t="s">
        <v>39</v>
      </c>
      <c r="M5353" s="120" t="s">
        <v>12</v>
      </c>
      <c r="N5353" s="96" t="s">
        <v>3</v>
      </c>
      <c r="O5353" s="116" t="str">
        <f t="shared" si="166"/>
        <v>141. Gestión Territorial para la Atención Primaria Social de los procesos de Gestión de la Salud Pública (GSP) y el Plan de Salud Pública de Intervenciones Colectivas (PSPIC)Gestión Territorial20266_DISTRITO4_ABRIL_2026</v>
      </c>
      <c r="P5353" s="121">
        <v>54021296</v>
      </c>
      <c r="Q5353" s="121"/>
      <c r="R5353" s="121"/>
      <c r="S5353" s="122"/>
      <c r="T5353" s="123">
        <v>0</v>
      </c>
    </row>
    <row r="5354" spans="2:20" ht="30.2" hidden="1" customHeight="1">
      <c r="B5354" s="117">
        <v>15</v>
      </c>
      <c r="C5354" s="118" t="s">
        <v>32</v>
      </c>
      <c r="D5354" s="118" t="s">
        <v>33</v>
      </c>
      <c r="E5354" s="83">
        <v>2026</v>
      </c>
      <c r="F5354" s="116" t="str">
        <f t="shared" si="167"/>
        <v>151. Gestión Territorial para la Atención Primaria Social de los procesos de Gestión de la Salud Pública (GSP) y el Plan de Salud Pública de Intervenciones Colectivas (PSPIC)Gestión Territorial2026</v>
      </c>
      <c r="G5354" s="118" t="s">
        <v>56</v>
      </c>
      <c r="H5354" s="118" t="s">
        <v>53</v>
      </c>
      <c r="I5354" s="118" t="s">
        <v>47</v>
      </c>
      <c r="J5354" s="116" t="s">
        <v>37</v>
      </c>
      <c r="K5354" s="119" t="s">
        <v>38</v>
      </c>
      <c r="L5354" s="119" t="s">
        <v>39</v>
      </c>
      <c r="M5354" s="120" t="s">
        <v>12</v>
      </c>
      <c r="N5354" s="96" t="s">
        <v>3</v>
      </c>
      <c r="O5354" s="116" t="str">
        <f t="shared" si="166"/>
        <v>151. Gestión Territorial para la Atención Primaria Social de los procesos de Gestión de la Salud Pública (GSP) y el Plan de Salud Pública de Intervenciones Colectivas (PSPIC)Gestión Territorial20266_DISTRITO4_ABRIL_2026</v>
      </c>
      <c r="P5354" s="121">
        <v>5621568</v>
      </c>
      <c r="Q5354" s="121"/>
      <c r="R5354" s="121"/>
      <c r="S5354" s="122"/>
      <c r="T5354" s="123">
        <v>0</v>
      </c>
    </row>
    <row r="5355" spans="2:20" ht="30.2" customHeight="1">
      <c r="B5355" s="117">
        <v>16</v>
      </c>
      <c r="C5355" s="118" t="s">
        <v>32</v>
      </c>
      <c r="D5355" s="118" t="s">
        <v>33</v>
      </c>
      <c r="E5355" s="83">
        <v>2026</v>
      </c>
      <c r="F5355" s="116" t="str">
        <f t="shared" si="167"/>
        <v>161. Gestión Territorial para la Atención Primaria Social de los procesos de Gestión de la Salud Pública (GSP) y el Plan de Salud Pública de Intervenciones Colectivas (PSPIC)Gestión Territorial2026</v>
      </c>
      <c r="G5355" s="118" t="s">
        <v>57</v>
      </c>
      <c r="H5355" s="118" t="s">
        <v>53</v>
      </c>
      <c r="I5355" s="118" t="s">
        <v>47</v>
      </c>
      <c r="J5355" s="116" t="s">
        <v>37</v>
      </c>
      <c r="K5355" s="119" t="s">
        <v>38</v>
      </c>
      <c r="L5355" s="119" t="s">
        <v>58</v>
      </c>
      <c r="M5355" s="120" t="s">
        <v>12</v>
      </c>
      <c r="N5355" s="96" t="s">
        <v>3</v>
      </c>
      <c r="O5355" s="116" t="str">
        <f t="shared" si="166"/>
        <v>161. Gestión Territorial para la Atención Primaria Social de los procesos de Gestión de la Salud Pública (GSP) y el Plan de Salud Pública de Intervenciones Colectivas (PSPIC)Gestión Territorial20266_DISTRITO4_ABRIL_2026</v>
      </c>
      <c r="P5355" s="121">
        <v>3994272</v>
      </c>
      <c r="Q5355" s="121"/>
      <c r="R5355" s="121"/>
      <c r="S5355" s="122">
        <v>1</v>
      </c>
      <c r="T5355" s="123">
        <v>3994272</v>
      </c>
    </row>
    <row r="5356" spans="2:20" ht="30.2" hidden="1" customHeight="1">
      <c r="B5356" s="117">
        <v>17</v>
      </c>
      <c r="C5356" s="118" t="s">
        <v>32</v>
      </c>
      <c r="D5356" s="118" t="s">
        <v>33</v>
      </c>
      <c r="E5356" s="83">
        <v>2026</v>
      </c>
      <c r="F5356" s="116" t="str">
        <f t="shared" si="167"/>
        <v>171. Gestión Territorial para la Atención Primaria Social de los procesos de Gestión de la Salud Pública (GSP) y el Plan de Salud Pública de Intervenciones Colectivas (PSPIC)Gestión Territorial2026</v>
      </c>
      <c r="G5356" s="118" t="s">
        <v>59</v>
      </c>
      <c r="H5356" s="118" t="s">
        <v>60</v>
      </c>
      <c r="I5356" s="118" t="s">
        <v>47</v>
      </c>
      <c r="J5356" s="116" t="s">
        <v>37</v>
      </c>
      <c r="K5356" s="119" t="s">
        <v>61</v>
      </c>
      <c r="L5356" s="119" t="s">
        <v>58</v>
      </c>
      <c r="M5356" s="120" t="s">
        <v>12</v>
      </c>
      <c r="N5356" s="96" t="s">
        <v>3</v>
      </c>
      <c r="O5356" s="116" t="str">
        <f t="shared" si="166"/>
        <v>171. Gestión Territorial para la Atención Primaria Social de los procesos de Gestión de la Salud Pública (GSP) y el Plan de Salud Pública de Intervenciones Colectivas (PSPIC)Gestión Territorial20266_DISTRITO4_ABRIL_2026</v>
      </c>
      <c r="P5356" s="121">
        <v>5621568</v>
      </c>
      <c r="Q5356" s="121"/>
      <c r="R5356" s="121"/>
      <c r="S5356" s="122"/>
      <c r="T5356" s="123">
        <v>0</v>
      </c>
    </row>
    <row r="5357" spans="2:20" ht="30.2" hidden="1" customHeight="1">
      <c r="B5357" s="117">
        <v>18</v>
      </c>
      <c r="C5357" s="118" t="s">
        <v>32</v>
      </c>
      <c r="D5357" s="118" t="s">
        <v>33</v>
      </c>
      <c r="E5357" s="83">
        <v>2026</v>
      </c>
      <c r="F5357" s="116" t="str">
        <f t="shared" si="167"/>
        <v>181. Gestión Territorial para la Atención Primaria Social de los procesos de Gestión de la Salud Pública (GSP) y el Plan de Salud Pública de Intervenciones Colectivas (PSPIC)Gestión Territorial2026</v>
      </c>
      <c r="G5357" s="118" t="s">
        <v>62</v>
      </c>
      <c r="H5357" s="118" t="s">
        <v>60</v>
      </c>
      <c r="I5357" s="118" t="s">
        <v>47</v>
      </c>
      <c r="J5357" s="116" t="s">
        <v>37</v>
      </c>
      <c r="K5357" s="119" t="s">
        <v>61</v>
      </c>
      <c r="L5357" s="119" t="s">
        <v>39</v>
      </c>
      <c r="M5357" s="120" t="s">
        <v>12</v>
      </c>
      <c r="N5357" s="96" t="s">
        <v>3</v>
      </c>
      <c r="O5357" s="116" t="str">
        <f t="shared" si="166"/>
        <v>181. Gestión Territorial para la Atención Primaria Social de los procesos de Gestión de la Salud Pública (GSP) y el Plan de Salud Pública de Intervenciones Colectivas (PSPIC)Gestión Territorial20266_DISTRITO4_ABRIL_2026</v>
      </c>
      <c r="P5357" s="121">
        <v>32422640</v>
      </c>
      <c r="Q5357" s="121"/>
      <c r="R5357" s="121"/>
      <c r="S5357" s="122"/>
      <c r="T5357" s="123">
        <v>0</v>
      </c>
    </row>
    <row r="5358" spans="2:20" ht="30.2" hidden="1" customHeight="1">
      <c r="B5358" s="117">
        <v>19</v>
      </c>
      <c r="C5358" s="118" t="s">
        <v>32</v>
      </c>
      <c r="D5358" s="118" t="s">
        <v>33</v>
      </c>
      <c r="E5358" s="83">
        <v>2026</v>
      </c>
      <c r="F5358" s="116" t="str">
        <f t="shared" si="167"/>
        <v>191. Gestión Territorial para la Atención Primaria Social de los procesos de Gestión de la Salud Pública (GSP) y el Plan de Salud Pública de Intervenciones Colectivas (PSPIC)Gestión Territorial2026</v>
      </c>
      <c r="G5358" s="118" t="s">
        <v>63</v>
      </c>
      <c r="H5358" s="118" t="s">
        <v>60</v>
      </c>
      <c r="I5358" s="118" t="s">
        <v>47</v>
      </c>
      <c r="J5358" s="116" t="s">
        <v>37</v>
      </c>
      <c r="K5358" s="119" t="s">
        <v>61</v>
      </c>
      <c r="L5358" s="119" t="s">
        <v>39</v>
      </c>
      <c r="M5358" s="120" t="s">
        <v>12</v>
      </c>
      <c r="N5358" s="96" t="s">
        <v>3</v>
      </c>
      <c r="O5358" s="116" t="str">
        <f t="shared" si="166"/>
        <v>191. Gestión Territorial para la Atención Primaria Social de los procesos de Gestión de la Salud Pública (GSP) y el Plan de Salud Pública de Intervenciones Colectivas (PSPIC)Gestión Territorial20266_DISTRITO4_ABRIL_2026</v>
      </c>
      <c r="P5358" s="121">
        <v>20316544</v>
      </c>
      <c r="Q5358" s="121"/>
      <c r="R5358" s="121"/>
      <c r="S5358" s="122"/>
      <c r="T5358" s="123">
        <v>0</v>
      </c>
    </row>
    <row r="5359" spans="2:20" ht="30.2" hidden="1" customHeight="1">
      <c r="B5359" s="117">
        <v>20</v>
      </c>
      <c r="C5359" s="118" t="s">
        <v>64</v>
      </c>
      <c r="D5359" s="118" t="s">
        <v>65</v>
      </c>
      <c r="E5359" s="83">
        <v>2026</v>
      </c>
      <c r="F5359" s="116" t="str">
        <f t="shared" si="167"/>
        <v>202. Cuidado Continuo por una vida con bienestarComunitario2026</v>
      </c>
      <c r="G5359" s="118" t="s">
        <v>66</v>
      </c>
      <c r="H5359" s="118" t="s">
        <v>67</v>
      </c>
      <c r="I5359" s="118" t="s">
        <v>68</v>
      </c>
      <c r="J5359" s="116" t="s">
        <v>37</v>
      </c>
      <c r="K5359" s="119" t="s">
        <v>69</v>
      </c>
      <c r="L5359" s="119" t="s">
        <v>42</v>
      </c>
      <c r="M5359" s="120" t="s">
        <v>12</v>
      </c>
      <c r="N5359" s="96" t="s">
        <v>3</v>
      </c>
      <c r="O5359" s="116" t="str">
        <f t="shared" si="166"/>
        <v>202. Cuidado Continuo por una vida con bienestarComunitario20266_DISTRITO4_ABRIL_2026</v>
      </c>
      <c r="P5359" s="121">
        <v>105404</v>
      </c>
      <c r="Q5359" s="121"/>
      <c r="R5359" s="121"/>
      <c r="S5359" s="122"/>
      <c r="T5359" s="123">
        <v>0</v>
      </c>
    </row>
    <row r="5360" spans="2:20" ht="30.2" hidden="1" customHeight="1">
      <c r="B5360" s="117">
        <v>20</v>
      </c>
      <c r="C5360" s="118" t="s">
        <v>64</v>
      </c>
      <c r="D5360" s="118" t="s">
        <v>70</v>
      </c>
      <c r="E5360" s="83">
        <v>2026</v>
      </c>
      <c r="F5360" s="116" t="str">
        <f t="shared" si="167"/>
        <v>202. Cuidado Continuo por una vida con bienestarEducativo 2026</v>
      </c>
      <c r="G5360" s="118" t="s">
        <v>66</v>
      </c>
      <c r="H5360" s="118" t="s">
        <v>67</v>
      </c>
      <c r="I5360" s="118" t="s">
        <v>68</v>
      </c>
      <c r="J5360" s="116" t="s">
        <v>37</v>
      </c>
      <c r="K5360" s="119" t="s">
        <v>69</v>
      </c>
      <c r="L5360" s="119" t="s">
        <v>42</v>
      </c>
      <c r="M5360" s="120" t="s">
        <v>12</v>
      </c>
      <c r="N5360" s="96" t="s">
        <v>3</v>
      </c>
      <c r="O5360" s="116" t="str">
        <f t="shared" si="166"/>
        <v>202. Cuidado Continuo por una vida con bienestarEducativo 20266_DISTRITO4_ABRIL_2026</v>
      </c>
      <c r="P5360" s="121">
        <v>105404</v>
      </c>
      <c r="Q5360" s="121"/>
      <c r="R5360" s="121"/>
      <c r="S5360" s="122"/>
      <c r="T5360" s="123">
        <v>0</v>
      </c>
    </row>
    <row r="5361" spans="2:20" ht="30.2" hidden="1" customHeight="1">
      <c r="B5361" s="117">
        <v>20</v>
      </c>
      <c r="C5361" s="118" t="s">
        <v>64</v>
      </c>
      <c r="D5361" s="118" t="s">
        <v>71</v>
      </c>
      <c r="E5361" s="83">
        <v>2026</v>
      </c>
      <c r="F5361" s="116" t="str">
        <f t="shared" si="167"/>
        <v>202. Cuidado Continuo por una vida con bienestarInstitucional2026</v>
      </c>
      <c r="G5361" s="118" t="s">
        <v>66</v>
      </c>
      <c r="H5361" s="118" t="s">
        <v>67</v>
      </c>
      <c r="I5361" s="118" t="s">
        <v>68</v>
      </c>
      <c r="J5361" s="116" t="s">
        <v>37</v>
      </c>
      <c r="K5361" s="119" t="s">
        <v>69</v>
      </c>
      <c r="L5361" s="119" t="s">
        <v>42</v>
      </c>
      <c r="M5361" s="120" t="s">
        <v>12</v>
      </c>
      <c r="N5361" s="96" t="s">
        <v>3</v>
      </c>
      <c r="O5361" s="116" t="str">
        <f t="shared" si="166"/>
        <v>202. Cuidado Continuo por una vida con bienestarInstitucional20266_DISTRITO4_ABRIL_2026</v>
      </c>
      <c r="P5361" s="121">
        <v>105404</v>
      </c>
      <c r="Q5361" s="121"/>
      <c r="R5361" s="121"/>
      <c r="S5361" s="122"/>
      <c r="T5361" s="123">
        <v>0</v>
      </c>
    </row>
    <row r="5362" spans="2:20" ht="30.2" hidden="1" customHeight="1">
      <c r="B5362" s="117">
        <v>21</v>
      </c>
      <c r="C5362" s="118" t="s">
        <v>64</v>
      </c>
      <c r="D5362" s="118" t="s">
        <v>65</v>
      </c>
      <c r="E5362" s="83">
        <v>2026</v>
      </c>
      <c r="F5362" s="116" t="str">
        <f t="shared" si="167"/>
        <v>212. Cuidado Continuo por una vida con bienestarComunitario2026</v>
      </c>
      <c r="G5362" s="118" t="s">
        <v>72</v>
      </c>
      <c r="H5362" s="118" t="s">
        <v>67</v>
      </c>
      <c r="I5362" s="118" t="s">
        <v>68</v>
      </c>
      <c r="J5362" s="116" t="s">
        <v>37</v>
      </c>
      <c r="K5362" s="119" t="s">
        <v>69</v>
      </c>
      <c r="L5362" s="119" t="s">
        <v>42</v>
      </c>
      <c r="M5362" s="120" t="s">
        <v>12</v>
      </c>
      <c r="N5362" s="96" t="s">
        <v>3</v>
      </c>
      <c r="O5362" s="116" t="str">
        <f t="shared" si="166"/>
        <v>212. Cuidado Continuo por una vida con bienestarComunitario20266_DISTRITO4_ABRIL_2026</v>
      </c>
      <c r="P5362" s="121">
        <v>55938</v>
      </c>
      <c r="Q5362" s="121"/>
      <c r="R5362" s="121"/>
      <c r="S5362" s="122"/>
      <c r="T5362" s="123">
        <v>0</v>
      </c>
    </row>
    <row r="5363" spans="2:20" ht="30.2" hidden="1" customHeight="1">
      <c r="B5363" s="117">
        <v>22</v>
      </c>
      <c r="C5363" s="118" t="s">
        <v>64</v>
      </c>
      <c r="D5363" s="118" t="s">
        <v>65</v>
      </c>
      <c r="E5363" s="83">
        <v>2026</v>
      </c>
      <c r="F5363" s="116" t="str">
        <f t="shared" si="167"/>
        <v>222. Cuidado Continuo por una vida con bienestarComunitario2026</v>
      </c>
      <c r="G5363" s="118" t="s">
        <v>73</v>
      </c>
      <c r="H5363" s="118" t="s">
        <v>67</v>
      </c>
      <c r="I5363" s="118" t="s">
        <v>68</v>
      </c>
      <c r="J5363" s="116" t="s">
        <v>37</v>
      </c>
      <c r="K5363" s="119" t="s">
        <v>69</v>
      </c>
      <c r="L5363" s="119" t="s">
        <v>58</v>
      </c>
      <c r="M5363" s="120" t="s">
        <v>12</v>
      </c>
      <c r="N5363" s="96" t="s">
        <v>3</v>
      </c>
      <c r="O5363" s="116" t="str">
        <f t="shared" si="166"/>
        <v>222. Cuidado Continuo por una vida con bienestarComunitario20266_DISTRITO4_ABRIL_2026</v>
      </c>
      <c r="P5363" s="121">
        <v>105404</v>
      </c>
      <c r="Q5363" s="121"/>
      <c r="R5363" s="121"/>
      <c r="S5363" s="122"/>
      <c r="T5363" s="123">
        <v>0</v>
      </c>
    </row>
    <row r="5364" spans="2:20" ht="30.2" hidden="1" customHeight="1">
      <c r="B5364" s="117">
        <v>23</v>
      </c>
      <c r="C5364" s="118" t="s">
        <v>64</v>
      </c>
      <c r="D5364" s="118" t="s">
        <v>65</v>
      </c>
      <c r="E5364" s="83">
        <v>2026</v>
      </c>
      <c r="F5364" s="116" t="str">
        <f t="shared" si="167"/>
        <v>232. Cuidado Continuo por una vida con bienestarComunitario2026</v>
      </c>
      <c r="G5364" s="118" t="s">
        <v>74</v>
      </c>
      <c r="H5364" s="118" t="s">
        <v>67</v>
      </c>
      <c r="I5364" s="118" t="s">
        <v>68</v>
      </c>
      <c r="J5364" s="116" t="s">
        <v>37</v>
      </c>
      <c r="K5364" s="119" t="s">
        <v>69</v>
      </c>
      <c r="L5364" s="119" t="s">
        <v>58</v>
      </c>
      <c r="M5364" s="120" t="s">
        <v>12</v>
      </c>
      <c r="N5364" s="96" t="s">
        <v>3</v>
      </c>
      <c r="O5364" s="116" t="str">
        <f t="shared" si="166"/>
        <v>232. Cuidado Continuo por una vida con bienestarComunitario20266_DISTRITO4_ABRIL_2026</v>
      </c>
      <c r="P5364" s="121">
        <v>55938</v>
      </c>
      <c r="Q5364" s="121"/>
      <c r="R5364" s="121"/>
      <c r="S5364" s="122"/>
      <c r="T5364" s="123">
        <v>0</v>
      </c>
    </row>
    <row r="5365" spans="2:20" ht="30.2" hidden="1" customHeight="1">
      <c r="B5365" s="117">
        <v>24</v>
      </c>
      <c r="C5365" s="118" t="s">
        <v>64</v>
      </c>
      <c r="D5365" s="118" t="s">
        <v>70</v>
      </c>
      <c r="E5365" s="83">
        <v>2026</v>
      </c>
      <c r="F5365" s="116" t="str">
        <f t="shared" si="167"/>
        <v>242. Cuidado Continuo por una vida con bienestarEducativo 2026</v>
      </c>
      <c r="G5365" s="118" t="s">
        <v>75</v>
      </c>
      <c r="H5365" s="118" t="s">
        <v>67</v>
      </c>
      <c r="I5365" s="118" t="s">
        <v>68</v>
      </c>
      <c r="J5365" s="116" t="s">
        <v>37</v>
      </c>
      <c r="K5365" s="119" t="s">
        <v>69</v>
      </c>
      <c r="L5365" s="119" t="s">
        <v>42</v>
      </c>
      <c r="M5365" s="120" t="s">
        <v>12</v>
      </c>
      <c r="N5365" s="96" t="s">
        <v>3</v>
      </c>
      <c r="O5365" s="116" t="str">
        <f t="shared" si="166"/>
        <v>242. Cuidado Continuo por una vida con bienestarEducativo 20266_DISTRITO4_ABRIL_2026</v>
      </c>
      <c r="P5365" s="121">
        <v>180297</v>
      </c>
      <c r="Q5365" s="121"/>
      <c r="R5365" s="121"/>
      <c r="S5365" s="122"/>
      <c r="T5365" s="123">
        <v>0</v>
      </c>
    </row>
    <row r="5366" spans="2:20" ht="30.2" hidden="1" customHeight="1">
      <c r="B5366" s="117">
        <v>25</v>
      </c>
      <c r="C5366" s="118" t="s">
        <v>64</v>
      </c>
      <c r="D5366" s="118" t="s">
        <v>76</v>
      </c>
      <c r="E5366" s="83">
        <v>2026</v>
      </c>
      <c r="F5366" s="116" t="str">
        <f t="shared" si="167"/>
        <v>252. Cuidado Continuo por una vida con bienestarLaboral2026</v>
      </c>
      <c r="G5366" s="118" t="s">
        <v>77</v>
      </c>
      <c r="H5366" s="118" t="s">
        <v>67</v>
      </c>
      <c r="I5366" s="118" t="s">
        <v>68</v>
      </c>
      <c r="J5366" s="116" t="s">
        <v>37</v>
      </c>
      <c r="K5366" s="119" t="s">
        <v>69</v>
      </c>
      <c r="L5366" s="119" t="s">
        <v>42</v>
      </c>
      <c r="M5366" s="120" t="s">
        <v>12</v>
      </c>
      <c r="N5366" s="96" t="s">
        <v>3</v>
      </c>
      <c r="O5366" s="116" t="str">
        <f t="shared" si="166"/>
        <v>252. Cuidado Continuo por una vida con bienestarLaboral20266_DISTRITO4_ABRIL_2026</v>
      </c>
      <c r="P5366" s="121">
        <v>210809</v>
      </c>
      <c r="Q5366" s="121"/>
      <c r="R5366" s="121"/>
      <c r="S5366" s="122"/>
      <c r="T5366" s="123">
        <v>0</v>
      </c>
    </row>
    <row r="5367" spans="2:20" ht="30.2" hidden="1" customHeight="1">
      <c r="B5367" s="117">
        <v>26</v>
      </c>
      <c r="C5367" s="118" t="s">
        <v>64</v>
      </c>
      <c r="D5367" s="118" t="s">
        <v>65</v>
      </c>
      <c r="E5367" s="83">
        <v>2026</v>
      </c>
      <c r="F5367" s="116" t="str">
        <f t="shared" si="167"/>
        <v>262. Cuidado Continuo por una vida con bienestarComunitario2026</v>
      </c>
      <c r="G5367" s="118" t="s">
        <v>78</v>
      </c>
      <c r="H5367" s="118" t="s">
        <v>67</v>
      </c>
      <c r="I5367" s="118" t="s">
        <v>68</v>
      </c>
      <c r="J5367" s="116" t="s">
        <v>37</v>
      </c>
      <c r="K5367" s="119" t="s">
        <v>69</v>
      </c>
      <c r="L5367" s="119" t="s">
        <v>42</v>
      </c>
      <c r="M5367" s="120" t="s">
        <v>12</v>
      </c>
      <c r="N5367" s="96" t="s">
        <v>3</v>
      </c>
      <c r="O5367" s="116" t="str">
        <f t="shared" si="166"/>
        <v>262. Cuidado Continuo por una vida con bienestarComunitario20266_DISTRITO4_ABRIL_2026</v>
      </c>
      <c r="P5367" s="121">
        <v>140539</v>
      </c>
      <c r="Q5367" s="121"/>
      <c r="R5367" s="121"/>
      <c r="S5367" s="122"/>
      <c r="T5367" s="123">
        <v>0</v>
      </c>
    </row>
    <row r="5368" spans="2:20" ht="30.2" hidden="1" customHeight="1">
      <c r="B5368" s="117">
        <v>27</v>
      </c>
      <c r="C5368" s="118" t="s">
        <v>64</v>
      </c>
      <c r="D5368" s="118" t="s">
        <v>65</v>
      </c>
      <c r="E5368" s="83">
        <v>2026</v>
      </c>
      <c r="F5368" s="116" t="str">
        <f t="shared" si="167"/>
        <v>272. Cuidado Continuo por una vida con bienestarComunitario2026</v>
      </c>
      <c r="G5368" s="118" t="s">
        <v>79</v>
      </c>
      <c r="H5368" s="118" t="s">
        <v>67</v>
      </c>
      <c r="I5368" s="118" t="s">
        <v>68</v>
      </c>
      <c r="J5368" s="116" t="s">
        <v>37</v>
      </c>
      <c r="K5368" s="119" t="s">
        <v>69</v>
      </c>
      <c r="L5368" s="119" t="s">
        <v>42</v>
      </c>
      <c r="M5368" s="120" t="s">
        <v>12</v>
      </c>
      <c r="N5368" s="96" t="s">
        <v>3</v>
      </c>
      <c r="O5368" s="116" t="str">
        <f t="shared" si="166"/>
        <v>272. Cuidado Continuo por una vida con bienestarComunitario20266_DISTRITO4_ABRIL_2026</v>
      </c>
      <c r="P5368" s="121">
        <v>74584</v>
      </c>
      <c r="Q5368" s="121"/>
      <c r="R5368" s="121"/>
      <c r="S5368" s="122"/>
      <c r="T5368" s="123">
        <v>0</v>
      </c>
    </row>
    <row r="5369" spans="2:20" ht="30.2" hidden="1" customHeight="1">
      <c r="B5369" s="117">
        <v>28</v>
      </c>
      <c r="C5369" s="118" t="s">
        <v>64</v>
      </c>
      <c r="D5369" s="118" t="s">
        <v>65</v>
      </c>
      <c r="E5369" s="83">
        <v>2026</v>
      </c>
      <c r="F5369" s="116" t="str">
        <f t="shared" si="167"/>
        <v>282. Cuidado Continuo por una vida con bienestarComunitario2026</v>
      </c>
      <c r="G5369" s="118" t="s">
        <v>80</v>
      </c>
      <c r="H5369" s="118" t="s">
        <v>67</v>
      </c>
      <c r="I5369" s="118" t="s">
        <v>68</v>
      </c>
      <c r="J5369" s="116" t="s">
        <v>37</v>
      </c>
      <c r="K5369" s="119" t="s">
        <v>69</v>
      </c>
      <c r="L5369" s="119" t="s">
        <v>42</v>
      </c>
      <c r="M5369" s="120" t="s">
        <v>12</v>
      </c>
      <c r="N5369" s="96" t="s">
        <v>3</v>
      </c>
      <c r="O5369" s="116" t="str">
        <f t="shared" si="166"/>
        <v>282. Cuidado Continuo por una vida con bienestarComunitario20266_DISTRITO4_ABRIL_2026</v>
      </c>
      <c r="P5369" s="121">
        <v>215123</v>
      </c>
      <c r="Q5369" s="121"/>
      <c r="R5369" s="121"/>
      <c r="S5369" s="122"/>
      <c r="T5369" s="123">
        <v>0</v>
      </c>
    </row>
    <row r="5370" spans="2:20" ht="30.2" hidden="1" customHeight="1">
      <c r="B5370" s="117">
        <v>29</v>
      </c>
      <c r="C5370" s="118" t="s">
        <v>64</v>
      </c>
      <c r="D5370" s="118" t="s">
        <v>65</v>
      </c>
      <c r="E5370" s="83">
        <v>2026</v>
      </c>
      <c r="F5370" s="116" t="str">
        <f t="shared" si="167"/>
        <v>292. Cuidado Continuo por una vida con bienestarComunitario2026</v>
      </c>
      <c r="G5370" s="118" t="s">
        <v>81</v>
      </c>
      <c r="H5370" s="118" t="s">
        <v>67</v>
      </c>
      <c r="I5370" s="118" t="s">
        <v>68</v>
      </c>
      <c r="J5370" s="116" t="s">
        <v>37</v>
      </c>
      <c r="K5370" s="119" t="s">
        <v>69</v>
      </c>
      <c r="L5370" s="119" t="s">
        <v>58</v>
      </c>
      <c r="M5370" s="120" t="s">
        <v>12</v>
      </c>
      <c r="N5370" s="96" t="s">
        <v>3</v>
      </c>
      <c r="O5370" s="116" t="str">
        <f t="shared" si="166"/>
        <v>292. Cuidado Continuo por una vida con bienestarComunitario20266_DISTRITO4_ABRIL_2026</v>
      </c>
      <c r="P5370" s="121">
        <v>140539</v>
      </c>
      <c r="Q5370" s="121"/>
      <c r="R5370" s="121"/>
      <c r="S5370" s="122"/>
      <c r="T5370" s="123">
        <v>0</v>
      </c>
    </row>
    <row r="5371" spans="2:20" ht="30.2" hidden="1" customHeight="1">
      <c r="B5371" s="117">
        <v>30</v>
      </c>
      <c r="C5371" s="118" t="s">
        <v>64</v>
      </c>
      <c r="D5371" s="118" t="s">
        <v>65</v>
      </c>
      <c r="E5371" s="83">
        <v>2026</v>
      </c>
      <c r="F5371" s="116" t="str">
        <f t="shared" si="167"/>
        <v>302. Cuidado Continuo por una vida con bienestarComunitario2026</v>
      </c>
      <c r="G5371" s="118" t="s">
        <v>82</v>
      </c>
      <c r="H5371" s="118" t="s">
        <v>67</v>
      </c>
      <c r="I5371" s="118" t="s">
        <v>68</v>
      </c>
      <c r="J5371" s="116" t="s">
        <v>37</v>
      </c>
      <c r="K5371" s="119" t="s">
        <v>69</v>
      </c>
      <c r="L5371" s="119" t="s">
        <v>58</v>
      </c>
      <c r="M5371" s="120" t="s">
        <v>12</v>
      </c>
      <c r="N5371" s="96" t="s">
        <v>3</v>
      </c>
      <c r="O5371" s="116" t="str">
        <f t="shared" si="166"/>
        <v>302. Cuidado Continuo por una vida con bienestarComunitario20266_DISTRITO4_ABRIL_2026</v>
      </c>
      <c r="P5371" s="121">
        <v>74584</v>
      </c>
      <c r="Q5371" s="121"/>
      <c r="R5371" s="121"/>
      <c r="S5371" s="122"/>
      <c r="T5371" s="123">
        <v>0</v>
      </c>
    </row>
    <row r="5372" spans="2:20" ht="30.2" hidden="1" customHeight="1">
      <c r="B5372" s="117">
        <v>31</v>
      </c>
      <c r="C5372" s="118" t="s">
        <v>64</v>
      </c>
      <c r="D5372" s="118" t="s">
        <v>65</v>
      </c>
      <c r="E5372" s="83">
        <v>2026</v>
      </c>
      <c r="F5372" s="116" t="str">
        <f t="shared" si="167"/>
        <v>312. Cuidado Continuo por una vida con bienestarComunitario2026</v>
      </c>
      <c r="G5372" s="118" t="s">
        <v>83</v>
      </c>
      <c r="H5372" s="118" t="s">
        <v>67</v>
      </c>
      <c r="I5372" s="118" t="s">
        <v>68</v>
      </c>
      <c r="J5372" s="116" t="s">
        <v>37</v>
      </c>
      <c r="K5372" s="119" t="s">
        <v>69</v>
      </c>
      <c r="L5372" s="119" t="s">
        <v>42</v>
      </c>
      <c r="M5372" s="120" t="s">
        <v>12</v>
      </c>
      <c r="N5372" s="96" t="s">
        <v>3</v>
      </c>
      <c r="O5372" s="116" t="str">
        <f t="shared" si="166"/>
        <v>312. Cuidado Continuo por una vida con bienestarComunitario20266_DISTRITO4_ABRIL_2026</v>
      </c>
      <c r="P5372" s="121">
        <v>215123</v>
      </c>
      <c r="Q5372" s="121"/>
      <c r="R5372" s="121"/>
      <c r="S5372" s="122"/>
      <c r="T5372" s="123">
        <v>0</v>
      </c>
    </row>
    <row r="5373" spans="2:20" ht="30.2" hidden="1" customHeight="1">
      <c r="B5373" s="117">
        <v>31</v>
      </c>
      <c r="C5373" s="118" t="s">
        <v>64</v>
      </c>
      <c r="D5373" s="118" t="s">
        <v>70</v>
      </c>
      <c r="E5373" s="83">
        <v>2026</v>
      </c>
      <c r="F5373" s="116" t="str">
        <f t="shared" si="167"/>
        <v>312. Cuidado Continuo por una vida con bienestarEducativo 2026</v>
      </c>
      <c r="G5373" s="118" t="s">
        <v>83</v>
      </c>
      <c r="H5373" s="118" t="s">
        <v>67</v>
      </c>
      <c r="I5373" s="118" t="s">
        <v>68</v>
      </c>
      <c r="J5373" s="116" t="s">
        <v>37</v>
      </c>
      <c r="K5373" s="119" t="s">
        <v>69</v>
      </c>
      <c r="L5373" s="119" t="s">
        <v>42</v>
      </c>
      <c r="M5373" s="120" t="s">
        <v>12</v>
      </c>
      <c r="N5373" s="96" t="s">
        <v>3</v>
      </c>
      <c r="O5373" s="116" t="str">
        <f t="shared" si="166"/>
        <v>312. Cuidado Continuo por una vida con bienestarEducativo 20266_DISTRITO4_ABRIL_2026</v>
      </c>
      <c r="P5373" s="121">
        <v>215123</v>
      </c>
      <c r="Q5373" s="121"/>
      <c r="R5373" s="121"/>
      <c r="S5373" s="122"/>
      <c r="T5373" s="123">
        <v>0</v>
      </c>
    </row>
    <row r="5374" spans="2:20" ht="30.2" hidden="1" customHeight="1">
      <c r="B5374" s="117">
        <v>31</v>
      </c>
      <c r="C5374" s="118" t="s">
        <v>64</v>
      </c>
      <c r="D5374" s="118" t="s">
        <v>76</v>
      </c>
      <c r="E5374" s="83">
        <v>2026</v>
      </c>
      <c r="F5374" s="116" t="str">
        <f t="shared" si="167"/>
        <v>312. Cuidado Continuo por una vida con bienestarLaboral2026</v>
      </c>
      <c r="G5374" s="118" t="s">
        <v>83</v>
      </c>
      <c r="H5374" s="118" t="s">
        <v>67</v>
      </c>
      <c r="I5374" s="118" t="s">
        <v>68</v>
      </c>
      <c r="J5374" s="116" t="s">
        <v>37</v>
      </c>
      <c r="K5374" s="119" t="s">
        <v>69</v>
      </c>
      <c r="L5374" s="119" t="s">
        <v>42</v>
      </c>
      <c r="M5374" s="120" t="s">
        <v>12</v>
      </c>
      <c r="N5374" s="96" t="s">
        <v>3</v>
      </c>
      <c r="O5374" s="116" t="str">
        <f t="shared" si="166"/>
        <v>312. Cuidado Continuo por una vida con bienestarLaboral20266_DISTRITO4_ABRIL_2026</v>
      </c>
      <c r="P5374" s="121">
        <v>215123</v>
      </c>
      <c r="Q5374" s="121"/>
      <c r="R5374" s="121"/>
      <c r="S5374" s="122"/>
      <c r="T5374" s="123">
        <v>0</v>
      </c>
    </row>
    <row r="5375" spans="2:20" ht="30.2" hidden="1" customHeight="1">
      <c r="B5375" s="117">
        <v>31</v>
      </c>
      <c r="C5375" s="118" t="s">
        <v>64</v>
      </c>
      <c r="D5375" s="118" t="s">
        <v>71</v>
      </c>
      <c r="E5375" s="83">
        <v>2026</v>
      </c>
      <c r="F5375" s="116" t="str">
        <f t="shared" si="167"/>
        <v>312. Cuidado Continuo por una vida con bienestarInstitucional2026</v>
      </c>
      <c r="G5375" s="118" t="s">
        <v>83</v>
      </c>
      <c r="H5375" s="118" t="s">
        <v>67</v>
      </c>
      <c r="I5375" s="118" t="s">
        <v>68</v>
      </c>
      <c r="J5375" s="116" t="s">
        <v>37</v>
      </c>
      <c r="K5375" s="119" t="s">
        <v>69</v>
      </c>
      <c r="L5375" s="119" t="s">
        <v>42</v>
      </c>
      <c r="M5375" s="120" t="s">
        <v>12</v>
      </c>
      <c r="N5375" s="96" t="s">
        <v>3</v>
      </c>
      <c r="O5375" s="116" t="str">
        <f t="shared" si="166"/>
        <v>312. Cuidado Continuo por una vida con bienestarInstitucional20266_DISTRITO4_ABRIL_2026</v>
      </c>
      <c r="P5375" s="121">
        <v>215123</v>
      </c>
      <c r="Q5375" s="121"/>
      <c r="R5375" s="121"/>
      <c r="S5375" s="122"/>
      <c r="T5375" s="123">
        <v>0</v>
      </c>
    </row>
    <row r="5376" spans="2:20" ht="30.2" hidden="1" customHeight="1">
      <c r="B5376" s="117">
        <v>32</v>
      </c>
      <c r="C5376" s="118" t="s">
        <v>64</v>
      </c>
      <c r="D5376" s="118" t="s">
        <v>70</v>
      </c>
      <c r="E5376" s="83">
        <v>2026</v>
      </c>
      <c r="F5376" s="116" t="str">
        <f t="shared" si="167"/>
        <v>322. Cuidado Continuo por una vida con bienestarEducativo 2026</v>
      </c>
      <c r="G5376" s="118" t="s">
        <v>84</v>
      </c>
      <c r="H5376" s="118" t="s">
        <v>67</v>
      </c>
      <c r="I5376" s="118" t="s">
        <v>68</v>
      </c>
      <c r="J5376" s="116" t="s">
        <v>37</v>
      </c>
      <c r="K5376" s="119" t="s">
        <v>69</v>
      </c>
      <c r="L5376" s="119" t="s">
        <v>42</v>
      </c>
      <c r="M5376" s="120" t="s">
        <v>12</v>
      </c>
      <c r="N5376" s="96" t="s">
        <v>3</v>
      </c>
      <c r="O5376" s="116" t="str">
        <f t="shared" si="166"/>
        <v>322. Cuidado Continuo por una vida con bienestarEducativo 20266_DISTRITO4_ABRIL_2026</v>
      </c>
      <c r="P5376" s="121">
        <v>281078</v>
      </c>
      <c r="Q5376" s="121"/>
      <c r="R5376" s="121"/>
      <c r="S5376" s="122"/>
      <c r="T5376" s="123">
        <v>0</v>
      </c>
    </row>
    <row r="5377" spans="2:20" ht="30.2" hidden="1" customHeight="1">
      <c r="B5377" s="117">
        <v>33</v>
      </c>
      <c r="C5377" s="118" t="s">
        <v>64</v>
      </c>
      <c r="D5377" s="118" t="s">
        <v>76</v>
      </c>
      <c r="E5377" s="83">
        <v>2026</v>
      </c>
      <c r="F5377" s="116" t="str">
        <f t="shared" si="167"/>
        <v>332. Cuidado Continuo por una vida con bienestarLaboral2026</v>
      </c>
      <c r="G5377" s="118" t="s">
        <v>85</v>
      </c>
      <c r="H5377" s="118" t="s">
        <v>67</v>
      </c>
      <c r="I5377" s="118" t="s">
        <v>68</v>
      </c>
      <c r="J5377" s="116" t="s">
        <v>37</v>
      </c>
      <c r="K5377" s="119" t="s">
        <v>86</v>
      </c>
      <c r="L5377" s="119" t="s">
        <v>42</v>
      </c>
      <c r="M5377" s="120" t="s">
        <v>12</v>
      </c>
      <c r="N5377" s="96" t="s">
        <v>3</v>
      </c>
      <c r="O5377" s="116" t="str">
        <f t="shared" si="166"/>
        <v>332. Cuidado Continuo por una vida con bienestarLaboral20266_DISTRITO4_ABRIL_2026</v>
      </c>
      <c r="P5377" s="121">
        <v>1094110</v>
      </c>
      <c r="Q5377" s="121"/>
      <c r="R5377" s="121"/>
      <c r="S5377" s="122"/>
      <c r="T5377" s="123">
        <v>0</v>
      </c>
    </row>
    <row r="5378" spans="2:20" ht="30.2" hidden="1" customHeight="1">
      <c r="B5378" s="117">
        <v>34</v>
      </c>
      <c r="C5378" s="118" t="s">
        <v>64</v>
      </c>
      <c r="D5378" s="118" t="s">
        <v>65</v>
      </c>
      <c r="E5378" s="83">
        <v>2026</v>
      </c>
      <c r="F5378" s="116" t="str">
        <f t="shared" si="167"/>
        <v>342. Cuidado Continuo por una vida con bienestarComunitario2026</v>
      </c>
      <c r="G5378" s="118" t="s">
        <v>87</v>
      </c>
      <c r="H5378" s="118" t="s">
        <v>88</v>
      </c>
      <c r="I5378" s="118" t="s">
        <v>68</v>
      </c>
      <c r="J5378" s="116" t="s">
        <v>37</v>
      </c>
      <c r="K5378" s="119" t="s">
        <v>69</v>
      </c>
      <c r="L5378" s="119" t="s">
        <v>42</v>
      </c>
      <c r="M5378" s="120" t="s">
        <v>12</v>
      </c>
      <c r="N5378" s="96" t="s">
        <v>3</v>
      </c>
      <c r="O5378" s="116" t="str">
        <f t="shared" si="166"/>
        <v>342. Cuidado Continuo por una vida con bienestarComunitario20266_DISTRITO4_ABRIL_2026</v>
      </c>
      <c r="P5378" s="121">
        <v>161342</v>
      </c>
      <c r="Q5378" s="121"/>
      <c r="R5378" s="121"/>
      <c r="S5378" s="122"/>
      <c r="T5378" s="123">
        <v>0</v>
      </c>
    </row>
    <row r="5379" spans="2:20" ht="30.2" hidden="1" customHeight="1">
      <c r="B5379" s="117">
        <v>35</v>
      </c>
      <c r="C5379" s="118" t="s">
        <v>64</v>
      </c>
      <c r="D5379" s="118" t="s">
        <v>65</v>
      </c>
      <c r="E5379" s="83">
        <v>2026</v>
      </c>
      <c r="F5379" s="116" t="str">
        <f t="shared" si="167"/>
        <v>352. Cuidado Continuo por una vida con bienestarComunitario2026</v>
      </c>
      <c r="G5379" s="118" t="s">
        <v>89</v>
      </c>
      <c r="H5379" s="118" t="s">
        <v>67</v>
      </c>
      <c r="I5379" s="118" t="s">
        <v>68</v>
      </c>
      <c r="J5379" s="116" t="s">
        <v>37</v>
      </c>
      <c r="K5379" s="119" t="s">
        <v>69</v>
      </c>
      <c r="L5379" s="119" t="s">
        <v>42</v>
      </c>
      <c r="M5379" s="120" t="s">
        <v>12</v>
      </c>
      <c r="N5379" s="96" t="s">
        <v>3</v>
      </c>
      <c r="O5379" s="116" t="str">
        <f t="shared" si="166"/>
        <v>352. Cuidado Continuo por una vida con bienestarComunitario20266_DISTRITO4_ABRIL_2026</v>
      </c>
      <c r="P5379" s="121">
        <v>215123</v>
      </c>
      <c r="Q5379" s="121"/>
      <c r="R5379" s="121"/>
      <c r="S5379" s="122"/>
      <c r="T5379" s="123">
        <v>0</v>
      </c>
    </row>
    <row r="5380" spans="2:20" ht="30.2" hidden="1" customHeight="1">
      <c r="B5380" s="117">
        <v>36</v>
      </c>
      <c r="C5380" s="118" t="s">
        <v>64</v>
      </c>
      <c r="D5380" s="118" t="s">
        <v>65</v>
      </c>
      <c r="E5380" s="83">
        <v>2026</v>
      </c>
      <c r="F5380" s="116" t="str">
        <f t="shared" si="167"/>
        <v>362. Cuidado Continuo por una vida con bienestarComunitario2026</v>
      </c>
      <c r="G5380" s="118" t="s">
        <v>90</v>
      </c>
      <c r="H5380" s="118" t="s">
        <v>67</v>
      </c>
      <c r="I5380" s="118" t="s">
        <v>68</v>
      </c>
      <c r="J5380" s="116" t="s">
        <v>37</v>
      </c>
      <c r="K5380" s="119" t="s">
        <v>69</v>
      </c>
      <c r="L5380" s="119" t="s">
        <v>58</v>
      </c>
      <c r="M5380" s="120" t="s">
        <v>12</v>
      </c>
      <c r="N5380" s="96" t="s">
        <v>3</v>
      </c>
      <c r="O5380" s="116" t="str">
        <f t="shared" si="166"/>
        <v>362. Cuidado Continuo por una vida con bienestarComunitario20266_DISTRITO4_ABRIL_2026</v>
      </c>
      <c r="P5380" s="121">
        <v>140539</v>
      </c>
      <c r="Q5380" s="121"/>
      <c r="R5380" s="121"/>
      <c r="S5380" s="122"/>
      <c r="T5380" s="123">
        <v>0</v>
      </c>
    </row>
    <row r="5381" spans="2:20" ht="30.2" hidden="1" customHeight="1">
      <c r="B5381" s="117">
        <v>37</v>
      </c>
      <c r="C5381" s="118" t="s">
        <v>64</v>
      </c>
      <c r="D5381" s="118" t="s">
        <v>65</v>
      </c>
      <c r="E5381" s="83">
        <v>2026</v>
      </c>
      <c r="F5381" s="116" t="str">
        <f t="shared" si="167"/>
        <v>372. Cuidado Continuo por una vida con bienestarComunitario2026</v>
      </c>
      <c r="G5381" s="118" t="s">
        <v>91</v>
      </c>
      <c r="H5381" s="118" t="s">
        <v>67</v>
      </c>
      <c r="I5381" s="118" t="s">
        <v>68</v>
      </c>
      <c r="J5381" s="116" t="s">
        <v>37</v>
      </c>
      <c r="K5381" s="119" t="s">
        <v>69</v>
      </c>
      <c r="L5381" s="119" t="s">
        <v>58</v>
      </c>
      <c r="M5381" s="120" t="s">
        <v>12</v>
      </c>
      <c r="N5381" s="96" t="s">
        <v>3</v>
      </c>
      <c r="O5381" s="116" t="str">
        <f t="shared" si="166"/>
        <v>372. Cuidado Continuo por una vida con bienestarComunitario20266_DISTRITO4_ABRIL_2026</v>
      </c>
      <c r="P5381" s="121">
        <v>74584</v>
      </c>
      <c r="Q5381" s="121"/>
      <c r="R5381" s="121"/>
      <c r="S5381" s="122"/>
      <c r="T5381" s="123">
        <v>0</v>
      </c>
    </row>
    <row r="5382" spans="2:20" ht="30.2" hidden="1" customHeight="1">
      <c r="B5382" s="117">
        <v>38</v>
      </c>
      <c r="C5382" s="118" t="s">
        <v>64</v>
      </c>
      <c r="D5382" s="118" t="s">
        <v>65</v>
      </c>
      <c r="E5382" s="83">
        <v>2026</v>
      </c>
      <c r="F5382" s="116" t="str">
        <f t="shared" si="167"/>
        <v>382. Cuidado Continuo por una vida con bienestarComunitario2026</v>
      </c>
      <c r="G5382" s="118" t="s">
        <v>92</v>
      </c>
      <c r="H5382" s="118" t="s">
        <v>67</v>
      </c>
      <c r="I5382" s="118" t="s">
        <v>68</v>
      </c>
      <c r="J5382" s="116" t="s">
        <v>37</v>
      </c>
      <c r="K5382" s="119" t="s">
        <v>69</v>
      </c>
      <c r="L5382" s="119" t="s">
        <v>42</v>
      </c>
      <c r="M5382" s="120" t="s">
        <v>12</v>
      </c>
      <c r="N5382" s="96" t="s">
        <v>3</v>
      </c>
      <c r="O5382" s="116" t="str">
        <f t="shared" si="166"/>
        <v>382. Cuidado Continuo por una vida con bienestarComunitario20266_DISTRITO4_ABRIL_2026</v>
      </c>
      <c r="P5382" s="121">
        <v>355662</v>
      </c>
      <c r="Q5382" s="121"/>
      <c r="R5382" s="121"/>
      <c r="S5382" s="122"/>
      <c r="T5382" s="123">
        <v>0</v>
      </c>
    </row>
    <row r="5383" spans="2:20" ht="30.2" hidden="1" customHeight="1">
      <c r="B5383" s="117">
        <v>39</v>
      </c>
      <c r="C5383" s="118" t="s">
        <v>64</v>
      </c>
      <c r="D5383" s="118" t="s">
        <v>65</v>
      </c>
      <c r="E5383" s="83">
        <v>2026</v>
      </c>
      <c r="F5383" s="116" t="str">
        <f t="shared" si="167"/>
        <v>392. Cuidado Continuo por una vida con bienestarComunitario2026</v>
      </c>
      <c r="G5383" s="118" t="s">
        <v>93</v>
      </c>
      <c r="H5383" s="118" t="s">
        <v>67</v>
      </c>
      <c r="I5383" s="118" t="s">
        <v>68</v>
      </c>
      <c r="J5383" s="116" t="s">
        <v>37</v>
      </c>
      <c r="K5383" s="119" t="s">
        <v>69</v>
      </c>
      <c r="L5383" s="119" t="s">
        <v>42</v>
      </c>
      <c r="M5383" s="120" t="s">
        <v>12</v>
      </c>
      <c r="N5383" s="96" t="s">
        <v>3</v>
      </c>
      <c r="O5383" s="116" t="str">
        <f t="shared" ref="O5383:O5446" si="168">+F5383&amp;M5383&amp;N5383</f>
        <v>392. Cuidado Continuo por una vida con bienestarComunitario20266_DISTRITO4_ABRIL_2026</v>
      </c>
      <c r="P5383" s="121">
        <v>140539</v>
      </c>
      <c r="Q5383" s="121"/>
      <c r="R5383" s="121"/>
      <c r="S5383" s="122"/>
      <c r="T5383" s="123">
        <v>0</v>
      </c>
    </row>
    <row r="5384" spans="2:20" ht="30.2" hidden="1" customHeight="1">
      <c r="B5384" s="117">
        <v>40</v>
      </c>
      <c r="C5384" s="118" t="s">
        <v>64</v>
      </c>
      <c r="D5384" s="118" t="s">
        <v>65</v>
      </c>
      <c r="E5384" s="83">
        <v>2026</v>
      </c>
      <c r="F5384" s="116" t="str">
        <f t="shared" ref="F5384:F5447" si="169">B5384&amp;C5384&amp;D5384&amp;E5384</f>
        <v>402. Cuidado Continuo por una vida con bienestarComunitario2026</v>
      </c>
      <c r="G5384" s="118" t="s">
        <v>94</v>
      </c>
      <c r="H5384" s="118" t="s">
        <v>67</v>
      </c>
      <c r="I5384" s="118" t="s">
        <v>68</v>
      </c>
      <c r="J5384" s="116" t="s">
        <v>37</v>
      </c>
      <c r="K5384" s="119" t="s">
        <v>69</v>
      </c>
      <c r="L5384" s="119" t="s">
        <v>42</v>
      </c>
      <c r="M5384" s="120" t="s">
        <v>12</v>
      </c>
      <c r="N5384" s="96" t="s">
        <v>3</v>
      </c>
      <c r="O5384" s="116" t="str">
        <f t="shared" si="168"/>
        <v>402. Cuidado Continuo por una vida con bienestarComunitario20266_DISTRITO4_ABRIL_2026</v>
      </c>
      <c r="P5384" s="121">
        <v>74584</v>
      </c>
      <c r="Q5384" s="121"/>
      <c r="R5384" s="121"/>
      <c r="S5384" s="122"/>
      <c r="T5384" s="123">
        <v>0</v>
      </c>
    </row>
    <row r="5385" spans="2:20" ht="30.2" hidden="1" customHeight="1">
      <c r="B5385" s="117">
        <v>41</v>
      </c>
      <c r="C5385" s="118" t="s">
        <v>64</v>
      </c>
      <c r="D5385" s="118" t="s">
        <v>65</v>
      </c>
      <c r="E5385" s="83">
        <v>2026</v>
      </c>
      <c r="F5385" s="116" t="str">
        <f t="shared" si="169"/>
        <v>412. Cuidado Continuo por una vida con bienestarComunitario2026</v>
      </c>
      <c r="G5385" s="118" t="s">
        <v>95</v>
      </c>
      <c r="H5385" s="118" t="s">
        <v>96</v>
      </c>
      <c r="I5385" s="118" t="s">
        <v>68</v>
      </c>
      <c r="J5385" s="116" t="s">
        <v>37</v>
      </c>
      <c r="K5385" s="119" t="s">
        <v>97</v>
      </c>
      <c r="L5385" s="119" t="s">
        <v>42</v>
      </c>
      <c r="M5385" s="120" t="s">
        <v>12</v>
      </c>
      <c r="N5385" s="96" t="s">
        <v>3</v>
      </c>
      <c r="O5385" s="116" t="str">
        <f t="shared" si="168"/>
        <v>412. Cuidado Continuo por una vida con bienestarComunitario20266_DISTRITO4_ABRIL_2026</v>
      </c>
      <c r="P5385" s="121">
        <v>621332</v>
      </c>
      <c r="Q5385" s="121"/>
      <c r="R5385" s="121"/>
      <c r="S5385" s="122"/>
      <c r="T5385" s="123">
        <v>0</v>
      </c>
    </row>
    <row r="5386" spans="2:20" ht="30.2" hidden="1" customHeight="1">
      <c r="B5386" s="117">
        <v>42</v>
      </c>
      <c r="C5386" s="118" t="s">
        <v>64</v>
      </c>
      <c r="D5386" s="118" t="s">
        <v>65</v>
      </c>
      <c r="E5386" s="83">
        <v>2026</v>
      </c>
      <c r="F5386" s="116" t="str">
        <f t="shared" si="169"/>
        <v>422. Cuidado Continuo por una vida con bienestarComunitario2026</v>
      </c>
      <c r="G5386" s="118" t="s">
        <v>98</v>
      </c>
      <c r="H5386" s="118" t="s">
        <v>67</v>
      </c>
      <c r="I5386" s="118" t="s">
        <v>68</v>
      </c>
      <c r="J5386" s="116" t="s">
        <v>37</v>
      </c>
      <c r="K5386" s="119" t="s">
        <v>97</v>
      </c>
      <c r="L5386" s="119" t="s">
        <v>42</v>
      </c>
      <c r="M5386" s="120" t="s">
        <v>12</v>
      </c>
      <c r="N5386" s="96" t="s">
        <v>3</v>
      </c>
      <c r="O5386" s="116" t="str">
        <f t="shared" si="168"/>
        <v>422. Cuidado Continuo por una vida con bienestarComunitario20266_DISTRITO4_ABRIL_2026</v>
      </c>
      <c r="P5386" s="121">
        <v>340253</v>
      </c>
      <c r="Q5386" s="121"/>
      <c r="R5386" s="121"/>
      <c r="S5386" s="122"/>
      <c r="T5386" s="123">
        <v>0</v>
      </c>
    </row>
    <row r="5387" spans="2:20" ht="30.2" hidden="1" customHeight="1">
      <c r="B5387" s="117">
        <v>43</v>
      </c>
      <c r="C5387" s="118" t="s">
        <v>64</v>
      </c>
      <c r="D5387" s="118" t="s">
        <v>65</v>
      </c>
      <c r="E5387" s="83">
        <v>2026</v>
      </c>
      <c r="F5387" s="116" t="str">
        <f t="shared" si="169"/>
        <v>432. Cuidado Continuo por una vida con bienestarComunitario2026</v>
      </c>
      <c r="G5387" s="118" t="s">
        <v>99</v>
      </c>
      <c r="H5387" s="118" t="s">
        <v>96</v>
      </c>
      <c r="I5387" s="118" t="s">
        <v>68</v>
      </c>
      <c r="J5387" s="116" t="s">
        <v>37</v>
      </c>
      <c r="K5387" s="119" t="s">
        <v>97</v>
      </c>
      <c r="L5387" s="119" t="s">
        <v>42</v>
      </c>
      <c r="M5387" s="120" t="s">
        <v>12</v>
      </c>
      <c r="N5387" s="96" t="s">
        <v>3</v>
      </c>
      <c r="O5387" s="116" t="str">
        <f t="shared" si="168"/>
        <v>432. Cuidado Continuo por una vida con bienestarComunitario20266_DISTRITO4_ABRIL_2026</v>
      </c>
      <c r="P5387" s="121">
        <v>548596</v>
      </c>
      <c r="Q5387" s="121"/>
      <c r="R5387" s="121"/>
      <c r="S5387" s="122"/>
      <c r="T5387" s="123">
        <v>0</v>
      </c>
    </row>
    <row r="5388" spans="2:20" ht="30.2" hidden="1" customHeight="1">
      <c r="B5388" s="117">
        <v>44</v>
      </c>
      <c r="C5388" s="118" t="s">
        <v>64</v>
      </c>
      <c r="D5388" s="118" t="s">
        <v>65</v>
      </c>
      <c r="E5388" s="83">
        <v>2026</v>
      </c>
      <c r="F5388" s="116" t="str">
        <f t="shared" si="169"/>
        <v>442. Cuidado Continuo por una vida con bienestarComunitario2026</v>
      </c>
      <c r="G5388" s="118" t="s">
        <v>100</v>
      </c>
      <c r="H5388" s="118" t="s">
        <v>67</v>
      </c>
      <c r="I5388" s="118" t="s">
        <v>68</v>
      </c>
      <c r="J5388" s="116" t="s">
        <v>37</v>
      </c>
      <c r="K5388" s="119" t="s">
        <v>97</v>
      </c>
      <c r="L5388" s="119" t="s">
        <v>42</v>
      </c>
      <c r="M5388" s="120" t="s">
        <v>12</v>
      </c>
      <c r="N5388" s="96" t="s">
        <v>3</v>
      </c>
      <c r="O5388" s="116" t="str">
        <f t="shared" si="168"/>
        <v>442. Cuidado Continuo por una vida con bienestarComunitario20266_DISTRITO4_ABRIL_2026</v>
      </c>
      <c r="P5388" s="121">
        <v>711326</v>
      </c>
      <c r="Q5388" s="121"/>
      <c r="R5388" s="121"/>
      <c r="S5388" s="122"/>
      <c r="T5388" s="123">
        <v>0</v>
      </c>
    </row>
    <row r="5389" spans="2:20" ht="30.2" hidden="1" customHeight="1">
      <c r="B5389" s="117">
        <v>45</v>
      </c>
      <c r="C5389" s="118" t="s">
        <v>64</v>
      </c>
      <c r="D5389" s="118" t="s">
        <v>65</v>
      </c>
      <c r="E5389" s="83">
        <v>2026</v>
      </c>
      <c r="F5389" s="116" t="str">
        <f t="shared" si="169"/>
        <v>452. Cuidado Continuo por una vida con bienestarComunitario2026</v>
      </c>
      <c r="G5389" s="118" t="s">
        <v>101</v>
      </c>
      <c r="H5389" s="118" t="s">
        <v>96</v>
      </c>
      <c r="I5389" s="118" t="s">
        <v>68</v>
      </c>
      <c r="J5389" s="116" t="s">
        <v>37</v>
      </c>
      <c r="K5389" s="119" t="s">
        <v>97</v>
      </c>
      <c r="L5389" s="119" t="s">
        <v>42</v>
      </c>
      <c r="M5389" s="120" t="s">
        <v>12</v>
      </c>
      <c r="N5389" s="96" t="s">
        <v>3</v>
      </c>
      <c r="O5389" s="116" t="str">
        <f t="shared" si="168"/>
        <v>452. Cuidado Continuo por una vida con bienestarComunitario20266_DISTRITO4_ABRIL_2026</v>
      </c>
      <c r="P5389" s="121">
        <v>281078</v>
      </c>
      <c r="Q5389" s="121"/>
      <c r="R5389" s="121"/>
      <c r="S5389" s="122"/>
      <c r="T5389" s="123">
        <v>0</v>
      </c>
    </row>
    <row r="5390" spans="2:20" ht="30.2" hidden="1" customHeight="1">
      <c r="B5390" s="117">
        <v>46</v>
      </c>
      <c r="C5390" s="118" t="s">
        <v>64</v>
      </c>
      <c r="D5390" s="118" t="s">
        <v>70</v>
      </c>
      <c r="E5390" s="83">
        <v>2026</v>
      </c>
      <c r="F5390" s="116" t="str">
        <f t="shared" si="169"/>
        <v>462. Cuidado Continuo por una vida con bienestarEducativo 2026</v>
      </c>
      <c r="G5390" s="118" t="s">
        <v>102</v>
      </c>
      <c r="H5390" s="118" t="s">
        <v>67</v>
      </c>
      <c r="I5390" s="118" t="s">
        <v>68</v>
      </c>
      <c r="J5390" s="116" t="s">
        <v>37</v>
      </c>
      <c r="K5390" s="119" t="s">
        <v>97</v>
      </c>
      <c r="L5390" s="119" t="s">
        <v>42</v>
      </c>
      <c r="M5390" s="120" t="s">
        <v>12</v>
      </c>
      <c r="N5390" s="96" t="s">
        <v>3</v>
      </c>
      <c r="O5390" s="116" t="str">
        <f t="shared" si="168"/>
        <v>462. Cuidado Continuo por una vida con bienestarEducativo 20266_DISTRITO4_ABRIL_2026</v>
      </c>
      <c r="P5390" s="121">
        <v>2366976</v>
      </c>
      <c r="Q5390" s="121"/>
      <c r="R5390" s="121"/>
      <c r="S5390" s="122"/>
      <c r="T5390" s="123">
        <v>0</v>
      </c>
    </row>
    <row r="5391" spans="2:20" ht="30.2" hidden="1" customHeight="1">
      <c r="B5391" s="117">
        <v>47</v>
      </c>
      <c r="C5391" s="118" t="s">
        <v>64</v>
      </c>
      <c r="D5391" s="118" t="s">
        <v>76</v>
      </c>
      <c r="E5391" s="83">
        <v>2026</v>
      </c>
      <c r="F5391" s="116" t="str">
        <f t="shared" si="169"/>
        <v>472. Cuidado Continuo por una vida con bienestarLaboral2026</v>
      </c>
      <c r="G5391" s="118" t="s">
        <v>103</v>
      </c>
      <c r="H5391" s="118" t="s">
        <v>67</v>
      </c>
      <c r="I5391" s="118" t="s">
        <v>68</v>
      </c>
      <c r="J5391" s="116" t="s">
        <v>37</v>
      </c>
      <c r="K5391" s="119" t="s">
        <v>97</v>
      </c>
      <c r="L5391" s="119" t="s">
        <v>42</v>
      </c>
      <c r="M5391" s="120" t="s">
        <v>12</v>
      </c>
      <c r="N5391" s="96" t="s">
        <v>3</v>
      </c>
      <c r="O5391" s="116" t="str">
        <f t="shared" si="168"/>
        <v>472. Cuidado Continuo por una vida con bienestarLaboral20266_DISTRITO4_ABRIL_2026</v>
      </c>
      <c r="P5391" s="121">
        <v>110336</v>
      </c>
      <c r="Q5391" s="121"/>
      <c r="R5391" s="121"/>
      <c r="S5391" s="122"/>
      <c r="T5391" s="123">
        <v>0</v>
      </c>
    </row>
    <row r="5392" spans="2:20" ht="30.2" hidden="1" customHeight="1">
      <c r="B5392" s="117">
        <v>48</v>
      </c>
      <c r="C5392" s="118" t="s">
        <v>64</v>
      </c>
      <c r="D5392" s="118" t="s">
        <v>65</v>
      </c>
      <c r="E5392" s="83">
        <v>2026</v>
      </c>
      <c r="F5392" s="116" t="str">
        <f t="shared" si="169"/>
        <v>482. Cuidado Continuo por una vida con bienestarComunitario2026</v>
      </c>
      <c r="G5392" s="118" t="s">
        <v>104</v>
      </c>
      <c r="H5392" s="118" t="s">
        <v>67</v>
      </c>
      <c r="I5392" s="118" t="s">
        <v>68</v>
      </c>
      <c r="J5392" s="116" t="s">
        <v>37</v>
      </c>
      <c r="K5392" s="119" t="s">
        <v>97</v>
      </c>
      <c r="L5392" s="119" t="s">
        <v>42</v>
      </c>
      <c r="M5392" s="120" t="s">
        <v>12</v>
      </c>
      <c r="N5392" s="96" t="s">
        <v>3</v>
      </c>
      <c r="O5392" s="116" t="str">
        <f t="shared" si="168"/>
        <v>482. Cuidado Continuo por una vida con bienestarComunitario20266_DISTRITO4_ABRIL_2026</v>
      </c>
      <c r="P5392" s="121">
        <v>430247</v>
      </c>
      <c r="Q5392" s="121"/>
      <c r="R5392" s="121"/>
      <c r="S5392" s="122"/>
      <c r="T5392" s="123">
        <v>0</v>
      </c>
    </row>
    <row r="5393" spans="2:20" ht="30.2" hidden="1" customHeight="1">
      <c r="B5393" s="117">
        <v>49</v>
      </c>
      <c r="C5393" s="118" t="s">
        <v>64</v>
      </c>
      <c r="D5393" s="118" t="s">
        <v>65</v>
      </c>
      <c r="E5393" s="83">
        <v>2026</v>
      </c>
      <c r="F5393" s="116" t="str">
        <f t="shared" si="169"/>
        <v>492. Cuidado Continuo por una vida con bienestarComunitario2026</v>
      </c>
      <c r="G5393" s="118" t="s">
        <v>105</v>
      </c>
      <c r="H5393" s="118" t="s">
        <v>67</v>
      </c>
      <c r="I5393" s="118" t="s">
        <v>68</v>
      </c>
      <c r="J5393" s="116" t="s">
        <v>37</v>
      </c>
      <c r="K5393" s="119" t="s">
        <v>97</v>
      </c>
      <c r="L5393" s="119" t="s">
        <v>42</v>
      </c>
      <c r="M5393" s="120" t="s">
        <v>12</v>
      </c>
      <c r="N5393" s="96" t="s">
        <v>3</v>
      </c>
      <c r="O5393" s="116" t="str">
        <f t="shared" si="168"/>
        <v>492. Cuidado Continuo por una vida con bienestarComunitario20266_DISTRITO4_ABRIL_2026</v>
      </c>
      <c r="P5393" s="121">
        <v>711326</v>
      </c>
      <c r="Q5393" s="121"/>
      <c r="R5393" s="121"/>
      <c r="S5393" s="122"/>
      <c r="T5393" s="123">
        <v>0</v>
      </c>
    </row>
    <row r="5394" spans="2:20" ht="30.2" hidden="1" customHeight="1">
      <c r="B5394" s="117">
        <v>50</v>
      </c>
      <c r="C5394" s="118" t="s">
        <v>64</v>
      </c>
      <c r="D5394" s="118" t="s">
        <v>65</v>
      </c>
      <c r="E5394" s="83">
        <v>2026</v>
      </c>
      <c r="F5394" s="116" t="str">
        <f t="shared" si="169"/>
        <v>502. Cuidado Continuo por una vida con bienestarComunitario2026</v>
      </c>
      <c r="G5394" s="118" t="s">
        <v>106</v>
      </c>
      <c r="H5394" s="118" t="s">
        <v>67</v>
      </c>
      <c r="I5394" s="118" t="s">
        <v>68</v>
      </c>
      <c r="J5394" s="116" t="s">
        <v>37</v>
      </c>
      <c r="K5394" s="119" t="s">
        <v>69</v>
      </c>
      <c r="L5394" s="119" t="s">
        <v>42</v>
      </c>
      <c r="M5394" s="120" t="s">
        <v>12</v>
      </c>
      <c r="N5394" s="96" t="s">
        <v>3</v>
      </c>
      <c r="O5394" s="116" t="str">
        <f t="shared" si="168"/>
        <v>502. Cuidado Continuo por una vida con bienestarComunitario20266_DISTRITO4_ABRIL_2026</v>
      </c>
      <c r="P5394" s="121">
        <v>266747</v>
      </c>
      <c r="Q5394" s="121"/>
      <c r="R5394" s="121"/>
      <c r="S5394" s="122"/>
      <c r="T5394" s="123">
        <v>0</v>
      </c>
    </row>
    <row r="5395" spans="2:20" ht="30.2" hidden="1" customHeight="1">
      <c r="B5395" s="117">
        <v>51</v>
      </c>
      <c r="C5395" s="118" t="s">
        <v>64</v>
      </c>
      <c r="D5395" s="118" t="s">
        <v>65</v>
      </c>
      <c r="E5395" s="83">
        <v>2026</v>
      </c>
      <c r="F5395" s="116" t="str">
        <f t="shared" si="169"/>
        <v>512. Cuidado Continuo por una vida con bienestarComunitario2026</v>
      </c>
      <c r="G5395" s="118" t="s">
        <v>107</v>
      </c>
      <c r="H5395" s="118" t="s">
        <v>67</v>
      </c>
      <c r="I5395" s="118" t="s">
        <v>68</v>
      </c>
      <c r="J5395" s="116" t="s">
        <v>37</v>
      </c>
      <c r="K5395" s="119" t="s">
        <v>38</v>
      </c>
      <c r="L5395" s="119" t="s">
        <v>58</v>
      </c>
      <c r="M5395" s="120" t="s">
        <v>12</v>
      </c>
      <c r="N5395" s="96" t="s">
        <v>3</v>
      </c>
      <c r="O5395" s="116" t="str">
        <f t="shared" si="168"/>
        <v>512. Cuidado Continuo por una vida con bienestarComunitario20266_DISTRITO4_ABRIL_2026</v>
      </c>
      <c r="P5395" s="121">
        <v>5621568</v>
      </c>
      <c r="Q5395" s="121"/>
      <c r="R5395" s="121"/>
      <c r="S5395" s="122"/>
      <c r="T5395" s="123">
        <v>0</v>
      </c>
    </row>
    <row r="5396" spans="2:20" ht="30.2" hidden="1" customHeight="1">
      <c r="B5396" s="117">
        <v>52</v>
      </c>
      <c r="C5396" s="118" t="s">
        <v>64</v>
      </c>
      <c r="D5396" s="118" t="s">
        <v>65</v>
      </c>
      <c r="E5396" s="83">
        <v>2026</v>
      </c>
      <c r="F5396" s="116" t="str">
        <f t="shared" si="169"/>
        <v>522. Cuidado Continuo por una vida con bienestarComunitario2026</v>
      </c>
      <c r="G5396" s="118" t="s">
        <v>108</v>
      </c>
      <c r="H5396" s="118" t="s">
        <v>88</v>
      </c>
      <c r="I5396" s="118" t="s">
        <v>68</v>
      </c>
      <c r="J5396" s="116" t="s">
        <v>37</v>
      </c>
      <c r="K5396" s="119" t="s">
        <v>97</v>
      </c>
      <c r="L5396" s="119" t="s">
        <v>42</v>
      </c>
      <c r="M5396" s="120" t="s">
        <v>12</v>
      </c>
      <c r="N5396" s="96" t="s">
        <v>3</v>
      </c>
      <c r="O5396" s="116" t="str">
        <f t="shared" si="168"/>
        <v>522. Cuidado Continuo por una vida con bienestarComunitario20266_DISTRITO4_ABRIL_2026</v>
      </c>
      <c r="P5396" s="121">
        <v>711326</v>
      </c>
      <c r="Q5396" s="121"/>
      <c r="R5396" s="121"/>
      <c r="S5396" s="122"/>
      <c r="T5396" s="123">
        <v>0</v>
      </c>
    </row>
    <row r="5397" spans="2:20" ht="30.2" hidden="1" customHeight="1">
      <c r="B5397" s="117">
        <v>53</v>
      </c>
      <c r="C5397" s="118" t="s">
        <v>64</v>
      </c>
      <c r="D5397" s="118" t="s">
        <v>65</v>
      </c>
      <c r="E5397" s="83">
        <v>2026</v>
      </c>
      <c r="F5397" s="116" t="str">
        <f t="shared" si="169"/>
        <v>532. Cuidado Continuo por una vida con bienestarComunitario2026</v>
      </c>
      <c r="G5397" s="118" t="s">
        <v>109</v>
      </c>
      <c r="H5397" s="118" t="s">
        <v>67</v>
      </c>
      <c r="I5397" s="118" t="s">
        <v>68</v>
      </c>
      <c r="J5397" s="116" t="s">
        <v>37</v>
      </c>
      <c r="K5397" s="119" t="s">
        <v>38</v>
      </c>
      <c r="L5397" s="119" t="s">
        <v>39</v>
      </c>
      <c r="M5397" s="120" t="s">
        <v>12</v>
      </c>
      <c r="N5397" s="96" t="s">
        <v>3</v>
      </c>
      <c r="O5397" s="116" t="str">
        <f t="shared" si="168"/>
        <v>532. Cuidado Continuo por una vida con bienestarComunitario20266_DISTRITO4_ABRIL_2026</v>
      </c>
      <c r="P5397" s="121">
        <v>5621568</v>
      </c>
      <c r="Q5397" s="121"/>
      <c r="R5397" s="121"/>
      <c r="S5397" s="122"/>
      <c r="T5397" s="123">
        <v>0</v>
      </c>
    </row>
    <row r="5398" spans="2:20" ht="30.2" hidden="1" customHeight="1">
      <c r="B5398" s="117">
        <v>54</v>
      </c>
      <c r="C5398" s="118" t="s">
        <v>64</v>
      </c>
      <c r="D5398" s="118" t="s">
        <v>65</v>
      </c>
      <c r="E5398" s="83">
        <v>2026</v>
      </c>
      <c r="F5398" s="116" t="str">
        <f t="shared" si="169"/>
        <v>542. Cuidado Continuo por una vida con bienestarComunitario2026</v>
      </c>
      <c r="G5398" s="118" t="s">
        <v>110</v>
      </c>
      <c r="H5398" s="118" t="s">
        <v>67</v>
      </c>
      <c r="I5398" s="118" t="s">
        <v>68</v>
      </c>
      <c r="J5398" s="116" t="s">
        <v>37</v>
      </c>
      <c r="K5398" s="119" t="s">
        <v>69</v>
      </c>
      <c r="L5398" s="119" t="s">
        <v>42</v>
      </c>
      <c r="M5398" s="120" t="s">
        <v>12</v>
      </c>
      <c r="N5398" s="96" t="s">
        <v>3</v>
      </c>
      <c r="O5398" s="116" t="str">
        <f t="shared" si="168"/>
        <v>542. Cuidado Continuo por una vida con bienestarComunitario20266_DISTRITO4_ABRIL_2026</v>
      </c>
      <c r="P5398" s="121">
        <v>285702</v>
      </c>
      <c r="Q5398" s="121"/>
      <c r="R5398" s="121"/>
      <c r="S5398" s="122"/>
      <c r="T5398" s="123">
        <v>0</v>
      </c>
    </row>
    <row r="5399" spans="2:20" ht="30.2" hidden="1" customHeight="1">
      <c r="B5399" s="117">
        <v>55</v>
      </c>
      <c r="C5399" s="118" t="s">
        <v>64</v>
      </c>
      <c r="D5399" s="118" t="s">
        <v>65</v>
      </c>
      <c r="E5399" s="83">
        <v>2026</v>
      </c>
      <c r="F5399" s="116" t="str">
        <f t="shared" si="169"/>
        <v>552. Cuidado Continuo por una vida con bienestarComunitario2026</v>
      </c>
      <c r="G5399" s="118" t="s">
        <v>111</v>
      </c>
      <c r="H5399" s="118" t="s">
        <v>67</v>
      </c>
      <c r="I5399" s="118" t="s">
        <v>68</v>
      </c>
      <c r="J5399" s="116" t="s">
        <v>37</v>
      </c>
      <c r="K5399" s="119" t="s">
        <v>69</v>
      </c>
      <c r="L5399" s="119" t="s">
        <v>42</v>
      </c>
      <c r="M5399" s="120" t="s">
        <v>12</v>
      </c>
      <c r="N5399" s="96" t="s">
        <v>3</v>
      </c>
      <c r="O5399" s="116" t="str">
        <f t="shared" si="168"/>
        <v>552. Cuidado Continuo por una vida con bienestarComunitario20266_DISTRITO4_ABRIL_2026</v>
      </c>
      <c r="P5399" s="121">
        <v>380935</v>
      </c>
      <c r="Q5399" s="121"/>
      <c r="R5399" s="121"/>
      <c r="S5399" s="122"/>
      <c r="T5399" s="123">
        <v>0</v>
      </c>
    </row>
    <row r="5400" spans="2:20" ht="30.2" hidden="1" customHeight="1">
      <c r="B5400" s="117">
        <v>56</v>
      </c>
      <c r="C5400" s="118" t="s">
        <v>64</v>
      </c>
      <c r="D5400" s="118" t="s">
        <v>65</v>
      </c>
      <c r="E5400" s="83">
        <v>2026</v>
      </c>
      <c r="F5400" s="116" t="str">
        <f t="shared" si="169"/>
        <v>562. Cuidado Continuo por una vida con bienestarComunitario2026</v>
      </c>
      <c r="G5400" s="118" t="s">
        <v>112</v>
      </c>
      <c r="H5400" s="118" t="s">
        <v>67</v>
      </c>
      <c r="I5400" s="118" t="s">
        <v>68</v>
      </c>
      <c r="J5400" s="116" t="s">
        <v>37</v>
      </c>
      <c r="K5400" s="119" t="s">
        <v>69</v>
      </c>
      <c r="L5400" s="119" t="s">
        <v>42</v>
      </c>
      <c r="M5400" s="120" t="s">
        <v>12</v>
      </c>
      <c r="N5400" s="96" t="s">
        <v>3</v>
      </c>
      <c r="O5400" s="116" t="str">
        <f t="shared" si="168"/>
        <v>562. Cuidado Continuo por una vida con bienestarComunitario20266_DISTRITO4_ABRIL_2026</v>
      </c>
      <c r="P5400" s="121">
        <v>266747</v>
      </c>
      <c r="Q5400" s="121"/>
      <c r="R5400" s="121"/>
      <c r="S5400" s="122"/>
      <c r="T5400" s="123">
        <v>0</v>
      </c>
    </row>
    <row r="5401" spans="2:20" ht="30.2" hidden="1" customHeight="1">
      <c r="B5401" s="117">
        <v>57</v>
      </c>
      <c r="C5401" s="118" t="s">
        <v>64</v>
      </c>
      <c r="D5401" s="118" t="s">
        <v>65</v>
      </c>
      <c r="E5401" s="83">
        <v>2026</v>
      </c>
      <c r="F5401" s="116" t="str">
        <f t="shared" si="169"/>
        <v>572. Cuidado Continuo por una vida con bienestarComunitario2026</v>
      </c>
      <c r="G5401" s="118" t="s">
        <v>113</v>
      </c>
      <c r="H5401" s="118" t="s">
        <v>88</v>
      </c>
      <c r="I5401" s="118" t="s">
        <v>68</v>
      </c>
      <c r="J5401" s="116" t="s">
        <v>37</v>
      </c>
      <c r="K5401" s="119" t="s">
        <v>69</v>
      </c>
      <c r="L5401" s="119" t="s">
        <v>42</v>
      </c>
      <c r="M5401" s="120" t="s">
        <v>12</v>
      </c>
      <c r="N5401" s="96" t="s">
        <v>3</v>
      </c>
      <c r="O5401" s="116" t="str">
        <f t="shared" si="168"/>
        <v>572. Cuidado Continuo por una vida con bienestarComunitario20266_DISTRITO4_ABRIL_2026</v>
      </c>
      <c r="P5401" s="121">
        <v>88916</v>
      </c>
      <c r="Q5401" s="121"/>
      <c r="R5401" s="121"/>
      <c r="S5401" s="122"/>
      <c r="T5401" s="123">
        <v>0</v>
      </c>
    </row>
    <row r="5402" spans="2:20" ht="30.2" hidden="1" customHeight="1">
      <c r="B5402" s="117">
        <v>58</v>
      </c>
      <c r="C5402" s="118" t="s">
        <v>64</v>
      </c>
      <c r="D5402" s="118" t="s">
        <v>70</v>
      </c>
      <c r="E5402" s="83">
        <v>2026</v>
      </c>
      <c r="F5402" s="116" t="str">
        <f t="shared" si="169"/>
        <v>582. Cuidado Continuo por una vida con bienestarEducativo 2026</v>
      </c>
      <c r="G5402" s="118" t="s">
        <v>114</v>
      </c>
      <c r="H5402" s="118" t="s">
        <v>67</v>
      </c>
      <c r="I5402" s="118" t="s">
        <v>68</v>
      </c>
      <c r="J5402" s="116" t="s">
        <v>37</v>
      </c>
      <c r="K5402" s="119" t="s">
        <v>115</v>
      </c>
      <c r="L5402" s="119" t="s">
        <v>42</v>
      </c>
      <c r="M5402" s="120" t="s">
        <v>12</v>
      </c>
      <c r="N5402" s="96" t="s">
        <v>3</v>
      </c>
      <c r="O5402" s="116" t="str">
        <f t="shared" si="168"/>
        <v>582. Cuidado Continuo por una vida con bienestarEducativo 20266_DISTRITO4_ABRIL_2026</v>
      </c>
      <c r="P5402" s="121">
        <v>562157</v>
      </c>
      <c r="Q5402" s="121"/>
      <c r="R5402" s="121"/>
      <c r="S5402" s="122"/>
      <c r="T5402" s="123">
        <v>0</v>
      </c>
    </row>
    <row r="5403" spans="2:20" ht="30.2" hidden="1" customHeight="1">
      <c r="B5403" s="117">
        <v>59</v>
      </c>
      <c r="C5403" s="118" t="s">
        <v>64</v>
      </c>
      <c r="D5403" s="118" t="s">
        <v>70</v>
      </c>
      <c r="E5403" s="83">
        <v>2026</v>
      </c>
      <c r="F5403" s="116" t="str">
        <f t="shared" si="169"/>
        <v>592. Cuidado Continuo por una vida con bienestarEducativo 2026</v>
      </c>
      <c r="G5403" s="118" t="s">
        <v>116</v>
      </c>
      <c r="H5403" s="118" t="s">
        <v>67</v>
      </c>
      <c r="I5403" s="118" t="s">
        <v>68</v>
      </c>
      <c r="J5403" s="116" t="s">
        <v>37</v>
      </c>
      <c r="K5403" s="119" t="s">
        <v>38</v>
      </c>
      <c r="L5403" s="119" t="s">
        <v>39</v>
      </c>
      <c r="M5403" s="120" t="s">
        <v>12</v>
      </c>
      <c r="N5403" s="96" t="s">
        <v>3</v>
      </c>
      <c r="O5403" s="116" t="str">
        <f t="shared" si="168"/>
        <v>592. Cuidado Continuo por una vida con bienestarEducativo 20266_DISTRITO4_ABRIL_2026</v>
      </c>
      <c r="P5403" s="121">
        <v>14226512</v>
      </c>
      <c r="Q5403" s="121"/>
      <c r="R5403" s="121"/>
      <c r="S5403" s="122"/>
      <c r="T5403" s="123">
        <v>0</v>
      </c>
    </row>
    <row r="5404" spans="2:20" ht="30.2" hidden="1" customHeight="1">
      <c r="B5404" s="117">
        <v>60</v>
      </c>
      <c r="C5404" s="118" t="s">
        <v>64</v>
      </c>
      <c r="D5404" s="118" t="s">
        <v>70</v>
      </c>
      <c r="E5404" s="83">
        <v>2026</v>
      </c>
      <c r="F5404" s="116" t="str">
        <f t="shared" si="169"/>
        <v>602. Cuidado Continuo por una vida con bienestarEducativo 2026</v>
      </c>
      <c r="G5404" s="118" t="s">
        <v>117</v>
      </c>
      <c r="H5404" s="118" t="s">
        <v>67</v>
      </c>
      <c r="I5404" s="118" t="s">
        <v>68</v>
      </c>
      <c r="J5404" s="116" t="s">
        <v>37</v>
      </c>
      <c r="K5404" s="119" t="s">
        <v>69</v>
      </c>
      <c r="L5404" s="119" t="s">
        <v>42</v>
      </c>
      <c r="M5404" s="120" t="s">
        <v>12</v>
      </c>
      <c r="N5404" s="96" t="s">
        <v>3</v>
      </c>
      <c r="O5404" s="116" t="str">
        <f t="shared" si="168"/>
        <v>602. Cuidado Continuo por una vida con bienestarEducativo 20266_DISTRITO4_ABRIL_2026</v>
      </c>
      <c r="P5404" s="121">
        <v>105404</v>
      </c>
      <c r="Q5404" s="121"/>
      <c r="R5404" s="121"/>
      <c r="S5404" s="122"/>
      <c r="T5404" s="123">
        <v>0</v>
      </c>
    </row>
    <row r="5405" spans="2:20" ht="30.2" hidden="1" customHeight="1">
      <c r="B5405" s="117">
        <v>61</v>
      </c>
      <c r="C5405" s="118" t="s">
        <v>64</v>
      </c>
      <c r="D5405" s="118" t="s">
        <v>70</v>
      </c>
      <c r="E5405" s="83">
        <v>2026</v>
      </c>
      <c r="F5405" s="116" t="str">
        <f t="shared" si="169"/>
        <v>612. Cuidado Continuo por una vida con bienestarEducativo 2026</v>
      </c>
      <c r="G5405" s="118" t="s">
        <v>118</v>
      </c>
      <c r="H5405" s="118" t="s">
        <v>67</v>
      </c>
      <c r="I5405" s="118" t="s">
        <v>68</v>
      </c>
      <c r="J5405" s="116" t="s">
        <v>37</v>
      </c>
      <c r="K5405" s="119" t="s">
        <v>69</v>
      </c>
      <c r="L5405" s="119" t="s">
        <v>42</v>
      </c>
      <c r="M5405" s="120" t="s">
        <v>12</v>
      </c>
      <c r="N5405" s="96" t="s">
        <v>3</v>
      </c>
      <c r="O5405" s="116" t="str">
        <f t="shared" si="168"/>
        <v>612. Cuidado Continuo por una vida con bienestarEducativo 20266_DISTRITO4_ABRIL_2026</v>
      </c>
      <c r="P5405" s="121">
        <v>266747</v>
      </c>
      <c r="Q5405" s="121"/>
      <c r="R5405" s="121"/>
      <c r="S5405" s="122"/>
      <c r="T5405" s="123">
        <v>0</v>
      </c>
    </row>
    <row r="5406" spans="2:20" ht="30.2" hidden="1" customHeight="1">
      <c r="B5406" s="117">
        <v>62</v>
      </c>
      <c r="C5406" s="118" t="s">
        <v>64</v>
      </c>
      <c r="D5406" s="118" t="s">
        <v>70</v>
      </c>
      <c r="E5406" s="83">
        <v>2026</v>
      </c>
      <c r="F5406" s="116" t="str">
        <f t="shared" si="169"/>
        <v>622. Cuidado Continuo por una vida con bienestarEducativo 2026</v>
      </c>
      <c r="G5406" s="118" t="s">
        <v>119</v>
      </c>
      <c r="H5406" s="118" t="s">
        <v>96</v>
      </c>
      <c r="I5406" s="118" t="s">
        <v>68</v>
      </c>
      <c r="J5406" s="116" t="s">
        <v>37</v>
      </c>
      <c r="K5406" s="119" t="s">
        <v>38</v>
      </c>
      <c r="L5406" s="119" t="s">
        <v>39</v>
      </c>
      <c r="M5406" s="120" t="s">
        <v>12</v>
      </c>
      <c r="N5406" s="96" t="s">
        <v>3</v>
      </c>
      <c r="O5406" s="116" t="str">
        <f t="shared" si="168"/>
        <v>622. Cuidado Continuo por una vida con bienestarEducativo 20266_DISTRITO4_ABRIL_2026</v>
      </c>
      <c r="P5406" s="121">
        <v>13610112</v>
      </c>
      <c r="Q5406" s="121"/>
      <c r="R5406" s="121"/>
      <c r="S5406" s="122"/>
      <c r="T5406" s="123">
        <v>0</v>
      </c>
    </row>
    <row r="5407" spans="2:20" ht="30.2" hidden="1" customHeight="1">
      <c r="B5407" s="117">
        <v>63</v>
      </c>
      <c r="C5407" s="118" t="s">
        <v>64</v>
      </c>
      <c r="D5407" s="118" t="s">
        <v>70</v>
      </c>
      <c r="E5407" s="83">
        <v>2026</v>
      </c>
      <c r="F5407" s="116" t="str">
        <f t="shared" si="169"/>
        <v>632. Cuidado Continuo por una vida con bienestarEducativo 2026</v>
      </c>
      <c r="G5407" s="118" t="s">
        <v>120</v>
      </c>
      <c r="H5407" s="118" t="s">
        <v>96</v>
      </c>
      <c r="I5407" s="118" t="s">
        <v>68</v>
      </c>
      <c r="J5407" s="116" t="s">
        <v>37</v>
      </c>
      <c r="K5407" s="119" t="s">
        <v>69</v>
      </c>
      <c r="L5407" s="119" t="s">
        <v>42</v>
      </c>
      <c r="M5407" s="120" t="s">
        <v>12</v>
      </c>
      <c r="N5407" s="96" t="s">
        <v>3</v>
      </c>
      <c r="O5407" s="116" t="str">
        <f t="shared" si="168"/>
        <v>632. Cuidado Continuo por una vida con bienestarEducativo 20266_DISTRITO4_ABRIL_2026</v>
      </c>
      <c r="P5407" s="121">
        <v>105404</v>
      </c>
      <c r="Q5407" s="121"/>
      <c r="R5407" s="121"/>
      <c r="S5407" s="122"/>
      <c r="T5407" s="123">
        <v>0</v>
      </c>
    </row>
    <row r="5408" spans="2:20" ht="30.2" hidden="1" customHeight="1">
      <c r="B5408" s="117">
        <v>64</v>
      </c>
      <c r="C5408" s="118" t="s">
        <v>64</v>
      </c>
      <c r="D5408" s="118" t="s">
        <v>70</v>
      </c>
      <c r="E5408" s="83">
        <v>2026</v>
      </c>
      <c r="F5408" s="116" t="str">
        <f t="shared" si="169"/>
        <v>642. Cuidado Continuo por una vida con bienestarEducativo 2026</v>
      </c>
      <c r="G5408" s="118" t="s">
        <v>121</v>
      </c>
      <c r="H5408" s="118" t="s">
        <v>88</v>
      </c>
      <c r="I5408" s="118" t="s">
        <v>68</v>
      </c>
      <c r="J5408" s="116" t="s">
        <v>37</v>
      </c>
      <c r="K5408" s="119" t="s">
        <v>69</v>
      </c>
      <c r="L5408" s="119" t="s">
        <v>42</v>
      </c>
      <c r="M5408" s="120" t="s">
        <v>12</v>
      </c>
      <c r="N5408" s="96" t="s">
        <v>3</v>
      </c>
      <c r="O5408" s="116" t="str">
        <f t="shared" si="168"/>
        <v>642. Cuidado Continuo por una vida con bienestarEducativo 20266_DISTRITO4_ABRIL_2026</v>
      </c>
      <c r="P5408" s="121">
        <v>137765</v>
      </c>
      <c r="Q5408" s="121"/>
      <c r="R5408" s="121"/>
      <c r="S5408" s="122"/>
      <c r="T5408" s="123">
        <v>0</v>
      </c>
    </row>
    <row r="5409" spans="2:20" ht="30.2" hidden="1" customHeight="1">
      <c r="B5409" s="117">
        <v>65</v>
      </c>
      <c r="C5409" s="118" t="s">
        <v>64</v>
      </c>
      <c r="D5409" s="118" t="s">
        <v>70</v>
      </c>
      <c r="E5409" s="83">
        <v>2026</v>
      </c>
      <c r="F5409" s="116" t="str">
        <f t="shared" si="169"/>
        <v>652. Cuidado Continuo por una vida con bienestarEducativo 2026</v>
      </c>
      <c r="G5409" s="118" t="s">
        <v>122</v>
      </c>
      <c r="H5409" s="118" t="s">
        <v>88</v>
      </c>
      <c r="I5409" s="118" t="s">
        <v>68</v>
      </c>
      <c r="J5409" s="116" t="s">
        <v>37</v>
      </c>
      <c r="K5409" s="119" t="s">
        <v>69</v>
      </c>
      <c r="L5409" s="119" t="s">
        <v>42</v>
      </c>
      <c r="M5409" s="120" t="s">
        <v>12</v>
      </c>
      <c r="N5409" s="96" t="s">
        <v>3</v>
      </c>
      <c r="O5409" s="116" t="str">
        <f t="shared" si="168"/>
        <v>652. Cuidado Continuo por una vida con bienestarEducativo 20266_DISTRITO4_ABRIL_2026</v>
      </c>
      <c r="P5409" s="121">
        <v>105404</v>
      </c>
      <c r="Q5409" s="121"/>
      <c r="R5409" s="121"/>
      <c r="S5409" s="122"/>
      <c r="T5409" s="123">
        <v>0</v>
      </c>
    </row>
    <row r="5410" spans="2:20" ht="30.2" hidden="1" customHeight="1">
      <c r="B5410" s="117">
        <v>66</v>
      </c>
      <c r="C5410" s="118" t="s">
        <v>64</v>
      </c>
      <c r="D5410" s="118" t="s">
        <v>70</v>
      </c>
      <c r="E5410" s="83">
        <v>2026</v>
      </c>
      <c r="F5410" s="116" t="str">
        <f t="shared" si="169"/>
        <v>662. Cuidado Continuo por una vida con bienestarEducativo 2026</v>
      </c>
      <c r="G5410" s="118" t="s">
        <v>123</v>
      </c>
      <c r="H5410" s="118" t="s">
        <v>88</v>
      </c>
      <c r="I5410" s="118" t="s">
        <v>68</v>
      </c>
      <c r="J5410" s="116" t="s">
        <v>37</v>
      </c>
      <c r="K5410" s="119" t="s">
        <v>97</v>
      </c>
      <c r="L5410" s="119" t="s">
        <v>42</v>
      </c>
      <c r="M5410" s="120" t="s">
        <v>12</v>
      </c>
      <c r="N5410" s="96" t="s">
        <v>3</v>
      </c>
      <c r="O5410" s="116" t="str">
        <f t="shared" si="168"/>
        <v>662. Cuidado Continuo por una vida con bienestarEducativo 20266_DISTRITO4_ABRIL_2026</v>
      </c>
      <c r="P5410" s="121">
        <v>199714</v>
      </c>
      <c r="Q5410" s="121"/>
      <c r="R5410" s="121"/>
      <c r="S5410" s="122"/>
      <c r="T5410" s="123">
        <v>0</v>
      </c>
    </row>
    <row r="5411" spans="2:20" ht="30.2" hidden="1" customHeight="1">
      <c r="B5411" s="117">
        <v>67</v>
      </c>
      <c r="C5411" s="118" t="s">
        <v>64</v>
      </c>
      <c r="D5411" s="118" t="s">
        <v>70</v>
      </c>
      <c r="E5411" s="83">
        <v>2026</v>
      </c>
      <c r="F5411" s="116" t="str">
        <f t="shared" si="169"/>
        <v>672. Cuidado Continuo por una vida con bienestarEducativo 2026</v>
      </c>
      <c r="G5411" s="118" t="s">
        <v>124</v>
      </c>
      <c r="H5411" s="118" t="s">
        <v>88</v>
      </c>
      <c r="I5411" s="118" t="s">
        <v>68</v>
      </c>
      <c r="J5411" s="116" t="s">
        <v>37</v>
      </c>
      <c r="K5411" s="119" t="s">
        <v>69</v>
      </c>
      <c r="L5411" s="119" t="s">
        <v>42</v>
      </c>
      <c r="M5411" s="120" t="s">
        <v>12</v>
      </c>
      <c r="N5411" s="96" t="s">
        <v>3</v>
      </c>
      <c r="O5411" s="116" t="str">
        <f t="shared" si="168"/>
        <v>672. Cuidado Continuo por una vida con bienestarEducativo 20266_DISTRITO4_ABRIL_2026</v>
      </c>
      <c r="P5411" s="121">
        <v>88916</v>
      </c>
      <c r="Q5411" s="121"/>
      <c r="R5411" s="121"/>
      <c r="S5411" s="122"/>
      <c r="T5411" s="123">
        <v>0</v>
      </c>
    </row>
    <row r="5412" spans="2:20" ht="30.2" hidden="1" customHeight="1">
      <c r="B5412" s="117">
        <v>68</v>
      </c>
      <c r="C5412" s="118" t="s">
        <v>64</v>
      </c>
      <c r="D5412" s="118" t="s">
        <v>71</v>
      </c>
      <c r="E5412" s="83">
        <v>2026</v>
      </c>
      <c r="F5412" s="116" t="str">
        <f t="shared" si="169"/>
        <v>682. Cuidado Continuo por una vida con bienestarInstitucional2026</v>
      </c>
      <c r="G5412" s="118" t="s">
        <v>125</v>
      </c>
      <c r="H5412" s="118" t="s">
        <v>88</v>
      </c>
      <c r="I5412" s="118" t="s">
        <v>68</v>
      </c>
      <c r="J5412" s="116" t="s">
        <v>37</v>
      </c>
      <c r="K5412" s="119" t="s">
        <v>69</v>
      </c>
      <c r="L5412" s="119" t="s">
        <v>42</v>
      </c>
      <c r="M5412" s="120" t="s">
        <v>12</v>
      </c>
      <c r="N5412" s="96" t="s">
        <v>3</v>
      </c>
      <c r="O5412" s="116" t="str">
        <f t="shared" si="168"/>
        <v>682. Cuidado Continuo por una vida con bienestarInstitucional20266_DISTRITO4_ABRIL_2026</v>
      </c>
      <c r="P5412" s="121">
        <v>105404</v>
      </c>
      <c r="Q5412" s="121"/>
      <c r="R5412" s="121"/>
      <c r="S5412" s="122"/>
      <c r="T5412" s="123">
        <v>0</v>
      </c>
    </row>
    <row r="5413" spans="2:20" ht="30.2" hidden="1" customHeight="1">
      <c r="B5413" s="117">
        <v>69</v>
      </c>
      <c r="C5413" s="118" t="s">
        <v>64</v>
      </c>
      <c r="D5413" s="118" t="s">
        <v>71</v>
      </c>
      <c r="E5413" s="83">
        <v>2026</v>
      </c>
      <c r="F5413" s="116" t="str">
        <f t="shared" si="169"/>
        <v>692. Cuidado Continuo por una vida con bienestarInstitucional2026</v>
      </c>
      <c r="G5413" s="118" t="s">
        <v>126</v>
      </c>
      <c r="H5413" s="118" t="s">
        <v>96</v>
      </c>
      <c r="I5413" s="118" t="s">
        <v>68</v>
      </c>
      <c r="J5413" s="116" t="s">
        <v>37</v>
      </c>
      <c r="K5413" s="119" t="s">
        <v>69</v>
      </c>
      <c r="L5413" s="119" t="s">
        <v>42</v>
      </c>
      <c r="M5413" s="120" t="s">
        <v>12</v>
      </c>
      <c r="N5413" s="96" t="s">
        <v>3</v>
      </c>
      <c r="O5413" s="116" t="str">
        <f t="shared" si="168"/>
        <v>692. Cuidado Continuo por una vida con bienestarInstitucional20266_DISTRITO4_ABRIL_2026</v>
      </c>
      <c r="P5413" s="121">
        <v>105404</v>
      </c>
      <c r="Q5413" s="121"/>
      <c r="R5413" s="121"/>
      <c r="S5413" s="122"/>
      <c r="T5413" s="123">
        <v>0</v>
      </c>
    </row>
    <row r="5414" spans="2:20" ht="30.2" hidden="1" customHeight="1">
      <c r="B5414" s="117">
        <v>70</v>
      </c>
      <c r="C5414" s="118" t="s">
        <v>64</v>
      </c>
      <c r="D5414" s="118" t="s">
        <v>71</v>
      </c>
      <c r="E5414" s="83">
        <v>2026</v>
      </c>
      <c r="F5414" s="116" t="str">
        <f t="shared" si="169"/>
        <v>702. Cuidado Continuo por una vida con bienestarInstitucional2026</v>
      </c>
      <c r="G5414" s="118" t="s">
        <v>127</v>
      </c>
      <c r="H5414" s="118" t="s">
        <v>67</v>
      </c>
      <c r="I5414" s="118" t="s">
        <v>68</v>
      </c>
      <c r="J5414" s="116" t="s">
        <v>37</v>
      </c>
      <c r="K5414" s="119" t="s">
        <v>69</v>
      </c>
      <c r="L5414" s="119" t="s">
        <v>42</v>
      </c>
      <c r="M5414" s="120" t="s">
        <v>12</v>
      </c>
      <c r="N5414" s="96" t="s">
        <v>3</v>
      </c>
      <c r="O5414" s="116" t="str">
        <f t="shared" si="168"/>
        <v>702. Cuidado Continuo por una vida con bienestarInstitucional20266_DISTRITO4_ABRIL_2026</v>
      </c>
      <c r="P5414" s="121">
        <v>74893</v>
      </c>
      <c r="Q5414" s="121"/>
      <c r="R5414" s="121"/>
      <c r="S5414" s="122"/>
      <c r="T5414" s="123">
        <v>0</v>
      </c>
    </row>
    <row r="5415" spans="2:20" ht="30.2" hidden="1" customHeight="1">
      <c r="B5415" s="117">
        <v>71</v>
      </c>
      <c r="C5415" s="118" t="s">
        <v>64</v>
      </c>
      <c r="D5415" s="118" t="s">
        <v>76</v>
      </c>
      <c r="E5415" s="83">
        <v>2026</v>
      </c>
      <c r="F5415" s="116" t="str">
        <f t="shared" si="169"/>
        <v>712. Cuidado Continuo por una vida con bienestarLaboral2026</v>
      </c>
      <c r="G5415" s="118" t="s">
        <v>128</v>
      </c>
      <c r="H5415" s="118" t="s">
        <v>88</v>
      </c>
      <c r="I5415" s="118" t="s">
        <v>68</v>
      </c>
      <c r="J5415" s="116" t="s">
        <v>37</v>
      </c>
      <c r="K5415" s="119" t="s">
        <v>129</v>
      </c>
      <c r="L5415" s="119" t="s">
        <v>42</v>
      </c>
      <c r="M5415" s="120" t="s">
        <v>12</v>
      </c>
      <c r="N5415" s="96" t="s">
        <v>3</v>
      </c>
      <c r="O5415" s="116" t="str">
        <f t="shared" si="168"/>
        <v>712. Cuidado Continuo por una vida con bienestarLaboral20266_DISTRITO4_ABRIL_2026</v>
      </c>
      <c r="P5415" s="121">
        <v>59965</v>
      </c>
      <c r="Q5415" s="121"/>
      <c r="R5415" s="121"/>
      <c r="S5415" s="122"/>
      <c r="T5415" s="123">
        <v>0</v>
      </c>
    </row>
    <row r="5416" spans="2:20" ht="30.2" hidden="1" customHeight="1">
      <c r="B5416" s="117">
        <v>72</v>
      </c>
      <c r="C5416" s="118" t="s">
        <v>64</v>
      </c>
      <c r="D5416" s="118" t="s">
        <v>76</v>
      </c>
      <c r="E5416" s="83">
        <v>2026</v>
      </c>
      <c r="F5416" s="116" t="str">
        <f t="shared" si="169"/>
        <v>722. Cuidado Continuo por una vida con bienestarLaboral2026</v>
      </c>
      <c r="G5416" s="118" t="s">
        <v>130</v>
      </c>
      <c r="H5416" s="118" t="s">
        <v>88</v>
      </c>
      <c r="I5416" s="118" t="s">
        <v>68</v>
      </c>
      <c r="J5416" s="116" t="s">
        <v>37</v>
      </c>
      <c r="K5416" s="119" t="s">
        <v>129</v>
      </c>
      <c r="L5416" s="119" t="s">
        <v>42</v>
      </c>
      <c r="M5416" s="120" t="s">
        <v>12</v>
      </c>
      <c r="N5416" s="96" t="s">
        <v>3</v>
      </c>
      <c r="O5416" s="116" t="str">
        <f t="shared" si="168"/>
        <v>722. Cuidado Continuo por una vida con bienestarLaboral20266_DISTRITO4_ABRIL_2026</v>
      </c>
      <c r="P5416" s="121">
        <v>99830</v>
      </c>
      <c r="Q5416" s="121"/>
      <c r="R5416" s="121"/>
      <c r="S5416" s="122"/>
      <c r="T5416" s="123">
        <v>0</v>
      </c>
    </row>
    <row r="5417" spans="2:20" ht="30.2" hidden="1" customHeight="1">
      <c r="B5417" s="117">
        <v>73</v>
      </c>
      <c r="C5417" s="118" t="s">
        <v>64</v>
      </c>
      <c r="D5417" s="118" t="s">
        <v>76</v>
      </c>
      <c r="E5417" s="83">
        <v>2026</v>
      </c>
      <c r="F5417" s="116" t="str">
        <f t="shared" si="169"/>
        <v>732. Cuidado Continuo por una vida con bienestarLaboral2026</v>
      </c>
      <c r="G5417" s="118" t="s">
        <v>131</v>
      </c>
      <c r="H5417" s="118" t="s">
        <v>88</v>
      </c>
      <c r="I5417" s="118" t="s">
        <v>68</v>
      </c>
      <c r="J5417" s="116" t="s">
        <v>37</v>
      </c>
      <c r="K5417" s="119" t="s">
        <v>132</v>
      </c>
      <c r="L5417" s="119" t="s">
        <v>42</v>
      </c>
      <c r="M5417" s="120" t="s">
        <v>12</v>
      </c>
      <c r="N5417" s="96" t="s">
        <v>3</v>
      </c>
      <c r="O5417" s="116" t="str">
        <f t="shared" si="168"/>
        <v>732. Cuidado Continuo por una vida con bienestarLaboral20266_DISTRITO4_ABRIL_2026</v>
      </c>
      <c r="P5417" s="121">
        <v>220671</v>
      </c>
      <c r="Q5417" s="121"/>
      <c r="R5417" s="121"/>
      <c r="S5417" s="122"/>
      <c r="T5417" s="123">
        <v>0</v>
      </c>
    </row>
    <row r="5418" spans="2:20" ht="30.2" hidden="1" customHeight="1">
      <c r="B5418" s="117">
        <v>74</v>
      </c>
      <c r="C5418" s="118" t="s">
        <v>64</v>
      </c>
      <c r="D5418" s="118" t="s">
        <v>76</v>
      </c>
      <c r="E5418" s="83">
        <v>2026</v>
      </c>
      <c r="F5418" s="116" t="str">
        <f t="shared" si="169"/>
        <v>742. Cuidado Continuo por una vida con bienestarLaboral2026</v>
      </c>
      <c r="G5418" s="118" t="s">
        <v>133</v>
      </c>
      <c r="H5418" s="118" t="s">
        <v>88</v>
      </c>
      <c r="I5418" s="118" t="s">
        <v>68</v>
      </c>
      <c r="J5418" s="116" t="s">
        <v>37</v>
      </c>
      <c r="K5418" s="119" t="s">
        <v>132</v>
      </c>
      <c r="L5418" s="119" t="s">
        <v>42</v>
      </c>
      <c r="M5418" s="120" t="s">
        <v>12</v>
      </c>
      <c r="N5418" s="96" t="s">
        <v>3</v>
      </c>
      <c r="O5418" s="116" t="str">
        <f t="shared" si="168"/>
        <v>742. Cuidado Continuo por una vida con bienestarLaboral20266_DISTRITO4_ABRIL_2026</v>
      </c>
      <c r="P5418" s="121">
        <v>367374</v>
      </c>
      <c r="Q5418" s="121"/>
      <c r="R5418" s="121"/>
      <c r="S5418" s="122"/>
      <c r="T5418" s="123">
        <v>0</v>
      </c>
    </row>
    <row r="5419" spans="2:20" ht="30.2" hidden="1" customHeight="1">
      <c r="B5419" s="117">
        <v>75</v>
      </c>
      <c r="C5419" s="118" t="s">
        <v>64</v>
      </c>
      <c r="D5419" s="118" t="s">
        <v>76</v>
      </c>
      <c r="E5419" s="83">
        <v>2026</v>
      </c>
      <c r="F5419" s="116" t="str">
        <f t="shared" si="169"/>
        <v>752. Cuidado Continuo por una vida con bienestarLaboral2026</v>
      </c>
      <c r="G5419" s="118" t="s">
        <v>134</v>
      </c>
      <c r="H5419" s="118" t="s">
        <v>88</v>
      </c>
      <c r="I5419" s="118" t="s">
        <v>68</v>
      </c>
      <c r="J5419" s="116" t="s">
        <v>37</v>
      </c>
      <c r="K5419" s="119" t="s">
        <v>135</v>
      </c>
      <c r="L5419" s="119" t="s">
        <v>42</v>
      </c>
      <c r="M5419" s="120" t="s">
        <v>12</v>
      </c>
      <c r="N5419" s="96" t="s">
        <v>3</v>
      </c>
      <c r="O5419" s="116" t="str">
        <f t="shared" si="168"/>
        <v>752. Cuidado Continuo por una vida con bienestarLaboral20266_DISTRITO4_ABRIL_2026</v>
      </c>
      <c r="P5419" s="121">
        <v>210809</v>
      </c>
      <c r="Q5419" s="121"/>
      <c r="R5419" s="121"/>
      <c r="S5419" s="122"/>
      <c r="T5419" s="123">
        <v>0</v>
      </c>
    </row>
    <row r="5420" spans="2:20" ht="30.2" hidden="1" customHeight="1">
      <c r="B5420" s="117">
        <v>76</v>
      </c>
      <c r="C5420" s="118" t="s">
        <v>64</v>
      </c>
      <c r="D5420" s="118" t="s">
        <v>76</v>
      </c>
      <c r="E5420" s="83">
        <v>2026</v>
      </c>
      <c r="F5420" s="116" t="str">
        <f t="shared" si="169"/>
        <v>762. Cuidado Continuo por una vida con bienestarLaboral2026</v>
      </c>
      <c r="G5420" s="118" t="s">
        <v>136</v>
      </c>
      <c r="H5420" s="118" t="s">
        <v>88</v>
      </c>
      <c r="I5420" s="118" t="s">
        <v>68</v>
      </c>
      <c r="J5420" s="116" t="s">
        <v>37</v>
      </c>
      <c r="K5420" s="119" t="s">
        <v>135</v>
      </c>
      <c r="L5420" s="119" t="s">
        <v>42</v>
      </c>
      <c r="M5420" s="120" t="s">
        <v>12</v>
      </c>
      <c r="N5420" s="96" t="s">
        <v>3</v>
      </c>
      <c r="O5420" s="116" t="str">
        <f t="shared" si="168"/>
        <v>762. Cuidado Continuo por una vida con bienestarLaboral20266_DISTRITO4_ABRIL_2026</v>
      </c>
      <c r="P5420" s="121">
        <v>55168</v>
      </c>
      <c r="Q5420" s="121"/>
      <c r="R5420" s="121"/>
      <c r="S5420" s="122"/>
      <c r="T5420" s="123">
        <v>0</v>
      </c>
    </row>
    <row r="5421" spans="2:20" ht="30.2" hidden="1" customHeight="1">
      <c r="B5421" s="117">
        <v>77</v>
      </c>
      <c r="C5421" s="118" t="s">
        <v>64</v>
      </c>
      <c r="D5421" s="118" t="s">
        <v>76</v>
      </c>
      <c r="E5421" s="83">
        <v>2026</v>
      </c>
      <c r="F5421" s="116" t="str">
        <f t="shared" si="169"/>
        <v>772. Cuidado Continuo por una vida con bienestarLaboral2026</v>
      </c>
      <c r="G5421" s="118" t="s">
        <v>137</v>
      </c>
      <c r="H5421" s="118" t="s">
        <v>88</v>
      </c>
      <c r="I5421" s="118" t="s">
        <v>68</v>
      </c>
      <c r="J5421" s="116" t="s">
        <v>37</v>
      </c>
      <c r="K5421" s="119" t="s">
        <v>135</v>
      </c>
      <c r="L5421" s="119" t="s">
        <v>58</v>
      </c>
      <c r="M5421" s="120" t="s">
        <v>12</v>
      </c>
      <c r="N5421" s="96" t="s">
        <v>3</v>
      </c>
      <c r="O5421" s="116" t="str">
        <f t="shared" si="168"/>
        <v>772. Cuidado Continuo por una vida con bienestarLaboral20266_DISTRITO4_ABRIL_2026</v>
      </c>
      <c r="P5421" s="121">
        <v>91844</v>
      </c>
      <c r="Q5421" s="121"/>
      <c r="R5421" s="121"/>
      <c r="S5421" s="122"/>
      <c r="T5421" s="123">
        <v>0</v>
      </c>
    </row>
    <row r="5422" spans="2:20" ht="30.2" hidden="1" customHeight="1">
      <c r="B5422" s="117">
        <v>78</v>
      </c>
      <c r="C5422" s="118" t="s">
        <v>64</v>
      </c>
      <c r="D5422" s="118" t="s">
        <v>76</v>
      </c>
      <c r="E5422" s="83">
        <v>2026</v>
      </c>
      <c r="F5422" s="116" t="str">
        <f t="shared" si="169"/>
        <v>782. Cuidado Continuo por una vida con bienestarLaboral2026</v>
      </c>
      <c r="G5422" s="118" t="s">
        <v>138</v>
      </c>
      <c r="H5422" s="118" t="s">
        <v>88</v>
      </c>
      <c r="I5422" s="118" t="s">
        <v>68</v>
      </c>
      <c r="J5422" s="116" t="s">
        <v>37</v>
      </c>
      <c r="K5422" s="119" t="s">
        <v>135</v>
      </c>
      <c r="L5422" s="119" t="s">
        <v>58</v>
      </c>
      <c r="M5422" s="120" t="s">
        <v>12</v>
      </c>
      <c r="N5422" s="96" t="s">
        <v>3</v>
      </c>
      <c r="O5422" s="116" t="str">
        <f t="shared" si="168"/>
        <v>782. Cuidado Continuo por una vida con bienestarLaboral20266_DISTRITO4_ABRIL_2026</v>
      </c>
      <c r="P5422" s="121">
        <v>121585</v>
      </c>
      <c r="Q5422" s="121"/>
      <c r="R5422" s="121"/>
      <c r="S5422" s="122"/>
      <c r="T5422" s="123">
        <v>0</v>
      </c>
    </row>
    <row r="5423" spans="2:20" ht="30.2" hidden="1" customHeight="1">
      <c r="B5423" s="117">
        <v>79</v>
      </c>
      <c r="C5423" s="118" t="s">
        <v>64</v>
      </c>
      <c r="D5423" s="118" t="s">
        <v>76</v>
      </c>
      <c r="E5423" s="83">
        <v>2026</v>
      </c>
      <c r="F5423" s="116" t="str">
        <f t="shared" si="169"/>
        <v>792. Cuidado Continuo por una vida con bienestarLaboral2026</v>
      </c>
      <c r="G5423" s="118" t="s">
        <v>139</v>
      </c>
      <c r="H5423" s="118" t="s">
        <v>88</v>
      </c>
      <c r="I5423" s="118" t="s">
        <v>68</v>
      </c>
      <c r="J5423" s="116" t="s">
        <v>37</v>
      </c>
      <c r="K5423" s="119" t="s">
        <v>135</v>
      </c>
      <c r="L5423" s="119" t="s">
        <v>42</v>
      </c>
      <c r="M5423" s="120" t="s">
        <v>12</v>
      </c>
      <c r="N5423" s="96" t="s">
        <v>3</v>
      </c>
      <c r="O5423" s="116" t="str">
        <f t="shared" si="168"/>
        <v>792. Cuidado Continuo por una vida con bienestarLaboral20266_DISTRITO4_ABRIL_2026</v>
      </c>
      <c r="P5423" s="121">
        <v>125438</v>
      </c>
      <c r="Q5423" s="121"/>
      <c r="R5423" s="121"/>
      <c r="S5423" s="122"/>
      <c r="T5423" s="123">
        <v>0</v>
      </c>
    </row>
    <row r="5424" spans="2:20" ht="30.2" hidden="1" customHeight="1">
      <c r="B5424" s="117">
        <v>80</v>
      </c>
      <c r="C5424" s="118" t="s">
        <v>64</v>
      </c>
      <c r="D5424" s="118" t="s">
        <v>76</v>
      </c>
      <c r="E5424" s="83">
        <v>2026</v>
      </c>
      <c r="F5424" s="116" t="str">
        <f t="shared" si="169"/>
        <v>802. Cuidado Continuo por una vida con bienestarLaboral2026</v>
      </c>
      <c r="G5424" s="118" t="s">
        <v>140</v>
      </c>
      <c r="H5424" s="118" t="s">
        <v>88</v>
      </c>
      <c r="I5424" s="118" t="s">
        <v>68</v>
      </c>
      <c r="J5424" s="116" t="s">
        <v>37</v>
      </c>
      <c r="K5424" s="119" t="s">
        <v>141</v>
      </c>
      <c r="L5424" s="119" t="s">
        <v>39</v>
      </c>
      <c r="M5424" s="120" t="s">
        <v>12</v>
      </c>
      <c r="N5424" s="96" t="s">
        <v>3</v>
      </c>
      <c r="O5424" s="116" t="str">
        <f t="shared" si="168"/>
        <v>802. Cuidado Continuo por una vida con bienestarLaboral20266_DISTRITO4_ABRIL_2026</v>
      </c>
      <c r="P5424" s="121">
        <v>53781</v>
      </c>
      <c r="Q5424" s="121"/>
      <c r="R5424" s="121"/>
      <c r="S5424" s="122"/>
      <c r="T5424" s="123">
        <v>0</v>
      </c>
    </row>
    <row r="5425" spans="2:20" ht="30.2" hidden="1" customHeight="1">
      <c r="B5425" s="117">
        <v>81</v>
      </c>
      <c r="C5425" s="118" t="s">
        <v>64</v>
      </c>
      <c r="D5425" s="118" t="s">
        <v>76</v>
      </c>
      <c r="E5425" s="83">
        <v>2026</v>
      </c>
      <c r="F5425" s="116" t="str">
        <f t="shared" si="169"/>
        <v>812. Cuidado Continuo por una vida con bienestarLaboral2026</v>
      </c>
      <c r="G5425" s="118" t="s">
        <v>142</v>
      </c>
      <c r="H5425" s="118" t="s">
        <v>88</v>
      </c>
      <c r="I5425" s="118" t="s">
        <v>68</v>
      </c>
      <c r="J5425" s="116" t="s">
        <v>37</v>
      </c>
      <c r="K5425" s="119" t="s">
        <v>129</v>
      </c>
      <c r="L5425" s="119" t="s">
        <v>42</v>
      </c>
      <c r="M5425" s="120" t="s">
        <v>12</v>
      </c>
      <c r="N5425" s="96" t="s">
        <v>3</v>
      </c>
      <c r="O5425" s="116" t="str">
        <f t="shared" si="168"/>
        <v>812. Cuidado Continuo por una vida con bienestarLaboral20266_DISTRITO4_ABRIL_2026</v>
      </c>
      <c r="P5425" s="121">
        <v>82752</v>
      </c>
      <c r="Q5425" s="121"/>
      <c r="R5425" s="121"/>
      <c r="S5425" s="122"/>
      <c r="T5425" s="123">
        <v>0</v>
      </c>
    </row>
    <row r="5426" spans="2:20" ht="30.2" hidden="1" customHeight="1">
      <c r="B5426" s="117">
        <v>82</v>
      </c>
      <c r="C5426" s="118" t="s">
        <v>64</v>
      </c>
      <c r="D5426" s="118" t="s">
        <v>76</v>
      </c>
      <c r="E5426" s="83">
        <v>2026</v>
      </c>
      <c r="F5426" s="116" t="str">
        <f t="shared" si="169"/>
        <v>822. Cuidado Continuo por una vida con bienestarLaboral2026</v>
      </c>
      <c r="G5426" s="118" t="s">
        <v>143</v>
      </c>
      <c r="H5426" s="118" t="s">
        <v>88</v>
      </c>
      <c r="I5426" s="118" t="s">
        <v>68</v>
      </c>
      <c r="J5426" s="116" t="s">
        <v>37</v>
      </c>
      <c r="K5426" s="119" t="s">
        <v>144</v>
      </c>
      <c r="L5426" s="119" t="s">
        <v>42</v>
      </c>
      <c r="M5426" s="120" t="s">
        <v>12</v>
      </c>
      <c r="N5426" s="96" t="s">
        <v>3</v>
      </c>
      <c r="O5426" s="116" t="str">
        <f t="shared" si="168"/>
        <v>822. Cuidado Continuo por una vida con bienestarLaboral20266_DISTRITO4_ABRIL_2026</v>
      </c>
      <c r="P5426" s="121">
        <v>281078</v>
      </c>
      <c r="Q5426" s="121"/>
      <c r="R5426" s="121"/>
      <c r="S5426" s="122"/>
      <c r="T5426" s="123">
        <v>0</v>
      </c>
    </row>
    <row r="5427" spans="2:20" ht="30.2" hidden="1" customHeight="1">
      <c r="B5427" s="117">
        <v>83</v>
      </c>
      <c r="C5427" s="118" t="s">
        <v>64</v>
      </c>
      <c r="D5427" s="118" t="s">
        <v>76</v>
      </c>
      <c r="E5427" s="83">
        <v>2026</v>
      </c>
      <c r="F5427" s="116" t="str">
        <f t="shared" si="169"/>
        <v>832. Cuidado Continuo por una vida con bienestarLaboral2026</v>
      </c>
      <c r="G5427" s="118" t="s">
        <v>145</v>
      </c>
      <c r="H5427" s="118" t="s">
        <v>88</v>
      </c>
      <c r="I5427" s="118" t="s">
        <v>68</v>
      </c>
      <c r="J5427" s="116" t="s">
        <v>37</v>
      </c>
      <c r="K5427" s="119" t="s">
        <v>135</v>
      </c>
      <c r="L5427" s="119" t="s">
        <v>42</v>
      </c>
      <c r="M5427" s="120" t="s">
        <v>12</v>
      </c>
      <c r="N5427" s="96" t="s">
        <v>3</v>
      </c>
      <c r="O5427" s="116" t="str">
        <f t="shared" si="168"/>
        <v>832. Cuidado Continuo por una vida con bienestarLaboral20266_DISTRITO4_ABRIL_2026</v>
      </c>
      <c r="P5427" s="121">
        <v>70270</v>
      </c>
      <c r="Q5427" s="121"/>
      <c r="R5427" s="121"/>
      <c r="S5427" s="122"/>
      <c r="T5427" s="123">
        <v>0</v>
      </c>
    </row>
    <row r="5428" spans="2:20" ht="30.2" hidden="1" customHeight="1">
      <c r="B5428" s="117">
        <v>84</v>
      </c>
      <c r="C5428" s="118" t="s">
        <v>64</v>
      </c>
      <c r="D5428" s="118" t="s">
        <v>76</v>
      </c>
      <c r="E5428" s="83">
        <v>2026</v>
      </c>
      <c r="F5428" s="116" t="str">
        <f t="shared" si="169"/>
        <v>842. Cuidado Continuo por una vida con bienestarLaboral2026</v>
      </c>
      <c r="G5428" s="118" t="s">
        <v>146</v>
      </c>
      <c r="H5428" s="118" t="s">
        <v>88</v>
      </c>
      <c r="I5428" s="118" t="s">
        <v>68</v>
      </c>
      <c r="J5428" s="116" t="s">
        <v>37</v>
      </c>
      <c r="K5428" s="119" t="s">
        <v>135</v>
      </c>
      <c r="L5428" s="119" t="s">
        <v>42</v>
      </c>
      <c r="M5428" s="120" t="s">
        <v>12</v>
      </c>
      <c r="N5428" s="96" t="s">
        <v>3</v>
      </c>
      <c r="O5428" s="116" t="str">
        <f t="shared" si="168"/>
        <v>842. Cuidado Continuo por una vida con bienestarLaboral20266_DISTRITO4_ABRIL_2026</v>
      </c>
      <c r="P5428" s="121">
        <v>105404</v>
      </c>
      <c r="Q5428" s="121"/>
      <c r="R5428" s="121"/>
      <c r="S5428" s="122"/>
      <c r="T5428" s="123">
        <v>0</v>
      </c>
    </row>
    <row r="5429" spans="2:20" ht="30.2" hidden="1" customHeight="1">
      <c r="B5429" s="117">
        <v>85</v>
      </c>
      <c r="C5429" s="118" t="s">
        <v>64</v>
      </c>
      <c r="D5429" s="118" t="s">
        <v>76</v>
      </c>
      <c r="E5429" s="83">
        <v>2026</v>
      </c>
      <c r="F5429" s="116" t="str">
        <f t="shared" si="169"/>
        <v>852. Cuidado Continuo por una vida con bienestarLaboral2026</v>
      </c>
      <c r="G5429" s="118" t="s">
        <v>147</v>
      </c>
      <c r="H5429" s="118" t="s">
        <v>88</v>
      </c>
      <c r="I5429" s="118" t="s">
        <v>68</v>
      </c>
      <c r="J5429" s="116" t="s">
        <v>37</v>
      </c>
      <c r="K5429" s="119" t="s">
        <v>141</v>
      </c>
      <c r="L5429" s="119" t="s">
        <v>39</v>
      </c>
      <c r="M5429" s="120" t="s">
        <v>12</v>
      </c>
      <c r="N5429" s="96" t="s">
        <v>3</v>
      </c>
      <c r="O5429" s="116" t="str">
        <f t="shared" si="168"/>
        <v>852. Cuidado Continuo por una vida con bienestarLaboral20266_DISTRITO4_ABRIL_2026</v>
      </c>
      <c r="P5429" s="121">
        <v>35135</v>
      </c>
      <c r="Q5429" s="121"/>
      <c r="R5429" s="121"/>
      <c r="S5429" s="122"/>
      <c r="T5429" s="123">
        <v>0</v>
      </c>
    </row>
    <row r="5430" spans="2:20" ht="30.2" hidden="1" customHeight="1">
      <c r="B5430" s="117">
        <v>87</v>
      </c>
      <c r="C5430" s="118" t="s">
        <v>148</v>
      </c>
      <c r="D5430" s="118" t="s">
        <v>65</v>
      </c>
      <c r="E5430" s="83">
        <v>2026</v>
      </c>
      <c r="F5430" s="116" t="str">
        <f t="shared" si="169"/>
        <v>873. Cuidado Continuo por una vida con bienestar con enfoque diferencial étnicoComunitario2026</v>
      </c>
      <c r="G5430" s="118" t="s">
        <v>149</v>
      </c>
      <c r="H5430" s="118" t="s">
        <v>67</v>
      </c>
      <c r="I5430" s="118" t="s">
        <v>68</v>
      </c>
      <c r="J5430" s="116" t="s">
        <v>37</v>
      </c>
      <c r="K5430" s="119" t="s">
        <v>38</v>
      </c>
      <c r="L5430" s="119" t="s">
        <v>58</v>
      </c>
      <c r="M5430" s="120" t="s">
        <v>12</v>
      </c>
      <c r="N5430" s="96" t="s">
        <v>3</v>
      </c>
      <c r="O5430" s="116" t="str">
        <f t="shared" si="168"/>
        <v>873. Cuidado Continuo por una vida con bienestar con enfoque diferencial étnicoComunitario20266_DISTRITO4_ABRIL_2026</v>
      </c>
      <c r="P5430" s="121">
        <v>25814832</v>
      </c>
      <c r="Q5430" s="121"/>
      <c r="R5430" s="121"/>
      <c r="S5430" s="122"/>
      <c r="T5430" s="123">
        <v>0</v>
      </c>
    </row>
    <row r="5431" spans="2:20" ht="30.2" hidden="1" customHeight="1">
      <c r="B5431" s="117">
        <v>88</v>
      </c>
      <c r="C5431" s="118" t="s">
        <v>148</v>
      </c>
      <c r="D5431" s="118" t="s">
        <v>65</v>
      </c>
      <c r="E5431" s="83">
        <v>2026</v>
      </c>
      <c r="F5431" s="116" t="str">
        <f t="shared" si="169"/>
        <v>883. Cuidado Continuo por una vida con bienestar con enfoque diferencial étnicoComunitario2026</v>
      </c>
      <c r="G5431" s="118" t="s">
        <v>150</v>
      </c>
      <c r="H5431" s="118" t="s">
        <v>67</v>
      </c>
      <c r="I5431" s="118" t="s">
        <v>68</v>
      </c>
      <c r="J5431" s="116" t="s">
        <v>37</v>
      </c>
      <c r="K5431" s="119" t="s">
        <v>38</v>
      </c>
      <c r="L5431" s="119" t="s">
        <v>58</v>
      </c>
      <c r="M5431" s="120" t="s">
        <v>12</v>
      </c>
      <c r="N5431" s="96" t="s">
        <v>3</v>
      </c>
      <c r="O5431" s="116" t="str">
        <f t="shared" si="168"/>
        <v>883. Cuidado Continuo por una vida con bienestar con enfoque diferencial étnicoComunitario20266_DISTRITO4_ABRIL_2026</v>
      </c>
      <c r="P5431" s="121">
        <v>19848080</v>
      </c>
      <c r="Q5431" s="121"/>
      <c r="R5431" s="121"/>
      <c r="S5431" s="122"/>
      <c r="T5431" s="123">
        <v>0</v>
      </c>
    </row>
    <row r="5432" spans="2:20" ht="30.2" hidden="1" customHeight="1">
      <c r="B5432" s="117">
        <v>89</v>
      </c>
      <c r="C5432" s="118" t="s">
        <v>148</v>
      </c>
      <c r="D5432" s="118" t="s">
        <v>65</v>
      </c>
      <c r="E5432" s="83">
        <v>2026</v>
      </c>
      <c r="F5432" s="116" t="str">
        <f t="shared" si="169"/>
        <v>893. Cuidado Continuo por una vida con bienestar con enfoque diferencial étnicoComunitario2026</v>
      </c>
      <c r="G5432" s="118" t="s">
        <v>151</v>
      </c>
      <c r="H5432" s="118" t="s">
        <v>67</v>
      </c>
      <c r="I5432" s="118" t="s">
        <v>68</v>
      </c>
      <c r="J5432" s="116" t="s">
        <v>37</v>
      </c>
      <c r="K5432" s="119" t="s">
        <v>38</v>
      </c>
      <c r="L5432" s="119" t="s">
        <v>58</v>
      </c>
      <c r="M5432" s="120" t="s">
        <v>12</v>
      </c>
      <c r="N5432" s="96" t="s">
        <v>3</v>
      </c>
      <c r="O5432" s="116" t="str">
        <f t="shared" si="168"/>
        <v>893. Cuidado Continuo por una vida con bienestar con enfoque diferencial étnicoComunitario20266_DISTRITO4_ABRIL_2026</v>
      </c>
      <c r="P5432" s="121">
        <v>33729408</v>
      </c>
      <c r="Q5432" s="121"/>
      <c r="R5432" s="121"/>
      <c r="S5432" s="122"/>
      <c r="T5432" s="123">
        <v>0</v>
      </c>
    </row>
    <row r="5433" spans="2:20" ht="30.2" hidden="1" customHeight="1">
      <c r="B5433" s="117">
        <v>90</v>
      </c>
      <c r="C5433" s="118" t="s">
        <v>148</v>
      </c>
      <c r="D5433" s="118" t="s">
        <v>65</v>
      </c>
      <c r="E5433" s="83">
        <v>2026</v>
      </c>
      <c r="F5433" s="116" t="str">
        <f t="shared" si="169"/>
        <v>903. Cuidado Continuo por una vida con bienestar con enfoque diferencial étnicoComunitario2026</v>
      </c>
      <c r="G5433" s="118" t="s">
        <v>152</v>
      </c>
      <c r="H5433" s="118" t="s">
        <v>67</v>
      </c>
      <c r="I5433" s="118" t="s">
        <v>68</v>
      </c>
      <c r="J5433" s="116" t="s">
        <v>37</v>
      </c>
      <c r="K5433" s="119" t="s">
        <v>38</v>
      </c>
      <c r="L5433" s="119" t="s">
        <v>58</v>
      </c>
      <c r="M5433" s="120" t="s">
        <v>12</v>
      </c>
      <c r="N5433" s="96" t="s">
        <v>3</v>
      </c>
      <c r="O5433" s="116" t="str">
        <f t="shared" si="168"/>
        <v>903. Cuidado Continuo por una vida con bienestar con enfoque diferencial étnicoComunitario20266_DISTRITO4_ABRIL_2026</v>
      </c>
      <c r="P5433" s="121">
        <v>11243136</v>
      </c>
      <c r="Q5433" s="121"/>
      <c r="R5433" s="121"/>
      <c r="S5433" s="122"/>
      <c r="T5433" s="123">
        <v>0</v>
      </c>
    </row>
    <row r="5434" spans="2:20" ht="30.2" hidden="1" customHeight="1">
      <c r="B5434" s="117">
        <v>91</v>
      </c>
      <c r="C5434" s="118" t="s">
        <v>148</v>
      </c>
      <c r="D5434" s="118" t="s">
        <v>65</v>
      </c>
      <c r="E5434" s="83">
        <v>2026</v>
      </c>
      <c r="F5434" s="116" t="str">
        <f t="shared" si="169"/>
        <v>913. Cuidado Continuo por una vida con bienestar con enfoque diferencial étnicoComunitario2026</v>
      </c>
      <c r="G5434" s="118" t="s">
        <v>153</v>
      </c>
      <c r="H5434" s="118" t="s">
        <v>67</v>
      </c>
      <c r="I5434" s="118" t="s">
        <v>68</v>
      </c>
      <c r="J5434" s="116" t="s">
        <v>37</v>
      </c>
      <c r="K5434" s="119" t="s">
        <v>38</v>
      </c>
      <c r="L5434" s="119" t="s">
        <v>58</v>
      </c>
      <c r="M5434" s="120" t="s">
        <v>12</v>
      </c>
      <c r="N5434" s="96" t="s">
        <v>3</v>
      </c>
      <c r="O5434" s="116" t="str">
        <f t="shared" si="168"/>
        <v>913. Cuidado Continuo por una vida con bienestar con enfoque diferencial étnicoComunitario20266_DISTRITO4_ABRIL_2026</v>
      </c>
      <c r="P5434" s="121">
        <v>19305648</v>
      </c>
      <c r="Q5434" s="121"/>
      <c r="R5434" s="121"/>
      <c r="S5434" s="122"/>
      <c r="T5434" s="123">
        <v>0</v>
      </c>
    </row>
    <row r="5435" spans="2:20" ht="30.2" hidden="1" customHeight="1">
      <c r="B5435" s="117">
        <v>92</v>
      </c>
      <c r="C5435" s="118" t="s">
        <v>154</v>
      </c>
      <c r="D5435" s="118" t="s">
        <v>65</v>
      </c>
      <c r="E5435" s="83">
        <v>2026</v>
      </c>
      <c r="F5435" s="116" t="str">
        <f t="shared" si="169"/>
        <v>924. Cuidado Continuo por una vida con bienestar con enfoque GéneroComunitario2026</v>
      </c>
      <c r="G5435" s="118" t="s">
        <v>155</v>
      </c>
      <c r="H5435" s="118" t="s">
        <v>67</v>
      </c>
      <c r="I5435" s="118" t="s">
        <v>68</v>
      </c>
      <c r="J5435" s="116" t="s">
        <v>37</v>
      </c>
      <c r="K5435" s="119" t="s">
        <v>69</v>
      </c>
      <c r="L5435" s="119" t="s">
        <v>42</v>
      </c>
      <c r="M5435" s="120" t="s">
        <v>12</v>
      </c>
      <c r="N5435" s="96" t="s">
        <v>3</v>
      </c>
      <c r="O5435" s="116" t="str">
        <f t="shared" si="168"/>
        <v>924. Cuidado Continuo por una vida con bienestar con enfoque GéneroComunitario20266_DISTRITO4_ABRIL_2026</v>
      </c>
      <c r="P5435" s="121">
        <v>372151</v>
      </c>
      <c r="Q5435" s="121"/>
      <c r="R5435" s="121"/>
      <c r="S5435" s="122"/>
      <c r="T5435" s="123">
        <v>0</v>
      </c>
    </row>
    <row r="5436" spans="2:20" ht="30.2" hidden="1" customHeight="1">
      <c r="B5436" s="117">
        <v>93</v>
      </c>
      <c r="C5436" s="118" t="s">
        <v>154</v>
      </c>
      <c r="D5436" s="118" t="s">
        <v>65</v>
      </c>
      <c r="E5436" s="83">
        <v>2026</v>
      </c>
      <c r="F5436" s="116" t="str">
        <f t="shared" si="169"/>
        <v>934. Cuidado Continuo por una vida con bienestar con enfoque GéneroComunitario2026</v>
      </c>
      <c r="G5436" s="118" t="s">
        <v>156</v>
      </c>
      <c r="H5436" s="118" t="s">
        <v>88</v>
      </c>
      <c r="I5436" s="118" t="s">
        <v>68</v>
      </c>
      <c r="J5436" s="116" t="s">
        <v>37</v>
      </c>
      <c r="K5436" s="119" t="s">
        <v>69</v>
      </c>
      <c r="L5436" s="119" t="s">
        <v>42</v>
      </c>
      <c r="M5436" s="120" t="s">
        <v>12</v>
      </c>
      <c r="N5436" s="96" t="s">
        <v>3</v>
      </c>
      <c r="O5436" s="116" t="str">
        <f t="shared" si="168"/>
        <v>934. Cuidado Continuo por una vida con bienestar con enfoque GéneroComunitario20266_DISTRITO4_ABRIL_2026</v>
      </c>
      <c r="P5436" s="121">
        <v>372151</v>
      </c>
      <c r="Q5436" s="121"/>
      <c r="R5436" s="121"/>
      <c r="S5436" s="122"/>
      <c r="T5436" s="123">
        <v>0</v>
      </c>
    </row>
    <row r="5437" spans="2:20" ht="30.2" hidden="1" customHeight="1">
      <c r="B5437" s="117">
        <v>94</v>
      </c>
      <c r="C5437" s="118" t="s">
        <v>154</v>
      </c>
      <c r="D5437" s="118" t="s">
        <v>65</v>
      </c>
      <c r="E5437" s="83">
        <v>2026</v>
      </c>
      <c r="F5437" s="116" t="str">
        <f t="shared" si="169"/>
        <v>944. Cuidado Continuo por una vida con bienestar con enfoque GéneroComunitario2026</v>
      </c>
      <c r="G5437" s="118" t="s">
        <v>157</v>
      </c>
      <c r="H5437" s="118" t="s">
        <v>67</v>
      </c>
      <c r="I5437" s="118" t="s">
        <v>68</v>
      </c>
      <c r="J5437" s="116" t="s">
        <v>37</v>
      </c>
      <c r="K5437" s="119" t="s">
        <v>69</v>
      </c>
      <c r="L5437" s="119" t="s">
        <v>42</v>
      </c>
      <c r="M5437" s="120" t="s">
        <v>12</v>
      </c>
      <c r="N5437" s="96" t="s">
        <v>3</v>
      </c>
      <c r="O5437" s="116" t="str">
        <f t="shared" si="168"/>
        <v>944. Cuidado Continuo por una vida con bienestar con enfoque GéneroComunitario20266_DISTRITO4_ABRIL_2026</v>
      </c>
      <c r="P5437" s="121">
        <v>372151</v>
      </c>
      <c r="Q5437" s="121"/>
      <c r="R5437" s="121"/>
      <c r="S5437" s="122"/>
      <c r="T5437" s="123">
        <v>0</v>
      </c>
    </row>
    <row r="5438" spans="2:20" ht="30.2" hidden="1" customHeight="1">
      <c r="B5438" s="117">
        <v>95</v>
      </c>
      <c r="C5438" s="118" t="s">
        <v>154</v>
      </c>
      <c r="D5438" s="118" t="s">
        <v>65</v>
      </c>
      <c r="E5438" s="83">
        <v>2026</v>
      </c>
      <c r="F5438" s="116" t="str">
        <f t="shared" si="169"/>
        <v>954. Cuidado Continuo por una vida con bienestar con enfoque GéneroComunitario2026</v>
      </c>
      <c r="G5438" s="118" t="s">
        <v>158</v>
      </c>
      <c r="H5438" s="118" t="s">
        <v>88</v>
      </c>
      <c r="I5438" s="118" t="s">
        <v>68</v>
      </c>
      <c r="J5438" s="116" t="s">
        <v>37</v>
      </c>
      <c r="K5438" s="119" t="s">
        <v>69</v>
      </c>
      <c r="L5438" s="119" t="s">
        <v>42</v>
      </c>
      <c r="M5438" s="120" t="s">
        <v>12</v>
      </c>
      <c r="N5438" s="96" t="s">
        <v>3</v>
      </c>
      <c r="O5438" s="116" t="str">
        <f t="shared" si="168"/>
        <v>954. Cuidado Continuo por una vida con bienestar con enfoque GéneroComunitario20266_DISTRITO4_ABRIL_2026</v>
      </c>
      <c r="P5438" s="121">
        <v>70270</v>
      </c>
      <c r="Q5438" s="121"/>
      <c r="R5438" s="121"/>
      <c r="S5438" s="122"/>
      <c r="T5438" s="123">
        <v>0</v>
      </c>
    </row>
    <row r="5439" spans="2:20" ht="30.2" hidden="1" customHeight="1">
      <c r="B5439" s="117">
        <v>96</v>
      </c>
      <c r="C5439" s="118" t="s">
        <v>154</v>
      </c>
      <c r="D5439" s="118" t="s">
        <v>65</v>
      </c>
      <c r="E5439" s="83">
        <v>2026</v>
      </c>
      <c r="F5439" s="116" t="str">
        <f t="shared" si="169"/>
        <v>964. Cuidado Continuo por una vida con bienestar con enfoque GéneroComunitario2026</v>
      </c>
      <c r="G5439" s="118" t="s">
        <v>159</v>
      </c>
      <c r="H5439" s="118" t="s">
        <v>88</v>
      </c>
      <c r="I5439" s="118" t="s">
        <v>68</v>
      </c>
      <c r="J5439" s="116" t="s">
        <v>37</v>
      </c>
      <c r="K5439" s="119" t="s">
        <v>69</v>
      </c>
      <c r="L5439" s="119" t="s">
        <v>42</v>
      </c>
      <c r="M5439" s="120" t="s">
        <v>12</v>
      </c>
      <c r="N5439" s="96" t="s">
        <v>3</v>
      </c>
      <c r="O5439" s="116" t="str">
        <f t="shared" si="168"/>
        <v>964. Cuidado Continuo por una vida con bienestar con enfoque GéneroComunitario20266_DISTRITO4_ABRIL_2026</v>
      </c>
      <c r="P5439" s="121">
        <v>70270</v>
      </c>
      <c r="Q5439" s="121"/>
      <c r="R5439" s="121"/>
      <c r="S5439" s="122"/>
      <c r="T5439" s="123">
        <v>0</v>
      </c>
    </row>
    <row r="5440" spans="2:20" ht="30.2" hidden="1" customHeight="1">
      <c r="B5440" s="117">
        <v>97</v>
      </c>
      <c r="C5440" s="118" t="s">
        <v>154</v>
      </c>
      <c r="D5440" s="118" t="s">
        <v>65</v>
      </c>
      <c r="E5440" s="83">
        <v>2026</v>
      </c>
      <c r="F5440" s="116" t="str">
        <f t="shared" si="169"/>
        <v>974. Cuidado Continuo por una vida con bienestar con enfoque GéneroComunitario2026</v>
      </c>
      <c r="G5440" s="118" t="s">
        <v>160</v>
      </c>
      <c r="H5440" s="118" t="s">
        <v>67</v>
      </c>
      <c r="I5440" s="118" t="s">
        <v>68</v>
      </c>
      <c r="J5440" s="116" t="s">
        <v>37</v>
      </c>
      <c r="K5440" s="119" t="s">
        <v>69</v>
      </c>
      <c r="L5440" s="119" t="s">
        <v>42</v>
      </c>
      <c r="M5440" s="120" t="s">
        <v>12</v>
      </c>
      <c r="N5440" s="96" t="s">
        <v>3</v>
      </c>
      <c r="O5440" s="116" t="str">
        <f t="shared" si="168"/>
        <v>974. Cuidado Continuo por una vida con bienestar con enfoque GéneroComunitario20266_DISTRITO4_ABRIL_2026</v>
      </c>
      <c r="P5440" s="121">
        <v>215123</v>
      </c>
      <c r="Q5440" s="121"/>
      <c r="R5440" s="121"/>
      <c r="S5440" s="122"/>
      <c r="T5440" s="123">
        <v>0</v>
      </c>
    </row>
    <row r="5441" spans="2:20" ht="30.2" hidden="1" customHeight="1">
      <c r="B5441" s="117">
        <v>98</v>
      </c>
      <c r="C5441" s="118" t="s">
        <v>154</v>
      </c>
      <c r="D5441" s="118" t="s">
        <v>65</v>
      </c>
      <c r="E5441" s="83">
        <v>2026</v>
      </c>
      <c r="F5441" s="116" t="str">
        <f t="shared" si="169"/>
        <v>984. Cuidado Continuo por una vida con bienestar con enfoque GéneroComunitario2026</v>
      </c>
      <c r="G5441" s="118" t="s">
        <v>161</v>
      </c>
      <c r="H5441" s="118" t="s">
        <v>88</v>
      </c>
      <c r="I5441" s="118" t="s">
        <v>68</v>
      </c>
      <c r="J5441" s="116" t="s">
        <v>37</v>
      </c>
      <c r="K5441" s="119" t="s">
        <v>69</v>
      </c>
      <c r="L5441" s="119" t="s">
        <v>42</v>
      </c>
      <c r="M5441" s="120" t="s">
        <v>12</v>
      </c>
      <c r="N5441" s="96" t="s">
        <v>3</v>
      </c>
      <c r="O5441" s="116" t="str">
        <f t="shared" si="168"/>
        <v>984. Cuidado Continuo por una vida con bienestar con enfoque GéneroComunitario20266_DISTRITO4_ABRIL_2026</v>
      </c>
      <c r="P5441" s="121">
        <v>161342</v>
      </c>
      <c r="Q5441" s="121"/>
      <c r="R5441" s="121"/>
      <c r="S5441" s="122"/>
      <c r="T5441" s="123">
        <v>0</v>
      </c>
    </row>
    <row r="5442" spans="2:20" ht="30.2" hidden="1" customHeight="1">
      <c r="B5442" s="117">
        <v>99</v>
      </c>
      <c r="C5442" s="118" t="s">
        <v>154</v>
      </c>
      <c r="D5442" s="118" t="s">
        <v>65</v>
      </c>
      <c r="E5442" s="83">
        <v>2026</v>
      </c>
      <c r="F5442" s="116" t="str">
        <f t="shared" si="169"/>
        <v>994. Cuidado Continuo por una vida con bienestar con enfoque GéneroComunitario2026</v>
      </c>
      <c r="G5442" s="118" t="s">
        <v>162</v>
      </c>
      <c r="H5442" s="118" t="s">
        <v>88</v>
      </c>
      <c r="I5442" s="118" t="s">
        <v>68</v>
      </c>
      <c r="J5442" s="116" t="s">
        <v>37</v>
      </c>
      <c r="K5442" s="119" t="s">
        <v>38</v>
      </c>
      <c r="L5442" s="119" t="s">
        <v>58</v>
      </c>
      <c r="M5442" s="120" t="s">
        <v>12</v>
      </c>
      <c r="N5442" s="96" t="s">
        <v>3</v>
      </c>
      <c r="O5442" s="116" t="str">
        <f t="shared" si="168"/>
        <v>994. Cuidado Continuo por una vida con bienestar con enfoque GéneroComunitario20266_DISTRITO4_ABRIL_2026</v>
      </c>
      <c r="P5442" s="121">
        <v>5621568</v>
      </c>
      <c r="Q5442" s="121"/>
      <c r="R5442" s="121"/>
      <c r="S5442" s="122"/>
      <c r="T5442" s="123">
        <v>0</v>
      </c>
    </row>
    <row r="5443" spans="2:20" ht="30.2" hidden="1" customHeight="1">
      <c r="B5443" s="117">
        <v>100</v>
      </c>
      <c r="C5443" s="118" t="s">
        <v>154</v>
      </c>
      <c r="D5443" s="118" t="s">
        <v>65</v>
      </c>
      <c r="E5443" s="83">
        <v>2026</v>
      </c>
      <c r="F5443" s="116" t="str">
        <f t="shared" si="169"/>
        <v>1004. Cuidado Continuo por una vida con bienestar con enfoque GéneroComunitario2026</v>
      </c>
      <c r="G5443" s="118" t="s">
        <v>163</v>
      </c>
      <c r="H5443" s="118" t="s">
        <v>96</v>
      </c>
      <c r="I5443" s="118" t="s">
        <v>68</v>
      </c>
      <c r="J5443" s="116" t="s">
        <v>37</v>
      </c>
      <c r="K5443" s="119" t="s">
        <v>97</v>
      </c>
      <c r="L5443" s="119" t="s">
        <v>42</v>
      </c>
      <c r="M5443" s="120" t="s">
        <v>12</v>
      </c>
      <c r="N5443" s="96" t="s">
        <v>3</v>
      </c>
      <c r="O5443" s="116" t="str">
        <f t="shared" si="168"/>
        <v>1004. Cuidado Continuo por una vida con bienestar con enfoque GéneroComunitario20266_DISTRITO4_ABRIL_2026</v>
      </c>
      <c r="P5443" s="121">
        <v>199714</v>
      </c>
      <c r="Q5443" s="121"/>
      <c r="R5443" s="121"/>
      <c r="S5443" s="122"/>
      <c r="T5443" s="123">
        <v>0</v>
      </c>
    </row>
    <row r="5444" spans="2:20" ht="30.2" hidden="1" customHeight="1">
      <c r="B5444" s="117">
        <v>101</v>
      </c>
      <c r="C5444" s="118" t="s">
        <v>164</v>
      </c>
      <c r="D5444" s="118" t="s">
        <v>65</v>
      </c>
      <c r="E5444" s="83">
        <v>2026</v>
      </c>
      <c r="F5444" s="116" t="str">
        <f t="shared" si="169"/>
        <v>1015. Cuidado Continuo por una vida con bienestar con enfoque Población para formas extremas de exclusión:Comunitario2026</v>
      </c>
      <c r="G5444" s="118" t="s">
        <v>165</v>
      </c>
      <c r="H5444" s="118" t="s">
        <v>67</v>
      </c>
      <c r="I5444" s="118" t="s">
        <v>68</v>
      </c>
      <c r="J5444" s="116" t="s">
        <v>37</v>
      </c>
      <c r="K5444" s="119" t="s">
        <v>69</v>
      </c>
      <c r="L5444" s="119" t="s">
        <v>58</v>
      </c>
      <c r="M5444" s="120" t="s">
        <v>12</v>
      </c>
      <c r="N5444" s="96" t="s">
        <v>3</v>
      </c>
      <c r="O5444" s="116" t="str">
        <f t="shared" si="168"/>
        <v>1015. Cuidado Continuo por una vida con bienestar con enfoque Población para formas extremas de exclusión:Comunitario20266_DISTRITO4_ABRIL_2026</v>
      </c>
      <c r="P5444" s="121">
        <v>322686</v>
      </c>
      <c r="Q5444" s="121"/>
      <c r="R5444" s="121"/>
      <c r="S5444" s="122"/>
      <c r="T5444" s="123">
        <v>0</v>
      </c>
    </row>
    <row r="5445" spans="2:20" ht="30.2" hidden="1" customHeight="1">
      <c r="B5445" s="117">
        <v>102</v>
      </c>
      <c r="C5445" s="118" t="s">
        <v>164</v>
      </c>
      <c r="D5445" s="118" t="s">
        <v>65</v>
      </c>
      <c r="E5445" s="83">
        <v>2026</v>
      </c>
      <c r="F5445" s="116" t="str">
        <f t="shared" si="169"/>
        <v>1025. Cuidado Continuo por una vida con bienestar con enfoque Población para formas extremas de exclusión:Comunitario2026</v>
      </c>
      <c r="G5445" s="118" t="s">
        <v>166</v>
      </c>
      <c r="H5445" s="118" t="s">
        <v>88</v>
      </c>
      <c r="I5445" s="118" t="s">
        <v>68</v>
      </c>
      <c r="J5445" s="116" t="s">
        <v>37</v>
      </c>
      <c r="K5445" s="119" t="s">
        <v>69</v>
      </c>
      <c r="L5445" s="119" t="s">
        <v>58</v>
      </c>
      <c r="M5445" s="120" t="s">
        <v>12</v>
      </c>
      <c r="N5445" s="96" t="s">
        <v>3</v>
      </c>
      <c r="O5445" s="116" t="str">
        <f t="shared" si="168"/>
        <v>1025. Cuidado Continuo por una vida con bienestar con enfoque Población para formas extremas de exclusión:Comunitario20266_DISTRITO4_ABRIL_2026</v>
      </c>
      <c r="P5445" s="121">
        <v>322686</v>
      </c>
      <c r="Q5445" s="121"/>
      <c r="R5445" s="121"/>
      <c r="S5445" s="122"/>
      <c r="T5445" s="123">
        <v>0</v>
      </c>
    </row>
    <row r="5446" spans="2:20" ht="30.2" hidden="1" customHeight="1">
      <c r="B5446" s="117">
        <v>103</v>
      </c>
      <c r="C5446" s="118" t="s">
        <v>164</v>
      </c>
      <c r="D5446" s="118" t="s">
        <v>65</v>
      </c>
      <c r="E5446" s="83">
        <v>2026</v>
      </c>
      <c r="F5446" s="116" t="str">
        <f t="shared" si="169"/>
        <v>1035. Cuidado Continuo por una vida con bienestar con enfoque Población para formas extremas de exclusión:Comunitario2026</v>
      </c>
      <c r="G5446" s="118" t="s">
        <v>167</v>
      </c>
      <c r="H5446" s="118" t="s">
        <v>96</v>
      </c>
      <c r="I5446" s="118" t="s">
        <v>68</v>
      </c>
      <c r="J5446" s="116" t="s">
        <v>37</v>
      </c>
      <c r="K5446" s="119" t="s">
        <v>69</v>
      </c>
      <c r="L5446" s="119" t="s">
        <v>58</v>
      </c>
      <c r="M5446" s="120" t="s">
        <v>12</v>
      </c>
      <c r="N5446" s="96" t="s">
        <v>3</v>
      </c>
      <c r="O5446" s="116" t="str">
        <f t="shared" si="168"/>
        <v>1035. Cuidado Continuo por una vida con bienestar con enfoque Población para formas extremas de exclusión:Comunitario20266_DISTRITO4_ABRIL_2026</v>
      </c>
      <c r="P5446" s="121">
        <v>53781</v>
      </c>
      <c r="Q5446" s="121"/>
      <c r="R5446" s="121"/>
      <c r="S5446" s="122"/>
      <c r="T5446" s="123">
        <v>0</v>
      </c>
    </row>
    <row r="5447" spans="2:20" ht="30.2" hidden="1" customHeight="1">
      <c r="B5447" s="117">
        <v>104</v>
      </c>
      <c r="C5447" s="118" t="s">
        <v>164</v>
      </c>
      <c r="D5447" s="118" t="s">
        <v>65</v>
      </c>
      <c r="E5447" s="83">
        <v>2026</v>
      </c>
      <c r="F5447" s="116" t="str">
        <f t="shared" si="169"/>
        <v>1045. Cuidado Continuo por una vida con bienestar con enfoque Población para formas extremas de exclusión:Comunitario2026</v>
      </c>
      <c r="G5447" s="118" t="s">
        <v>168</v>
      </c>
      <c r="H5447" s="118" t="s">
        <v>67</v>
      </c>
      <c r="I5447" s="118" t="s">
        <v>68</v>
      </c>
      <c r="J5447" s="116" t="s">
        <v>37</v>
      </c>
      <c r="K5447" s="119" t="s">
        <v>69</v>
      </c>
      <c r="L5447" s="119" t="s">
        <v>58</v>
      </c>
      <c r="M5447" s="120" t="s">
        <v>12</v>
      </c>
      <c r="N5447" s="96" t="s">
        <v>3</v>
      </c>
      <c r="O5447" s="116" t="str">
        <f t="shared" ref="O5447:O5510" si="170">+F5447&amp;M5447&amp;N5447</f>
        <v>1045. Cuidado Continuo por una vida con bienestar con enfoque Población para formas extremas de exclusión:Comunitario20266_DISTRITO4_ABRIL_2026</v>
      </c>
      <c r="P5447" s="121">
        <v>210809</v>
      </c>
      <c r="Q5447" s="121"/>
      <c r="R5447" s="121"/>
      <c r="S5447" s="122"/>
      <c r="T5447" s="123">
        <v>0</v>
      </c>
    </row>
    <row r="5448" spans="2:20" ht="30.2" hidden="1" customHeight="1">
      <c r="B5448" s="117">
        <v>105</v>
      </c>
      <c r="C5448" s="118" t="s">
        <v>164</v>
      </c>
      <c r="D5448" s="118" t="s">
        <v>65</v>
      </c>
      <c r="E5448" s="83">
        <v>2026</v>
      </c>
      <c r="F5448" s="116" t="str">
        <f t="shared" ref="F5448:F5511" si="171">B5448&amp;C5448&amp;D5448&amp;E5448</f>
        <v>1055. Cuidado Continuo por una vida con bienestar con enfoque Población para formas extremas de exclusión:Comunitario2026</v>
      </c>
      <c r="G5448" s="118" t="s">
        <v>169</v>
      </c>
      <c r="H5448" s="118" t="s">
        <v>96</v>
      </c>
      <c r="I5448" s="118" t="s">
        <v>68</v>
      </c>
      <c r="J5448" s="116" t="s">
        <v>37</v>
      </c>
      <c r="K5448" s="119" t="s">
        <v>97</v>
      </c>
      <c r="L5448" s="119" t="s">
        <v>58</v>
      </c>
      <c r="M5448" s="120" t="s">
        <v>12</v>
      </c>
      <c r="N5448" s="96" t="s">
        <v>3</v>
      </c>
      <c r="O5448" s="116" t="str">
        <f t="shared" si="170"/>
        <v>1055. Cuidado Continuo por una vida con bienestar con enfoque Población para formas extremas de exclusión:Comunitario20266_DISTRITO4_ABRIL_2026</v>
      </c>
      <c r="P5448" s="121">
        <v>281078</v>
      </c>
      <c r="Q5448" s="121"/>
      <c r="R5448" s="121"/>
      <c r="S5448" s="122"/>
      <c r="T5448" s="123">
        <v>0</v>
      </c>
    </row>
    <row r="5449" spans="2:20" ht="30.2" hidden="1" customHeight="1">
      <c r="B5449" s="117">
        <v>106</v>
      </c>
      <c r="C5449" s="118" t="s">
        <v>164</v>
      </c>
      <c r="D5449" s="118" t="s">
        <v>65</v>
      </c>
      <c r="E5449" s="83">
        <v>2026</v>
      </c>
      <c r="F5449" s="116" t="str">
        <f t="shared" si="171"/>
        <v>1065. Cuidado Continuo por una vida con bienestar con enfoque Población para formas extremas de exclusión:Comunitario2026</v>
      </c>
      <c r="G5449" s="118" t="s">
        <v>170</v>
      </c>
      <c r="H5449" s="118" t="s">
        <v>67</v>
      </c>
      <c r="I5449" s="118" t="s">
        <v>68</v>
      </c>
      <c r="J5449" s="116" t="s">
        <v>37</v>
      </c>
      <c r="K5449" s="119" t="s">
        <v>69</v>
      </c>
      <c r="L5449" s="119" t="s">
        <v>42</v>
      </c>
      <c r="M5449" s="120" t="s">
        <v>12</v>
      </c>
      <c r="N5449" s="96" t="s">
        <v>3</v>
      </c>
      <c r="O5449" s="116" t="str">
        <f t="shared" si="170"/>
        <v>1065. Cuidado Continuo por una vida con bienestar con enfoque Población para formas extremas de exclusión:Comunitario20266_DISTRITO4_ABRIL_2026</v>
      </c>
      <c r="P5449" s="121">
        <v>210809</v>
      </c>
      <c r="Q5449" s="121"/>
      <c r="R5449" s="121"/>
      <c r="S5449" s="122"/>
      <c r="T5449" s="123">
        <v>0</v>
      </c>
    </row>
    <row r="5450" spans="2:20" ht="30.2" hidden="1" customHeight="1">
      <c r="B5450" s="117">
        <v>107</v>
      </c>
      <c r="C5450" s="118" t="s">
        <v>164</v>
      </c>
      <c r="D5450" s="118" t="s">
        <v>65</v>
      </c>
      <c r="E5450" s="83">
        <v>2026</v>
      </c>
      <c r="F5450" s="116" t="str">
        <f t="shared" si="171"/>
        <v>1075. Cuidado Continuo por una vida con bienestar con enfoque Población para formas extremas de exclusión:Comunitario2026</v>
      </c>
      <c r="G5450" s="118" t="s">
        <v>171</v>
      </c>
      <c r="H5450" s="118" t="s">
        <v>88</v>
      </c>
      <c r="I5450" s="118" t="s">
        <v>68</v>
      </c>
      <c r="J5450" s="116" t="s">
        <v>37</v>
      </c>
      <c r="K5450" s="119" t="s">
        <v>69</v>
      </c>
      <c r="L5450" s="119" t="s">
        <v>42</v>
      </c>
      <c r="M5450" s="120" t="s">
        <v>12</v>
      </c>
      <c r="N5450" s="96" t="s">
        <v>3</v>
      </c>
      <c r="O5450" s="116" t="str">
        <f t="shared" si="170"/>
        <v>1075. Cuidado Continuo por una vida con bienestar con enfoque Población para formas extremas de exclusión:Comunitario20266_DISTRITO4_ABRIL_2026</v>
      </c>
      <c r="P5450" s="121">
        <v>55938</v>
      </c>
      <c r="Q5450" s="121"/>
      <c r="R5450" s="121"/>
      <c r="S5450" s="122"/>
      <c r="T5450" s="123">
        <v>0</v>
      </c>
    </row>
    <row r="5451" spans="2:20" ht="30.2" hidden="1" customHeight="1">
      <c r="B5451" s="117">
        <v>108</v>
      </c>
      <c r="C5451" s="118" t="s">
        <v>164</v>
      </c>
      <c r="D5451" s="118" t="s">
        <v>65</v>
      </c>
      <c r="E5451" s="83">
        <v>2026</v>
      </c>
      <c r="F5451" s="116" t="str">
        <f t="shared" si="171"/>
        <v>1085. Cuidado Continuo por una vida con bienestar con enfoque Población para formas extremas de exclusión:Comunitario2026</v>
      </c>
      <c r="G5451" s="118" t="s">
        <v>172</v>
      </c>
      <c r="H5451" s="118" t="s">
        <v>88</v>
      </c>
      <c r="I5451" s="118" t="s">
        <v>68</v>
      </c>
      <c r="J5451" s="116" t="s">
        <v>37</v>
      </c>
      <c r="K5451" s="119" t="s">
        <v>69</v>
      </c>
      <c r="L5451" s="119" t="s">
        <v>42</v>
      </c>
      <c r="M5451" s="120" t="s">
        <v>12</v>
      </c>
      <c r="N5451" s="96" t="s">
        <v>3</v>
      </c>
      <c r="O5451" s="116" t="str">
        <f t="shared" si="170"/>
        <v>1085. Cuidado Continuo por una vida con bienestar con enfoque Población para formas extremas de exclusión:Comunitario20266_DISTRITO4_ABRIL_2026</v>
      </c>
      <c r="P5451" s="121">
        <v>210809</v>
      </c>
      <c r="Q5451" s="121"/>
      <c r="R5451" s="121"/>
      <c r="S5451" s="122"/>
      <c r="T5451" s="123">
        <v>0</v>
      </c>
    </row>
    <row r="5452" spans="2:20" ht="30.2" hidden="1" customHeight="1">
      <c r="B5452" s="117">
        <v>109</v>
      </c>
      <c r="C5452" s="118" t="s">
        <v>164</v>
      </c>
      <c r="D5452" s="118" t="s">
        <v>65</v>
      </c>
      <c r="E5452" s="83">
        <v>2026</v>
      </c>
      <c r="F5452" s="116" t="str">
        <f t="shared" si="171"/>
        <v>1095. Cuidado Continuo por una vida con bienestar con enfoque Población para formas extremas de exclusión:Comunitario2026</v>
      </c>
      <c r="G5452" s="118" t="s">
        <v>173</v>
      </c>
      <c r="H5452" s="118" t="s">
        <v>96</v>
      </c>
      <c r="I5452" s="118" t="s">
        <v>68</v>
      </c>
      <c r="J5452" s="116" t="s">
        <v>37</v>
      </c>
      <c r="K5452" s="119" t="s">
        <v>97</v>
      </c>
      <c r="L5452" s="119" t="s">
        <v>42</v>
      </c>
      <c r="M5452" s="120" t="s">
        <v>12</v>
      </c>
      <c r="N5452" s="96" t="s">
        <v>3</v>
      </c>
      <c r="O5452" s="116" t="str">
        <f t="shared" si="170"/>
        <v>1095. Cuidado Continuo por una vida con bienestar con enfoque Población para formas extremas de exclusión:Comunitario20266_DISTRITO4_ABRIL_2026</v>
      </c>
      <c r="P5452" s="121">
        <v>199714</v>
      </c>
      <c r="Q5452" s="121"/>
      <c r="R5452" s="121"/>
      <c r="S5452" s="122"/>
      <c r="T5452" s="123">
        <v>0</v>
      </c>
    </row>
    <row r="5453" spans="2:20" ht="30.2" hidden="1" customHeight="1">
      <c r="B5453" s="117">
        <v>110</v>
      </c>
      <c r="C5453" s="118" t="s">
        <v>164</v>
      </c>
      <c r="D5453" s="118" t="s">
        <v>76</v>
      </c>
      <c r="E5453" s="83">
        <v>2026</v>
      </c>
      <c r="F5453" s="116" t="str">
        <f t="shared" si="171"/>
        <v>1105. Cuidado Continuo por una vida con bienestar con enfoque Población para formas extremas de exclusión:Laboral2026</v>
      </c>
      <c r="G5453" s="118" t="s">
        <v>174</v>
      </c>
      <c r="H5453" s="118" t="s">
        <v>67</v>
      </c>
      <c r="I5453" s="118" t="s">
        <v>68</v>
      </c>
      <c r="J5453" s="116" t="s">
        <v>37</v>
      </c>
      <c r="K5453" s="119" t="s">
        <v>69</v>
      </c>
      <c r="L5453" s="119" t="s">
        <v>42</v>
      </c>
      <c r="M5453" s="120" t="s">
        <v>12</v>
      </c>
      <c r="N5453" s="96" t="s">
        <v>3</v>
      </c>
      <c r="O5453" s="116" t="str">
        <f t="shared" si="170"/>
        <v>1105. Cuidado Continuo por una vida con bienestar con enfoque Población para formas extremas de exclusión:Laboral20266_DISTRITO4_ABRIL_2026</v>
      </c>
      <c r="P5453" s="121">
        <v>316213</v>
      </c>
      <c r="Q5453" s="121"/>
      <c r="R5453" s="121"/>
      <c r="S5453" s="122"/>
      <c r="T5453" s="123">
        <v>0</v>
      </c>
    </row>
    <row r="5454" spans="2:20" ht="30.2" hidden="1" customHeight="1">
      <c r="B5454" s="117">
        <v>111</v>
      </c>
      <c r="C5454" s="118" t="s">
        <v>164</v>
      </c>
      <c r="D5454" s="118" t="s">
        <v>76</v>
      </c>
      <c r="E5454" s="83">
        <v>2026</v>
      </c>
      <c r="F5454" s="116" t="str">
        <f t="shared" si="171"/>
        <v>1115. Cuidado Continuo por una vida con bienestar con enfoque Población para formas extremas de exclusión:Laboral2026</v>
      </c>
      <c r="G5454" s="118" t="s">
        <v>175</v>
      </c>
      <c r="H5454" s="118" t="s">
        <v>88</v>
      </c>
      <c r="I5454" s="118" t="s">
        <v>68</v>
      </c>
      <c r="J5454" s="116" t="s">
        <v>37</v>
      </c>
      <c r="K5454" s="119" t="s">
        <v>176</v>
      </c>
      <c r="L5454" s="119" t="s">
        <v>42</v>
      </c>
      <c r="M5454" s="120" t="s">
        <v>12</v>
      </c>
      <c r="N5454" s="96" t="s">
        <v>3</v>
      </c>
      <c r="O5454" s="116" t="str">
        <f t="shared" si="170"/>
        <v>1115. Cuidado Continuo por una vida con bienestar con enfoque Población para formas extremas de exclusión:Laboral20266_DISTRITO4_ABRIL_2026</v>
      </c>
      <c r="P5454" s="121">
        <v>421618</v>
      </c>
      <c r="Q5454" s="121"/>
      <c r="R5454" s="121"/>
      <c r="S5454" s="122"/>
      <c r="T5454" s="123">
        <v>0</v>
      </c>
    </row>
    <row r="5455" spans="2:20" ht="30.2" hidden="1" customHeight="1">
      <c r="B5455" s="117">
        <v>112</v>
      </c>
      <c r="C5455" s="118" t="s">
        <v>164</v>
      </c>
      <c r="D5455" s="118" t="s">
        <v>76</v>
      </c>
      <c r="E5455" s="83">
        <v>2026</v>
      </c>
      <c r="F5455" s="116" t="str">
        <f t="shared" si="171"/>
        <v>1125. Cuidado Continuo por una vida con bienestar con enfoque Población para formas extremas de exclusión:Laboral2026</v>
      </c>
      <c r="G5455" s="118" t="s">
        <v>177</v>
      </c>
      <c r="H5455" s="118" t="s">
        <v>67</v>
      </c>
      <c r="I5455" s="118" t="s">
        <v>68</v>
      </c>
      <c r="J5455" s="116" t="s">
        <v>37</v>
      </c>
      <c r="K5455" s="119" t="s">
        <v>69</v>
      </c>
      <c r="L5455" s="119" t="s">
        <v>42</v>
      </c>
      <c r="M5455" s="120" t="s">
        <v>12</v>
      </c>
      <c r="N5455" s="96" t="s">
        <v>3</v>
      </c>
      <c r="O5455" s="116" t="str">
        <f t="shared" si="170"/>
        <v>1125. Cuidado Continuo por una vida con bienestar con enfoque Población para formas extremas de exclusión:Laboral20266_DISTRITO4_ABRIL_2026</v>
      </c>
      <c r="P5455" s="121">
        <v>140539</v>
      </c>
      <c r="Q5455" s="121"/>
      <c r="R5455" s="121"/>
      <c r="S5455" s="122"/>
      <c r="T5455" s="123">
        <v>0</v>
      </c>
    </row>
    <row r="5456" spans="2:20" ht="30.2" hidden="1" customHeight="1">
      <c r="B5456" s="117">
        <v>113</v>
      </c>
      <c r="C5456" s="118" t="s">
        <v>164</v>
      </c>
      <c r="D5456" s="118" t="s">
        <v>76</v>
      </c>
      <c r="E5456" s="83">
        <v>2026</v>
      </c>
      <c r="F5456" s="116" t="str">
        <f t="shared" si="171"/>
        <v>1135. Cuidado Continuo por una vida con bienestar con enfoque Población para formas extremas de exclusión:Laboral2026</v>
      </c>
      <c r="G5456" s="118" t="s">
        <v>178</v>
      </c>
      <c r="H5456" s="118" t="s">
        <v>88</v>
      </c>
      <c r="I5456" s="118" t="s">
        <v>68</v>
      </c>
      <c r="J5456" s="116" t="s">
        <v>37</v>
      </c>
      <c r="K5456" s="119" t="s">
        <v>135</v>
      </c>
      <c r="L5456" s="119" t="s">
        <v>42</v>
      </c>
      <c r="M5456" s="120" t="s">
        <v>12</v>
      </c>
      <c r="N5456" s="96" t="s">
        <v>3</v>
      </c>
      <c r="O5456" s="116" t="str">
        <f t="shared" si="170"/>
        <v>1135. Cuidado Continuo por una vida con bienestar con enfoque Población para formas extremas de exclusión:Laboral20266_DISTRITO4_ABRIL_2026</v>
      </c>
      <c r="P5456" s="121">
        <v>70270</v>
      </c>
      <c r="Q5456" s="121"/>
      <c r="R5456" s="121"/>
      <c r="S5456" s="122"/>
      <c r="T5456" s="123">
        <v>0</v>
      </c>
    </row>
    <row r="5457" spans="2:20" ht="30.2" hidden="1" customHeight="1">
      <c r="B5457" s="117">
        <v>114</v>
      </c>
      <c r="C5457" s="118" t="s">
        <v>164</v>
      </c>
      <c r="D5457" s="118" t="s">
        <v>76</v>
      </c>
      <c r="E5457" s="83">
        <v>2026</v>
      </c>
      <c r="F5457" s="116" t="str">
        <f t="shared" si="171"/>
        <v>1145. Cuidado Continuo por una vida con bienestar con enfoque Población para formas extremas de exclusión:Laboral2026</v>
      </c>
      <c r="G5457" s="118" t="s">
        <v>179</v>
      </c>
      <c r="H5457" s="118" t="s">
        <v>96</v>
      </c>
      <c r="I5457" s="118" t="s">
        <v>68</v>
      </c>
      <c r="J5457" s="116" t="s">
        <v>37</v>
      </c>
      <c r="K5457" s="119" t="s">
        <v>180</v>
      </c>
      <c r="L5457" s="119" t="s">
        <v>42</v>
      </c>
      <c r="M5457" s="120" t="s">
        <v>12</v>
      </c>
      <c r="N5457" s="96" t="s">
        <v>3</v>
      </c>
      <c r="O5457" s="116" t="str">
        <f t="shared" si="170"/>
        <v>1145. Cuidado Continuo por una vida con bienestar con enfoque Población para formas extremas de exclusión:Laboral20266_DISTRITO4_ABRIL_2026</v>
      </c>
      <c r="P5457" s="121">
        <v>19971</v>
      </c>
      <c r="Q5457" s="121"/>
      <c r="R5457" s="121"/>
      <c r="S5457" s="122"/>
      <c r="T5457" s="123">
        <v>0</v>
      </c>
    </row>
    <row r="5458" spans="2:20" ht="30.2" hidden="1" customHeight="1">
      <c r="B5458" s="117">
        <v>115</v>
      </c>
      <c r="C5458" s="118" t="s">
        <v>164</v>
      </c>
      <c r="D5458" s="118" t="s">
        <v>76</v>
      </c>
      <c r="E5458" s="83">
        <v>2026</v>
      </c>
      <c r="F5458" s="116" t="str">
        <f t="shared" si="171"/>
        <v>1155. Cuidado Continuo por una vida con bienestar con enfoque Población para formas extremas de exclusión:Laboral2026</v>
      </c>
      <c r="G5458" s="118" t="s">
        <v>181</v>
      </c>
      <c r="H5458" s="118" t="s">
        <v>88</v>
      </c>
      <c r="I5458" s="118" t="s">
        <v>68</v>
      </c>
      <c r="J5458" s="116" t="s">
        <v>37</v>
      </c>
      <c r="K5458" s="119" t="s">
        <v>182</v>
      </c>
      <c r="L5458" s="119" t="s">
        <v>42</v>
      </c>
      <c r="M5458" s="120" t="s">
        <v>12</v>
      </c>
      <c r="N5458" s="96" t="s">
        <v>3</v>
      </c>
      <c r="O5458" s="116" t="str">
        <f t="shared" si="170"/>
        <v>1155. Cuidado Continuo por una vida con bienestar con enfoque Población para formas extremas de exclusión:Laboral20266_DISTRITO4_ABRIL_2026</v>
      </c>
      <c r="P5458" s="121">
        <v>70270</v>
      </c>
      <c r="Q5458" s="121"/>
      <c r="R5458" s="121"/>
      <c r="S5458" s="122"/>
      <c r="T5458" s="123">
        <v>0</v>
      </c>
    </row>
    <row r="5459" spans="2:20" ht="30.2" hidden="1" customHeight="1">
      <c r="B5459" s="117">
        <v>116</v>
      </c>
      <c r="C5459" s="118" t="s">
        <v>183</v>
      </c>
      <c r="D5459" s="118" t="s">
        <v>70</v>
      </c>
      <c r="E5459" s="83">
        <v>2026</v>
      </c>
      <c r="F5459" s="116" t="str">
        <f t="shared" si="171"/>
        <v>1166. Cuidado Continuo por una vida con bienestar para la población migrante internacional de BogotáEducativo 2026</v>
      </c>
      <c r="G5459" s="118" t="s">
        <v>184</v>
      </c>
      <c r="H5459" s="118" t="s">
        <v>67</v>
      </c>
      <c r="I5459" s="118" t="s">
        <v>68</v>
      </c>
      <c r="J5459" s="116" t="s">
        <v>37</v>
      </c>
      <c r="K5459" s="119" t="s">
        <v>69</v>
      </c>
      <c r="L5459" s="119" t="s">
        <v>42</v>
      </c>
      <c r="M5459" s="120" t="s">
        <v>12</v>
      </c>
      <c r="N5459" s="96" t="s">
        <v>3</v>
      </c>
      <c r="O5459" s="116" t="str">
        <f t="shared" si="170"/>
        <v>1166. Cuidado Continuo por una vida con bienestar para la población migrante internacional de BogotáEducativo 20266_DISTRITO4_ABRIL_2026</v>
      </c>
      <c r="P5459" s="121">
        <v>105404</v>
      </c>
      <c r="Q5459" s="121"/>
      <c r="R5459" s="121"/>
      <c r="S5459" s="122"/>
      <c r="T5459" s="123">
        <v>0</v>
      </c>
    </row>
    <row r="5460" spans="2:20" ht="30.2" hidden="1" customHeight="1">
      <c r="B5460" s="117">
        <v>117</v>
      </c>
      <c r="C5460" s="118" t="s">
        <v>185</v>
      </c>
      <c r="D5460" s="118" t="s">
        <v>70</v>
      </c>
      <c r="E5460" s="83">
        <v>2026</v>
      </c>
      <c r="F5460" s="116" t="str">
        <f t="shared" si="171"/>
        <v>1177. Cuidado Continuo por una vida con bienestar para la población con discapacidadEducativo 2026</v>
      </c>
      <c r="G5460" s="118" t="s">
        <v>186</v>
      </c>
      <c r="H5460" s="118" t="s">
        <v>67</v>
      </c>
      <c r="I5460" s="118" t="s">
        <v>68</v>
      </c>
      <c r="J5460" s="116" t="s">
        <v>37</v>
      </c>
      <c r="K5460" s="119" t="s">
        <v>69</v>
      </c>
      <c r="L5460" s="119" t="s">
        <v>42</v>
      </c>
      <c r="M5460" s="120" t="s">
        <v>12</v>
      </c>
      <c r="N5460" s="96" t="s">
        <v>3</v>
      </c>
      <c r="O5460" s="116" t="str">
        <f t="shared" si="170"/>
        <v>1177. Cuidado Continuo por una vida con bienestar para la población con discapacidadEducativo 20266_DISTRITO4_ABRIL_2026</v>
      </c>
      <c r="P5460" s="121">
        <v>161342</v>
      </c>
      <c r="Q5460" s="121"/>
      <c r="R5460" s="121"/>
      <c r="S5460" s="122"/>
      <c r="T5460" s="123">
        <v>0</v>
      </c>
    </row>
    <row r="5461" spans="2:20" ht="30.2" hidden="1" customHeight="1">
      <c r="B5461" s="117">
        <v>117</v>
      </c>
      <c r="C5461" s="118" t="s">
        <v>185</v>
      </c>
      <c r="D5461" s="118" t="s">
        <v>76</v>
      </c>
      <c r="E5461" s="83">
        <v>2026</v>
      </c>
      <c r="F5461" s="116" t="str">
        <f t="shared" si="171"/>
        <v>1177. Cuidado Continuo por una vida con bienestar para la población con discapacidadLaboral2026</v>
      </c>
      <c r="G5461" s="118" t="s">
        <v>186</v>
      </c>
      <c r="H5461" s="118" t="s">
        <v>67</v>
      </c>
      <c r="I5461" s="118" t="s">
        <v>68</v>
      </c>
      <c r="J5461" s="116" t="s">
        <v>37</v>
      </c>
      <c r="K5461" s="119" t="s">
        <v>69</v>
      </c>
      <c r="L5461" s="119" t="s">
        <v>39</v>
      </c>
      <c r="M5461" s="120" t="s">
        <v>12</v>
      </c>
      <c r="N5461" s="96" t="s">
        <v>3</v>
      </c>
      <c r="O5461" s="116" t="str">
        <f t="shared" si="170"/>
        <v>1177. Cuidado Continuo por una vida con bienestar para la población con discapacidadLaboral20266_DISTRITO4_ABRIL_2026</v>
      </c>
      <c r="P5461" s="121">
        <v>161342</v>
      </c>
      <c r="Q5461" s="121"/>
      <c r="R5461" s="121"/>
      <c r="S5461" s="122"/>
      <c r="T5461" s="123">
        <v>0</v>
      </c>
    </row>
    <row r="5462" spans="2:20" ht="30.2" hidden="1" customHeight="1">
      <c r="B5462" s="117">
        <v>118</v>
      </c>
      <c r="C5462" s="118" t="s">
        <v>185</v>
      </c>
      <c r="D5462" s="118" t="s">
        <v>65</v>
      </c>
      <c r="E5462" s="83">
        <v>2026</v>
      </c>
      <c r="F5462" s="116" t="str">
        <f t="shared" si="171"/>
        <v>1187. Cuidado Continuo por una vida con bienestar para la población con discapacidadComunitario2026</v>
      </c>
      <c r="G5462" s="118" t="s">
        <v>187</v>
      </c>
      <c r="H5462" s="118" t="s">
        <v>67</v>
      </c>
      <c r="I5462" s="118" t="s">
        <v>68</v>
      </c>
      <c r="J5462" s="116" t="s">
        <v>37</v>
      </c>
      <c r="K5462" s="119" t="s">
        <v>86</v>
      </c>
      <c r="L5462" s="119" t="s">
        <v>42</v>
      </c>
      <c r="M5462" s="120" t="s">
        <v>12</v>
      </c>
      <c r="N5462" s="96" t="s">
        <v>3</v>
      </c>
      <c r="O5462" s="116" t="str">
        <f t="shared" si="170"/>
        <v>1187. Cuidado Continuo por una vida con bienestar para la población con discapacidadComunitario20266_DISTRITO4_ABRIL_2026</v>
      </c>
      <c r="P5462" s="121">
        <v>992404</v>
      </c>
      <c r="Q5462" s="121"/>
      <c r="R5462" s="121"/>
      <c r="S5462" s="122"/>
      <c r="T5462" s="123">
        <v>0</v>
      </c>
    </row>
    <row r="5463" spans="2:20" ht="30.2" hidden="1" customHeight="1">
      <c r="B5463" s="117">
        <v>119</v>
      </c>
      <c r="C5463" s="118" t="s">
        <v>185</v>
      </c>
      <c r="D5463" s="118" t="s">
        <v>65</v>
      </c>
      <c r="E5463" s="83">
        <v>2026</v>
      </c>
      <c r="F5463" s="116" t="str">
        <f t="shared" si="171"/>
        <v>1197. Cuidado Continuo por una vida con bienestar para la población con discapacidadComunitario2026</v>
      </c>
      <c r="G5463" s="118" t="s">
        <v>188</v>
      </c>
      <c r="H5463" s="118" t="s">
        <v>67</v>
      </c>
      <c r="I5463" s="118" t="s">
        <v>68</v>
      </c>
      <c r="J5463" s="116" t="s">
        <v>37</v>
      </c>
      <c r="K5463" s="119" t="s">
        <v>69</v>
      </c>
      <c r="L5463" s="119" t="s">
        <v>42</v>
      </c>
      <c r="M5463" s="120" t="s">
        <v>12</v>
      </c>
      <c r="N5463" s="96" t="s">
        <v>3</v>
      </c>
      <c r="O5463" s="116" t="str">
        <f t="shared" si="170"/>
        <v>1197. Cuidado Continuo por una vida con bienestar para la población con discapacidadComunitario20266_DISTRITO4_ABRIL_2026</v>
      </c>
      <c r="P5463" s="121">
        <v>355662</v>
      </c>
      <c r="Q5463" s="121"/>
      <c r="R5463" s="121"/>
      <c r="S5463" s="122"/>
      <c r="T5463" s="123">
        <v>0</v>
      </c>
    </row>
    <row r="5464" spans="2:20" ht="30.2" hidden="1" customHeight="1">
      <c r="B5464" s="117">
        <v>120</v>
      </c>
      <c r="C5464" s="118" t="s">
        <v>185</v>
      </c>
      <c r="D5464" s="118" t="s">
        <v>65</v>
      </c>
      <c r="E5464" s="83">
        <v>2026</v>
      </c>
      <c r="F5464" s="116" t="str">
        <f t="shared" si="171"/>
        <v>1207. Cuidado Continuo por una vida con bienestar para la población con discapacidadComunitario2026</v>
      </c>
      <c r="G5464" s="118" t="s">
        <v>189</v>
      </c>
      <c r="H5464" s="118" t="s">
        <v>67</v>
      </c>
      <c r="I5464" s="118" t="s">
        <v>68</v>
      </c>
      <c r="J5464" s="116" t="s">
        <v>37</v>
      </c>
      <c r="K5464" s="119" t="s">
        <v>190</v>
      </c>
      <c r="L5464" s="119" t="s">
        <v>42</v>
      </c>
      <c r="M5464" s="120" t="s">
        <v>12</v>
      </c>
      <c r="N5464" s="96" t="s">
        <v>3</v>
      </c>
      <c r="O5464" s="116" t="str">
        <f t="shared" si="170"/>
        <v>1207. Cuidado Continuo por una vida con bienestar para la población con discapacidadComunitario20266_DISTRITO4_ABRIL_2026</v>
      </c>
      <c r="P5464" s="121">
        <v>1422652</v>
      </c>
      <c r="Q5464" s="121"/>
      <c r="R5464" s="121"/>
      <c r="S5464" s="122"/>
      <c r="T5464" s="123">
        <v>0</v>
      </c>
    </row>
    <row r="5465" spans="2:20" ht="30.2" hidden="1" customHeight="1">
      <c r="B5465" s="117">
        <v>121</v>
      </c>
      <c r="C5465" s="118" t="s">
        <v>185</v>
      </c>
      <c r="D5465" s="118" t="s">
        <v>65</v>
      </c>
      <c r="E5465" s="83">
        <v>2026</v>
      </c>
      <c r="F5465" s="116" t="str">
        <f t="shared" si="171"/>
        <v>1217. Cuidado Continuo por una vida con bienestar para la población con discapacidadComunitario2026</v>
      </c>
      <c r="G5465" s="118" t="s">
        <v>191</v>
      </c>
      <c r="H5465" s="118" t="s">
        <v>96</v>
      </c>
      <c r="I5465" s="118" t="s">
        <v>68</v>
      </c>
      <c r="J5465" s="116" t="s">
        <v>37</v>
      </c>
      <c r="K5465" s="119" t="s">
        <v>135</v>
      </c>
      <c r="L5465" s="119" t="s">
        <v>42</v>
      </c>
      <c r="M5465" s="120" t="s">
        <v>12</v>
      </c>
      <c r="N5465" s="96" t="s">
        <v>3</v>
      </c>
      <c r="O5465" s="116" t="str">
        <f t="shared" si="170"/>
        <v>1217. Cuidado Continuo por una vida con bienestar para la población con discapacidadComunitario20266_DISTRITO4_ABRIL_2026</v>
      </c>
      <c r="P5465" s="121">
        <v>35135</v>
      </c>
      <c r="Q5465" s="121"/>
      <c r="R5465" s="121"/>
      <c r="S5465" s="122"/>
      <c r="T5465" s="123">
        <v>0</v>
      </c>
    </row>
    <row r="5466" spans="2:20" ht="30.2" hidden="1" customHeight="1">
      <c r="B5466" s="117">
        <v>122</v>
      </c>
      <c r="C5466" s="118" t="s">
        <v>185</v>
      </c>
      <c r="D5466" s="118" t="s">
        <v>65</v>
      </c>
      <c r="E5466" s="83">
        <v>2026</v>
      </c>
      <c r="F5466" s="116" t="str">
        <f t="shared" si="171"/>
        <v>1227. Cuidado Continuo por una vida con bienestar para la población con discapacidadComunitario2026</v>
      </c>
      <c r="G5466" s="118" t="s">
        <v>192</v>
      </c>
      <c r="H5466" s="118" t="s">
        <v>88</v>
      </c>
      <c r="I5466" s="118" t="s">
        <v>68</v>
      </c>
      <c r="J5466" s="116" t="s">
        <v>37</v>
      </c>
      <c r="K5466" s="119" t="s">
        <v>193</v>
      </c>
      <c r="L5466" s="119" t="s">
        <v>42</v>
      </c>
      <c r="M5466" s="120" t="s">
        <v>12</v>
      </c>
      <c r="N5466" s="96" t="s">
        <v>3</v>
      </c>
      <c r="O5466" s="116" t="str">
        <f t="shared" si="170"/>
        <v>1227. Cuidado Continuo por una vida con bienestar para la población con discapacidadComunitario20266_DISTRITO4_ABRIL_2026</v>
      </c>
      <c r="P5466" s="121">
        <v>53781</v>
      </c>
      <c r="Q5466" s="121"/>
      <c r="R5466" s="121"/>
      <c r="S5466" s="122"/>
      <c r="T5466" s="123">
        <v>0</v>
      </c>
    </row>
    <row r="5467" spans="2:20" ht="30.2" hidden="1" customHeight="1">
      <c r="B5467" s="117">
        <v>123</v>
      </c>
      <c r="C5467" s="118" t="s">
        <v>185</v>
      </c>
      <c r="D5467" s="118" t="s">
        <v>71</v>
      </c>
      <c r="E5467" s="83">
        <v>2026</v>
      </c>
      <c r="F5467" s="116" t="str">
        <f t="shared" si="171"/>
        <v>1237. Cuidado Continuo por una vida con bienestar para la población con discapacidadInstitucional2026</v>
      </c>
      <c r="G5467" s="118" t="s">
        <v>194</v>
      </c>
      <c r="H5467" s="118" t="s">
        <v>67</v>
      </c>
      <c r="I5467" s="118" t="s">
        <v>68</v>
      </c>
      <c r="J5467" s="116" t="s">
        <v>37</v>
      </c>
      <c r="K5467" s="119" t="s">
        <v>69</v>
      </c>
      <c r="L5467" s="119" t="s">
        <v>42</v>
      </c>
      <c r="M5467" s="120" t="s">
        <v>12</v>
      </c>
      <c r="N5467" s="96" t="s">
        <v>3</v>
      </c>
      <c r="O5467" s="116" t="str">
        <f t="shared" si="170"/>
        <v>1237. Cuidado Continuo por una vida con bienestar para la población con discapacidadInstitucional20266_DISTRITO4_ABRIL_2026</v>
      </c>
      <c r="P5467" s="121">
        <v>266747</v>
      </c>
      <c r="Q5467" s="121"/>
      <c r="R5467" s="121"/>
      <c r="S5467" s="122"/>
      <c r="T5467" s="123">
        <v>0</v>
      </c>
    </row>
    <row r="5468" spans="2:20" ht="30.2" hidden="1" customHeight="1">
      <c r="B5468" s="117">
        <v>124</v>
      </c>
      <c r="C5468" s="118" t="s">
        <v>185</v>
      </c>
      <c r="D5468" s="118" t="s">
        <v>65</v>
      </c>
      <c r="E5468" s="83">
        <v>2026</v>
      </c>
      <c r="F5468" s="116" t="str">
        <f t="shared" si="171"/>
        <v>1247. Cuidado Continuo por una vida con bienestar para la población con discapacidadComunitario2026</v>
      </c>
      <c r="G5468" s="118" t="s">
        <v>195</v>
      </c>
      <c r="H5468" s="118" t="s">
        <v>67</v>
      </c>
      <c r="I5468" s="118" t="s">
        <v>68</v>
      </c>
      <c r="J5468" s="116" t="s">
        <v>37</v>
      </c>
      <c r="K5468" s="119" t="s">
        <v>196</v>
      </c>
      <c r="L5468" s="119" t="s">
        <v>42</v>
      </c>
      <c r="M5468" s="120" t="s">
        <v>12</v>
      </c>
      <c r="N5468" s="96" t="s">
        <v>3</v>
      </c>
      <c r="O5468" s="116" t="str">
        <f t="shared" si="170"/>
        <v>1247. Cuidado Continuo por una vida con bienestar para la población con discapacidadComunitario20266_DISTRITO4_ABRIL_2026</v>
      </c>
      <c r="P5468" s="121">
        <v>851865</v>
      </c>
      <c r="Q5468" s="121"/>
      <c r="R5468" s="121"/>
      <c r="S5468" s="122"/>
      <c r="T5468" s="123">
        <v>0</v>
      </c>
    </row>
    <row r="5469" spans="2:20" ht="30.2" hidden="1" customHeight="1">
      <c r="B5469" s="117">
        <v>125</v>
      </c>
      <c r="C5469" s="118" t="s">
        <v>185</v>
      </c>
      <c r="D5469" s="118" t="s">
        <v>65</v>
      </c>
      <c r="E5469" s="83">
        <v>2026</v>
      </c>
      <c r="F5469" s="116" t="str">
        <f t="shared" si="171"/>
        <v>1257. Cuidado Continuo por una vida con bienestar para la población con discapacidadComunitario2026</v>
      </c>
      <c r="G5469" s="118" t="s">
        <v>197</v>
      </c>
      <c r="H5469" s="118" t="s">
        <v>67</v>
      </c>
      <c r="I5469" s="118" t="s">
        <v>68</v>
      </c>
      <c r="J5469" s="116" t="s">
        <v>37</v>
      </c>
      <c r="K5469" s="119" t="s">
        <v>38</v>
      </c>
      <c r="L5469" s="119" t="s">
        <v>58</v>
      </c>
      <c r="M5469" s="120" t="s">
        <v>12</v>
      </c>
      <c r="N5469" s="96" t="s">
        <v>3</v>
      </c>
      <c r="O5469" s="116" t="str">
        <f t="shared" si="170"/>
        <v>1257. Cuidado Continuo por una vida con bienestar para la población con discapacidadComunitario20266_DISTRITO4_ABRIL_2026</v>
      </c>
      <c r="P5469" s="121">
        <v>12879544</v>
      </c>
      <c r="Q5469" s="121"/>
      <c r="R5469" s="121"/>
      <c r="S5469" s="122"/>
      <c r="T5469" s="123">
        <v>0</v>
      </c>
    </row>
    <row r="5470" spans="2:20" ht="30.2" hidden="1" customHeight="1">
      <c r="B5470" s="117">
        <v>126</v>
      </c>
      <c r="C5470" s="118" t="s">
        <v>198</v>
      </c>
      <c r="D5470" s="118" t="s">
        <v>65</v>
      </c>
      <c r="E5470" s="83">
        <v>2026</v>
      </c>
      <c r="F5470" s="116" t="str">
        <f t="shared" si="171"/>
        <v>1268. Cuidado Continuo por una vida con bienestar para la ruralidad de BogotáComunitario2026</v>
      </c>
      <c r="G5470" s="118" t="s">
        <v>199</v>
      </c>
      <c r="H5470" s="118" t="s">
        <v>67</v>
      </c>
      <c r="I5470" s="118" t="s">
        <v>68</v>
      </c>
      <c r="J5470" s="116" t="s">
        <v>37</v>
      </c>
      <c r="K5470" s="119" t="s">
        <v>69</v>
      </c>
      <c r="L5470" s="119" t="s">
        <v>58</v>
      </c>
      <c r="M5470" s="120" t="s">
        <v>12</v>
      </c>
      <c r="N5470" s="96" t="s">
        <v>3</v>
      </c>
      <c r="O5470" s="116" t="str">
        <f t="shared" si="170"/>
        <v>1268. Cuidado Continuo por una vida con bienestar para la ruralidad de BogotáComunitario20266_DISTRITO4_ABRIL_2026</v>
      </c>
      <c r="P5470" s="121">
        <v>175674</v>
      </c>
      <c r="Q5470" s="121"/>
      <c r="R5470" s="121"/>
      <c r="S5470" s="122"/>
      <c r="T5470" s="123">
        <v>0</v>
      </c>
    </row>
    <row r="5471" spans="2:20" ht="30.2" hidden="1" customHeight="1">
      <c r="B5471" s="117">
        <v>127</v>
      </c>
      <c r="C5471" s="118" t="s">
        <v>198</v>
      </c>
      <c r="D5471" s="118" t="s">
        <v>65</v>
      </c>
      <c r="E5471" s="83">
        <v>2026</v>
      </c>
      <c r="F5471" s="116" t="str">
        <f t="shared" si="171"/>
        <v>1278. Cuidado Continuo por una vida con bienestar para la ruralidad de BogotáComunitario2026</v>
      </c>
      <c r="G5471" s="118" t="s">
        <v>200</v>
      </c>
      <c r="H5471" s="118" t="s">
        <v>67</v>
      </c>
      <c r="I5471" s="118" t="s">
        <v>68</v>
      </c>
      <c r="J5471" s="116" t="s">
        <v>37</v>
      </c>
      <c r="K5471" s="119" t="s">
        <v>69</v>
      </c>
      <c r="L5471" s="119" t="s">
        <v>42</v>
      </c>
      <c r="M5471" s="120" t="s">
        <v>12</v>
      </c>
      <c r="N5471" s="96" t="s">
        <v>3</v>
      </c>
      <c r="O5471" s="116" t="str">
        <f t="shared" si="170"/>
        <v>1278. Cuidado Continuo por una vida con bienestar para la ruralidad de BogotáComunitario20266_DISTRITO4_ABRIL_2026</v>
      </c>
      <c r="P5471" s="121">
        <v>468320</v>
      </c>
      <c r="Q5471" s="121"/>
      <c r="R5471" s="121"/>
      <c r="S5471" s="122"/>
      <c r="T5471" s="123">
        <v>0</v>
      </c>
    </row>
    <row r="5472" spans="2:20" ht="30.2" hidden="1" customHeight="1">
      <c r="B5472" s="117">
        <v>127</v>
      </c>
      <c r="C5472" s="118" t="s">
        <v>198</v>
      </c>
      <c r="D5472" s="118" t="s">
        <v>70</v>
      </c>
      <c r="E5472" s="83">
        <v>2026</v>
      </c>
      <c r="F5472" s="116" t="str">
        <f t="shared" si="171"/>
        <v>1278. Cuidado Continuo por una vida con bienestar para la ruralidad de BogotáEducativo 2026</v>
      </c>
      <c r="G5472" s="118" t="s">
        <v>200</v>
      </c>
      <c r="H5472" s="118" t="s">
        <v>67</v>
      </c>
      <c r="I5472" s="118" t="s">
        <v>68</v>
      </c>
      <c r="J5472" s="116" t="s">
        <v>37</v>
      </c>
      <c r="K5472" s="119" t="s">
        <v>69</v>
      </c>
      <c r="L5472" s="119" t="s">
        <v>42</v>
      </c>
      <c r="M5472" s="120" t="s">
        <v>12</v>
      </c>
      <c r="N5472" s="96" t="s">
        <v>3</v>
      </c>
      <c r="O5472" s="116" t="str">
        <f t="shared" si="170"/>
        <v>1278. Cuidado Continuo por una vida con bienestar para la ruralidad de BogotáEducativo 20266_DISTRITO4_ABRIL_2026</v>
      </c>
      <c r="P5472" s="121">
        <v>468320</v>
      </c>
      <c r="Q5472" s="121"/>
      <c r="R5472" s="121"/>
      <c r="S5472" s="122"/>
      <c r="T5472" s="123">
        <v>0</v>
      </c>
    </row>
    <row r="5473" spans="2:20" ht="30.2" hidden="1" customHeight="1">
      <c r="B5473" s="117">
        <v>127</v>
      </c>
      <c r="C5473" s="118" t="s">
        <v>198</v>
      </c>
      <c r="D5473" s="118" t="s">
        <v>71</v>
      </c>
      <c r="E5473" s="83">
        <v>2026</v>
      </c>
      <c r="F5473" s="116" t="str">
        <f t="shared" si="171"/>
        <v>1278. Cuidado Continuo por una vida con bienestar para la ruralidad de BogotáInstitucional2026</v>
      </c>
      <c r="G5473" s="118" t="s">
        <v>200</v>
      </c>
      <c r="H5473" s="118" t="s">
        <v>67</v>
      </c>
      <c r="I5473" s="118" t="s">
        <v>68</v>
      </c>
      <c r="J5473" s="116" t="s">
        <v>37</v>
      </c>
      <c r="K5473" s="119" t="s">
        <v>69</v>
      </c>
      <c r="L5473" s="119" t="s">
        <v>42</v>
      </c>
      <c r="M5473" s="120" t="s">
        <v>12</v>
      </c>
      <c r="N5473" s="96" t="s">
        <v>3</v>
      </c>
      <c r="O5473" s="116" t="str">
        <f t="shared" si="170"/>
        <v>1278. Cuidado Continuo por una vida con bienestar para la ruralidad de BogotáInstitucional20266_DISTRITO4_ABRIL_2026</v>
      </c>
      <c r="P5473" s="121">
        <v>468320</v>
      </c>
      <c r="Q5473" s="121"/>
      <c r="R5473" s="121"/>
      <c r="S5473" s="122"/>
      <c r="T5473" s="123">
        <v>0</v>
      </c>
    </row>
    <row r="5474" spans="2:20" ht="30.2" hidden="1" customHeight="1">
      <c r="B5474" s="117">
        <v>128</v>
      </c>
      <c r="C5474" s="118" t="s">
        <v>198</v>
      </c>
      <c r="D5474" s="118" t="s">
        <v>65</v>
      </c>
      <c r="E5474" s="83">
        <v>2026</v>
      </c>
      <c r="F5474" s="116" t="str">
        <f t="shared" si="171"/>
        <v>1288. Cuidado Continuo por una vida con bienestar para la ruralidad de BogotáComunitario2026</v>
      </c>
      <c r="G5474" s="118" t="s">
        <v>201</v>
      </c>
      <c r="H5474" s="118" t="s">
        <v>67</v>
      </c>
      <c r="I5474" s="118" t="s">
        <v>68</v>
      </c>
      <c r="J5474" s="116" t="s">
        <v>37</v>
      </c>
      <c r="K5474" s="119" t="s">
        <v>69</v>
      </c>
      <c r="L5474" s="119" t="s">
        <v>58</v>
      </c>
      <c r="M5474" s="120" t="s">
        <v>12</v>
      </c>
      <c r="N5474" s="96" t="s">
        <v>3</v>
      </c>
      <c r="O5474" s="116" t="str">
        <f t="shared" si="170"/>
        <v>1288. Cuidado Continuo por una vida con bienestar para la ruralidad de BogotáComunitario20266_DISTRITO4_ABRIL_2026</v>
      </c>
      <c r="P5474" s="121">
        <v>140539</v>
      </c>
      <c r="Q5474" s="121"/>
      <c r="R5474" s="121"/>
      <c r="S5474" s="122"/>
      <c r="T5474" s="123">
        <v>0</v>
      </c>
    </row>
    <row r="5475" spans="2:20" ht="30.2" hidden="1" customHeight="1">
      <c r="B5475" s="117">
        <v>128</v>
      </c>
      <c r="C5475" s="118" t="s">
        <v>198</v>
      </c>
      <c r="D5475" s="118" t="s">
        <v>70</v>
      </c>
      <c r="E5475" s="83">
        <v>2026</v>
      </c>
      <c r="F5475" s="116" t="str">
        <f t="shared" si="171"/>
        <v>1288. Cuidado Continuo por una vida con bienestar para la ruralidad de BogotáEducativo 2026</v>
      </c>
      <c r="G5475" s="118" t="s">
        <v>201</v>
      </c>
      <c r="H5475" s="118" t="s">
        <v>67</v>
      </c>
      <c r="I5475" s="118" t="s">
        <v>68</v>
      </c>
      <c r="J5475" s="116" t="s">
        <v>37</v>
      </c>
      <c r="K5475" s="119" t="s">
        <v>69</v>
      </c>
      <c r="L5475" s="119" t="s">
        <v>58</v>
      </c>
      <c r="M5475" s="120" t="s">
        <v>12</v>
      </c>
      <c r="N5475" s="96" t="s">
        <v>3</v>
      </c>
      <c r="O5475" s="116" t="str">
        <f t="shared" si="170"/>
        <v>1288. Cuidado Continuo por una vida con bienestar para la ruralidad de BogotáEducativo 20266_DISTRITO4_ABRIL_2026</v>
      </c>
      <c r="P5475" s="121">
        <v>140539</v>
      </c>
      <c r="Q5475" s="121"/>
      <c r="R5475" s="121"/>
      <c r="S5475" s="122"/>
      <c r="T5475" s="123">
        <v>0</v>
      </c>
    </row>
    <row r="5476" spans="2:20" ht="30.2" hidden="1" customHeight="1">
      <c r="B5476" s="117">
        <v>129</v>
      </c>
      <c r="C5476" s="118" t="s">
        <v>198</v>
      </c>
      <c r="D5476" s="118" t="s">
        <v>65</v>
      </c>
      <c r="E5476" s="83">
        <v>2026</v>
      </c>
      <c r="F5476" s="116" t="str">
        <f t="shared" si="171"/>
        <v>1298. Cuidado Continuo por una vida con bienestar para la ruralidad de BogotáComunitario2026</v>
      </c>
      <c r="G5476" s="118" t="s">
        <v>202</v>
      </c>
      <c r="H5476" s="118" t="s">
        <v>67</v>
      </c>
      <c r="I5476" s="118" t="s">
        <v>68</v>
      </c>
      <c r="J5476" s="116" t="s">
        <v>37</v>
      </c>
      <c r="K5476" s="119" t="s">
        <v>69</v>
      </c>
      <c r="L5476" s="119" t="s">
        <v>42</v>
      </c>
      <c r="M5476" s="120" t="s">
        <v>12</v>
      </c>
      <c r="N5476" s="96" t="s">
        <v>3</v>
      </c>
      <c r="O5476" s="116" t="str">
        <f t="shared" si="170"/>
        <v>1298. Cuidado Continuo por una vida con bienestar para la ruralidad de BogotáComunitario20266_DISTRITO4_ABRIL_2026</v>
      </c>
      <c r="P5476" s="121">
        <v>175674</v>
      </c>
      <c r="Q5476" s="121"/>
      <c r="R5476" s="121"/>
      <c r="S5476" s="122"/>
      <c r="T5476" s="123">
        <v>0</v>
      </c>
    </row>
    <row r="5477" spans="2:20" ht="30.2" hidden="1" customHeight="1">
      <c r="B5477" s="117">
        <v>130</v>
      </c>
      <c r="C5477" s="118" t="s">
        <v>198</v>
      </c>
      <c r="D5477" s="118" t="s">
        <v>65</v>
      </c>
      <c r="E5477" s="83">
        <v>2026</v>
      </c>
      <c r="F5477" s="116" t="str">
        <f t="shared" si="171"/>
        <v>1308. Cuidado Continuo por una vida con bienestar para la ruralidad de BogotáComunitario2026</v>
      </c>
      <c r="G5477" s="118" t="s">
        <v>203</v>
      </c>
      <c r="H5477" s="118" t="s">
        <v>67</v>
      </c>
      <c r="I5477" s="118" t="s">
        <v>68</v>
      </c>
      <c r="J5477" s="116" t="s">
        <v>37</v>
      </c>
      <c r="K5477" s="119" t="s">
        <v>69</v>
      </c>
      <c r="L5477" s="119" t="s">
        <v>58</v>
      </c>
      <c r="M5477" s="120" t="s">
        <v>12</v>
      </c>
      <c r="N5477" s="96" t="s">
        <v>3</v>
      </c>
      <c r="O5477" s="116" t="str">
        <f t="shared" si="170"/>
        <v>1308. Cuidado Continuo por una vida con bienestar para la ruralidad de BogotáComunitario20266_DISTRITO4_ABRIL_2026</v>
      </c>
      <c r="P5477" s="121">
        <v>140539</v>
      </c>
      <c r="Q5477" s="121"/>
      <c r="R5477" s="121"/>
      <c r="S5477" s="122"/>
      <c r="T5477" s="123">
        <v>0</v>
      </c>
    </row>
    <row r="5478" spans="2:20" ht="30.2" hidden="1" customHeight="1">
      <c r="B5478" s="117">
        <v>131</v>
      </c>
      <c r="C5478" s="118" t="s">
        <v>198</v>
      </c>
      <c r="D5478" s="118" t="s">
        <v>76</v>
      </c>
      <c r="E5478" s="83">
        <v>2026</v>
      </c>
      <c r="F5478" s="116" t="str">
        <f t="shared" si="171"/>
        <v>1318. Cuidado Continuo por una vida con bienestar para la ruralidad de BogotáLaboral2026</v>
      </c>
      <c r="G5478" s="118" t="s">
        <v>204</v>
      </c>
      <c r="H5478" s="118" t="s">
        <v>88</v>
      </c>
      <c r="I5478" s="118" t="s">
        <v>68</v>
      </c>
      <c r="J5478" s="116" t="s">
        <v>37</v>
      </c>
      <c r="K5478" s="119" t="s">
        <v>132</v>
      </c>
      <c r="L5478" s="119" t="s">
        <v>42</v>
      </c>
      <c r="M5478" s="120" t="s">
        <v>12</v>
      </c>
      <c r="N5478" s="96" t="s">
        <v>3</v>
      </c>
      <c r="O5478" s="116" t="str">
        <f t="shared" si="170"/>
        <v>1318. Cuidado Continuo por una vida con bienestar para la ruralidad de BogotáLaboral20266_DISTRITO4_ABRIL_2026</v>
      </c>
      <c r="P5478" s="121">
        <v>940787</v>
      </c>
      <c r="Q5478" s="121"/>
      <c r="R5478" s="121"/>
      <c r="S5478" s="122"/>
      <c r="T5478" s="123">
        <v>0</v>
      </c>
    </row>
    <row r="5479" spans="2:20" ht="30.2" hidden="1" customHeight="1">
      <c r="B5479" s="117">
        <v>132</v>
      </c>
      <c r="C5479" s="118" t="s">
        <v>198</v>
      </c>
      <c r="D5479" s="118" t="s">
        <v>76</v>
      </c>
      <c r="E5479" s="83">
        <v>2026</v>
      </c>
      <c r="F5479" s="116" t="str">
        <f t="shared" si="171"/>
        <v>1328. Cuidado Continuo por una vida con bienestar para la ruralidad de BogotáLaboral2026</v>
      </c>
      <c r="G5479" s="118" t="s">
        <v>205</v>
      </c>
      <c r="H5479" s="118" t="s">
        <v>88</v>
      </c>
      <c r="I5479" s="118" t="s">
        <v>68</v>
      </c>
      <c r="J5479" s="116" t="s">
        <v>37</v>
      </c>
      <c r="K5479" s="119" t="s">
        <v>206</v>
      </c>
      <c r="L5479" s="119" t="s">
        <v>58</v>
      </c>
      <c r="M5479" s="120" t="s">
        <v>12</v>
      </c>
      <c r="N5479" s="96" t="s">
        <v>3</v>
      </c>
      <c r="O5479" s="116" t="str">
        <f t="shared" si="170"/>
        <v>1328. Cuidado Continuo por una vida con bienestar para la ruralidad de BogotáLaboral20266_DISTRITO4_ABRIL_2026</v>
      </c>
      <c r="P5479" s="121">
        <v>250875</v>
      </c>
      <c r="Q5479" s="121"/>
      <c r="R5479" s="121"/>
      <c r="S5479" s="122"/>
      <c r="T5479" s="123">
        <v>0</v>
      </c>
    </row>
    <row r="5480" spans="2:20" ht="30.2" hidden="1" customHeight="1">
      <c r="B5480" s="117">
        <v>133</v>
      </c>
      <c r="C5480" s="118" t="s">
        <v>198</v>
      </c>
      <c r="D5480" s="118" t="s">
        <v>76</v>
      </c>
      <c r="E5480" s="83">
        <v>2026</v>
      </c>
      <c r="F5480" s="116" t="str">
        <f t="shared" si="171"/>
        <v>1338. Cuidado Continuo por una vida con bienestar para la ruralidad de BogotáLaboral2026</v>
      </c>
      <c r="G5480" s="118" t="s">
        <v>207</v>
      </c>
      <c r="H5480" s="118" t="s">
        <v>88</v>
      </c>
      <c r="I5480" s="118" t="s">
        <v>68</v>
      </c>
      <c r="J5480" s="116" t="s">
        <v>37</v>
      </c>
      <c r="K5480" s="119" t="s">
        <v>206</v>
      </c>
      <c r="L5480" s="119" t="s">
        <v>58</v>
      </c>
      <c r="M5480" s="120" t="s">
        <v>12</v>
      </c>
      <c r="N5480" s="96" t="s">
        <v>3</v>
      </c>
      <c r="O5480" s="116" t="str">
        <f t="shared" si="170"/>
        <v>1338. Cuidado Continuo por una vida con bienestar para la ruralidad de BogotáLaboral20266_DISTRITO4_ABRIL_2026</v>
      </c>
      <c r="P5480" s="121">
        <v>183687</v>
      </c>
      <c r="Q5480" s="121"/>
      <c r="R5480" s="121"/>
      <c r="S5480" s="122"/>
      <c r="T5480" s="123">
        <v>0</v>
      </c>
    </row>
    <row r="5481" spans="2:20" ht="30.2" hidden="1" customHeight="1">
      <c r="B5481" s="117">
        <v>134</v>
      </c>
      <c r="C5481" s="118" t="s">
        <v>198</v>
      </c>
      <c r="D5481" s="118" t="s">
        <v>76</v>
      </c>
      <c r="E5481" s="83">
        <v>2026</v>
      </c>
      <c r="F5481" s="116" t="str">
        <f t="shared" si="171"/>
        <v>1348. Cuidado Continuo por una vida con bienestar para la ruralidad de BogotáLaboral2026</v>
      </c>
      <c r="G5481" s="118" t="s">
        <v>208</v>
      </c>
      <c r="H5481" s="118" t="s">
        <v>88</v>
      </c>
      <c r="I5481" s="118" t="s">
        <v>68</v>
      </c>
      <c r="J5481" s="116" t="s">
        <v>37</v>
      </c>
      <c r="K5481" s="119" t="s">
        <v>129</v>
      </c>
      <c r="L5481" s="119" t="s">
        <v>58</v>
      </c>
      <c r="M5481" s="120" t="s">
        <v>12</v>
      </c>
      <c r="N5481" s="96" t="s">
        <v>3</v>
      </c>
      <c r="O5481" s="116" t="str">
        <f t="shared" si="170"/>
        <v>1348. Cuidado Continuo por una vida con bienestar para la ruralidad de BogotáLaboral20266_DISTRITO4_ABRIL_2026</v>
      </c>
      <c r="P5481" s="121">
        <v>110336</v>
      </c>
      <c r="Q5481" s="121"/>
      <c r="R5481" s="121"/>
      <c r="S5481" s="122"/>
      <c r="T5481" s="123">
        <v>0</v>
      </c>
    </row>
    <row r="5482" spans="2:20" ht="30.2" hidden="1" customHeight="1">
      <c r="B5482" s="117">
        <v>135</v>
      </c>
      <c r="C5482" s="118" t="s">
        <v>198</v>
      </c>
      <c r="D5482" s="118" t="s">
        <v>76</v>
      </c>
      <c r="E5482" s="83">
        <v>2026</v>
      </c>
      <c r="F5482" s="116" t="str">
        <f t="shared" si="171"/>
        <v>1358. Cuidado Continuo por una vida con bienestar para la ruralidad de BogotáLaboral2026</v>
      </c>
      <c r="G5482" s="118" t="s">
        <v>209</v>
      </c>
      <c r="H5482" s="118" t="s">
        <v>88</v>
      </c>
      <c r="I5482" s="118" t="s">
        <v>68</v>
      </c>
      <c r="J5482" s="116" t="s">
        <v>37</v>
      </c>
      <c r="K5482" s="119" t="s">
        <v>129</v>
      </c>
      <c r="L5482" s="119" t="s">
        <v>42</v>
      </c>
      <c r="M5482" s="120" t="s">
        <v>12</v>
      </c>
      <c r="N5482" s="96" t="s">
        <v>3</v>
      </c>
      <c r="O5482" s="116" t="str">
        <f t="shared" si="170"/>
        <v>1358. Cuidado Continuo por una vida con bienestar para la ruralidad de BogotáLaboral20266_DISTRITO4_ABRIL_2026</v>
      </c>
      <c r="P5482" s="121">
        <v>137922</v>
      </c>
      <c r="Q5482" s="121"/>
      <c r="R5482" s="121"/>
      <c r="S5482" s="122"/>
      <c r="T5482" s="123">
        <v>0</v>
      </c>
    </row>
    <row r="5483" spans="2:20" ht="30.2" hidden="1" customHeight="1">
      <c r="B5483" s="117">
        <v>86</v>
      </c>
      <c r="C5483" s="118" t="s">
        <v>210</v>
      </c>
      <c r="D5483" s="118" t="s">
        <v>211</v>
      </c>
      <c r="E5483" s="83">
        <v>2026</v>
      </c>
      <c r="F5483" s="116" t="str">
        <f t="shared" si="171"/>
        <v>869. Gestión de Programas Estrategias y Planes para el BienestarGestión Integral Estrategias y Programas2026</v>
      </c>
      <c r="G5483" s="118" t="s">
        <v>212</v>
      </c>
      <c r="H5483" s="118" t="s">
        <v>213</v>
      </c>
      <c r="I5483" s="118" t="s">
        <v>68</v>
      </c>
      <c r="J5483" s="116" t="s">
        <v>37</v>
      </c>
      <c r="K5483" s="119" t="s">
        <v>196</v>
      </c>
      <c r="L5483" s="119" t="s">
        <v>39</v>
      </c>
      <c r="M5483" s="120" t="s">
        <v>12</v>
      </c>
      <c r="N5483" s="96" t="s">
        <v>3</v>
      </c>
      <c r="O5483" s="116" t="str">
        <f t="shared" si="170"/>
        <v>869. Gestión de Programas Estrategias y Planes para el BienestarGestión Integral Estrategias y Programas20266_DISTRITO4_ABRIL_2026</v>
      </c>
      <c r="P5483" s="121">
        <v>73474880</v>
      </c>
      <c r="Q5483" s="121"/>
      <c r="R5483" s="121"/>
      <c r="S5483" s="122"/>
      <c r="T5483" s="123">
        <v>0</v>
      </c>
    </row>
    <row r="5484" spans="2:20" ht="30.2" hidden="1" customHeight="1">
      <c r="B5484" s="117">
        <v>136</v>
      </c>
      <c r="C5484" s="118" t="s">
        <v>210</v>
      </c>
      <c r="D5484" s="118" t="s">
        <v>211</v>
      </c>
      <c r="E5484" s="83">
        <v>2026</v>
      </c>
      <c r="F5484" s="116" t="str">
        <f t="shared" si="171"/>
        <v>1369. Gestión de Programas Estrategias y Planes para el BienestarGestión Integral Estrategias y Programas2026</v>
      </c>
      <c r="G5484" s="118" t="s">
        <v>214</v>
      </c>
      <c r="H5484" s="118" t="s">
        <v>215</v>
      </c>
      <c r="I5484" s="118" t="s">
        <v>47</v>
      </c>
      <c r="J5484" s="116" t="s">
        <v>37</v>
      </c>
      <c r="K5484" s="119" t="s">
        <v>38</v>
      </c>
      <c r="L5484" s="119" t="s">
        <v>39</v>
      </c>
      <c r="M5484" s="120" t="s">
        <v>12</v>
      </c>
      <c r="N5484" s="96" t="s">
        <v>3</v>
      </c>
      <c r="O5484" s="116" t="str">
        <f t="shared" si="170"/>
        <v>1369. Gestión de Programas Estrategias y Planes para el BienestarGestión Integral Estrategias y Programas20266_DISTRITO4_ABRIL_2026</v>
      </c>
      <c r="P5484" s="121">
        <v>5621568</v>
      </c>
      <c r="Q5484" s="121"/>
      <c r="R5484" s="121"/>
      <c r="S5484" s="122"/>
      <c r="T5484" s="123">
        <v>0</v>
      </c>
    </row>
    <row r="5485" spans="2:20" ht="30.2" hidden="1" customHeight="1">
      <c r="B5485" s="117">
        <v>137</v>
      </c>
      <c r="C5485" s="118" t="s">
        <v>210</v>
      </c>
      <c r="D5485" s="118" t="s">
        <v>211</v>
      </c>
      <c r="E5485" s="83">
        <v>2026</v>
      </c>
      <c r="F5485" s="116" t="str">
        <f t="shared" si="171"/>
        <v>1379. Gestión de Programas Estrategias y Planes para el BienestarGestión Integral Estrategias y Programas2026</v>
      </c>
      <c r="G5485" s="118" t="s">
        <v>216</v>
      </c>
      <c r="H5485" s="118" t="s">
        <v>215</v>
      </c>
      <c r="I5485" s="118" t="s">
        <v>47</v>
      </c>
      <c r="J5485" s="116" t="s">
        <v>37</v>
      </c>
      <c r="K5485" s="119" t="s">
        <v>38</v>
      </c>
      <c r="L5485" s="119" t="s">
        <v>39</v>
      </c>
      <c r="M5485" s="120" t="s">
        <v>12</v>
      </c>
      <c r="N5485" s="96" t="s">
        <v>3</v>
      </c>
      <c r="O5485" s="116" t="str">
        <f t="shared" si="170"/>
        <v>1379. Gestión de Programas Estrategias y Planes para el BienestarGestión Integral Estrategias y Programas20266_DISTRITO4_ABRIL_2026</v>
      </c>
      <c r="P5485" s="121">
        <v>3994272</v>
      </c>
      <c r="Q5485" s="121"/>
      <c r="R5485" s="121"/>
      <c r="S5485" s="122"/>
      <c r="T5485" s="123">
        <v>0</v>
      </c>
    </row>
    <row r="5486" spans="2:20" ht="30.2" hidden="1" customHeight="1">
      <c r="B5486" s="117">
        <v>138</v>
      </c>
      <c r="C5486" s="118" t="s">
        <v>210</v>
      </c>
      <c r="D5486" s="118" t="s">
        <v>211</v>
      </c>
      <c r="E5486" s="83">
        <v>2026</v>
      </c>
      <c r="F5486" s="116" t="str">
        <f t="shared" si="171"/>
        <v>1389. Gestión de Programas Estrategias y Planes para el BienestarGestión Integral Estrategias y Programas2026</v>
      </c>
      <c r="G5486" s="118" t="s">
        <v>217</v>
      </c>
      <c r="H5486" s="118" t="s">
        <v>215</v>
      </c>
      <c r="I5486" s="118" t="s">
        <v>47</v>
      </c>
      <c r="J5486" s="116" t="s">
        <v>37</v>
      </c>
      <c r="K5486" s="119" t="s">
        <v>38</v>
      </c>
      <c r="L5486" s="119" t="s">
        <v>39</v>
      </c>
      <c r="M5486" s="120" t="s">
        <v>12</v>
      </c>
      <c r="N5486" s="96" t="s">
        <v>3</v>
      </c>
      <c r="O5486" s="116" t="str">
        <f t="shared" si="170"/>
        <v>1389. Gestión de Programas Estrategias y Planes para el BienestarGestión Integral Estrategias y Programas20266_DISTRITO4_ABRIL_2026</v>
      </c>
      <c r="P5486" s="121">
        <v>12969056</v>
      </c>
      <c r="Q5486" s="121"/>
      <c r="R5486" s="121"/>
      <c r="S5486" s="122"/>
      <c r="T5486" s="123">
        <v>0</v>
      </c>
    </row>
    <row r="5487" spans="2:20" ht="30.2" hidden="1" customHeight="1">
      <c r="B5487" s="117">
        <v>139</v>
      </c>
      <c r="C5487" s="118" t="s">
        <v>210</v>
      </c>
      <c r="D5487" s="118" t="s">
        <v>211</v>
      </c>
      <c r="E5487" s="83">
        <v>2026</v>
      </c>
      <c r="F5487" s="116" t="str">
        <f t="shared" si="171"/>
        <v>1399. Gestión de Programas Estrategias y Planes para el BienestarGestión Integral Estrategias y Programas2026</v>
      </c>
      <c r="G5487" s="118" t="s">
        <v>218</v>
      </c>
      <c r="H5487" s="118" t="s">
        <v>215</v>
      </c>
      <c r="I5487" s="118" t="s">
        <v>47</v>
      </c>
      <c r="J5487" s="116" t="s">
        <v>37</v>
      </c>
      <c r="K5487" s="119" t="s">
        <v>38</v>
      </c>
      <c r="L5487" s="119" t="s">
        <v>39</v>
      </c>
      <c r="M5487" s="120" t="s">
        <v>12</v>
      </c>
      <c r="N5487" s="96" t="s">
        <v>3</v>
      </c>
      <c r="O5487" s="116" t="str">
        <f t="shared" si="170"/>
        <v>1399. Gestión de Programas Estrategias y Planes para el BienestarGestión Integral Estrategias y Programas20266_DISTRITO4_ABRIL_2026</v>
      </c>
      <c r="P5487" s="121">
        <v>3994272</v>
      </c>
      <c r="Q5487" s="121"/>
      <c r="R5487" s="121"/>
      <c r="S5487" s="122"/>
      <c r="T5487" s="123">
        <v>0</v>
      </c>
    </row>
    <row r="5488" spans="2:20" ht="30.2" hidden="1" customHeight="1">
      <c r="B5488" s="117">
        <v>140</v>
      </c>
      <c r="C5488" s="118" t="s">
        <v>210</v>
      </c>
      <c r="D5488" s="118" t="s">
        <v>211</v>
      </c>
      <c r="E5488" s="83">
        <v>2026</v>
      </c>
      <c r="F5488" s="116" t="str">
        <f t="shared" si="171"/>
        <v>1409. Gestión de Programas Estrategias y Planes para el BienestarGestión Integral Estrategias y Programas2026</v>
      </c>
      <c r="G5488" s="118" t="s">
        <v>219</v>
      </c>
      <c r="H5488" s="118" t="s">
        <v>215</v>
      </c>
      <c r="I5488" s="118" t="s">
        <v>47</v>
      </c>
      <c r="J5488" s="116" t="s">
        <v>37</v>
      </c>
      <c r="K5488" s="119" t="s">
        <v>38</v>
      </c>
      <c r="L5488" s="119" t="s">
        <v>39</v>
      </c>
      <c r="M5488" s="120" t="s">
        <v>12</v>
      </c>
      <c r="N5488" s="96" t="s">
        <v>3</v>
      </c>
      <c r="O5488" s="116" t="str">
        <f t="shared" si="170"/>
        <v>1409. Gestión de Programas Estrategias y Planes para el BienestarGestión Integral Estrategias y Programas20266_DISTRITO4_ABRIL_2026</v>
      </c>
      <c r="P5488" s="121">
        <v>5621568</v>
      </c>
      <c r="Q5488" s="121"/>
      <c r="R5488" s="121"/>
      <c r="S5488" s="122"/>
      <c r="T5488" s="123">
        <v>0</v>
      </c>
    </row>
    <row r="5489" spans="2:20" ht="30.2" hidden="1" customHeight="1">
      <c r="B5489" s="117">
        <v>141</v>
      </c>
      <c r="C5489" s="118" t="s">
        <v>210</v>
      </c>
      <c r="D5489" s="118" t="s">
        <v>211</v>
      </c>
      <c r="E5489" s="83">
        <v>2026</v>
      </c>
      <c r="F5489" s="116" t="str">
        <f t="shared" si="171"/>
        <v>1419. Gestión de Programas Estrategias y Planes para el BienestarGestión Integral Estrategias y Programas2026</v>
      </c>
      <c r="G5489" s="118" t="s">
        <v>220</v>
      </c>
      <c r="H5489" s="118" t="s">
        <v>215</v>
      </c>
      <c r="I5489" s="118" t="s">
        <v>47</v>
      </c>
      <c r="J5489" s="116" t="s">
        <v>37</v>
      </c>
      <c r="K5489" s="119" t="s">
        <v>38</v>
      </c>
      <c r="L5489" s="119" t="s">
        <v>39</v>
      </c>
      <c r="M5489" s="120" t="s">
        <v>12</v>
      </c>
      <c r="N5489" s="96" t="s">
        <v>3</v>
      </c>
      <c r="O5489" s="116" t="str">
        <f t="shared" si="170"/>
        <v>1419. Gestión de Programas Estrategias y Planes para el BienestarGestión Integral Estrategias y Programas20266_DISTRITO4_ABRIL_2026</v>
      </c>
      <c r="P5489" s="121">
        <v>3994272</v>
      </c>
      <c r="Q5489" s="121"/>
      <c r="R5489" s="121"/>
      <c r="S5489" s="122"/>
      <c r="T5489" s="123">
        <v>0</v>
      </c>
    </row>
    <row r="5490" spans="2:20" ht="30.2" hidden="1" customHeight="1">
      <c r="B5490" s="117">
        <v>142</v>
      </c>
      <c r="C5490" s="118" t="s">
        <v>210</v>
      </c>
      <c r="D5490" s="118" t="s">
        <v>211</v>
      </c>
      <c r="E5490" s="83">
        <v>2026</v>
      </c>
      <c r="F5490" s="116" t="str">
        <f t="shared" si="171"/>
        <v>1429. Gestión de Programas Estrategias y Planes para el BienestarGestión Integral Estrategias y Programas2026</v>
      </c>
      <c r="G5490" s="118" t="s">
        <v>221</v>
      </c>
      <c r="H5490" s="118" t="s">
        <v>215</v>
      </c>
      <c r="I5490" s="118" t="s">
        <v>47</v>
      </c>
      <c r="J5490" s="116" t="s">
        <v>37</v>
      </c>
      <c r="K5490" s="119" t="s">
        <v>38</v>
      </c>
      <c r="L5490" s="119" t="s">
        <v>58</v>
      </c>
      <c r="M5490" s="120" t="s">
        <v>12</v>
      </c>
      <c r="N5490" s="96" t="s">
        <v>3</v>
      </c>
      <c r="O5490" s="116" t="str">
        <f t="shared" si="170"/>
        <v>1429. Gestión de Programas Estrategias y Planes para el BienestarGestión Integral Estrategias y Programas20266_DISTRITO4_ABRIL_2026</v>
      </c>
      <c r="P5490" s="121">
        <v>3994272</v>
      </c>
      <c r="Q5490" s="121"/>
      <c r="R5490" s="121"/>
      <c r="S5490" s="122"/>
      <c r="T5490" s="123">
        <v>0</v>
      </c>
    </row>
    <row r="5491" spans="2:20" ht="30.2" hidden="1" customHeight="1">
      <c r="B5491" s="117">
        <v>143</v>
      </c>
      <c r="C5491" s="118" t="s">
        <v>210</v>
      </c>
      <c r="D5491" s="118" t="s">
        <v>211</v>
      </c>
      <c r="E5491" s="83">
        <v>2026</v>
      </c>
      <c r="F5491" s="116" t="str">
        <f t="shared" si="171"/>
        <v>1439. Gestión de Programas Estrategias y Planes para el BienestarGestión Integral Estrategias y Programas2026</v>
      </c>
      <c r="G5491" s="118" t="s">
        <v>222</v>
      </c>
      <c r="H5491" s="118" t="s">
        <v>223</v>
      </c>
      <c r="I5491" s="118" t="s">
        <v>47</v>
      </c>
      <c r="J5491" s="116" t="s">
        <v>37</v>
      </c>
      <c r="K5491" s="119" t="s">
        <v>38</v>
      </c>
      <c r="L5491" s="119" t="s">
        <v>39</v>
      </c>
      <c r="M5491" s="120" t="s">
        <v>12</v>
      </c>
      <c r="N5491" s="96" t="s">
        <v>3</v>
      </c>
      <c r="O5491" s="116" t="str">
        <f t="shared" si="170"/>
        <v>1439. Gestión de Programas Estrategias y Planes para el BienestarGestión Integral Estrategias y Programas20266_DISTRITO4_ABRIL_2026</v>
      </c>
      <c r="P5491" s="121">
        <v>7508288</v>
      </c>
      <c r="Q5491" s="121"/>
      <c r="R5491" s="121"/>
      <c r="S5491" s="122"/>
      <c r="T5491" s="123">
        <v>0</v>
      </c>
    </row>
    <row r="5492" spans="2:20" ht="30.2" hidden="1" customHeight="1">
      <c r="B5492" s="117">
        <v>144</v>
      </c>
      <c r="C5492" s="118" t="s">
        <v>210</v>
      </c>
      <c r="D5492" s="118" t="s">
        <v>211</v>
      </c>
      <c r="E5492" s="83">
        <v>2026</v>
      </c>
      <c r="F5492" s="116" t="str">
        <f t="shared" si="171"/>
        <v>1449. Gestión de Programas Estrategias y Planes para el BienestarGestión Integral Estrategias y Programas2026</v>
      </c>
      <c r="G5492" s="118" t="s">
        <v>224</v>
      </c>
      <c r="H5492" s="118" t="s">
        <v>223</v>
      </c>
      <c r="I5492" s="118" t="s">
        <v>47</v>
      </c>
      <c r="J5492" s="116" t="s">
        <v>37</v>
      </c>
      <c r="K5492" s="119" t="s">
        <v>38</v>
      </c>
      <c r="L5492" s="119" t="s">
        <v>39</v>
      </c>
      <c r="M5492" s="120" t="s">
        <v>12</v>
      </c>
      <c r="N5492" s="96" t="s">
        <v>3</v>
      </c>
      <c r="O5492" s="116" t="str">
        <f t="shared" si="170"/>
        <v>1449. Gestión de Programas Estrategias y Planes para el BienestarGestión Integral Estrategias y Programas20266_DISTRITO4_ABRIL_2026</v>
      </c>
      <c r="P5492" s="121">
        <v>7508288</v>
      </c>
      <c r="Q5492" s="121"/>
      <c r="R5492" s="121"/>
      <c r="S5492" s="122"/>
      <c r="T5492" s="123">
        <v>0</v>
      </c>
    </row>
    <row r="5493" spans="2:20" ht="30.2" hidden="1" customHeight="1">
      <c r="B5493" s="117">
        <v>145</v>
      </c>
      <c r="C5493" s="118" t="s">
        <v>210</v>
      </c>
      <c r="D5493" s="118" t="s">
        <v>211</v>
      </c>
      <c r="E5493" s="83">
        <v>2026</v>
      </c>
      <c r="F5493" s="116" t="str">
        <f t="shared" si="171"/>
        <v>1459. Gestión de Programas Estrategias y Planes para el BienestarGestión Integral Estrategias y Programas2026</v>
      </c>
      <c r="G5493" s="118" t="s">
        <v>225</v>
      </c>
      <c r="H5493" s="118" t="s">
        <v>223</v>
      </c>
      <c r="I5493" s="118" t="s">
        <v>47</v>
      </c>
      <c r="J5493" s="116" t="s">
        <v>37</v>
      </c>
      <c r="K5493" s="119" t="s">
        <v>38</v>
      </c>
      <c r="L5493" s="119" t="s">
        <v>39</v>
      </c>
      <c r="M5493" s="120" t="s">
        <v>12</v>
      </c>
      <c r="N5493" s="96" t="s">
        <v>3</v>
      </c>
      <c r="O5493" s="116" t="str">
        <f t="shared" si="170"/>
        <v>1459. Gestión de Programas Estrategias y Planes para el BienestarGestión Integral Estrategias y Programas20266_DISTRITO4_ABRIL_2026</v>
      </c>
      <c r="P5493" s="121">
        <v>5299968</v>
      </c>
      <c r="Q5493" s="121"/>
      <c r="R5493" s="121"/>
      <c r="S5493" s="122"/>
      <c r="T5493" s="123">
        <v>0</v>
      </c>
    </row>
    <row r="5494" spans="2:20" ht="30.2" hidden="1" customHeight="1">
      <c r="B5494" s="117">
        <v>146</v>
      </c>
      <c r="C5494" s="118" t="s">
        <v>210</v>
      </c>
      <c r="D5494" s="118" t="s">
        <v>211</v>
      </c>
      <c r="E5494" s="83">
        <v>2026</v>
      </c>
      <c r="F5494" s="116" t="str">
        <f t="shared" si="171"/>
        <v>1469. Gestión de Programas Estrategias y Planes para el BienestarGestión Integral Estrategias y Programas2026</v>
      </c>
      <c r="G5494" s="118" t="s">
        <v>226</v>
      </c>
      <c r="H5494" s="118" t="s">
        <v>223</v>
      </c>
      <c r="I5494" s="118" t="s">
        <v>47</v>
      </c>
      <c r="J5494" s="116" t="s">
        <v>37</v>
      </c>
      <c r="K5494" s="119" t="s">
        <v>69</v>
      </c>
      <c r="L5494" s="119" t="s">
        <v>58</v>
      </c>
      <c r="M5494" s="120" t="s">
        <v>12</v>
      </c>
      <c r="N5494" s="96" t="s">
        <v>3</v>
      </c>
      <c r="O5494" s="116" t="str">
        <f t="shared" si="170"/>
        <v>1469. Gestión de Programas Estrategias y Planes para el BienestarGestión Integral Estrategias y Programas20266_DISTRITO4_ABRIL_2026</v>
      </c>
      <c r="P5494" s="121">
        <v>122208</v>
      </c>
      <c r="Q5494" s="121"/>
      <c r="R5494" s="121"/>
      <c r="S5494" s="122"/>
      <c r="T5494" s="123">
        <v>0</v>
      </c>
    </row>
    <row r="5495" spans="2:20" ht="30.2" hidden="1" customHeight="1">
      <c r="B5495" s="117">
        <v>147</v>
      </c>
      <c r="C5495" s="118" t="s">
        <v>210</v>
      </c>
      <c r="D5495" s="118" t="s">
        <v>211</v>
      </c>
      <c r="E5495" s="83">
        <v>2026</v>
      </c>
      <c r="F5495" s="116" t="str">
        <f t="shared" si="171"/>
        <v>1479. Gestión de Programas Estrategias y Planes para el BienestarGestión Integral Estrategias y Programas2026</v>
      </c>
      <c r="G5495" s="118" t="s">
        <v>227</v>
      </c>
      <c r="H5495" s="118" t="s">
        <v>223</v>
      </c>
      <c r="I5495" s="118" t="s">
        <v>47</v>
      </c>
      <c r="J5495" s="116" t="s">
        <v>37</v>
      </c>
      <c r="K5495" s="119" t="s">
        <v>193</v>
      </c>
      <c r="L5495" s="119" t="s">
        <v>58</v>
      </c>
      <c r="M5495" s="120" t="s">
        <v>12</v>
      </c>
      <c r="N5495" s="96" t="s">
        <v>3</v>
      </c>
      <c r="O5495" s="116" t="str">
        <f t="shared" si="170"/>
        <v>1479. Gestión de Programas Estrategias y Planes para el BienestarGestión Integral Estrategias y Programas20266_DISTRITO4_ABRIL_2026</v>
      </c>
      <c r="P5495" s="121">
        <v>30552</v>
      </c>
      <c r="Q5495" s="121"/>
      <c r="R5495" s="121"/>
      <c r="S5495" s="122"/>
      <c r="T5495" s="123">
        <v>0</v>
      </c>
    </row>
    <row r="5496" spans="2:20" ht="30.2" hidden="1" customHeight="1">
      <c r="B5496" s="117">
        <v>148</v>
      </c>
      <c r="C5496" s="118" t="s">
        <v>210</v>
      </c>
      <c r="D5496" s="118" t="s">
        <v>211</v>
      </c>
      <c r="E5496" s="83">
        <v>2026</v>
      </c>
      <c r="F5496" s="116" t="str">
        <f t="shared" si="171"/>
        <v>1489. Gestión de Programas Estrategias y Planes para el BienestarGestión Integral Estrategias y Programas2026</v>
      </c>
      <c r="G5496" s="118" t="s">
        <v>228</v>
      </c>
      <c r="H5496" s="118" t="s">
        <v>223</v>
      </c>
      <c r="I5496" s="118" t="s">
        <v>47</v>
      </c>
      <c r="J5496" s="116" t="s">
        <v>37</v>
      </c>
      <c r="K5496" s="119" t="s">
        <v>69</v>
      </c>
      <c r="L5496" s="119" t="s">
        <v>58</v>
      </c>
      <c r="M5496" s="120" t="s">
        <v>12</v>
      </c>
      <c r="N5496" s="96" t="s">
        <v>3</v>
      </c>
      <c r="O5496" s="116" t="str">
        <f t="shared" si="170"/>
        <v>1489. Gestión de Programas Estrategias y Planes para el BienestarGestión Integral Estrategias y Programas20266_DISTRITO4_ABRIL_2026</v>
      </c>
      <c r="P5496" s="121">
        <v>122208</v>
      </c>
      <c r="Q5496" s="121"/>
      <c r="R5496" s="121"/>
      <c r="S5496" s="122"/>
      <c r="T5496" s="123">
        <v>0</v>
      </c>
    </row>
    <row r="5497" spans="2:20" ht="30.2" hidden="1" customHeight="1">
      <c r="B5497" s="117">
        <v>149</v>
      </c>
      <c r="C5497" s="118" t="s">
        <v>210</v>
      </c>
      <c r="D5497" s="118" t="s">
        <v>211</v>
      </c>
      <c r="E5497" s="83">
        <v>2026</v>
      </c>
      <c r="F5497" s="116" t="str">
        <f t="shared" si="171"/>
        <v>1499. Gestión de Programas Estrategias y Planes para el BienestarGestión Integral Estrategias y Programas2026</v>
      </c>
      <c r="G5497" s="118" t="s">
        <v>229</v>
      </c>
      <c r="H5497" s="118" t="s">
        <v>223</v>
      </c>
      <c r="I5497" s="118" t="s">
        <v>47</v>
      </c>
      <c r="J5497" s="116" t="s">
        <v>37</v>
      </c>
      <c r="K5497" s="119" t="s">
        <v>38</v>
      </c>
      <c r="L5497" s="119" t="s">
        <v>39</v>
      </c>
      <c r="M5497" s="120" t="s">
        <v>12</v>
      </c>
      <c r="N5497" s="96" t="s">
        <v>3</v>
      </c>
      <c r="O5497" s="116" t="str">
        <f t="shared" si="170"/>
        <v>1499. Gestión de Programas Estrategias y Planes para el BienestarGestión Integral Estrategias y Programas20266_DISTRITO4_ABRIL_2026</v>
      </c>
      <c r="P5497" s="121">
        <v>3665168</v>
      </c>
      <c r="Q5497" s="121"/>
      <c r="R5497" s="121"/>
      <c r="S5497" s="122"/>
      <c r="T5497" s="123">
        <v>0</v>
      </c>
    </row>
    <row r="5498" spans="2:20" ht="30.2" hidden="1" customHeight="1">
      <c r="B5498" s="117">
        <v>150</v>
      </c>
      <c r="C5498" s="118" t="s">
        <v>210</v>
      </c>
      <c r="D5498" s="118" t="s">
        <v>211</v>
      </c>
      <c r="E5498" s="83">
        <v>2026</v>
      </c>
      <c r="F5498" s="116" t="str">
        <f t="shared" si="171"/>
        <v>1509. Gestión de Programas Estrategias y Planes para el BienestarGestión Integral Estrategias y Programas2026</v>
      </c>
      <c r="G5498" s="118" t="s">
        <v>230</v>
      </c>
      <c r="H5498" s="118" t="s">
        <v>223</v>
      </c>
      <c r="I5498" s="118" t="s">
        <v>47</v>
      </c>
      <c r="J5498" s="116" t="s">
        <v>37</v>
      </c>
      <c r="K5498" s="119" t="s">
        <v>38</v>
      </c>
      <c r="L5498" s="119" t="s">
        <v>39</v>
      </c>
      <c r="M5498" s="120" t="s">
        <v>12</v>
      </c>
      <c r="N5498" s="96" t="s">
        <v>3</v>
      </c>
      <c r="O5498" s="116" t="str">
        <f t="shared" si="170"/>
        <v>1509. Gestión de Programas Estrategias y Planes para el BienestarGestión Integral Estrategias y Programas20266_DISTRITO4_ABRIL_2026</v>
      </c>
      <c r="P5498" s="121">
        <v>1057260</v>
      </c>
      <c r="Q5498" s="121"/>
      <c r="R5498" s="121"/>
      <c r="S5498" s="122"/>
      <c r="T5498" s="123">
        <v>0</v>
      </c>
    </row>
    <row r="5499" spans="2:20" ht="30.2" hidden="1" customHeight="1">
      <c r="B5499" s="117">
        <v>151</v>
      </c>
      <c r="C5499" s="118" t="s">
        <v>210</v>
      </c>
      <c r="D5499" s="118" t="s">
        <v>211</v>
      </c>
      <c r="E5499" s="83">
        <v>2026</v>
      </c>
      <c r="F5499" s="116" t="str">
        <f t="shared" si="171"/>
        <v>1519. Gestión de Programas Estrategias y Planes para el BienestarGestión Integral Estrategias y Programas2026</v>
      </c>
      <c r="G5499" s="118" t="s">
        <v>231</v>
      </c>
      <c r="H5499" s="118" t="s">
        <v>223</v>
      </c>
      <c r="I5499" s="118" t="s">
        <v>47</v>
      </c>
      <c r="J5499" s="116" t="s">
        <v>37</v>
      </c>
      <c r="K5499" s="119" t="s">
        <v>38</v>
      </c>
      <c r="L5499" s="119" t="s">
        <v>39</v>
      </c>
      <c r="M5499" s="120" t="s">
        <v>12</v>
      </c>
      <c r="N5499" s="96" t="s">
        <v>3</v>
      </c>
      <c r="O5499" s="116" t="str">
        <f t="shared" si="170"/>
        <v>1519. Gestión de Programas Estrategias y Planes para el BienestarGestión Integral Estrategias y Programas20266_DISTRITO4_ABRIL_2026</v>
      </c>
      <c r="P5499" s="121">
        <v>1409680</v>
      </c>
      <c r="Q5499" s="121"/>
      <c r="R5499" s="121"/>
      <c r="S5499" s="122"/>
      <c r="T5499" s="123">
        <v>0</v>
      </c>
    </row>
    <row r="5500" spans="2:20" ht="30.2" hidden="1" customHeight="1">
      <c r="B5500" s="117">
        <v>152</v>
      </c>
      <c r="C5500" s="118" t="s">
        <v>210</v>
      </c>
      <c r="D5500" s="118" t="s">
        <v>211</v>
      </c>
      <c r="E5500" s="83">
        <v>2026</v>
      </c>
      <c r="F5500" s="116" t="str">
        <f t="shared" si="171"/>
        <v>1529. Gestión de Programas Estrategias y Planes para el BienestarGestión Integral Estrategias y Programas2026</v>
      </c>
      <c r="G5500" s="118" t="s">
        <v>232</v>
      </c>
      <c r="H5500" s="118" t="s">
        <v>223</v>
      </c>
      <c r="I5500" s="118" t="s">
        <v>47</v>
      </c>
      <c r="J5500" s="116" t="s">
        <v>37</v>
      </c>
      <c r="K5500" s="119" t="s">
        <v>38</v>
      </c>
      <c r="L5500" s="119" t="s">
        <v>39</v>
      </c>
      <c r="M5500" s="120" t="s">
        <v>12</v>
      </c>
      <c r="N5500" s="96" t="s">
        <v>3</v>
      </c>
      <c r="O5500" s="116" t="str">
        <f t="shared" si="170"/>
        <v>1529. Gestión de Programas Estrategias y Planes para el BienestarGestión Integral Estrategias y Programas20266_DISTRITO4_ABRIL_2026</v>
      </c>
      <c r="P5500" s="121">
        <v>352420</v>
      </c>
      <c r="Q5500" s="121"/>
      <c r="R5500" s="121"/>
      <c r="S5500" s="122"/>
      <c r="T5500" s="123">
        <v>0</v>
      </c>
    </row>
    <row r="5501" spans="2:20" ht="30.2" hidden="1" customHeight="1">
      <c r="B5501" s="117">
        <v>153</v>
      </c>
      <c r="C5501" s="118" t="s">
        <v>210</v>
      </c>
      <c r="D5501" s="118" t="s">
        <v>211</v>
      </c>
      <c r="E5501" s="83">
        <v>2026</v>
      </c>
      <c r="F5501" s="116" t="str">
        <f t="shared" si="171"/>
        <v>1539. Gestión de Programas Estrategias y Planes para el BienestarGestión Integral Estrategias y Programas2026</v>
      </c>
      <c r="G5501" s="118" t="s">
        <v>233</v>
      </c>
      <c r="H5501" s="118" t="s">
        <v>213</v>
      </c>
      <c r="I5501" s="118" t="s">
        <v>47</v>
      </c>
      <c r="J5501" s="116" t="s">
        <v>37</v>
      </c>
      <c r="K5501" s="119" t="s">
        <v>38</v>
      </c>
      <c r="L5501" s="119" t="s">
        <v>39</v>
      </c>
      <c r="M5501" s="120" t="s">
        <v>12</v>
      </c>
      <c r="N5501" s="96" t="s">
        <v>3</v>
      </c>
      <c r="O5501" s="116" t="str">
        <f t="shared" si="170"/>
        <v>1539. Gestión de Programas Estrategias y Planes para el BienestarGestión Integral Estrategias y Programas20266_DISTRITO4_ABRIL_2026</v>
      </c>
      <c r="P5501" s="121">
        <v>7347488</v>
      </c>
      <c r="Q5501" s="121"/>
      <c r="R5501" s="121"/>
      <c r="S5501" s="122"/>
      <c r="T5501" s="123">
        <v>0</v>
      </c>
    </row>
    <row r="5502" spans="2:20" ht="30.2" hidden="1" customHeight="1">
      <c r="B5502" s="117">
        <v>154</v>
      </c>
      <c r="C5502" s="118" t="s">
        <v>210</v>
      </c>
      <c r="D5502" s="118" t="s">
        <v>211</v>
      </c>
      <c r="E5502" s="83">
        <v>2026</v>
      </c>
      <c r="F5502" s="116" t="str">
        <f t="shared" si="171"/>
        <v>1549. Gestión de Programas Estrategias y Planes para el BienestarGestión Integral Estrategias y Programas2026</v>
      </c>
      <c r="G5502" s="118" t="s">
        <v>234</v>
      </c>
      <c r="H5502" s="118" t="s">
        <v>213</v>
      </c>
      <c r="I5502" s="118" t="s">
        <v>47</v>
      </c>
      <c r="J5502" s="116" t="s">
        <v>37</v>
      </c>
      <c r="K5502" s="119" t="s">
        <v>38</v>
      </c>
      <c r="L5502" s="119" t="s">
        <v>39</v>
      </c>
      <c r="M5502" s="120" t="s">
        <v>12</v>
      </c>
      <c r="N5502" s="96" t="s">
        <v>3</v>
      </c>
      <c r="O5502" s="116" t="str">
        <f t="shared" si="170"/>
        <v>1549. Gestión de Programas Estrategias y Planes para el BienestarGestión Integral Estrategias y Programas20266_DISTRITO4_ABRIL_2026</v>
      </c>
      <c r="P5502" s="121">
        <v>7347488</v>
      </c>
      <c r="Q5502" s="121"/>
      <c r="R5502" s="121"/>
      <c r="S5502" s="122"/>
      <c r="T5502" s="123">
        <v>0</v>
      </c>
    </row>
    <row r="5503" spans="2:20" ht="30.2" hidden="1" customHeight="1">
      <c r="B5503" s="117">
        <v>155</v>
      </c>
      <c r="C5503" s="118" t="s">
        <v>210</v>
      </c>
      <c r="D5503" s="118" t="s">
        <v>211</v>
      </c>
      <c r="E5503" s="83">
        <v>2026</v>
      </c>
      <c r="F5503" s="116" t="str">
        <f t="shared" si="171"/>
        <v>1559. Gestión de Programas Estrategias y Planes para el BienestarGestión Integral Estrategias y Programas2026</v>
      </c>
      <c r="G5503" s="118" t="s">
        <v>235</v>
      </c>
      <c r="H5503" s="118" t="s">
        <v>213</v>
      </c>
      <c r="I5503" s="118" t="s">
        <v>47</v>
      </c>
      <c r="J5503" s="116" t="s">
        <v>37</v>
      </c>
      <c r="K5503" s="119" t="s">
        <v>38</v>
      </c>
      <c r="L5503" s="119" t="s">
        <v>39</v>
      </c>
      <c r="M5503" s="120" t="s">
        <v>12</v>
      </c>
      <c r="N5503" s="96" t="s">
        <v>3</v>
      </c>
      <c r="O5503" s="116" t="str">
        <f t="shared" si="170"/>
        <v>1559. Gestión de Programas Estrategias y Planes para el BienestarGestión Integral Estrategias y Programas20266_DISTRITO4_ABRIL_2026</v>
      </c>
      <c r="P5503" s="121">
        <v>7347488</v>
      </c>
      <c r="Q5503" s="121"/>
      <c r="R5503" s="121"/>
      <c r="S5503" s="122"/>
      <c r="T5503" s="123">
        <v>0</v>
      </c>
    </row>
    <row r="5504" spans="2:20" ht="30.2" hidden="1" customHeight="1">
      <c r="B5504" s="117">
        <v>156</v>
      </c>
      <c r="C5504" s="118" t="s">
        <v>210</v>
      </c>
      <c r="D5504" s="118" t="s">
        <v>211</v>
      </c>
      <c r="E5504" s="83">
        <v>2026</v>
      </c>
      <c r="F5504" s="116" t="str">
        <f t="shared" si="171"/>
        <v>1569. Gestión de Programas Estrategias y Planes para el BienestarGestión Integral Estrategias y Programas2026</v>
      </c>
      <c r="G5504" s="118" t="s">
        <v>236</v>
      </c>
      <c r="H5504" s="118" t="s">
        <v>213</v>
      </c>
      <c r="I5504" s="118" t="s">
        <v>47</v>
      </c>
      <c r="J5504" s="116" t="s">
        <v>37</v>
      </c>
      <c r="K5504" s="119" t="s">
        <v>38</v>
      </c>
      <c r="L5504" s="119" t="s">
        <v>39</v>
      </c>
      <c r="M5504" s="120" t="s">
        <v>12</v>
      </c>
      <c r="N5504" s="96" t="s">
        <v>3</v>
      </c>
      <c r="O5504" s="116" t="str">
        <f t="shared" si="170"/>
        <v>1569. Gestión de Programas Estrategias y Planes para el BienestarGestión Integral Estrategias y Programas20266_DISTRITO4_ABRIL_2026</v>
      </c>
      <c r="P5504" s="121">
        <v>13832016</v>
      </c>
      <c r="Q5504" s="121"/>
      <c r="R5504" s="121"/>
      <c r="S5504" s="122"/>
      <c r="T5504" s="123">
        <v>0</v>
      </c>
    </row>
    <row r="5505" spans="2:20" ht="30.2" hidden="1" customHeight="1">
      <c r="B5505" s="117">
        <v>157</v>
      </c>
      <c r="C5505" s="118" t="s">
        <v>210</v>
      </c>
      <c r="D5505" s="118" t="s">
        <v>211</v>
      </c>
      <c r="E5505" s="83">
        <v>2026</v>
      </c>
      <c r="F5505" s="116" t="str">
        <f t="shared" si="171"/>
        <v>1579. Gestión de Programas Estrategias y Planes para el BienestarGestión Integral Estrategias y Programas2026</v>
      </c>
      <c r="G5505" s="118" t="s">
        <v>237</v>
      </c>
      <c r="H5505" s="118" t="s">
        <v>213</v>
      </c>
      <c r="I5505" s="118" t="s">
        <v>47</v>
      </c>
      <c r="J5505" s="116" t="s">
        <v>37</v>
      </c>
      <c r="K5505" s="119" t="s">
        <v>38</v>
      </c>
      <c r="L5505" s="119" t="s">
        <v>39</v>
      </c>
      <c r="M5505" s="120" t="s">
        <v>12</v>
      </c>
      <c r="N5505" s="96" t="s">
        <v>3</v>
      </c>
      <c r="O5505" s="116" t="str">
        <f t="shared" si="170"/>
        <v>1579. Gestión de Programas Estrategias y Planes para el BienestarGestión Integral Estrategias y Programas20266_DISTRITO4_ABRIL_2026</v>
      </c>
      <c r="P5505" s="121">
        <v>13832016</v>
      </c>
      <c r="Q5505" s="121"/>
      <c r="R5505" s="121"/>
      <c r="S5505" s="122"/>
      <c r="T5505" s="123">
        <v>0</v>
      </c>
    </row>
    <row r="5506" spans="2:20" ht="30.2" hidden="1" customHeight="1">
      <c r="B5506" s="117">
        <v>158</v>
      </c>
      <c r="C5506" s="118" t="s">
        <v>210</v>
      </c>
      <c r="D5506" s="118" t="s">
        <v>211</v>
      </c>
      <c r="E5506" s="83">
        <v>2026</v>
      </c>
      <c r="F5506" s="116" t="str">
        <f t="shared" si="171"/>
        <v>1589. Gestión de Programas Estrategias y Planes para el BienestarGestión Integral Estrategias y Programas2026</v>
      </c>
      <c r="G5506" s="118" t="s">
        <v>238</v>
      </c>
      <c r="H5506" s="118" t="s">
        <v>213</v>
      </c>
      <c r="I5506" s="118" t="s">
        <v>47</v>
      </c>
      <c r="J5506" s="116" t="s">
        <v>37</v>
      </c>
      <c r="K5506" s="119" t="s">
        <v>69</v>
      </c>
      <c r="L5506" s="119" t="s">
        <v>39</v>
      </c>
      <c r="M5506" s="120" t="s">
        <v>12</v>
      </c>
      <c r="N5506" s="96" t="s">
        <v>3</v>
      </c>
      <c r="O5506" s="116" t="str">
        <f t="shared" si="170"/>
        <v>1589. Gestión de Programas Estrategias y Planes para el BienestarGestión Integral Estrategias y Programas20266_DISTRITO4_ABRIL_2026</v>
      </c>
      <c r="P5506" s="121">
        <v>2114520</v>
      </c>
      <c r="Q5506" s="121"/>
      <c r="R5506" s="121"/>
      <c r="S5506" s="122"/>
      <c r="T5506" s="123">
        <v>0</v>
      </c>
    </row>
    <row r="5507" spans="2:20" ht="30.2" hidden="1" customHeight="1">
      <c r="B5507" s="117">
        <v>159</v>
      </c>
      <c r="C5507" s="118" t="s">
        <v>210</v>
      </c>
      <c r="D5507" s="118" t="s">
        <v>211</v>
      </c>
      <c r="E5507" s="83">
        <v>2026</v>
      </c>
      <c r="F5507" s="116" t="str">
        <f t="shared" si="171"/>
        <v>1599. Gestión de Programas Estrategias y Planes para el BienestarGestión Integral Estrategias y Programas2026</v>
      </c>
      <c r="G5507" s="118" t="s">
        <v>239</v>
      </c>
      <c r="H5507" s="118" t="s">
        <v>213</v>
      </c>
      <c r="I5507" s="118" t="s">
        <v>47</v>
      </c>
      <c r="J5507" s="116" t="s">
        <v>37</v>
      </c>
      <c r="K5507" s="119" t="s">
        <v>38</v>
      </c>
      <c r="L5507" s="119" t="s">
        <v>39</v>
      </c>
      <c r="M5507" s="120" t="s">
        <v>12</v>
      </c>
      <c r="N5507" s="96" t="s">
        <v>3</v>
      </c>
      <c r="O5507" s="116" t="str">
        <f t="shared" si="170"/>
        <v>1599. Gestión de Programas Estrategias y Planes para el BienestarGestión Integral Estrategias y Programas20266_DISTRITO4_ABRIL_2026</v>
      </c>
      <c r="P5507" s="121">
        <v>4370008</v>
      </c>
      <c r="Q5507" s="121"/>
      <c r="R5507" s="121"/>
      <c r="S5507" s="122"/>
      <c r="T5507" s="123">
        <v>0</v>
      </c>
    </row>
    <row r="5508" spans="2:20" ht="30.2" hidden="1" customHeight="1">
      <c r="B5508" s="117">
        <v>160</v>
      </c>
      <c r="C5508" s="118" t="s">
        <v>210</v>
      </c>
      <c r="D5508" s="118" t="s">
        <v>211</v>
      </c>
      <c r="E5508" s="83">
        <v>2026</v>
      </c>
      <c r="F5508" s="116" t="str">
        <f t="shared" si="171"/>
        <v>1609. Gestión de Programas Estrategias y Planes para el BienestarGestión Integral Estrategias y Programas2026</v>
      </c>
      <c r="G5508" s="118" t="s">
        <v>240</v>
      </c>
      <c r="H5508" s="118" t="s">
        <v>213</v>
      </c>
      <c r="I5508" s="118" t="s">
        <v>47</v>
      </c>
      <c r="J5508" s="116" t="s">
        <v>37</v>
      </c>
      <c r="K5508" s="119" t="s">
        <v>38</v>
      </c>
      <c r="L5508" s="119" t="s">
        <v>39</v>
      </c>
      <c r="M5508" s="120" t="s">
        <v>12</v>
      </c>
      <c r="N5508" s="96" t="s">
        <v>3</v>
      </c>
      <c r="O5508" s="116" t="str">
        <f t="shared" si="170"/>
        <v>1609. Gestión de Programas Estrategias y Planes para el BienestarGestión Integral Estrategias y Programas20266_DISTRITO4_ABRIL_2026</v>
      </c>
      <c r="P5508" s="121">
        <v>3994272</v>
      </c>
      <c r="Q5508" s="121"/>
      <c r="R5508" s="121"/>
      <c r="S5508" s="122"/>
      <c r="T5508" s="123">
        <v>0</v>
      </c>
    </row>
    <row r="5509" spans="2:20" ht="30.2" hidden="1" customHeight="1">
      <c r="B5509" s="117">
        <v>161</v>
      </c>
      <c r="C5509" s="118" t="s">
        <v>210</v>
      </c>
      <c r="D5509" s="118" t="s">
        <v>211</v>
      </c>
      <c r="E5509" s="83">
        <v>2026</v>
      </c>
      <c r="F5509" s="116" t="str">
        <f t="shared" si="171"/>
        <v>1619. Gestión de Programas Estrategias y Planes para el BienestarGestión Integral Estrategias y Programas2026</v>
      </c>
      <c r="G5509" s="118" t="s">
        <v>241</v>
      </c>
      <c r="H5509" s="118" t="s">
        <v>215</v>
      </c>
      <c r="I5509" s="118" t="s">
        <v>47</v>
      </c>
      <c r="J5509" s="116" t="s">
        <v>37</v>
      </c>
      <c r="K5509" s="119" t="s">
        <v>38</v>
      </c>
      <c r="L5509" s="119" t="s">
        <v>39</v>
      </c>
      <c r="M5509" s="120" t="s">
        <v>12</v>
      </c>
      <c r="N5509" s="96" t="s">
        <v>3</v>
      </c>
      <c r="O5509" s="116" t="str">
        <f t="shared" si="170"/>
        <v>1619. Gestión de Programas Estrategias y Planes para el BienestarGestión Integral Estrategias y Programas20266_DISTRITO4_ABRIL_2026</v>
      </c>
      <c r="P5509" s="121">
        <v>7347488</v>
      </c>
      <c r="Q5509" s="121"/>
      <c r="R5509" s="121"/>
      <c r="S5509" s="122"/>
      <c r="T5509" s="123">
        <v>0</v>
      </c>
    </row>
    <row r="5510" spans="2:20" ht="30.2" hidden="1" customHeight="1">
      <c r="B5510" s="117">
        <v>162</v>
      </c>
      <c r="C5510" s="118" t="s">
        <v>210</v>
      </c>
      <c r="D5510" s="118" t="s">
        <v>211</v>
      </c>
      <c r="E5510" s="83">
        <v>2026</v>
      </c>
      <c r="F5510" s="116" t="str">
        <f t="shared" si="171"/>
        <v>1629. Gestión de Programas Estrategias y Planes para el BienestarGestión Integral Estrategias y Programas2026</v>
      </c>
      <c r="G5510" s="118" t="s">
        <v>242</v>
      </c>
      <c r="H5510" s="118" t="s">
        <v>215</v>
      </c>
      <c r="I5510" s="118" t="s">
        <v>47</v>
      </c>
      <c r="J5510" s="116" t="s">
        <v>37</v>
      </c>
      <c r="K5510" s="119" t="s">
        <v>38</v>
      </c>
      <c r="L5510" s="119" t="s">
        <v>39</v>
      </c>
      <c r="M5510" s="120" t="s">
        <v>12</v>
      </c>
      <c r="N5510" s="96" t="s">
        <v>3</v>
      </c>
      <c r="O5510" s="116" t="str">
        <f t="shared" si="170"/>
        <v>1629. Gestión de Programas Estrategias y Planes para el BienestarGestión Integral Estrategias y Programas20266_DISTRITO4_ABRIL_2026</v>
      </c>
      <c r="P5510" s="121">
        <v>10478800</v>
      </c>
      <c r="Q5510" s="121"/>
      <c r="R5510" s="121"/>
      <c r="S5510" s="122"/>
      <c r="T5510" s="123">
        <v>0</v>
      </c>
    </row>
    <row r="5511" spans="2:20" ht="30.2" hidden="1" customHeight="1">
      <c r="B5511" s="117">
        <v>163</v>
      </c>
      <c r="C5511" s="118" t="s">
        <v>210</v>
      </c>
      <c r="D5511" s="118" t="s">
        <v>211</v>
      </c>
      <c r="E5511" s="83">
        <v>2026</v>
      </c>
      <c r="F5511" s="116" t="str">
        <f t="shared" si="171"/>
        <v>1639. Gestión de Programas Estrategias y Planes para el BienestarGestión Integral Estrategias y Programas2026</v>
      </c>
      <c r="G5511" s="118" t="s">
        <v>243</v>
      </c>
      <c r="H5511" s="118" t="s">
        <v>215</v>
      </c>
      <c r="I5511" s="118" t="s">
        <v>47</v>
      </c>
      <c r="J5511" s="116" t="s">
        <v>37</v>
      </c>
      <c r="K5511" s="119" t="s">
        <v>38</v>
      </c>
      <c r="L5511" s="119" t="s">
        <v>39</v>
      </c>
      <c r="M5511" s="120" t="s">
        <v>12</v>
      </c>
      <c r="N5511" s="96" t="s">
        <v>3</v>
      </c>
      <c r="O5511" s="116" t="str">
        <f t="shared" ref="O5511:O5574" si="172">+F5511&amp;M5511&amp;N5511</f>
        <v>1639. Gestión de Programas Estrategias y Planes para el BienestarGestión Integral Estrategias y Programas20266_DISTRITO4_ABRIL_2026</v>
      </c>
      <c r="P5511" s="121">
        <v>3994272</v>
      </c>
      <c r="Q5511" s="121"/>
      <c r="R5511" s="121"/>
      <c r="S5511" s="122"/>
      <c r="T5511" s="123">
        <v>0</v>
      </c>
    </row>
    <row r="5512" spans="2:20" ht="30.2" hidden="1" customHeight="1">
      <c r="B5512" s="117">
        <v>164</v>
      </c>
      <c r="C5512" s="118" t="s">
        <v>210</v>
      </c>
      <c r="D5512" s="118" t="s">
        <v>211</v>
      </c>
      <c r="E5512" s="83">
        <v>2026</v>
      </c>
      <c r="F5512" s="116" t="str">
        <f t="shared" ref="F5512:F5575" si="173">B5512&amp;C5512&amp;D5512&amp;E5512</f>
        <v>1649. Gestión de Programas Estrategias y Planes para el BienestarGestión Integral Estrategias y Programas2026</v>
      </c>
      <c r="G5512" s="118" t="s">
        <v>244</v>
      </c>
      <c r="H5512" s="118" t="s">
        <v>215</v>
      </c>
      <c r="I5512" s="118" t="s">
        <v>47</v>
      </c>
      <c r="J5512" s="116" t="s">
        <v>37</v>
      </c>
      <c r="K5512" s="119" t="s">
        <v>38</v>
      </c>
      <c r="L5512" s="119" t="s">
        <v>39</v>
      </c>
      <c r="M5512" s="120" t="s">
        <v>12</v>
      </c>
      <c r="N5512" s="96" t="s">
        <v>3</v>
      </c>
      <c r="O5512" s="116" t="str">
        <f t="shared" si="172"/>
        <v>1649. Gestión de Programas Estrategias y Planes para el BienestarGestión Integral Estrategias y Programas20266_DISTRITO4_ABRIL_2026</v>
      </c>
      <c r="P5512" s="121">
        <v>6484528</v>
      </c>
      <c r="Q5512" s="121"/>
      <c r="R5512" s="121"/>
      <c r="S5512" s="122"/>
      <c r="T5512" s="123">
        <v>0</v>
      </c>
    </row>
    <row r="5513" spans="2:20" ht="30.2" hidden="1" customHeight="1">
      <c r="B5513" s="117">
        <v>165</v>
      </c>
      <c r="C5513" s="118" t="s">
        <v>210</v>
      </c>
      <c r="D5513" s="118" t="s">
        <v>211</v>
      </c>
      <c r="E5513" s="83">
        <v>2026</v>
      </c>
      <c r="F5513" s="116" t="str">
        <f t="shared" si="173"/>
        <v>1659. Gestión de Programas Estrategias y Planes para el BienestarGestión Integral Estrategias y Programas2026</v>
      </c>
      <c r="G5513" s="118" t="s">
        <v>245</v>
      </c>
      <c r="H5513" s="118" t="s">
        <v>215</v>
      </c>
      <c r="I5513" s="118" t="s">
        <v>47</v>
      </c>
      <c r="J5513" s="116" t="s">
        <v>37</v>
      </c>
      <c r="K5513" s="119" t="s">
        <v>38</v>
      </c>
      <c r="L5513" s="119" t="s">
        <v>39</v>
      </c>
      <c r="M5513" s="120" t="s">
        <v>12</v>
      </c>
      <c r="N5513" s="96" t="s">
        <v>3</v>
      </c>
      <c r="O5513" s="116" t="str">
        <f t="shared" si="172"/>
        <v>1659. Gestión de Programas Estrategias y Planes para el BienestarGestión Integral Estrategias y Programas20266_DISTRITO4_ABRIL_2026</v>
      </c>
      <c r="P5513" s="121">
        <v>3994272</v>
      </c>
      <c r="Q5513" s="121"/>
      <c r="R5513" s="121"/>
      <c r="S5513" s="122"/>
      <c r="T5513" s="123">
        <v>0</v>
      </c>
    </row>
    <row r="5514" spans="2:20" ht="30.2" hidden="1" customHeight="1">
      <c r="B5514" s="117">
        <v>166</v>
      </c>
      <c r="C5514" s="118" t="s">
        <v>210</v>
      </c>
      <c r="D5514" s="118" t="s">
        <v>211</v>
      </c>
      <c r="E5514" s="83">
        <v>2026</v>
      </c>
      <c r="F5514" s="116" t="str">
        <f t="shared" si="173"/>
        <v>1669. Gestión de Programas Estrategias y Planes para el BienestarGestión Integral Estrategias y Programas2026</v>
      </c>
      <c r="G5514" s="118" t="s">
        <v>246</v>
      </c>
      <c r="H5514" s="118" t="s">
        <v>215</v>
      </c>
      <c r="I5514" s="118" t="s">
        <v>47</v>
      </c>
      <c r="J5514" s="116" t="s">
        <v>37</v>
      </c>
      <c r="K5514" s="119" t="s">
        <v>38</v>
      </c>
      <c r="L5514" s="119" t="s">
        <v>39</v>
      </c>
      <c r="M5514" s="120" t="s">
        <v>12</v>
      </c>
      <c r="N5514" s="96" t="s">
        <v>3</v>
      </c>
      <c r="O5514" s="116" t="str">
        <f t="shared" si="172"/>
        <v>1669. Gestión de Programas Estrategias y Planes para el BienestarGestión Integral Estrategias y Programas20266_DISTRITO4_ABRIL_2026</v>
      </c>
      <c r="P5514" s="121">
        <v>2983376</v>
      </c>
      <c r="Q5514" s="121"/>
      <c r="R5514" s="121"/>
      <c r="S5514" s="122"/>
      <c r="T5514" s="123">
        <v>0</v>
      </c>
    </row>
    <row r="5515" spans="2:20" ht="30.2" hidden="1" customHeight="1">
      <c r="B5515" s="117">
        <v>167</v>
      </c>
      <c r="C5515" s="118" t="s">
        <v>210</v>
      </c>
      <c r="D5515" s="118" t="s">
        <v>211</v>
      </c>
      <c r="E5515" s="83">
        <v>2026</v>
      </c>
      <c r="F5515" s="116" t="str">
        <f t="shared" si="173"/>
        <v>1679. Gestión de Programas Estrategias y Planes para el BienestarGestión Integral Estrategias y Programas2026</v>
      </c>
      <c r="G5515" s="118" t="s">
        <v>247</v>
      </c>
      <c r="H5515" s="118" t="s">
        <v>215</v>
      </c>
      <c r="I5515" s="118" t="s">
        <v>47</v>
      </c>
      <c r="J5515" s="116" t="s">
        <v>37</v>
      </c>
      <c r="K5515" s="119" t="s">
        <v>38</v>
      </c>
      <c r="L5515" s="119" t="s">
        <v>39</v>
      </c>
      <c r="M5515" s="120" t="s">
        <v>12</v>
      </c>
      <c r="N5515" s="96" t="s">
        <v>3</v>
      </c>
      <c r="O5515" s="116" t="str">
        <f t="shared" si="172"/>
        <v>1679. Gestión de Programas Estrategias y Planes para el BienestarGestión Integral Estrategias y Programas20266_DISTRITO4_ABRIL_2026</v>
      </c>
      <c r="P5515" s="121">
        <v>6484528</v>
      </c>
      <c r="Q5515" s="121"/>
      <c r="R5515" s="121"/>
      <c r="S5515" s="122"/>
      <c r="T5515" s="123">
        <v>0</v>
      </c>
    </row>
    <row r="5516" spans="2:20" ht="30.2" hidden="1" customHeight="1">
      <c r="B5516" s="117">
        <v>168</v>
      </c>
      <c r="C5516" s="118" t="s">
        <v>210</v>
      </c>
      <c r="D5516" s="118" t="s">
        <v>211</v>
      </c>
      <c r="E5516" s="83">
        <v>2026</v>
      </c>
      <c r="F5516" s="116" t="str">
        <f t="shared" si="173"/>
        <v>1689. Gestión de Programas Estrategias y Planes para el BienestarGestión Integral Estrategias y Programas2026</v>
      </c>
      <c r="G5516" s="118" t="s">
        <v>248</v>
      </c>
      <c r="H5516" s="118" t="s">
        <v>215</v>
      </c>
      <c r="I5516" s="118" t="s">
        <v>47</v>
      </c>
      <c r="J5516" s="116" t="s">
        <v>37</v>
      </c>
      <c r="K5516" s="119" t="s">
        <v>38</v>
      </c>
      <c r="L5516" s="119" t="s">
        <v>39</v>
      </c>
      <c r="M5516" s="120" t="s">
        <v>12</v>
      </c>
      <c r="N5516" s="96" t="s">
        <v>3</v>
      </c>
      <c r="O5516" s="116" t="str">
        <f t="shared" si="172"/>
        <v>1689. Gestión de Programas Estrategias y Planes para el BienestarGestión Integral Estrategias y Programas20266_DISTRITO4_ABRIL_2026</v>
      </c>
      <c r="P5516" s="121">
        <v>3994272</v>
      </c>
      <c r="Q5516" s="121"/>
      <c r="R5516" s="121"/>
      <c r="S5516" s="122"/>
      <c r="T5516" s="123">
        <v>0</v>
      </c>
    </row>
    <row r="5517" spans="2:20" ht="30.2" hidden="1" customHeight="1">
      <c r="B5517" s="117">
        <v>169</v>
      </c>
      <c r="C5517" s="118" t="s">
        <v>210</v>
      </c>
      <c r="D5517" s="118" t="s">
        <v>211</v>
      </c>
      <c r="E5517" s="83">
        <v>2026</v>
      </c>
      <c r="F5517" s="116" t="str">
        <f t="shared" si="173"/>
        <v>1699. Gestión de Programas Estrategias y Planes para el BienestarGestión Integral Estrategias y Programas2026</v>
      </c>
      <c r="G5517" s="118" t="s">
        <v>249</v>
      </c>
      <c r="H5517" s="118" t="s">
        <v>215</v>
      </c>
      <c r="I5517" s="118" t="s">
        <v>47</v>
      </c>
      <c r="J5517" s="116" t="s">
        <v>37</v>
      </c>
      <c r="K5517" s="119" t="s">
        <v>38</v>
      </c>
      <c r="L5517" s="119" t="s">
        <v>39</v>
      </c>
      <c r="M5517" s="120" t="s">
        <v>12</v>
      </c>
      <c r="N5517" s="96" t="s">
        <v>3</v>
      </c>
      <c r="O5517" s="116" t="str">
        <f t="shared" si="172"/>
        <v>1699. Gestión de Programas Estrategias y Planes para el BienestarGestión Integral Estrategias y Programas20266_DISTRITO4_ABRIL_2026</v>
      </c>
      <c r="P5517" s="121">
        <v>3994272</v>
      </c>
      <c r="Q5517" s="121"/>
      <c r="R5517" s="121"/>
      <c r="S5517" s="122"/>
      <c r="T5517" s="123">
        <v>0</v>
      </c>
    </row>
    <row r="5518" spans="2:20" ht="30.2" hidden="1" customHeight="1">
      <c r="B5518" s="117">
        <v>170</v>
      </c>
      <c r="C5518" s="118" t="s">
        <v>210</v>
      </c>
      <c r="D5518" s="118" t="s">
        <v>211</v>
      </c>
      <c r="E5518" s="83">
        <v>2026</v>
      </c>
      <c r="F5518" s="116" t="str">
        <f t="shared" si="173"/>
        <v>1709. Gestión de Programas Estrategias y Planes para el BienestarGestión Integral Estrategias y Programas2026</v>
      </c>
      <c r="G5518" s="118" t="s">
        <v>250</v>
      </c>
      <c r="H5518" s="118" t="s">
        <v>215</v>
      </c>
      <c r="I5518" s="118" t="s">
        <v>47</v>
      </c>
      <c r="J5518" s="116" t="s">
        <v>37</v>
      </c>
      <c r="K5518" s="119" t="s">
        <v>251</v>
      </c>
      <c r="L5518" s="119" t="s">
        <v>39</v>
      </c>
      <c r="M5518" s="120" t="s">
        <v>12</v>
      </c>
      <c r="N5518" s="96" t="s">
        <v>3</v>
      </c>
      <c r="O5518" s="116" t="str">
        <f t="shared" si="172"/>
        <v>1709. Gestión de Programas Estrategias y Planes para el BienestarGestión Integral Estrategias y Programas20266_DISTRITO4_ABRIL_2026</v>
      </c>
      <c r="P5518" s="121">
        <v>19450000</v>
      </c>
      <c r="Q5518" s="121"/>
      <c r="R5518" s="121"/>
      <c r="S5518" s="122"/>
      <c r="T5518" s="123">
        <v>0</v>
      </c>
    </row>
    <row r="5519" spans="2:20" ht="30.2" hidden="1" customHeight="1">
      <c r="B5519" s="117">
        <v>171</v>
      </c>
      <c r="C5519" s="118" t="s">
        <v>210</v>
      </c>
      <c r="D5519" s="118" t="s">
        <v>211</v>
      </c>
      <c r="E5519" s="83">
        <v>2026</v>
      </c>
      <c r="F5519" s="116" t="str">
        <f t="shared" si="173"/>
        <v>1719. Gestión de Programas Estrategias y Planes para el BienestarGestión Integral Estrategias y Programas2026</v>
      </c>
      <c r="G5519" s="118" t="s">
        <v>252</v>
      </c>
      <c r="H5519" s="118" t="s">
        <v>215</v>
      </c>
      <c r="I5519" s="118" t="s">
        <v>47</v>
      </c>
      <c r="J5519" s="116" t="s">
        <v>37</v>
      </c>
      <c r="K5519" s="119" t="s">
        <v>253</v>
      </c>
      <c r="L5519" s="119" t="s">
        <v>39</v>
      </c>
      <c r="M5519" s="120" t="s">
        <v>12</v>
      </c>
      <c r="N5519" s="96" t="s">
        <v>3</v>
      </c>
      <c r="O5519" s="116" t="str">
        <f t="shared" si="172"/>
        <v>1719. Gestión de Programas Estrategias y Planes para el BienestarGestión Integral Estrategias y Programas20266_DISTRITO4_ABRIL_2026</v>
      </c>
      <c r="P5519" s="121">
        <v>3994272</v>
      </c>
      <c r="Q5519" s="121"/>
      <c r="R5519" s="121"/>
      <c r="S5519" s="122"/>
      <c r="T5519" s="123">
        <v>0</v>
      </c>
    </row>
    <row r="5520" spans="2:20" ht="30.2" hidden="1" customHeight="1">
      <c r="B5520" s="117">
        <v>172</v>
      </c>
      <c r="C5520" s="118" t="s">
        <v>210</v>
      </c>
      <c r="D5520" s="118" t="s">
        <v>211</v>
      </c>
      <c r="E5520" s="83">
        <v>2026</v>
      </c>
      <c r="F5520" s="116" t="str">
        <f t="shared" si="173"/>
        <v>1729. Gestión de Programas Estrategias y Planes para el BienestarGestión Integral Estrategias y Programas2026</v>
      </c>
      <c r="G5520" s="118" t="s">
        <v>254</v>
      </c>
      <c r="H5520" s="118" t="s">
        <v>215</v>
      </c>
      <c r="I5520" s="118" t="s">
        <v>47</v>
      </c>
      <c r="J5520" s="116" t="s">
        <v>37</v>
      </c>
      <c r="K5520" s="119" t="s">
        <v>38</v>
      </c>
      <c r="L5520" s="119" t="s">
        <v>39</v>
      </c>
      <c r="M5520" s="120" t="s">
        <v>12</v>
      </c>
      <c r="N5520" s="96" t="s">
        <v>3</v>
      </c>
      <c r="O5520" s="116" t="str">
        <f t="shared" si="172"/>
        <v>1729. Gestión de Programas Estrategias y Planes para el BienestarGestión Integral Estrategias y Programas20266_DISTRITO4_ABRIL_2026</v>
      </c>
      <c r="P5520" s="121">
        <v>9985680</v>
      </c>
      <c r="Q5520" s="121"/>
      <c r="R5520" s="121"/>
      <c r="S5520" s="122"/>
      <c r="T5520" s="123">
        <v>0</v>
      </c>
    </row>
    <row r="5521" spans="2:20" ht="30.2" hidden="1" customHeight="1">
      <c r="B5521" s="117">
        <v>173</v>
      </c>
      <c r="C5521" s="118" t="s">
        <v>210</v>
      </c>
      <c r="D5521" s="118" t="s">
        <v>211</v>
      </c>
      <c r="E5521" s="83">
        <v>2026</v>
      </c>
      <c r="F5521" s="116" t="str">
        <f t="shared" si="173"/>
        <v>1739. Gestión de Programas Estrategias y Planes para el BienestarGestión Integral Estrategias y Programas2026</v>
      </c>
      <c r="G5521" s="118" t="s">
        <v>255</v>
      </c>
      <c r="H5521" s="118" t="s">
        <v>215</v>
      </c>
      <c r="I5521" s="118" t="s">
        <v>47</v>
      </c>
      <c r="J5521" s="116" t="s">
        <v>37</v>
      </c>
      <c r="K5521" s="119" t="s">
        <v>38</v>
      </c>
      <c r="L5521" s="119" t="s">
        <v>39</v>
      </c>
      <c r="M5521" s="120" t="s">
        <v>12</v>
      </c>
      <c r="N5521" s="96" t="s">
        <v>3</v>
      </c>
      <c r="O5521" s="116" t="str">
        <f t="shared" si="172"/>
        <v>1739. Gestión de Programas Estrategias y Planes para el BienestarGestión Integral Estrategias y Programas20266_DISTRITO4_ABRIL_2026</v>
      </c>
      <c r="P5521" s="121">
        <v>2983376</v>
      </c>
      <c r="Q5521" s="121"/>
      <c r="R5521" s="121"/>
      <c r="S5521" s="122"/>
      <c r="T5521" s="123">
        <v>0</v>
      </c>
    </row>
    <row r="5522" spans="2:20" ht="30.2" hidden="1" customHeight="1">
      <c r="B5522" s="117">
        <v>174</v>
      </c>
      <c r="C5522" s="118" t="s">
        <v>256</v>
      </c>
      <c r="D5522" s="118" t="s">
        <v>257</v>
      </c>
      <c r="E5522" s="83">
        <v>2026</v>
      </c>
      <c r="F5522" s="116" t="str">
        <f t="shared" si="173"/>
        <v>17410. Proceso integral e integrado de la Vigilancia de la Salud PúblicaVigilancia en salud pública2026</v>
      </c>
      <c r="G5522" s="118" t="s">
        <v>258</v>
      </c>
      <c r="H5522" s="118" t="s">
        <v>259</v>
      </c>
      <c r="I5522" s="118" t="s">
        <v>47</v>
      </c>
      <c r="J5522" s="116" t="s">
        <v>37</v>
      </c>
      <c r="K5522" s="119" t="s">
        <v>38</v>
      </c>
      <c r="L5522" s="119" t="s">
        <v>39</v>
      </c>
      <c r="M5522" s="120" t="s">
        <v>12</v>
      </c>
      <c r="N5522" s="96" t="s">
        <v>3</v>
      </c>
      <c r="O5522" s="116" t="str">
        <f t="shared" si="172"/>
        <v>17410. Proceso integral e integrado de la Vigilancia de la Salud PúblicaVigilancia en salud pública20266_DISTRITO4_ABRIL_2026</v>
      </c>
      <c r="P5522" s="121">
        <v>37920928</v>
      </c>
      <c r="Q5522" s="121"/>
      <c r="R5522" s="121"/>
      <c r="S5522" s="122">
        <v>0</v>
      </c>
      <c r="T5522" s="123">
        <v>0</v>
      </c>
    </row>
    <row r="5523" spans="2:20" ht="30.2" hidden="1" customHeight="1">
      <c r="B5523" s="117">
        <v>175</v>
      </c>
      <c r="C5523" s="118" t="s">
        <v>256</v>
      </c>
      <c r="D5523" s="118" t="s">
        <v>257</v>
      </c>
      <c r="E5523" s="83">
        <v>2026</v>
      </c>
      <c r="F5523" s="116" t="str">
        <f t="shared" si="173"/>
        <v>17510. Proceso integral e integrado de la Vigilancia de la Salud PúblicaVigilancia en salud pública2026</v>
      </c>
      <c r="G5523" s="118" t="s">
        <v>260</v>
      </c>
      <c r="H5523" s="118" t="s">
        <v>259</v>
      </c>
      <c r="I5523" s="118" t="s">
        <v>47</v>
      </c>
      <c r="J5523" s="116" t="s">
        <v>37</v>
      </c>
      <c r="K5523" s="119" t="s">
        <v>38</v>
      </c>
      <c r="L5523" s="119" t="s">
        <v>39</v>
      </c>
      <c r="M5523" s="120" t="s">
        <v>12</v>
      </c>
      <c r="N5523" s="96" t="s">
        <v>3</v>
      </c>
      <c r="O5523" s="116" t="str">
        <f t="shared" si="172"/>
        <v>17510. Proceso integral e integrado de la Vigilancia de la Salud PúblicaVigilancia en salud pública20266_DISTRITO4_ABRIL_2026</v>
      </c>
      <c r="P5523" s="121">
        <v>26899696</v>
      </c>
      <c r="Q5523" s="121"/>
      <c r="R5523" s="121"/>
      <c r="S5523" s="122">
        <v>0</v>
      </c>
      <c r="T5523" s="123">
        <v>0</v>
      </c>
    </row>
    <row r="5524" spans="2:20" ht="30.2" hidden="1" customHeight="1">
      <c r="B5524" s="117">
        <v>176</v>
      </c>
      <c r="C5524" s="118" t="s">
        <v>256</v>
      </c>
      <c r="D5524" s="118" t="s">
        <v>257</v>
      </c>
      <c r="E5524" s="83">
        <v>2026</v>
      </c>
      <c r="F5524" s="116" t="str">
        <f t="shared" si="173"/>
        <v>17610. Proceso integral e integrado de la Vigilancia de la Salud PúblicaVigilancia en salud pública2026</v>
      </c>
      <c r="G5524" s="118" t="s">
        <v>261</v>
      </c>
      <c r="H5524" s="118" t="s">
        <v>259</v>
      </c>
      <c r="I5524" s="118" t="s">
        <v>47</v>
      </c>
      <c r="J5524" s="116" t="s">
        <v>37</v>
      </c>
      <c r="K5524" s="119" t="s">
        <v>38</v>
      </c>
      <c r="L5524" s="119" t="s">
        <v>58</v>
      </c>
      <c r="M5524" s="120" t="s">
        <v>12</v>
      </c>
      <c r="N5524" s="96" t="s">
        <v>3</v>
      </c>
      <c r="O5524" s="116" t="str">
        <f t="shared" si="172"/>
        <v>17610. Proceso integral e integrado de la Vigilancia de la Salud PúblicaVigilancia en salud pública20266_DISTRITO4_ABRIL_2026</v>
      </c>
      <c r="P5524" s="121">
        <v>28206464</v>
      </c>
      <c r="Q5524" s="121"/>
      <c r="R5524" s="121"/>
      <c r="S5524" s="122">
        <v>0</v>
      </c>
      <c r="T5524" s="123">
        <v>0</v>
      </c>
    </row>
    <row r="5525" spans="2:20" ht="30.2" hidden="1" customHeight="1">
      <c r="B5525" s="117">
        <v>177</v>
      </c>
      <c r="C5525" s="118" t="s">
        <v>256</v>
      </c>
      <c r="D5525" s="118" t="s">
        <v>257</v>
      </c>
      <c r="E5525" s="83">
        <v>2026</v>
      </c>
      <c r="F5525" s="116" t="str">
        <f t="shared" si="173"/>
        <v>17710. Proceso integral e integrado de la Vigilancia de la Salud PúblicaVigilancia en salud pública2026</v>
      </c>
      <c r="G5525" s="118" t="s">
        <v>262</v>
      </c>
      <c r="H5525" s="118" t="s">
        <v>259</v>
      </c>
      <c r="I5525" s="118" t="s">
        <v>47</v>
      </c>
      <c r="J5525" s="116" t="s">
        <v>37</v>
      </c>
      <c r="K5525" s="119" t="s">
        <v>38</v>
      </c>
      <c r="L5525" s="119" t="s">
        <v>58</v>
      </c>
      <c r="M5525" s="120" t="s">
        <v>12</v>
      </c>
      <c r="N5525" s="96" t="s">
        <v>3</v>
      </c>
      <c r="O5525" s="116" t="str">
        <f t="shared" si="172"/>
        <v>17710. Proceso integral e integrado de la Vigilancia de la Salud PúblicaVigilancia en salud pública20266_DISTRITO4_ABRIL_2026</v>
      </c>
      <c r="P5525" s="121">
        <v>37181248</v>
      </c>
      <c r="Q5525" s="121"/>
      <c r="R5525" s="121"/>
      <c r="S5525" s="122">
        <v>0</v>
      </c>
      <c r="T5525" s="123">
        <v>0</v>
      </c>
    </row>
    <row r="5526" spans="2:20" ht="30.2" hidden="1" customHeight="1">
      <c r="B5526" s="117">
        <v>178</v>
      </c>
      <c r="C5526" s="118" t="s">
        <v>256</v>
      </c>
      <c r="D5526" s="118" t="s">
        <v>257</v>
      </c>
      <c r="E5526" s="83">
        <v>2026</v>
      </c>
      <c r="F5526" s="116" t="str">
        <f t="shared" si="173"/>
        <v>17810. Proceso integral e integrado de la Vigilancia de la Salud PúblicaVigilancia en salud pública2026</v>
      </c>
      <c r="G5526" s="118" t="s">
        <v>263</v>
      </c>
      <c r="H5526" s="118" t="s">
        <v>259</v>
      </c>
      <c r="I5526" s="118" t="s">
        <v>47</v>
      </c>
      <c r="J5526" s="116" t="s">
        <v>37</v>
      </c>
      <c r="K5526" s="119" t="s">
        <v>38</v>
      </c>
      <c r="L5526" s="119" t="s">
        <v>39</v>
      </c>
      <c r="M5526" s="120" t="s">
        <v>12</v>
      </c>
      <c r="N5526" s="96" t="s">
        <v>3</v>
      </c>
      <c r="O5526" s="116" t="str">
        <f t="shared" si="172"/>
        <v>17810. Proceso integral e integrado de la Vigilancia de la Salud PúblicaVigilancia en salud pública20266_DISTRITO4_ABRIL_2026</v>
      </c>
      <c r="P5526" s="121">
        <v>7347488</v>
      </c>
      <c r="Q5526" s="121"/>
      <c r="R5526" s="121"/>
      <c r="S5526" s="122">
        <v>0</v>
      </c>
      <c r="T5526" s="123">
        <v>0</v>
      </c>
    </row>
    <row r="5527" spans="2:20" ht="30.2" hidden="1" customHeight="1">
      <c r="B5527" s="117">
        <v>179</v>
      </c>
      <c r="C5527" s="118" t="s">
        <v>256</v>
      </c>
      <c r="D5527" s="118" t="s">
        <v>257</v>
      </c>
      <c r="E5527" s="83">
        <v>2026</v>
      </c>
      <c r="F5527" s="116" t="str">
        <f t="shared" si="173"/>
        <v>17910. Proceso integral e integrado de la Vigilancia de la Salud PúblicaVigilancia en salud pública2026</v>
      </c>
      <c r="G5527" s="118" t="s">
        <v>264</v>
      </c>
      <c r="H5527" s="118" t="s">
        <v>259</v>
      </c>
      <c r="I5527" s="118" t="s">
        <v>47</v>
      </c>
      <c r="J5527" s="116" t="s">
        <v>37</v>
      </c>
      <c r="K5527" s="119" t="s">
        <v>38</v>
      </c>
      <c r="L5527" s="119" t="s">
        <v>39</v>
      </c>
      <c r="M5527" s="120" t="s">
        <v>12</v>
      </c>
      <c r="N5527" s="96" t="s">
        <v>3</v>
      </c>
      <c r="O5527" s="116" t="str">
        <f t="shared" si="172"/>
        <v>17910. Proceso integral e integrado de la Vigilancia de la Salud PúblicaVigilancia en salud pública20266_DISTRITO4_ABRIL_2026</v>
      </c>
      <c r="P5527" s="121">
        <v>3673744</v>
      </c>
      <c r="Q5527" s="121"/>
      <c r="R5527" s="121"/>
      <c r="S5527" s="122">
        <v>0</v>
      </c>
      <c r="T5527" s="123">
        <v>0</v>
      </c>
    </row>
    <row r="5528" spans="2:20" ht="30.2" hidden="1" customHeight="1">
      <c r="B5528" s="117">
        <v>180</v>
      </c>
      <c r="C5528" s="118" t="s">
        <v>256</v>
      </c>
      <c r="D5528" s="118" t="s">
        <v>257</v>
      </c>
      <c r="E5528" s="83">
        <v>2026</v>
      </c>
      <c r="F5528" s="116" t="str">
        <f t="shared" si="173"/>
        <v>18010. Proceso integral e integrado de la Vigilancia de la Salud PúblicaVigilancia en salud pública2026</v>
      </c>
      <c r="G5528" s="118" t="s">
        <v>265</v>
      </c>
      <c r="H5528" s="118" t="s">
        <v>259</v>
      </c>
      <c r="I5528" s="118" t="s">
        <v>47</v>
      </c>
      <c r="J5528" s="116" t="s">
        <v>37</v>
      </c>
      <c r="K5528" s="119" t="s">
        <v>38</v>
      </c>
      <c r="L5528" s="119" t="s">
        <v>39</v>
      </c>
      <c r="M5528" s="120" t="s">
        <v>12</v>
      </c>
      <c r="N5528" s="96" t="s">
        <v>3</v>
      </c>
      <c r="O5528" s="116" t="str">
        <f t="shared" si="172"/>
        <v>18010. Proceso integral e integrado de la Vigilancia de la Salud PúblicaVigilancia en salud pública20266_DISTRITO4_ABRIL_2026</v>
      </c>
      <c r="P5528" s="121">
        <v>3673744</v>
      </c>
      <c r="Q5528" s="121"/>
      <c r="R5528" s="121"/>
      <c r="S5528" s="122">
        <v>0</v>
      </c>
      <c r="T5528" s="123">
        <v>0</v>
      </c>
    </row>
    <row r="5529" spans="2:20" ht="30.2" hidden="1" customHeight="1">
      <c r="B5529" s="117">
        <v>181</v>
      </c>
      <c r="C5529" s="118" t="s">
        <v>256</v>
      </c>
      <c r="D5529" s="118" t="s">
        <v>257</v>
      </c>
      <c r="E5529" s="83">
        <v>2026</v>
      </c>
      <c r="F5529" s="116" t="str">
        <f t="shared" si="173"/>
        <v>18110. Proceso integral e integrado de la Vigilancia de la Salud PúblicaVigilancia en salud pública2026</v>
      </c>
      <c r="G5529" s="118" t="s">
        <v>266</v>
      </c>
      <c r="H5529" s="118" t="s">
        <v>259</v>
      </c>
      <c r="I5529" s="118" t="s">
        <v>47</v>
      </c>
      <c r="J5529" s="116" t="s">
        <v>37</v>
      </c>
      <c r="K5529" s="119" t="s">
        <v>38</v>
      </c>
      <c r="L5529" s="119" t="s">
        <v>39</v>
      </c>
      <c r="M5529" s="120" t="s">
        <v>12</v>
      </c>
      <c r="N5529" s="96" t="s">
        <v>3</v>
      </c>
      <c r="O5529" s="116" t="str">
        <f t="shared" si="172"/>
        <v>18110. Proceso integral e integrado de la Vigilancia de la Salud PúblicaVigilancia en salud pública20266_DISTRITO4_ABRIL_2026</v>
      </c>
      <c r="P5529" s="121">
        <v>87405520</v>
      </c>
      <c r="Q5529" s="121"/>
      <c r="R5529" s="121"/>
      <c r="S5529" s="122">
        <v>0</v>
      </c>
      <c r="T5529" s="123">
        <v>0</v>
      </c>
    </row>
    <row r="5530" spans="2:20" ht="30.2" hidden="1" customHeight="1">
      <c r="B5530" s="117">
        <v>182</v>
      </c>
      <c r="C5530" s="118" t="s">
        <v>256</v>
      </c>
      <c r="D5530" s="118" t="s">
        <v>257</v>
      </c>
      <c r="E5530" s="83">
        <v>2026</v>
      </c>
      <c r="F5530" s="116" t="str">
        <f t="shared" si="173"/>
        <v>18210. Proceso integral e integrado de la Vigilancia de la Salud PúblicaVigilancia en salud pública2026</v>
      </c>
      <c r="G5530" s="118" t="s">
        <v>267</v>
      </c>
      <c r="H5530" s="118" t="s">
        <v>259</v>
      </c>
      <c r="I5530" s="118" t="s">
        <v>47</v>
      </c>
      <c r="J5530" s="116" t="s">
        <v>37</v>
      </c>
      <c r="K5530" s="119" t="s">
        <v>38</v>
      </c>
      <c r="L5530" s="119" t="s">
        <v>39</v>
      </c>
      <c r="M5530" s="120" t="s">
        <v>12</v>
      </c>
      <c r="N5530" s="96" t="s">
        <v>3</v>
      </c>
      <c r="O5530" s="116" t="str">
        <f t="shared" si="172"/>
        <v>18210. Proceso integral e integrado de la Vigilancia de la Salud PúblicaVigilancia en salud pública20266_DISTRITO4_ABRIL_2026</v>
      </c>
      <c r="P5530" s="121">
        <v>17288787</v>
      </c>
      <c r="Q5530" s="121"/>
      <c r="R5530" s="121"/>
      <c r="S5530" s="122">
        <v>0</v>
      </c>
      <c r="T5530" s="123">
        <v>0</v>
      </c>
    </row>
    <row r="5531" spans="2:20" ht="30.2" hidden="1" customHeight="1">
      <c r="B5531" s="117">
        <v>183</v>
      </c>
      <c r="C5531" s="118" t="s">
        <v>256</v>
      </c>
      <c r="D5531" s="118" t="s">
        <v>257</v>
      </c>
      <c r="E5531" s="83">
        <v>2026</v>
      </c>
      <c r="F5531" s="116" t="str">
        <f t="shared" si="173"/>
        <v>18310. Proceso integral e integrado de la Vigilancia de la Salud PúblicaVigilancia en salud pública2026</v>
      </c>
      <c r="G5531" s="118" t="s">
        <v>268</v>
      </c>
      <c r="H5531" s="118" t="s">
        <v>259</v>
      </c>
      <c r="I5531" s="118" t="s">
        <v>47</v>
      </c>
      <c r="J5531" s="116" t="s">
        <v>37</v>
      </c>
      <c r="K5531" s="119" t="s">
        <v>38</v>
      </c>
      <c r="L5531" s="119" t="s">
        <v>39</v>
      </c>
      <c r="M5531" s="120" t="s">
        <v>12</v>
      </c>
      <c r="N5531" s="96" t="s">
        <v>3</v>
      </c>
      <c r="O5531" s="116" t="str">
        <f t="shared" si="172"/>
        <v>18310. Proceso integral e integrado de la Vigilancia de la Salud PúblicaVigilancia en salud pública20266_DISTRITO4_ABRIL_2026</v>
      </c>
      <c r="P5531" s="121">
        <v>61146880</v>
      </c>
      <c r="Q5531" s="121"/>
      <c r="R5531" s="121"/>
      <c r="S5531" s="122">
        <v>0</v>
      </c>
      <c r="T5531" s="123">
        <v>0</v>
      </c>
    </row>
    <row r="5532" spans="2:20" ht="30.2" hidden="1" customHeight="1">
      <c r="B5532" s="117">
        <v>184</v>
      </c>
      <c r="C5532" s="118" t="s">
        <v>256</v>
      </c>
      <c r="D5532" s="118" t="s">
        <v>257</v>
      </c>
      <c r="E5532" s="83">
        <v>2026</v>
      </c>
      <c r="F5532" s="116" t="str">
        <f t="shared" si="173"/>
        <v>18410. Proceso integral e integrado de la Vigilancia de la Salud PúblicaVigilancia en salud pública2026</v>
      </c>
      <c r="G5532" s="118" t="s">
        <v>269</v>
      </c>
      <c r="H5532" s="118" t="s">
        <v>259</v>
      </c>
      <c r="I5532" s="118" t="s">
        <v>47</v>
      </c>
      <c r="J5532" s="116" t="s">
        <v>37</v>
      </c>
      <c r="K5532" s="119" t="s">
        <v>38</v>
      </c>
      <c r="L5532" s="119" t="s">
        <v>39</v>
      </c>
      <c r="M5532" s="120" t="s">
        <v>12</v>
      </c>
      <c r="N5532" s="96" t="s">
        <v>3</v>
      </c>
      <c r="O5532" s="116" t="str">
        <f t="shared" si="172"/>
        <v>18410. Proceso integral e integrado de la Vigilancia de la Salud PúblicaVigilancia en salud pública20266_DISTRITO4_ABRIL_2026</v>
      </c>
      <c r="P5532" s="121">
        <v>9941299</v>
      </c>
      <c r="Q5532" s="121"/>
      <c r="R5532" s="121"/>
      <c r="S5532" s="122">
        <v>0</v>
      </c>
      <c r="T5532" s="123">
        <v>0</v>
      </c>
    </row>
    <row r="5533" spans="2:20" ht="30.2" hidden="1" customHeight="1">
      <c r="B5533" s="117">
        <v>185</v>
      </c>
      <c r="C5533" s="118" t="s">
        <v>256</v>
      </c>
      <c r="D5533" s="118" t="s">
        <v>257</v>
      </c>
      <c r="E5533" s="83">
        <v>2026</v>
      </c>
      <c r="F5533" s="116" t="str">
        <f t="shared" si="173"/>
        <v>18510. Proceso integral e integrado de la Vigilancia de la Salud PúblicaVigilancia en salud pública2026</v>
      </c>
      <c r="G5533" s="118" t="s">
        <v>270</v>
      </c>
      <c r="H5533" s="118" t="s">
        <v>259</v>
      </c>
      <c r="I5533" s="118" t="s">
        <v>47</v>
      </c>
      <c r="J5533" s="116" t="s">
        <v>37</v>
      </c>
      <c r="K5533" s="119" t="s">
        <v>38</v>
      </c>
      <c r="L5533" s="119" t="s">
        <v>39</v>
      </c>
      <c r="M5533" s="120" t="s">
        <v>12</v>
      </c>
      <c r="N5533" s="96" t="s">
        <v>3</v>
      </c>
      <c r="O5533" s="116" t="str">
        <f t="shared" si="172"/>
        <v>18510. Proceso integral e integrado de la Vigilancia de la Salud PúblicaVigilancia en salud pública20266_DISTRITO4_ABRIL_2026</v>
      </c>
      <c r="P5533" s="121">
        <v>40189280</v>
      </c>
      <c r="Q5533" s="121"/>
      <c r="R5533" s="121"/>
      <c r="S5533" s="122">
        <v>0</v>
      </c>
      <c r="T5533" s="123">
        <v>0</v>
      </c>
    </row>
    <row r="5534" spans="2:20" ht="30.2" hidden="1" customHeight="1">
      <c r="B5534" s="117">
        <v>186</v>
      </c>
      <c r="C5534" s="118" t="s">
        <v>256</v>
      </c>
      <c r="D5534" s="118" t="s">
        <v>257</v>
      </c>
      <c r="E5534" s="83">
        <v>2026</v>
      </c>
      <c r="F5534" s="116" t="str">
        <f t="shared" si="173"/>
        <v>18610. Proceso integral e integrado de la Vigilancia de la Salud PúblicaVigilancia en salud pública2026</v>
      </c>
      <c r="G5534" s="118" t="s">
        <v>271</v>
      </c>
      <c r="H5534" s="118" t="s">
        <v>259</v>
      </c>
      <c r="I5534" s="118" t="s">
        <v>47</v>
      </c>
      <c r="J5534" s="116" t="s">
        <v>37</v>
      </c>
      <c r="K5534" s="119" t="s">
        <v>38</v>
      </c>
      <c r="L5534" s="119" t="s">
        <v>58</v>
      </c>
      <c r="M5534" s="120" t="s">
        <v>12</v>
      </c>
      <c r="N5534" s="96" t="s">
        <v>3</v>
      </c>
      <c r="O5534" s="116" t="str">
        <f t="shared" si="172"/>
        <v>18610. Proceso integral e integrado de la Vigilancia de la Salud PúblicaVigilancia en salud pública20266_DISTRITO4_ABRIL_2026</v>
      </c>
      <c r="P5534" s="121">
        <v>7347488</v>
      </c>
      <c r="Q5534" s="121"/>
      <c r="R5534" s="121"/>
      <c r="S5534" s="122">
        <v>0</v>
      </c>
      <c r="T5534" s="123">
        <v>0</v>
      </c>
    </row>
    <row r="5535" spans="2:20" ht="30.2" hidden="1" customHeight="1">
      <c r="B5535" s="117">
        <v>187</v>
      </c>
      <c r="C5535" s="118" t="s">
        <v>256</v>
      </c>
      <c r="D5535" s="118" t="s">
        <v>257</v>
      </c>
      <c r="E5535" s="83">
        <v>2026</v>
      </c>
      <c r="F5535" s="116" t="str">
        <f t="shared" si="173"/>
        <v>18710. Proceso integral e integrado de la Vigilancia de la Salud PúblicaVigilancia en salud pública2026</v>
      </c>
      <c r="G5535" s="118" t="s">
        <v>272</v>
      </c>
      <c r="H5535" s="118" t="s">
        <v>273</v>
      </c>
      <c r="I5535" s="118" t="s">
        <v>47</v>
      </c>
      <c r="J5535" s="116" t="s">
        <v>37</v>
      </c>
      <c r="K5535" s="119" t="s">
        <v>38</v>
      </c>
      <c r="L5535" s="119" t="s">
        <v>39</v>
      </c>
      <c r="M5535" s="120" t="s">
        <v>12</v>
      </c>
      <c r="N5535" s="96" t="s">
        <v>3</v>
      </c>
      <c r="O5535" s="116" t="str">
        <f t="shared" si="172"/>
        <v>18710. Proceso integral e integrado de la Vigilancia de la Salud PúblicaVigilancia en salud pública20266_DISTRITO4_ABRIL_2026</v>
      </c>
      <c r="P5535" s="121">
        <v>3994272</v>
      </c>
      <c r="Q5535" s="121"/>
      <c r="R5535" s="121"/>
      <c r="S5535" s="122">
        <v>0</v>
      </c>
      <c r="T5535" s="123">
        <v>0</v>
      </c>
    </row>
    <row r="5536" spans="2:20" ht="30.2" hidden="1" customHeight="1">
      <c r="B5536" s="117">
        <v>188</v>
      </c>
      <c r="C5536" s="118" t="s">
        <v>256</v>
      </c>
      <c r="D5536" s="118" t="s">
        <v>257</v>
      </c>
      <c r="E5536" s="83">
        <v>2026</v>
      </c>
      <c r="F5536" s="116" t="str">
        <f t="shared" si="173"/>
        <v>18810. Proceso integral e integrado de la Vigilancia de la Salud PúblicaVigilancia en salud pública2026</v>
      </c>
      <c r="G5536" s="118" t="s">
        <v>274</v>
      </c>
      <c r="H5536" s="118" t="s">
        <v>273</v>
      </c>
      <c r="I5536" s="118" t="s">
        <v>47</v>
      </c>
      <c r="J5536" s="116" t="s">
        <v>37</v>
      </c>
      <c r="K5536" s="119" t="s">
        <v>38</v>
      </c>
      <c r="L5536" s="119" t="s">
        <v>39</v>
      </c>
      <c r="M5536" s="120" t="s">
        <v>12</v>
      </c>
      <c r="N5536" s="96" t="s">
        <v>3</v>
      </c>
      <c r="O5536" s="116" t="str">
        <f t="shared" si="172"/>
        <v>18810. Proceso integral e integrado de la Vigilancia de la Salud PúblicaVigilancia en salud pública20266_DISTRITO4_ABRIL_2026</v>
      </c>
      <c r="P5536" s="121">
        <v>33280669</v>
      </c>
      <c r="Q5536" s="121"/>
      <c r="R5536" s="121"/>
      <c r="S5536" s="122">
        <v>0</v>
      </c>
      <c r="T5536" s="123">
        <v>0</v>
      </c>
    </row>
    <row r="5537" spans="2:20" ht="30.2" hidden="1" customHeight="1">
      <c r="B5537" s="117">
        <v>189</v>
      </c>
      <c r="C5537" s="118" t="s">
        <v>256</v>
      </c>
      <c r="D5537" s="118" t="s">
        <v>257</v>
      </c>
      <c r="E5537" s="83">
        <v>2026</v>
      </c>
      <c r="F5537" s="116" t="str">
        <f t="shared" si="173"/>
        <v>18910. Proceso integral e integrado de la Vigilancia de la Salud PúblicaVigilancia en salud pública2026</v>
      </c>
      <c r="G5537" s="118" t="s">
        <v>275</v>
      </c>
      <c r="H5537" s="118" t="s">
        <v>273</v>
      </c>
      <c r="I5537" s="118" t="s">
        <v>47</v>
      </c>
      <c r="J5537" s="116" t="s">
        <v>37</v>
      </c>
      <c r="K5537" s="119" t="s">
        <v>38</v>
      </c>
      <c r="L5537" s="119" t="s">
        <v>39</v>
      </c>
      <c r="M5537" s="120" t="s">
        <v>12</v>
      </c>
      <c r="N5537" s="96" t="s">
        <v>3</v>
      </c>
      <c r="O5537" s="116" t="str">
        <f t="shared" si="172"/>
        <v>18910. Proceso integral e integrado de la Vigilancia de la Salud PúblicaVigilancia en salud pública20266_DISTRITO4_ABRIL_2026</v>
      </c>
      <c r="P5537" s="121">
        <v>25933181</v>
      </c>
      <c r="Q5537" s="121"/>
      <c r="R5537" s="121"/>
      <c r="S5537" s="122">
        <v>0</v>
      </c>
      <c r="T5537" s="123">
        <v>0</v>
      </c>
    </row>
    <row r="5538" spans="2:20" ht="30.2" hidden="1" customHeight="1">
      <c r="B5538" s="117">
        <v>190</v>
      </c>
      <c r="C5538" s="118" t="s">
        <v>256</v>
      </c>
      <c r="D5538" s="118" t="s">
        <v>257</v>
      </c>
      <c r="E5538" s="83">
        <v>2026</v>
      </c>
      <c r="F5538" s="116" t="str">
        <f t="shared" si="173"/>
        <v>19010. Proceso integral e integrado de la Vigilancia de la Salud PúblicaVigilancia en salud pública2026</v>
      </c>
      <c r="G5538" s="118" t="s">
        <v>276</v>
      </c>
      <c r="H5538" s="118" t="s">
        <v>273</v>
      </c>
      <c r="I5538" s="118" t="s">
        <v>47</v>
      </c>
      <c r="J5538" s="116" t="s">
        <v>37</v>
      </c>
      <c r="K5538" s="119" t="s">
        <v>38</v>
      </c>
      <c r="L5538" s="119" t="s">
        <v>39</v>
      </c>
      <c r="M5538" s="120" t="s">
        <v>12</v>
      </c>
      <c r="N5538" s="96" t="s">
        <v>3</v>
      </c>
      <c r="O5538" s="116" t="str">
        <f t="shared" si="172"/>
        <v>19010. Proceso integral e integrado de la Vigilancia de la Salud PúblicaVigilancia en salud pública20266_DISTRITO4_ABRIL_2026</v>
      </c>
      <c r="P5538" s="121">
        <v>8432352</v>
      </c>
      <c r="Q5538" s="121"/>
      <c r="R5538" s="121"/>
      <c r="S5538" s="122">
        <v>0</v>
      </c>
      <c r="T5538" s="123">
        <v>0</v>
      </c>
    </row>
    <row r="5539" spans="2:20" ht="30.2" hidden="1" customHeight="1">
      <c r="B5539" s="117">
        <v>191</v>
      </c>
      <c r="C5539" s="118" t="s">
        <v>256</v>
      </c>
      <c r="D5539" s="118" t="s">
        <v>257</v>
      </c>
      <c r="E5539" s="83">
        <v>2026</v>
      </c>
      <c r="F5539" s="116" t="str">
        <f t="shared" si="173"/>
        <v>19110. Proceso integral e integrado de la Vigilancia de la Salud PúblicaVigilancia en salud pública2026</v>
      </c>
      <c r="G5539" s="118" t="s">
        <v>277</v>
      </c>
      <c r="H5539" s="118" t="s">
        <v>259</v>
      </c>
      <c r="I5539" s="118" t="s">
        <v>47</v>
      </c>
      <c r="J5539" s="116" t="s">
        <v>37</v>
      </c>
      <c r="K5539" s="119" t="s">
        <v>38</v>
      </c>
      <c r="L5539" s="119" t="s">
        <v>39</v>
      </c>
      <c r="M5539" s="120" t="s">
        <v>12</v>
      </c>
      <c r="N5539" s="96" t="s">
        <v>3</v>
      </c>
      <c r="O5539" s="116" t="str">
        <f t="shared" si="172"/>
        <v>19110. Proceso integral e integrado de la Vigilancia de la Salud PúblicaVigilancia en salud pública20266_DISTRITO4_ABRIL_2026</v>
      </c>
      <c r="P5539" s="121">
        <v>7347488</v>
      </c>
      <c r="Q5539" s="121"/>
      <c r="R5539" s="121"/>
      <c r="S5539" s="122">
        <v>0</v>
      </c>
      <c r="T5539" s="123">
        <v>0</v>
      </c>
    </row>
    <row r="5540" spans="2:20" ht="30.2" hidden="1" customHeight="1">
      <c r="B5540" s="117">
        <v>192</v>
      </c>
      <c r="C5540" s="118" t="s">
        <v>256</v>
      </c>
      <c r="D5540" s="118" t="s">
        <v>257</v>
      </c>
      <c r="E5540" s="83">
        <v>2026</v>
      </c>
      <c r="F5540" s="116" t="str">
        <f t="shared" si="173"/>
        <v>19210. Proceso integral e integrado de la Vigilancia de la Salud PúblicaVigilancia en salud pública2026</v>
      </c>
      <c r="G5540" s="118" t="s">
        <v>278</v>
      </c>
      <c r="H5540" s="118" t="s">
        <v>259</v>
      </c>
      <c r="I5540" s="118" t="s">
        <v>47</v>
      </c>
      <c r="J5540" s="116" t="s">
        <v>37</v>
      </c>
      <c r="K5540" s="119" t="s">
        <v>38</v>
      </c>
      <c r="L5540" s="119" t="s">
        <v>39</v>
      </c>
      <c r="M5540" s="120" t="s">
        <v>12</v>
      </c>
      <c r="N5540" s="96" t="s">
        <v>3</v>
      </c>
      <c r="O5540" s="116" t="str">
        <f t="shared" si="172"/>
        <v>19210. Proceso integral e integrado de la Vigilancia de la Salud PúblicaVigilancia en salud pública20266_DISTRITO4_ABRIL_2026</v>
      </c>
      <c r="P5540" s="121">
        <v>3673744</v>
      </c>
      <c r="Q5540" s="121"/>
      <c r="R5540" s="121"/>
      <c r="S5540" s="122">
        <v>0</v>
      </c>
      <c r="T5540" s="123">
        <v>0</v>
      </c>
    </row>
    <row r="5541" spans="2:20" ht="30.2" hidden="1" customHeight="1">
      <c r="B5541" s="117">
        <v>193</v>
      </c>
      <c r="C5541" s="118" t="s">
        <v>256</v>
      </c>
      <c r="D5541" s="118" t="s">
        <v>257</v>
      </c>
      <c r="E5541" s="83">
        <v>2026</v>
      </c>
      <c r="F5541" s="116" t="str">
        <f t="shared" si="173"/>
        <v>19310. Proceso integral e integrado de la Vigilancia de la Salud PúblicaVigilancia en salud pública2026</v>
      </c>
      <c r="G5541" s="118" t="s">
        <v>279</v>
      </c>
      <c r="H5541" s="118" t="s">
        <v>273</v>
      </c>
      <c r="I5541" s="118" t="s">
        <v>47</v>
      </c>
      <c r="J5541" s="116" t="s">
        <v>37</v>
      </c>
      <c r="K5541" s="119" t="s">
        <v>38</v>
      </c>
      <c r="L5541" s="119" t="s">
        <v>39</v>
      </c>
      <c r="M5541" s="120" t="s">
        <v>12</v>
      </c>
      <c r="N5541" s="96" t="s">
        <v>3</v>
      </c>
      <c r="O5541" s="116" t="str">
        <f t="shared" si="172"/>
        <v>19310. Proceso integral e integrado de la Vigilancia de la Salud PúblicaVigilancia en salud pública20266_DISTRITO4_ABRIL_2026</v>
      </c>
      <c r="P5541" s="121">
        <v>42556256</v>
      </c>
      <c r="Q5541" s="121"/>
      <c r="R5541" s="121"/>
      <c r="S5541" s="122">
        <v>0</v>
      </c>
      <c r="T5541" s="123">
        <v>0</v>
      </c>
    </row>
    <row r="5542" spans="2:20" ht="30.2" hidden="1" customHeight="1">
      <c r="B5542" s="117">
        <v>194</v>
      </c>
      <c r="C5542" s="118" t="s">
        <v>256</v>
      </c>
      <c r="D5542" s="118" t="s">
        <v>257</v>
      </c>
      <c r="E5542" s="83">
        <v>2026</v>
      </c>
      <c r="F5542" s="116" t="str">
        <f t="shared" si="173"/>
        <v>19410. Proceso integral e integrado de la Vigilancia de la Salud PúblicaVigilancia en salud pública2026</v>
      </c>
      <c r="G5542" s="118" t="s">
        <v>280</v>
      </c>
      <c r="H5542" s="118" t="s">
        <v>273</v>
      </c>
      <c r="I5542" s="118" t="s">
        <v>47</v>
      </c>
      <c r="J5542" s="116" t="s">
        <v>37</v>
      </c>
      <c r="K5542" s="119" t="s">
        <v>38</v>
      </c>
      <c r="L5542" s="119" t="s">
        <v>39</v>
      </c>
      <c r="M5542" s="120" t="s">
        <v>12</v>
      </c>
      <c r="N5542" s="96" t="s">
        <v>3</v>
      </c>
      <c r="O5542" s="116" t="str">
        <f t="shared" si="172"/>
        <v>19410. Proceso integral e integrado de la Vigilancia de la Salud PúblicaVigilancia en salud pública20266_DISTRITO4_ABRIL_2026</v>
      </c>
      <c r="P5542" s="121">
        <v>38561984</v>
      </c>
      <c r="Q5542" s="121"/>
      <c r="R5542" s="121"/>
      <c r="S5542" s="122">
        <v>0</v>
      </c>
      <c r="T5542" s="123">
        <v>0</v>
      </c>
    </row>
    <row r="5543" spans="2:20" ht="30.2" hidden="1" customHeight="1">
      <c r="B5543" s="117">
        <v>195</v>
      </c>
      <c r="C5543" s="118" t="s">
        <v>256</v>
      </c>
      <c r="D5543" s="118" t="s">
        <v>257</v>
      </c>
      <c r="E5543" s="83">
        <v>2026</v>
      </c>
      <c r="F5543" s="116" t="str">
        <f t="shared" si="173"/>
        <v>19510. Proceso integral e integrado de la Vigilancia de la Salud PúblicaVigilancia en salud pública2026</v>
      </c>
      <c r="G5543" s="118" t="s">
        <v>281</v>
      </c>
      <c r="H5543" s="118" t="s">
        <v>259</v>
      </c>
      <c r="I5543" s="118" t="s">
        <v>47</v>
      </c>
      <c r="J5543" s="116" t="s">
        <v>37</v>
      </c>
      <c r="K5543" s="119" t="s">
        <v>38</v>
      </c>
      <c r="L5543" s="119" t="s">
        <v>39</v>
      </c>
      <c r="M5543" s="120" t="s">
        <v>12</v>
      </c>
      <c r="N5543" s="96" t="s">
        <v>3</v>
      </c>
      <c r="O5543" s="116" t="str">
        <f t="shared" si="172"/>
        <v>19510. Proceso integral e integrado de la Vigilancia de la Salud PúblicaVigilancia en salud pública20266_DISTRITO4_ABRIL_2026</v>
      </c>
      <c r="P5543" s="121">
        <v>125967504</v>
      </c>
      <c r="Q5543" s="121"/>
      <c r="R5543" s="121"/>
      <c r="S5543" s="122">
        <v>0</v>
      </c>
      <c r="T5543" s="123">
        <v>0</v>
      </c>
    </row>
    <row r="5544" spans="2:20" ht="30.2" hidden="1" customHeight="1">
      <c r="B5544" s="117">
        <v>196</v>
      </c>
      <c r="C5544" s="118" t="s">
        <v>256</v>
      </c>
      <c r="D5544" s="118" t="s">
        <v>257</v>
      </c>
      <c r="E5544" s="83">
        <v>2026</v>
      </c>
      <c r="F5544" s="116" t="str">
        <f t="shared" si="173"/>
        <v>19610. Proceso integral e integrado de la Vigilancia de la Salud PúblicaVigilancia en salud pública2026</v>
      </c>
      <c r="G5544" s="118" t="s">
        <v>282</v>
      </c>
      <c r="H5544" s="118" t="s">
        <v>259</v>
      </c>
      <c r="I5544" s="118" t="s">
        <v>47</v>
      </c>
      <c r="J5544" s="116" t="s">
        <v>37</v>
      </c>
      <c r="K5544" s="119" t="s">
        <v>38</v>
      </c>
      <c r="L5544" s="119" t="s">
        <v>39</v>
      </c>
      <c r="M5544" s="120" t="s">
        <v>12</v>
      </c>
      <c r="N5544" s="96" t="s">
        <v>3</v>
      </c>
      <c r="O5544" s="116" t="str">
        <f t="shared" si="172"/>
        <v>19610. Proceso integral e integrado de la Vigilancia de la Salud PúblicaVigilancia en salud pública20266_DISTRITO4_ABRIL_2026</v>
      </c>
      <c r="P5544" s="121">
        <v>59199056</v>
      </c>
      <c r="Q5544" s="121"/>
      <c r="R5544" s="121"/>
      <c r="S5544" s="122">
        <v>0</v>
      </c>
      <c r="T5544" s="123">
        <v>0</v>
      </c>
    </row>
    <row r="5545" spans="2:20" ht="30.2" hidden="1" customHeight="1">
      <c r="B5545" s="117">
        <v>197</v>
      </c>
      <c r="C5545" s="118" t="s">
        <v>256</v>
      </c>
      <c r="D5545" s="118" t="s">
        <v>257</v>
      </c>
      <c r="E5545" s="83">
        <v>2026</v>
      </c>
      <c r="F5545" s="116" t="str">
        <f t="shared" si="173"/>
        <v>19710. Proceso integral e integrado de la Vigilancia de la Salud PúblicaVigilancia en salud pública2026</v>
      </c>
      <c r="G5545" s="118" t="s">
        <v>283</v>
      </c>
      <c r="H5545" s="118" t="s">
        <v>259</v>
      </c>
      <c r="I5545" s="118" t="s">
        <v>47</v>
      </c>
      <c r="J5545" s="116" t="s">
        <v>37</v>
      </c>
      <c r="K5545" s="119" t="s">
        <v>38</v>
      </c>
      <c r="L5545" s="119" t="s">
        <v>39</v>
      </c>
      <c r="M5545" s="120" t="s">
        <v>12</v>
      </c>
      <c r="N5545" s="96" t="s">
        <v>3</v>
      </c>
      <c r="O5545" s="116" t="str">
        <f t="shared" si="172"/>
        <v>19710. Proceso integral e integrado de la Vigilancia de la Salud PúblicaVigilancia en salud pública20266_DISTRITO4_ABRIL_2026</v>
      </c>
      <c r="P5545" s="121">
        <v>34888240</v>
      </c>
      <c r="Q5545" s="121"/>
      <c r="R5545" s="121"/>
      <c r="S5545" s="122">
        <v>0</v>
      </c>
      <c r="T5545" s="123">
        <v>0</v>
      </c>
    </row>
    <row r="5546" spans="2:20" ht="30.2" hidden="1" customHeight="1">
      <c r="B5546" s="117">
        <v>198</v>
      </c>
      <c r="C5546" s="118" t="s">
        <v>256</v>
      </c>
      <c r="D5546" s="118" t="s">
        <v>257</v>
      </c>
      <c r="E5546" s="83">
        <v>2026</v>
      </c>
      <c r="F5546" s="116" t="str">
        <f t="shared" si="173"/>
        <v>19810. Proceso integral e integrado de la Vigilancia de la Salud PúblicaVigilancia en salud pública2026</v>
      </c>
      <c r="G5546" s="118" t="s">
        <v>284</v>
      </c>
      <c r="H5546" s="118" t="s">
        <v>259</v>
      </c>
      <c r="I5546" s="118" t="s">
        <v>47</v>
      </c>
      <c r="J5546" s="116" t="s">
        <v>37</v>
      </c>
      <c r="K5546" s="119" t="s">
        <v>38</v>
      </c>
      <c r="L5546" s="119" t="s">
        <v>39</v>
      </c>
      <c r="M5546" s="120" t="s">
        <v>12</v>
      </c>
      <c r="N5546" s="96" t="s">
        <v>3</v>
      </c>
      <c r="O5546" s="116" t="str">
        <f t="shared" si="172"/>
        <v>19810. Proceso integral e integrado de la Vigilancia de la Salud PúblicaVigilancia en salud pública20266_DISTRITO4_ABRIL_2026</v>
      </c>
      <c r="P5546" s="121">
        <v>73252976</v>
      </c>
      <c r="Q5546" s="121"/>
      <c r="R5546" s="121"/>
      <c r="S5546" s="122">
        <v>0</v>
      </c>
      <c r="T5546" s="123">
        <v>0</v>
      </c>
    </row>
    <row r="5547" spans="2:20" ht="30.2" hidden="1" customHeight="1">
      <c r="B5547" s="117">
        <v>199</v>
      </c>
      <c r="C5547" s="118" t="s">
        <v>256</v>
      </c>
      <c r="D5547" s="118" t="s">
        <v>257</v>
      </c>
      <c r="E5547" s="83">
        <v>2026</v>
      </c>
      <c r="F5547" s="116" t="str">
        <f t="shared" si="173"/>
        <v>19910. Proceso integral e integrado de la Vigilancia de la Salud PúblicaVigilancia en salud pública2026</v>
      </c>
      <c r="G5547" s="118" t="s">
        <v>285</v>
      </c>
      <c r="H5547" s="118" t="s">
        <v>259</v>
      </c>
      <c r="I5547" s="118" t="s">
        <v>47</v>
      </c>
      <c r="J5547" s="116" t="s">
        <v>37</v>
      </c>
      <c r="K5547" s="119" t="s">
        <v>38</v>
      </c>
      <c r="L5547" s="119" t="s">
        <v>39</v>
      </c>
      <c r="M5547" s="120" t="s">
        <v>12</v>
      </c>
      <c r="N5547" s="96" t="s">
        <v>3</v>
      </c>
      <c r="O5547" s="116" t="str">
        <f t="shared" si="172"/>
        <v>19910. Proceso integral e integrado de la Vigilancia de la Salud PúblicaVigilancia en salud pública20266_DISTRITO4_ABRIL_2026</v>
      </c>
      <c r="P5547" s="121">
        <v>67631408</v>
      </c>
      <c r="Q5547" s="121"/>
      <c r="R5547" s="121"/>
      <c r="S5547" s="122">
        <v>0</v>
      </c>
      <c r="T5547" s="123">
        <v>0</v>
      </c>
    </row>
    <row r="5548" spans="2:20" ht="30.2" hidden="1" customHeight="1">
      <c r="B5548" s="117">
        <v>200</v>
      </c>
      <c r="C5548" s="118" t="s">
        <v>256</v>
      </c>
      <c r="D5548" s="118" t="s">
        <v>257</v>
      </c>
      <c r="E5548" s="83">
        <v>2026</v>
      </c>
      <c r="F5548" s="116" t="str">
        <f t="shared" si="173"/>
        <v>20010. Proceso integral e integrado de la Vigilancia de la Salud PúblicaVigilancia en salud pública2026</v>
      </c>
      <c r="G5548" s="118" t="s">
        <v>286</v>
      </c>
      <c r="H5548" s="118" t="s">
        <v>259</v>
      </c>
      <c r="I5548" s="118" t="s">
        <v>47</v>
      </c>
      <c r="J5548" s="116" t="s">
        <v>37</v>
      </c>
      <c r="K5548" s="119" t="s">
        <v>38</v>
      </c>
      <c r="L5548" s="119" t="s">
        <v>39</v>
      </c>
      <c r="M5548" s="120" t="s">
        <v>12</v>
      </c>
      <c r="N5548" s="96" t="s">
        <v>3</v>
      </c>
      <c r="O5548" s="116" t="str">
        <f t="shared" si="172"/>
        <v>20010. Proceso integral e integrado de la Vigilancia de la Salud PúblicaVigilancia en salud pública20266_DISTRITO4_ABRIL_2026</v>
      </c>
      <c r="P5548" s="121">
        <v>62009840</v>
      </c>
      <c r="Q5548" s="121"/>
      <c r="R5548" s="121"/>
      <c r="S5548" s="122">
        <v>0</v>
      </c>
      <c r="T5548" s="123">
        <v>0</v>
      </c>
    </row>
    <row r="5549" spans="2:20" ht="30.2" hidden="1" customHeight="1">
      <c r="B5549" s="117">
        <v>201</v>
      </c>
      <c r="C5549" s="118" t="s">
        <v>256</v>
      </c>
      <c r="D5549" s="118" t="s">
        <v>257</v>
      </c>
      <c r="E5549" s="83">
        <v>2026</v>
      </c>
      <c r="F5549" s="116" t="str">
        <f t="shared" si="173"/>
        <v>20110. Proceso integral e integrado de la Vigilancia de la Salud PúblicaVigilancia en salud pública2026</v>
      </c>
      <c r="G5549" s="118" t="s">
        <v>287</v>
      </c>
      <c r="H5549" s="118" t="s">
        <v>273</v>
      </c>
      <c r="I5549" s="118" t="s">
        <v>47</v>
      </c>
      <c r="J5549" s="116" t="s">
        <v>37</v>
      </c>
      <c r="K5549" s="119" t="s">
        <v>288</v>
      </c>
      <c r="L5549" s="119" t="s">
        <v>39</v>
      </c>
      <c r="M5549" s="120" t="s">
        <v>12</v>
      </c>
      <c r="N5549" s="96" t="s">
        <v>3</v>
      </c>
      <c r="O5549" s="116" t="str">
        <f t="shared" si="172"/>
        <v>20110. Proceso integral e integrado de la Vigilancia de la Salud PúblicaVigilancia en salud pública20266_DISTRITO4_ABRIL_2026</v>
      </c>
      <c r="P5549" s="121">
        <v>152760</v>
      </c>
      <c r="Q5549" s="121"/>
      <c r="R5549" s="121"/>
      <c r="S5549" s="122">
        <v>0</v>
      </c>
      <c r="T5549" s="123">
        <v>0</v>
      </c>
    </row>
    <row r="5550" spans="2:20" ht="30.2" hidden="1" customHeight="1">
      <c r="B5550" s="117">
        <v>202</v>
      </c>
      <c r="C5550" s="118" t="s">
        <v>256</v>
      </c>
      <c r="D5550" s="118" t="s">
        <v>257</v>
      </c>
      <c r="E5550" s="83">
        <v>2026</v>
      </c>
      <c r="F5550" s="116" t="str">
        <f t="shared" si="173"/>
        <v>20210. Proceso integral e integrado de la Vigilancia de la Salud PúblicaVigilancia en salud pública2026</v>
      </c>
      <c r="G5550" s="118" t="s">
        <v>289</v>
      </c>
      <c r="H5550" s="118" t="s">
        <v>259</v>
      </c>
      <c r="I5550" s="118" t="s">
        <v>47</v>
      </c>
      <c r="J5550" s="116" t="s">
        <v>37</v>
      </c>
      <c r="K5550" s="119" t="s">
        <v>38</v>
      </c>
      <c r="L5550" s="119" t="s">
        <v>39</v>
      </c>
      <c r="M5550" s="120" t="s">
        <v>12</v>
      </c>
      <c r="N5550" s="96" t="s">
        <v>3</v>
      </c>
      <c r="O5550" s="116" t="str">
        <f t="shared" si="172"/>
        <v>20210. Proceso integral e integrado de la Vigilancia de la Salud PúblicaVigilancia en salud pública20266_DISTRITO4_ABRIL_2026</v>
      </c>
      <c r="P5550" s="121">
        <v>41150864</v>
      </c>
      <c r="Q5550" s="121"/>
      <c r="R5550" s="121"/>
      <c r="S5550" s="122">
        <v>0</v>
      </c>
      <c r="T5550" s="123">
        <v>0</v>
      </c>
    </row>
    <row r="5551" spans="2:20" ht="30.2" hidden="1" customHeight="1">
      <c r="B5551" s="117">
        <v>203</v>
      </c>
      <c r="C5551" s="118" t="s">
        <v>256</v>
      </c>
      <c r="D5551" s="118" t="s">
        <v>257</v>
      </c>
      <c r="E5551" s="83">
        <v>2026</v>
      </c>
      <c r="F5551" s="116" t="str">
        <f t="shared" si="173"/>
        <v>20310. Proceso integral e integrado de la Vigilancia de la Salud PúblicaVigilancia en salud pública2026</v>
      </c>
      <c r="G5551" s="118" t="s">
        <v>290</v>
      </c>
      <c r="H5551" s="118" t="s">
        <v>259</v>
      </c>
      <c r="I5551" s="118" t="s">
        <v>47</v>
      </c>
      <c r="J5551" s="116" t="s">
        <v>37</v>
      </c>
      <c r="K5551" s="119" t="s">
        <v>38</v>
      </c>
      <c r="L5551" s="119" t="s">
        <v>39</v>
      </c>
      <c r="M5551" s="120" t="s">
        <v>12</v>
      </c>
      <c r="N5551" s="96" t="s">
        <v>3</v>
      </c>
      <c r="O5551" s="116" t="str">
        <f t="shared" si="172"/>
        <v>20310. Proceso integral e integrado de la Vigilancia de la Salud PúblicaVigilancia en salud pública20266_DISTRITO4_ABRIL_2026</v>
      </c>
      <c r="P5551" s="121">
        <v>37156592</v>
      </c>
      <c r="Q5551" s="121"/>
      <c r="R5551" s="121"/>
      <c r="S5551" s="122">
        <v>0</v>
      </c>
      <c r="T5551" s="123">
        <v>0</v>
      </c>
    </row>
    <row r="5552" spans="2:20" ht="30.2" hidden="1" customHeight="1">
      <c r="B5552" s="117">
        <v>204</v>
      </c>
      <c r="C5552" s="118" t="s">
        <v>256</v>
      </c>
      <c r="D5552" s="118" t="s">
        <v>257</v>
      </c>
      <c r="E5552" s="83">
        <v>2026</v>
      </c>
      <c r="F5552" s="116" t="str">
        <f t="shared" si="173"/>
        <v>20410. Proceso integral e integrado de la Vigilancia de la Salud PúblicaVigilancia en salud pública2026</v>
      </c>
      <c r="G5552" s="118" t="s">
        <v>291</v>
      </c>
      <c r="H5552" s="118" t="s">
        <v>259</v>
      </c>
      <c r="I5552" s="118" t="s">
        <v>47</v>
      </c>
      <c r="J5552" s="116" t="s">
        <v>37</v>
      </c>
      <c r="K5552" s="119" t="s">
        <v>38</v>
      </c>
      <c r="L5552" s="119" t="s">
        <v>39</v>
      </c>
      <c r="M5552" s="120" t="s">
        <v>12</v>
      </c>
      <c r="N5552" s="96" t="s">
        <v>3</v>
      </c>
      <c r="O5552" s="116" t="str">
        <f t="shared" si="172"/>
        <v>20410. Proceso integral e integrado de la Vigilancia de la Salud PúblicaVigilancia en salud pública20266_DISTRITO4_ABRIL_2026</v>
      </c>
      <c r="P5552" s="121">
        <v>33162320</v>
      </c>
      <c r="Q5552" s="121"/>
      <c r="R5552" s="121"/>
      <c r="S5552" s="122">
        <v>0</v>
      </c>
      <c r="T5552" s="123">
        <v>0</v>
      </c>
    </row>
    <row r="5553" spans="2:20" ht="30.2" hidden="1" customHeight="1">
      <c r="B5553" s="117">
        <v>205</v>
      </c>
      <c r="C5553" s="118" t="s">
        <v>256</v>
      </c>
      <c r="D5553" s="118" t="s">
        <v>257</v>
      </c>
      <c r="E5553" s="83">
        <v>2026</v>
      </c>
      <c r="F5553" s="116" t="str">
        <f t="shared" si="173"/>
        <v>20510. Proceso integral e integrado de la Vigilancia de la Salud PúblicaVigilancia en salud pública2026</v>
      </c>
      <c r="G5553" s="118" t="s">
        <v>292</v>
      </c>
      <c r="H5553" s="118" t="s">
        <v>259</v>
      </c>
      <c r="I5553" s="118" t="s">
        <v>47</v>
      </c>
      <c r="J5553" s="116" t="s">
        <v>37</v>
      </c>
      <c r="K5553" s="119" t="s">
        <v>38</v>
      </c>
      <c r="L5553" s="119" t="s">
        <v>39</v>
      </c>
      <c r="M5553" s="120" t="s">
        <v>12</v>
      </c>
      <c r="N5553" s="96" t="s">
        <v>3</v>
      </c>
      <c r="O5553" s="116" t="str">
        <f t="shared" si="172"/>
        <v>20510. Proceso integral e integrado de la Vigilancia de la Salud PúblicaVigilancia en salud pública20266_DISTRITO4_ABRIL_2026</v>
      </c>
      <c r="P5553" s="121">
        <v>11243136</v>
      </c>
      <c r="Q5553" s="121"/>
      <c r="R5553" s="121"/>
      <c r="S5553" s="122">
        <v>0</v>
      </c>
      <c r="T5553" s="123">
        <v>0</v>
      </c>
    </row>
    <row r="5554" spans="2:20" ht="30.2" hidden="1" customHeight="1">
      <c r="B5554" s="117">
        <v>206</v>
      </c>
      <c r="C5554" s="118" t="s">
        <v>256</v>
      </c>
      <c r="D5554" s="118" t="s">
        <v>257</v>
      </c>
      <c r="E5554" s="83">
        <v>2026</v>
      </c>
      <c r="F5554" s="116" t="str">
        <f t="shared" si="173"/>
        <v>20610. Proceso integral e integrado de la Vigilancia de la Salud PúblicaVigilancia en salud pública2026</v>
      </c>
      <c r="G5554" s="118" t="s">
        <v>293</v>
      </c>
      <c r="H5554" s="118" t="s">
        <v>259</v>
      </c>
      <c r="I5554" s="118" t="s">
        <v>47</v>
      </c>
      <c r="J5554" s="116" t="s">
        <v>37</v>
      </c>
      <c r="K5554" s="119" t="s">
        <v>38</v>
      </c>
      <c r="L5554" s="119" t="s">
        <v>39</v>
      </c>
      <c r="M5554" s="120" t="s">
        <v>12</v>
      </c>
      <c r="N5554" s="96" t="s">
        <v>3</v>
      </c>
      <c r="O5554" s="116" t="str">
        <f t="shared" si="172"/>
        <v>20610. Proceso integral e integrado de la Vigilancia de la Salud PúblicaVigilancia en salud pública20266_DISTRITO4_ABRIL_2026</v>
      </c>
      <c r="P5554" s="121">
        <v>7347488</v>
      </c>
      <c r="Q5554" s="121"/>
      <c r="R5554" s="121"/>
      <c r="S5554" s="122">
        <v>0</v>
      </c>
      <c r="T5554" s="123">
        <v>0</v>
      </c>
    </row>
    <row r="5555" spans="2:20" ht="30.2" hidden="1" customHeight="1">
      <c r="B5555" s="117">
        <v>207</v>
      </c>
      <c r="C5555" s="118" t="s">
        <v>256</v>
      </c>
      <c r="D5555" s="118" t="s">
        <v>257</v>
      </c>
      <c r="E5555" s="83">
        <v>2026</v>
      </c>
      <c r="F5555" s="116" t="str">
        <f t="shared" si="173"/>
        <v>20710. Proceso integral e integrado de la Vigilancia de la Salud PúblicaVigilancia en salud pública2026</v>
      </c>
      <c r="G5555" s="118" t="s">
        <v>294</v>
      </c>
      <c r="H5555" s="118" t="s">
        <v>259</v>
      </c>
      <c r="I5555" s="118" t="s">
        <v>47</v>
      </c>
      <c r="J5555" s="116" t="s">
        <v>37</v>
      </c>
      <c r="K5555" s="119" t="s">
        <v>38</v>
      </c>
      <c r="L5555" s="119" t="s">
        <v>39</v>
      </c>
      <c r="M5555" s="120" t="s">
        <v>12</v>
      </c>
      <c r="N5555" s="96" t="s">
        <v>3</v>
      </c>
      <c r="O5555" s="116" t="str">
        <f t="shared" si="172"/>
        <v>20710. Proceso integral e integrado de la Vigilancia de la Salud PúblicaVigilancia en salud pública20266_DISTRITO4_ABRIL_2026</v>
      </c>
      <c r="P5555" s="121">
        <v>8210448</v>
      </c>
      <c r="Q5555" s="121"/>
      <c r="R5555" s="121"/>
      <c r="S5555" s="122">
        <v>0</v>
      </c>
      <c r="T5555" s="123">
        <v>0</v>
      </c>
    </row>
    <row r="5556" spans="2:20" ht="30.2" hidden="1" customHeight="1">
      <c r="B5556" s="117">
        <v>208</v>
      </c>
      <c r="C5556" s="118" t="s">
        <v>256</v>
      </c>
      <c r="D5556" s="118" t="s">
        <v>257</v>
      </c>
      <c r="E5556" s="83">
        <v>2026</v>
      </c>
      <c r="F5556" s="116" t="str">
        <f t="shared" si="173"/>
        <v>20810. Proceso integral e integrado de la Vigilancia de la Salud PúblicaVigilancia en salud pública2026</v>
      </c>
      <c r="G5556" s="118" t="s">
        <v>295</v>
      </c>
      <c r="H5556" s="118" t="s">
        <v>273</v>
      </c>
      <c r="I5556" s="118" t="s">
        <v>47</v>
      </c>
      <c r="J5556" s="116" t="s">
        <v>37</v>
      </c>
      <c r="K5556" s="119" t="s">
        <v>38</v>
      </c>
      <c r="L5556" s="119" t="s">
        <v>39</v>
      </c>
      <c r="M5556" s="120" t="s">
        <v>12</v>
      </c>
      <c r="N5556" s="96" t="s">
        <v>3</v>
      </c>
      <c r="O5556" s="116" t="str">
        <f t="shared" si="172"/>
        <v>20810. Proceso integral e integrado de la Vigilancia de la Salud PúblicaVigilancia en salud pública20266_DISTRITO4_ABRIL_2026</v>
      </c>
      <c r="P5556" s="121">
        <v>12969056</v>
      </c>
      <c r="Q5556" s="121"/>
      <c r="R5556" s="121"/>
      <c r="S5556" s="122">
        <v>0</v>
      </c>
      <c r="T5556" s="123">
        <v>0</v>
      </c>
    </row>
    <row r="5557" spans="2:20" ht="30.2" hidden="1" customHeight="1">
      <c r="B5557" s="117">
        <v>209</v>
      </c>
      <c r="C5557" s="118" t="s">
        <v>256</v>
      </c>
      <c r="D5557" s="118" t="s">
        <v>257</v>
      </c>
      <c r="E5557" s="83">
        <v>2026</v>
      </c>
      <c r="F5557" s="116" t="str">
        <f t="shared" si="173"/>
        <v>20910. Proceso integral e integrado de la Vigilancia de la Salud PúblicaVigilancia en salud pública2026</v>
      </c>
      <c r="G5557" s="118" t="s">
        <v>296</v>
      </c>
      <c r="H5557" s="118" t="s">
        <v>273</v>
      </c>
      <c r="I5557" s="118" t="s">
        <v>47</v>
      </c>
      <c r="J5557" s="116" t="s">
        <v>37</v>
      </c>
      <c r="K5557" s="119" t="s">
        <v>38</v>
      </c>
      <c r="L5557" s="119" t="s">
        <v>39</v>
      </c>
      <c r="M5557" s="120" t="s">
        <v>12</v>
      </c>
      <c r="N5557" s="96" t="s">
        <v>3</v>
      </c>
      <c r="O5557" s="116" t="str">
        <f t="shared" si="172"/>
        <v>20910. Proceso integral e integrado de la Vigilancia de la Salud PúblicaVigilancia en salud pública20266_DISTRITO4_ABRIL_2026</v>
      </c>
      <c r="P5557" s="121">
        <v>7988544</v>
      </c>
      <c r="Q5557" s="121"/>
      <c r="R5557" s="121"/>
      <c r="S5557" s="122">
        <v>0</v>
      </c>
      <c r="T5557" s="123">
        <v>0</v>
      </c>
    </row>
    <row r="5558" spans="2:20" ht="30.2" hidden="1" customHeight="1">
      <c r="B5558" s="117">
        <v>210</v>
      </c>
      <c r="C5558" s="118" t="s">
        <v>256</v>
      </c>
      <c r="D5558" s="118" t="s">
        <v>257</v>
      </c>
      <c r="E5558" s="83">
        <v>2026</v>
      </c>
      <c r="F5558" s="116" t="str">
        <f t="shared" si="173"/>
        <v>21010. Proceso integral e integrado de la Vigilancia de la Salud PúblicaVigilancia en salud pública2026</v>
      </c>
      <c r="G5558" s="118" t="s">
        <v>297</v>
      </c>
      <c r="H5558" s="118" t="s">
        <v>273</v>
      </c>
      <c r="I5558" s="118" t="s">
        <v>47</v>
      </c>
      <c r="J5558" s="116" t="s">
        <v>37</v>
      </c>
      <c r="K5558" s="119" t="s">
        <v>38</v>
      </c>
      <c r="L5558" s="119" t="s">
        <v>58</v>
      </c>
      <c r="M5558" s="120" t="s">
        <v>12</v>
      </c>
      <c r="N5558" s="96" t="s">
        <v>3</v>
      </c>
      <c r="O5558" s="116" t="str">
        <f t="shared" si="172"/>
        <v>21010. Proceso integral e integrado de la Vigilancia de la Salud PúblicaVigilancia en salud pública20266_DISTRITO4_ABRIL_2026</v>
      </c>
      <c r="P5558" s="121">
        <v>70836688</v>
      </c>
      <c r="Q5558" s="121"/>
      <c r="R5558" s="121"/>
      <c r="S5558" s="122">
        <v>0</v>
      </c>
      <c r="T5558" s="123">
        <v>0</v>
      </c>
    </row>
    <row r="5559" spans="2:20" ht="30.2" hidden="1" customHeight="1">
      <c r="B5559" s="117">
        <v>211</v>
      </c>
      <c r="C5559" s="118" t="s">
        <v>256</v>
      </c>
      <c r="D5559" s="118" t="s">
        <v>257</v>
      </c>
      <c r="E5559" s="83">
        <v>2026</v>
      </c>
      <c r="F5559" s="116" t="str">
        <f t="shared" si="173"/>
        <v>21110. Proceso integral e integrado de la Vigilancia de la Salud PúblicaVigilancia en salud pública2026</v>
      </c>
      <c r="G5559" s="118" t="s">
        <v>298</v>
      </c>
      <c r="H5559" s="118" t="s">
        <v>273</v>
      </c>
      <c r="I5559" s="118" t="s">
        <v>47</v>
      </c>
      <c r="J5559" s="116" t="s">
        <v>37</v>
      </c>
      <c r="K5559" s="119" t="s">
        <v>38</v>
      </c>
      <c r="L5559" s="119" t="s">
        <v>58</v>
      </c>
      <c r="M5559" s="120" t="s">
        <v>12</v>
      </c>
      <c r="N5559" s="96" t="s">
        <v>3</v>
      </c>
      <c r="O5559" s="116" t="str">
        <f t="shared" si="172"/>
        <v>21110. Proceso integral e integrado de la Vigilancia de la Salud PúblicaVigilancia en salud pública20266_DISTRITO4_ABRIL_2026</v>
      </c>
      <c r="P5559" s="121">
        <v>25938112</v>
      </c>
      <c r="Q5559" s="121"/>
      <c r="R5559" s="121"/>
      <c r="S5559" s="122">
        <v>0</v>
      </c>
      <c r="T5559" s="123">
        <v>0</v>
      </c>
    </row>
    <row r="5560" spans="2:20" ht="30.2" hidden="1" customHeight="1">
      <c r="B5560" s="117">
        <v>212</v>
      </c>
      <c r="C5560" s="118" t="s">
        <v>256</v>
      </c>
      <c r="D5560" s="118" t="s">
        <v>257</v>
      </c>
      <c r="E5560" s="83">
        <v>2026</v>
      </c>
      <c r="F5560" s="116" t="str">
        <f t="shared" si="173"/>
        <v>21210. Proceso integral e integrado de la Vigilancia de la Salud PúblicaVigilancia en salud pública2026</v>
      </c>
      <c r="G5560" s="118" t="s">
        <v>299</v>
      </c>
      <c r="H5560" s="118" t="s">
        <v>273</v>
      </c>
      <c r="I5560" s="118" t="s">
        <v>47</v>
      </c>
      <c r="J5560" s="116" t="s">
        <v>37</v>
      </c>
      <c r="K5560" s="119" t="s">
        <v>38</v>
      </c>
      <c r="L5560" s="119" t="s">
        <v>58</v>
      </c>
      <c r="M5560" s="120" t="s">
        <v>12</v>
      </c>
      <c r="N5560" s="96" t="s">
        <v>3</v>
      </c>
      <c r="O5560" s="116" t="str">
        <f t="shared" si="172"/>
        <v>21210. Proceso integral e integrado de la Vigilancia de la Salud PúblicaVigilancia en salud pública20266_DISTRITO4_ABRIL_2026</v>
      </c>
      <c r="P5560" s="121">
        <v>100000000</v>
      </c>
      <c r="Q5560" s="121"/>
      <c r="R5560" s="121"/>
      <c r="S5560" s="122">
        <v>0</v>
      </c>
      <c r="T5560" s="123">
        <v>0</v>
      </c>
    </row>
    <row r="5561" spans="2:20" ht="30.2" hidden="1" customHeight="1">
      <c r="B5561" s="117">
        <v>213</v>
      </c>
      <c r="C5561" s="118" t="s">
        <v>256</v>
      </c>
      <c r="D5561" s="118" t="s">
        <v>257</v>
      </c>
      <c r="E5561" s="83">
        <v>2026</v>
      </c>
      <c r="F5561" s="116" t="str">
        <f t="shared" si="173"/>
        <v>21310. Proceso integral e integrado de la Vigilancia de la Salud PúblicaVigilancia en salud pública2026</v>
      </c>
      <c r="G5561" s="118" t="s">
        <v>300</v>
      </c>
      <c r="H5561" s="118" t="s">
        <v>259</v>
      </c>
      <c r="I5561" s="118" t="s">
        <v>47</v>
      </c>
      <c r="J5561" s="116" t="s">
        <v>37</v>
      </c>
      <c r="K5561" s="119" t="s">
        <v>38</v>
      </c>
      <c r="L5561" s="119" t="s">
        <v>39</v>
      </c>
      <c r="M5561" s="120" t="s">
        <v>12</v>
      </c>
      <c r="N5561" s="96" t="s">
        <v>3</v>
      </c>
      <c r="O5561" s="116" t="str">
        <f t="shared" si="172"/>
        <v>21310. Proceso integral e integrado de la Vigilancia de la Salud PúblicaVigilancia en salud pública20266_DISTRITO4_ABRIL_2026</v>
      </c>
      <c r="P5561" s="121">
        <v>92953120</v>
      </c>
      <c r="Q5561" s="121"/>
      <c r="R5561" s="121"/>
      <c r="S5561" s="122">
        <v>0</v>
      </c>
      <c r="T5561" s="123">
        <v>0</v>
      </c>
    </row>
    <row r="5562" spans="2:20" ht="30.2" hidden="1" customHeight="1">
      <c r="B5562" s="117">
        <v>214</v>
      </c>
      <c r="C5562" s="118" t="s">
        <v>256</v>
      </c>
      <c r="D5562" s="118" t="s">
        <v>257</v>
      </c>
      <c r="E5562" s="83">
        <v>2026</v>
      </c>
      <c r="F5562" s="116" t="str">
        <f t="shared" si="173"/>
        <v>21410. Proceso integral e integrado de la Vigilancia de la Salud PúblicaVigilancia en salud pública2026</v>
      </c>
      <c r="G5562" s="118" t="s">
        <v>301</v>
      </c>
      <c r="H5562" s="118" t="s">
        <v>259</v>
      </c>
      <c r="I5562" s="118" t="s">
        <v>47</v>
      </c>
      <c r="J5562" s="116" t="s">
        <v>37</v>
      </c>
      <c r="K5562" s="119" t="s">
        <v>38</v>
      </c>
      <c r="L5562" s="119" t="s">
        <v>39</v>
      </c>
      <c r="M5562" s="120" t="s">
        <v>12</v>
      </c>
      <c r="N5562" s="96" t="s">
        <v>3</v>
      </c>
      <c r="O5562" s="116" t="str">
        <f t="shared" si="172"/>
        <v>21410. Proceso integral e integrado de la Vigilancia de la Salud PúblicaVigilancia en salud pública20266_DISTRITO4_ABRIL_2026</v>
      </c>
      <c r="P5562" s="121">
        <v>72587264</v>
      </c>
      <c r="Q5562" s="121"/>
      <c r="R5562" s="121"/>
      <c r="S5562" s="122">
        <v>0</v>
      </c>
      <c r="T5562" s="123">
        <v>0</v>
      </c>
    </row>
    <row r="5563" spans="2:20" ht="30.2" hidden="1" customHeight="1">
      <c r="B5563" s="117">
        <v>215</v>
      </c>
      <c r="C5563" s="118" t="s">
        <v>256</v>
      </c>
      <c r="D5563" s="118" t="s">
        <v>257</v>
      </c>
      <c r="E5563" s="83">
        <v>2026</v>
      </c>
      <c r="F5563" s="116" t="str">
        <f t="shared" si="173"/>
        <v>21510. Proceso integral e integrado de la Vigilancia de la Salud PúblicaVigilancia en salud pública2026</v>
      </c>
      <c r="G5563" s="118" t="s">
        <v>302</v>
      </c>
      <c r="H5563" s="118" t="s">
        <v>273</v>
      </c>
      <c r="I5563" s="118" t="s">
        <v>47</v>
      </c>
      <c r="J5563" s="116" t="s">
        <v>37</v>
      </c>
      <c r="K5563" s="119" t="s">
        <v>303</v>
      </c>
      <c r="L5563" s="119" t="s">
        <v>39</v>
      </c>
      <c r="M5563" s="120" t="s">
        <v>12</v>
      </c>
      <c r="N5563" s="96" t="s">
        <v>3</v>
      </c>
      <c r="O5563" s="116" t="str">
        <f t="shared" si="172"/>
        <v>21510. Proceso integral e integrado de la Vigilancia de la Salud PúblicaVigilancia en salud pública20266_DISTRITO4_ABRIL_2026</v>
      </c>
      <c r="P5563" s="121">
        <v>211452</v>
      </c>
      <c r="Q5563" s="121"/>
      <c r="R5563" s="121"/>
      <c r="S5563" s="122">
        <v>0</v>
      </c>
      <c r="T5563" s="123">
        <v>0</v>
      </c>
    </row>
    <row r="5564" spans="2:20" ht="30.2" hidden="1" customHeight="1">
      <c r="B5564" s="117">
        <v>216</v>
      </c>
      <c r="C5564" s="118" t="s">
        <v>256</v>
      </c>
      <c r="D5564" s="118" t="s">
        <v>257</v>
      </c>
      <c r="E5564" s="83">
        <v>2026</v>
      </c>
      <c r="F5564" s="116" t="str">
        <f t="shared" si="173"/>
        <v>21610. Proceso integral e integrado de la Vigilancia de la Salud PúblicaVigilancia en salud pública2026</v>
      </c>
      <c r="G5564" s="118" t="s">
        <v>304</v>
      </c>
      <c r="H5564" s="118" t="s">
        <v>259</v>
      </c>
      <c r="I5564" s="118" t="s">
        <v>47</v>
      </c>
      <c r="J5564" s="116" t="s">
        <v>37</v>
      </c>
      <c r="K5564" s="119" t="s">
        <v>38</v>
      </c>
      <c r="L5564" s="119" t="s">
        <v>58</v>
      </c>
      <c r="M5564" s="120" t="s">
        <v>12</v>
      </c>
      <c r="N5564" s="96" t="s">
        <v>3</v>
      </c>
      <c r="O5564" s="116" t="str">
        <f t="shared" si="172"/>
        <v>21610. Proceso integral e integrado de la Vigilancia de la Salud PúblicaVigilancia en salud pública20266_DISTRITO4_ABRIL_2026</v>
      </c>
      <c r="P5564" s="121">
        <v>30252912</v>
      </c>
      <c r="Q5564" s="121"/>
      <c r="R5564" s="121"/>
      <c r="S5564" s="122">
        <v>0</v>
      </c>
      <c r="T5564" s="123">
        <v>0</v>
      </c>
    </row>
    <row r="5565" spans="2:20" ht="30.2" hidden="1" customHeight="1">
      <c r="B5565" s="117">
        <v>217</v>
      </c>
      <c r="C5565" s="118" t="s">
        <v>256</v>
      </c>
      <c r="D5565" s="118" t="s">
        <v>257</v>
      </c>
      <c r="E5565" s="83">
        <v>2026</v>
      </c>
      <c r="F5565" s="116" t="str">
        <f t="shared" si="173"/>
        <v>21710. Proceso integral e integrado de la Vigilancia de la Salud PúblicaVigilancia en salud pública2026</v>
      </c>
      <c r="G5565" s="118" t="s">
        <v>305</v>
      </c>
      <c r="H5565" s="118" t="s">
        <v>259</v>
      </c>
      <c r="I5565" s="118" t="s">
        <v>47</v>
      </c>
      <c r="J5565" s="116" t="s">
        <v>37</v>
      </c>
      <c r="K5565" s="119" t="s">
        <v>38</v>
      </c>
      <c r="L5565" s="119" t="s">
        <v>39</v>
      </c>
      <c r="M5565" s="120" t="s">
        <v>12</v>
      </c>
      <c r="N5565" s="96" t="s">
        <v>3</v>
      </c>
      <c r="O5565" s="116" t="str">
        <f t="shared" si="172"/>
        <v>21710. Proceso integral e integrado de la Vigilancia de la Salud PúblicaVigilancia en salud pública20266_DISTRITO4_ABRIL_2026</v>
      </c>
      <c r="P5565" s="121">
        <v>3994272</v>
      </c>
      <c r="Q5565" s="121"/>
      <c r="R5565" s="121"/>
      <c r="S5565" s="122">
        <v>0</v>
      </c>
      <c r="T5565" s="123">
        <v>0</v>
      </c>
    </row>
    <row r="5566" spans="2:20" ht="30.2" hidden="1" customHeight="1">
      <c r="B5566" s="117">
        <v>218</v>
      </c>
      <c r="C5566" s="118" t="s">
        <v>256</v>
      </c>
      <c r="D5566" s="118" t="s">
        <v>257</v>
      </c>
      <c r="E5566" s="83">
        <v>2026</v>
      </c>
      <c r="F5566" s="116" t="str">
        <f t="shared" si="173"/>
        <v>21810. Proceso integral e integrado de la Vigilancia de la Salud PúblicaVigilancia en salud pública2026</v>
      </c>
      <c r="G5566" s="118" t="s">
        <v>306</v>
      </c>
      <c r="H5566" s="118" t="s">
        <v>259</v>
      </c>
      <c r="I5566" s="118" t="s">
        <v>47</v>
      </c>
      <c r="J5566" s="116" t="s">
        <v>37</v>
      </c>
      <c r="K5566" s="119" t="s">
        <v>38</v>
      </c>
      <c r="L5566" s="119" t="s">
        <v>39</v>
      </c>
      <c r="M5566" s="120" t="s">
        <v>12</v>
      </c>
      <c r="N5566" s="96" t="s">
        <v>3</v>
      </c>
      <c r="O5566" s="116" t="str">
        <f t="shared" si="172"/>
        <v>21810. Proceso integral e integrado de la Vigilancia de la Salud PúblicaVigilancia en salud pública20266_DISTRITO4_ABRIL_2026</v>
      </c>
      <c r="P5566" s="121">
        <v>7347488</v>
      </c>
      <c r="Q5566" s="121"/>
      <c r="R5566" s="121"/>
      <c r="S5566" s="122">
        <v>0</v>
      </c>
      <c r="T5566" s="123">
        <v>0</v>
      </c>
    </row>
    <row r="5567" spans="2:20" ht="30.2" hidden="1" customHeight="1">
      <c r="B5567" s="117">
        <v>219</v>
      </c>
      <c r="C5567" s="118" t="s">
        <v>256</v>
      </c>
      <c r="D5567" s="118" t="s">
        <v>257</v>
      </c>
      <c r="E5567" s="83">
        <v>2026</v>
      </c>
      <c r="F5567" s="116" t="str">
        <f t="shared" si="173"/>
        <v>21910. Proceso integral e integrado de la Vigilancia de la Salud PúblicaVigilancia en salud pública2026</v>
      </c>
      <c r="G5567" s="118" t="s">
        <v>307</v>
      </c>
      <c r="H5567" s="118" t="s">
        <v>259</v>
      </c>
      <c r="I5567" s="118" t="s">
        <v>47</v>
      </c>
      <c r="J5567" s="116" t="s">
        <v>37</v>
      </c>
      <c r="K5567" s="119" t="s">
        <v>38</v>
      </c>
      <c r="L5567" s="119" t="s">
        <v>39</v>
      </c>
      <c r="M5567" s="120" t="s">
        <v>12</v>
      </c>
      <c r="N5567" s="96" t="s">
        <v>3</v>
      </c>
      <c r="O5567" s="116" t="str">
        <f t="shared" si="172"/>
        <v>21910. Proceso integral e integrado de la Vigilancia de la Salud PúblicaVigilancia en salud pública20266_DISTRITO4_ABRIL_2026</v>
      </c>
      <c r="P5567" s="121">
        <v>6484528</v>
      </c>
      <c r="Q5567" s="121"/>
      <c r="R5567" s="121"/>
      <c r="S5567" s="122">
        <v>0</v>
      </c>
      <c r="T5567" s="123">
        <v>0</v>
      </c>
    </row>
    <row r="5568" spans="2:20" ht="30.2" hidden="1" customHeight="1">
      <c r="B5568" s="117">
        <v>220</v>
      </c>
      <c r="C5568" s="118" t="s">
        <v>256</v>
      </c>
      <c r="D5568" s="118" t="s">
        <v>257</v>
      </c>
      <c r="E5568" s="83">
        <v>2026</v>
      </c>
      <c r="F5568" s="116" t="str">
        <f t="shared" si="173"/>
        <v>22010. Proceso integral e integrado de la Vigilancia de la Salud PúblicaVigilancia en salud pública2026</v>
      </c>
      <c r="G5568" s="118" t="s">
        <v>308</v>
      </c>
      <c r="H5568" s="118" t="s">
        <v>259</v>
      </c>
      <c r="I5568" s="118" t="s">
        <v>47</v>
      </c>
      <c r="J5568" s="116" t="s">
        <v>37</v>
      </c>
      <c r="K5568" s="119" t="s">
        <v>38</v>
      </c>
      <c r="L5568" s="119" t="s">
        <v>39</v>
      </c>
      <c r="M5568" s="120" t="s">
        <v>12</v>
      </c>
      <c r="N5568" s="96" t="s">
        <v>3</v>
      </c>
      <c r="O5568" s="116" t="str">
        <f t="shared" si="172"/>
        <v>22010. Proceso integral e integrado de la Vigilancia de la Salud PúblicaVigilancia en salud pública20266_DISTRITO4_ABRIL_2026</v>
      </c>
      <c r="P5568" s="121">
        <v>5621568</v>
      </c>
      <c r="Q5568" s="121"/>
      <c r="R5568" s="121"/>
      <c r="S5568" s="122">
        <v>0</v>
      </c>
      <c r="T5568" s="123">
        <v>0</v>
      </c>
    </row>
    <row r="5569" spans="2:20" ht="30.2" hidden="1" customHeight="1">
      <c r="B5569" s="117">
        <v>221</v>
      </c>
      <c r="C5569" s="118" t="s">
        <v>256</v>
      </c>
      <c r="D5569" s="118" t="s">
        <v>257</v>
      </c>
      <c r="E5569" s="83">
        <v>2026</v>
      </c>
      <c r="F5569" s="116" t="str">
        <f t="shared" si="173"/>
        <v>22110. Proceso integral e integrado de la Vigilancia de la Salud PúblicaVigilancia en salud pública2026</v>
      </c>
      <c r="G5569" s="118" t="s">
        <v>309</v>
      </c>
      <c r="H5569" s="118" t="s">
        <v>273</v>
      </c>
      <c r="I5569" s="118" t="s">
        <v>47</v>
      </c>
      <c r="J5569" s="116" t="s">
        <v>37</v>
      </c>
      <c r="K5569" s="119" t="s">
        <v>38</v>
      </c>
      <c r="L5569" s="119" t="s">
        <v>58</v>
      </c>
      <c r="M5569" s="120" t="s">
        <v>12</v>
      </c>
      <c r="N5569" s="96" t="s">
        <v>3</v>
      </c>
      <c r="O5569" s="116" t="str">
        <f t="shared" si="172"/>
        <v>22110. Proceso integral e integrado de la Vigilancia de la Salud PúblicaVigilancia en salud pública20266_DISTRITO4_ABRIL_2026</v>
      </c>
      <c r="P5569" s="121">
        <v>149094832</v>
      </c>
      <c r="Q5569" s="121"/>
      <c r="R5569" s="121"/>
      <c r="S5569" s="122">
        <v>0</v>
      </c>
      <c r="T5569" s="123">
        <v>0</v>
      </c>
    </row>
    <row r="5570" spans="2:20" ht="30.2" hidden="1" customHeight="1">
      <c r="B5570" s="117">
        <v>222</v>
      </c>
      <c r="C5570" s="118" t="s">
        <v>256</v>
      </c>
      <c r="D5570" s="118" t="s">
        <v>257</v>
      </c>
      <c r="E5570" s="83">
        <v>2026</v>
      </c>
      <c r="F5570" s="116" t="str">
        <f t="shared" si="173"/>
        <v>22210. Proceso integral e integrado de la Vigilancia de la Salud PúblicaVigilancia en salud pública2026</v>
      </c>
      <c r="G5570" s="118" t="s">
        <v>310</v>
      </c>
      <c r="H5570" s="118" t="s">
        <v>259</v>
      </c>
      <c r="I5570" s="118" t="s">
        <v>47</v>
      </c>
      <c r="J5570" s="116" t="s">
        <v>37</v>
      </c>
      <c r="K5570" s="119" t="s">
        <v>38</v>
      </c>
      <c r="L5570" s="119" t="s">
        <v>39</v>
      </c>
      <c r="M5570" s="120" t="s">
        <v>12</v>
      </c>
      <c r="N5570" s="96" t="s">
        <v>3</v>
      </c>
      <c r="O5570" s="116" t="str">
        <f t="shared" si="172"/>
        <v>22210. Proceso integral e integrado de la Vigilancia de la Salud PúblicaVigilancia en salud pública20266_DISTRITO4_ABRIL_2026</v>
      </c>
      <c r="P5570" s="121">
        <v>18590624</v>
      </c>
      <c r="Q5570" s="121"/>
      <c r="R5570" s="121"/>
      <c r="S5570" s="122">
        <v>0</v>
      </c>
      <c r="T5570" s="123">
        <v>0</v>
      </c>
    </row>
    <row r="5571" spans="2:20" ht="30.2" hidden="1" customHeight="1">
      <c r="B5571" s="117">
        <v>223</v>
      </c>
      <c r="C5571" s="118" t="s">
        <v>256</v>
      </c>
      <c r="D5571" s="118" t="s">
        <v>257</v>
      </c>
      <c r="E5571" s="83">
        <v>2026</v>
      </c>
      <c r="F5571" s="116" t="str">
        <f t="shared" si="173"/>
        <v>22310. Proceso integral e integrado de la Vigilancia de la Salud PúblicaVigilancia en salud pública2026</v>
      </c>
      <c r="G5571" s="118" t="s">
        <v>311</v>
      </c>
      <c r="H5571" s="118" t="s">
        <v>259</v>
      </c>
      <c r="I5571" s="118" t="s">
        <v>47</v>
      </c>
      <c r="J5571" s="116" t="s">
        <v>37</v>
      </c>
      <c r="K5571" s="119" t="s">
        <v>38</v>
      </c>
      <c r="L5571" s="119" t="s">
        <v>39</v>
      </c>
      <c r="M5571" s="120" t="s">
        <v>12</v>
      </c>
      <c r="N5571" s="96" t="s">
        <v>3</v>
      </c>
      <c r="O5571" s="116" t="str">
        <f t="shared" si="172"/>
        <v>22310. Proceso integral e integrado de la Vigilancia de la Salud PúblicaVigilancia en salud pública20266_DISTRITO4_ABRIL_2026</v>
      </c>
      <c r="P5571" s="121">
        <v>29488576</v>
      </c>
      <c r="Q5571" s="121"/>
      <c r="R5571" s="121"/>
      <c r="S5571" s="122">
        <v>0</v>
      </c>
      <c r="T5571" s="123">
        <v>0</v>
      </c>
    </row>
    <row r="5572" spans="2:20" ht="30.2" hidden="1" customHeight="1">
      <c r="B5572" s="117">
        <v>224</v>
      </c>
      <c r="C5572" s="118" t="s">
        <v>256</v>
      </c>
      <c r="D5572" s="118" t="s">
        <v>257</v>
      </c>
      <c r="E5572" s="83">
        <v>2026</v>
      </c>
      <c r="F5572" s="116" t="str">
        <f t="shared" si="173"/>
        <v>22410. Proceso integral e integrado de la Vigilancia de la Salud PúblicaVigilancia en salud pública2026</v>
      </c>
      <c r="G5572" s="118" t="s">
        <v>312</v>
      </c>
      <c r="H5572" s="118" t="s">
        <v>273</v>
      </c>
      <c r="I5572" s="118" t="s">
        <v>47</v>
      </c>
      <c r="J5572" s="116" t="s">
        <v>37</v>
      </c>
      <c r="K5572" s="119" t="s">
        <v>38</v>
      </c>
      <c r="L5572" s="119" t="s">
        <v>39</v>
      </c>
      <c r="M5572" s="120" t="s">
        <v>12</v>
      </c>
      <c r="N5572" s="96" t="s">
        <v>3</v>
      </c>
      <c r="O5572" s="116" t="str">
        <f t="shared" si="172"/>
        <v>22410. Proceso integral e integrado de la Vigilancia de la Salud PúblicaVigilancia en salud pública20266_DISTRITO4_ABRIL_2026</v>
      </c>
      <c r="P5572" s="121">
        <v>3994272</v>
      </c>
      <c r="Q5572" s="121"/>
      <c r="R5572" s="121"/>
      <c r="S5572" s="122">
        <v>0</v>
      </c>
      <c r="T5572" s="123">
        <v>0</v>
      </c>
    </row>
    <row r="5573" spans="2:20" ht="30.2" hidden="1" customHeight="1">
      <c r="B5573" s="117">
        <v>225</v>
      </c>
      <c r="C5573" s="118" t="s">
        <v>256</v>
      </c>
      <c r="D5573" s="118" t="s">
        <v>257</v>
      </c>
      <c r="E5573" s="83">
        <v>2026</v>
      </c>
      <c r="F5573" s="116" t="str">
        <f t="shared" si="173"/>
        <v>22510. Proceso integral e integrado de la Vigilancia de la Salud PúblicaVigilancia en salud pública2026</v>
      </c>
      <c r="G5573" s="118" t="s">
        <v>313</v>
      </c>
      <c r="H5573" s="118" t="s">
        <v>259</v>
      </c>
      <c r="I5573" s="118" t="s">
        <v>47</v>
      </c>
      <c r="J5573" s="116" t="s">
        <v>37</v>
      </c>
      <c r="K5573" s="119" t="s">
        <v>38</v>
      </c>
      <c r="L5573" s="119" t="s">
        <v>39</v>
      </c>
      <c r="M5573" s="120" t="s">
        <v>12</v>
      </c>
      <c r="N5573" s="96" t="s">
        <v>3</v>
      </c>
      <c r="O5573" s="116" t="str">
        <f t="shared" si="172"/>
        <v>22510. Proceso integral e integrado de la Vigilancia de la Salud PúblicaVigilancia en salud pública20266_DISTRITO4_ABRIL_2026</v>
      </c>
      <c r="P5573" s="121">
        <v>7347488</v>
      </c>
      <c r="Q5573" s="121"/>
      <c r="R5573" s="121"/>
      <c r="S5573" s="122">
        <v>0</v>
      </c>
      <c r="T5573" s="123">
        <v>0</v>
      </c>
    </row>
    <row r="5574" spans="2:20" ht="30.2" hidden="1" customHeight="1">
      <c r="B5574" s="117">
        <v>226</v>
      </c>
      <c r="C5574" s="118" t="s">
        <v>256</v>
      </c>
      <c r="D5574" s="118" t="s">
        <v>257</v>
      </c>
      <c r="E5574" s="83">
        <v>2026</v>
      </c>
      <c r="F5574" s="116" t="str">
        <f t="shared" si="173"/>
        <v>22610. Proceso integral e integrado de la Vigilancia de la Salud PúblicaVigilancia en salud pública2026</v>
      </c>
      <c r="G5574" s="118" t="s">
        <v>314</v>
      </c>
      <c r="H5574" s="118" t="s">
        <v>259</v>
      </c>
      <c r="I5574" s="118" t="s">
        <v>47</v>
      </c>
      <c r="J5574" s="116" t="s">
        <v>37</v>
      </c>
      <c r="K5574" s="119" t="s">
        <v>38</v>
      </c>
      <c r="L5574" s="119" t="s">
        <v>58</v>
      </c>
      <c r="M5574" s="120" t="s">
        <v>12</v>
      </c>
      <c r="N5574" s="96" t="s">
        <v>3</v>
      </c>
      <c r="O5574" s="116" t="str">
        <f t="shared" si="172"/>
        <v>22610. Proceso integral e integrado de la Vigilancia de la Salud PúblicaVigilancia en salud pública20266_DISTRITO4_ABRIL_2026</v>
      </c>
      <c r="P5574" s="121">
        <v>95295440</v>
      </c>
      <c r="Q5574" s="121"/>
      <c r="R5574" s="121"/>
      <c r="S5574" s="122">
        <v>0</v>
      </c>
      <c r="T5574" s="123">
        <v>0</v>
      </c>
    </row>
    <row r="5575" spans="2:20" ht="30.2" hidden="1" customHeight="1">
      <c r="B5575" s="117">
        <v>227</v>
      </c>
      <c r="C5575" s="118" t="s">
        <v>256</v>
      </c>
      <c r="D5575" s="118" t="s">
        <v>257</v>
      </c>
      <c r="E5575" s="83">
        <v>2026</v>
      </c>
      <c r="F5575" s="116" t="str">
        <f t="shared" si="173"/>
        <v>22710. Proceso integral e integrado de la Vigilancia de la Salud PúblicaVigilancia en salud pública2026</v>
      </c>
      <c r="G5575" s="118" t="s">
        <v>315</v>
      </c>
      <c r="H5575" s="118" t="s">
        <v>259</v>
      </c>
      <c r="I5575" s="118" t="s">
        <v>47</v>
      </c>
      <c r="J5575" s="116" t="s">
        <v>37</v>
      </c>
      <c r="K5575" s="119" t="s">
        <v>38</v>
      </c>
      <c r="L5575" s="119" t="s">
        <v>58</v>
      </c>
      <c r="M5575" s="120" t="s">
        <v>12</v>
      </c>
      <c r="N5575" s="96" t="s">
        <v>3</v>
      </c>
      <c r="O5575" s="116" t="str">
        <f t="shared" ref="O5575:O5638" si="174">+F5575&amp;M5575&amp;N5575</f>
        <v>22710. Proceso integral e integrado de la Vigilancia de la Salud PúblicaVigilancia en salud pública20266_DISTRITO4_ABRIL_2026</v>
      </c>
      <c r="P5575" s="121">
        <v>53602144</v>
      </c>
      <c r="Q5575" s="121"/>
      <c r="R5575" s="121"/>
      <c r="S5575" s="122">
        <v>0</v>
      </c>
      <c r="T5575" s="123">
        <v>0</v>
      </c>
    </row>
    <row r="5576" spans="2:20" ht="30.2" hidden="1" customHeight="1">
      <c r="B5576" s="117">
        <v>228</v>
      </c>
      <c r="C5576" s="118" t="s">
        <v>256</v>
      </c>
      <c r="D5576" s="118" t="s">
        <v>257</v>
      </c>
      <c r="E5576" s="83">
        <v>2026</v>
      </c>
      <c r="F5576" s="116" t="str">
        <f t="shared" ref="F5576:F5639" si="175">B5576&amp;C5576&amp;D5576&amp;E5576</f>
        <v>22810. Proceso integral e integrado de la Vigilancia de la Salud PúblicaVigilancia en salud pública2026</v>
      </c>
      <c r="G5576" s="118" t="s">
        <v>316</v>
      </c>
      <c r="H5576" s="118" t="s">
        <v>273</v>
      </c>
      <c r="I5576" s="118" t="s">
        <v>47</v>
      </c>
      <c r="J5576" s="116" t="s">
        <v>37</v>
      </c>
      <c r="K5576" s="119" t="s">
        <v>38</v>
      </c>
      <c r="L5576" s="119" t="s">
        <v>42</v>
      </c>
      <c r="M5576" s="120" t="s">
        <v>12</v>
      </c>
      <c r="N5576" s="96" t="s">
        <v>3</v>
      </c>
      <c r="O5576" s="116" t="str">
        <f t="shared" si="174"/>
        <v>22810. Proceso integral e integrado de la Vigilancia de la Salud PúblicaVigilancia en salud pública20266_DISTRITO4_ABRIL_2026</v>
      </c>
      <c r="P5576" s="121">
        <v>3513480</v>
      </c>
      <c r="Q5576" s="121"/>
      <c r="R5576" s="121"/>
      <c r="S5576" s="122">
        <v>0</v>
      </c>
      <c r="T5576" s="123">
        <v>0</v>
      </c>
    </row>
    <row r="5577" spans="2:20" ht="30.2" hidden="1" customHeight="1">
      <c r="B5577" s="117">
        <v>229</v>
      </c>
      <c r="C5577" s="118" t="s">
        <v>256</v>
      </c>
      <c r="D5577" s="118" t="s">
        <v>257</v>
      </c>
      <c r="E5577" s="83">
        <v>2026</v>
      </c>
      <c r="F5577" s="116" t="str">
        <f t="shared" si="175"/>
        <v>22910. Proceso integral e integrado de la Vigilancia de la Salud PúblicaVigilancia en salud pública2026</v>
      </c>
      <c r="G5577" s="118" t="s">
        <v>317</v>
      </c>
      <c r="H5577" s="118" t="s">
        <v>273</v>
      </c>
      <c r="I5577" s="118" t="s">
        <v>47</v>
      </c>
      <c r="J5577" s="116" t="s">
        <v>37</v>
      </c>
      <c r="K5577" s="119" t="s">
        <v>318</v>
      </c>
      <c r="L5577" s="119" t="s">
        <v>39</v>
      </c>
      <c r="M5577" s="120" t="s">
        <v>12</v>
      </c>
      <c r="N5577" s="96" t="s">
        <v>3</v>
      </c>
      <c r="O5577" s="116" t="str">
        <f t="shared" si="174"/>
        <v>22910. Proceso integral e integrado de la Vigilancia de la Salud PúblicaVigilancia en salud pública20266_DISTRITO4_ABRIL_2026</v>
      </c>
      <c r="P5577" s="121">
        <v>281936</v>
      </c>
      <c r="Q5577" s="121"/>
      <c r="R5577" s="121"/>
      <c r="S5577" s="122">
        <v>0</v>
      </c>
      <c r="T5577" s="123">
        <v>0</v>
      </c>
    </row>
    <row r="5578" spans="2:20" ht="30.2" hidden="1" customHeight="1">
      <c r="B5578" s="117">
        <v>230</v>
      </c>
      <c r="C5578" s="118" t="s">
        <v>256</v>
      </c>
      <c r="D5578" s="118" t="s">
        <v>257</v>
      </c>
      <c r="E5578" s="83">
        <v>2026</v>
      </c>
      <c r="F5578" s="116" t="str">
        <f t="shared" si="175"/>
        <v>23010. Proceso integral e integrado de la Vigilancia de la Salud PúblicaVigilancia en salud pública2026</v>
      </c>
      <c r="G5578" s="118" t="s">
        <v>319</v>
      </c>
      <c r="H5578" s="118" t="s">
        <v>273</v>
      </c>
      <c r="I5578" s="118" t="s">
        <v>47</v>
      </c>
      <c r="J5578" s="116" t="s">
        <v>37</v>
      </c>
      <c r="K5578" s="119" t="s">
        <v>318</v>
      </c>
      <c r="L5578" s="119" t="s">
        <v>39</v>
      </c>
      <c r="M5578" s="120" t="s">
        <v>12</v>
      </c>
      <c r="N5578" s="96" t="s">
        <v>3</v>
      </c>
      <c r="O5578" s="116" t="str">
        <f t="shared" si="174"/>
        <v>23010. Proceso integral e integrado de la Vigilancia de la Salud PúblicaVigilancia en salud pública20266_DISTRITO4_ABRIL_2026</v>
      </c>
      <c r="P5578" s="121">
        <v>244416</v>
      </c>
      <c r="Q5578" s="121"/>
      <c r="R5578" s="121"/>
      <c r="S5578" s="122">
        <v>0</v>
      </c>
      <c r="T5578" s="123">
        <v>0</v>
      </c>
    </row>
    <row r="5579" spans="2:20" ht="30.2" hidden="1" customHeight="1">
      <c r="B5579" s="117">
        <v>231</v>
      </c>
      <c r="C5579" s="118" t="s">
        <v>320</v>
      </c>
      <c r="D5579" s="118" t="s">
        <v>257</v>
      </c>
      <c r="E5579" s="83">
        <v>2026</v>
      </c>
      <c r="F5579" s="116" t="str">
        <f t="shared" si="175"/>
        <v>23111. Proceso integral e integrado de la Vigilancia basada en ComunidadVigilancia en salud pública2026</v>
      </c>
      <c r="G5579" s="118" t="s">
        <v>321</v>
      </c>
      <c r="H5579" s="118" t="s">
        <v>321</v>
      </c>
      <c r="I5579" s="118" t="s">
        <v>47</v>
      </c>
      <c r="J5579" s="116" t="s">
        <v>37</v>
      </c>
      <c r="K5579" s="119" t="s">
        <v>38</v>
      </c>
      <c r="L5579" s="119" t="s">
        <v>39</v>
      </c>
      <c r="M5579" s="120" t="s">
        <v>12</v>
      </c>
      <c r="N5579" s="96" t="s">
        <v>3</v>
      </c>
      <c r="O5579" s="116" t="str">
        <f t="shared" si="174"/>
        <v>23111. Proceso integral e integrado de la Vigilancia basada en ComunidadVigilancia en salud pública20266_DISTRITO4_ABRIL_2026</v>
      </c>
      <c r="P5579" s="121">
        <v>25173776</v>
      </c>
      <c r="Q5579" s="121"/>
      <c r="R5579" s="121"/>
      <c r="S5579" s="122"/>
      <c r="T5579" s="123">
        <v>0</v>
      </c>
    </row>
    <row r="5580" spans="2:20" ht="30.2" hidden="1" customHeight="1">
      <c r="B5580" s="117">
        <v>232</v>
      </c>
      <c r="C5580" s="118" t="s">
        <v>320</v>
      </c>
      <c r="D5580" s="118" t="s">
        <v>257</v>
      </c>
      <c r="E5580" s="83">
        <v>2026</v>
      </c>
      <c r="F5580" s="116" t="str">
        <f t="shared" si="175"/>
        <v>23211. Proceso integral e integrado de la Vigilancia basada en ComunidadVigilancia en salud pública2026</v>
      </c>
      <c r="G5580" s="118" t="s">
        <v>322</v>
      </c>
      <c r="H5580" s="118" t="s">
        <v>322</v>
      </c>
      <c r="I5580" s="118" t="s">
        <v>47</v>
      </c>
      <c r="J5580" s="116" t="s">
        <v>37</v>
      </c>
      <c r="K5580" s="119" t="s">
        <v>38</v>
      </c>
      <c r="L5580" s="119" t="s">
        <v>42</v>
      </c>
      <c r="M5580" s="120" t="s">
        <v>12</v>
      </c>
      <c r="N5580" s="96" t="s">
        <v>3</v>
      </c>
      <c r="O5580" s="116" t="str">
        <f t="shared" si="174"/>
        <v>23211. Proceso integral e integrado de la Vigilancia basada en ComunidadVigilancia en salud pública20266_DISTRITO4_ABRIL_2026</v>
      </c>
      <c r="P5580" s="121">
        <v>5621568</v>
      </c>
      <c r="Q5580" s="121"/>
      <c r="R5580" s="121"/>
      <c r="S5580" s="122"/>
      <c r="T5580" s="123">
        <v>0</v>
      </c>
    </row>
    <row r="5581" spans="2:20" ht="30.2" hidden="1" customHeight="1">
      <c r="B5581" s="117">
        <v>233</v>
      </c>
      <c r="C5581" s="118" t="s">
        <v>320</v>
      </c>
      <c r="D5581" s="118" t="s">
        <v>257</v>
      </c>
      <c r="E5581" s="83">
        <v>2026</v>
      </c>
      <c r="F5581" s="116" t="str">
        <f t="shared" si="175"/>
        <v>23311. Proceso integral e integrado de la Vigilancia basada en ComunidadVigilancia en salud pública2026</v>
      </c>
      <c r="G5581" s="118" t="s">
        <v>323</v>
      </c>
      <c r="H5581" s="118" t="s">
        <v>322</v>
      </c>
      <c r="I5581" s="118" t="s">
        <v>47</v>
      </c>
      <c r="J5581" s="116" t="s">
        <v>37</v>
      </c>
      <c r="K5581" s="119" t="s">
        <v>38</v>
      </c>
      <c r="L5581" s="119" t="s">
        <v>42</v>
      </c>
      <c r="M5581" s="120" t="s">
        <v>12</v>
      </c>
      <c r="N5581" s="96" t="s">
        <v>3</v>
      </c>
      <c r="O5581" s="116" t="str">
        <f t="shared" si="174"/>
        <v>23311. Proceso integral e integrado de la Vigilancia basada en ComunidadVigilancia en salud pública20266_DISTRITO4_ABRIL_2026</v>
      </c>
      <c r="P5581" s="121">
        <v>7026960</v>
      </c>
      <c r="Q5581" s="121"/>
      <c r="R5581" s="121"/>
      <c r="S5581" s="122"/>
      <c r="T5581" s="123">
        <v>0</v>
      </c>
    </row>
    <row r="5582" spans="2:20" ht="30.2" hidden="1" customHeight="1">
      <c r="B5582" s="117">
        <v>234</v>
      </c>
      <c r="C5582" s="118" t="s">
        <v>324</v>
      </c>
      <c r="D5582" s="118" t="s">
        <v>325</v>
      </c>
      <c r="E5582" s="83">
        <v>2026</v>
      </c>
      <c r="F5582" s="116" t="str">
        <f t="shared" si="175"/>
        <v>23413. Proceso integral e integrado de gestión y análisis de políticas para el bienestarAnálisis de Politicas2026</v>
      </c>
      <c r="G5582" s="118" t="s">
        <v>326</v>
      </c>
      <c r="H5582" s="118" t="s">
        <v>327</v>
      </c>
      <c r="I5582" s="118" t="s">
        <v>47</v>
      </c>
      <c r="J5582" s="116" t="s">
        <v>37</v>
      </c>
      <c r="K5582" s="119" t="s">
        <v>38</v>
      </c>
      <c r="L5582" s="119" t="s">
        <v>42</v>
      </c>
      <c r="M5582" s="120" t="s">
        <v>12</v>
      </c>
      <c r="N5582" s="96" t="s">
        <v>3</v>
      </c>
      <c r="O5582" s="116" t="str">
        <f t="shared" si="174"/>
        <v>23413. Proceso integral e integrado de gestión y análisis de políticas para el bienestarAnálisis de Politicas20266_DISTRITO4_ABRIL_2026</v>
      </c>
      <c r="P5582" s="121">
        <v>24853248</v>
      </c>
      <c r="Q5582" s="121"/>
      <c r="R5582" s="121"/>
      <c r="S5582" s="122"/>
      <c r="T5582" s="123">
        <v>0</v>
      </c>
    </row>
    <row r="5583" spans="2:20" ht="30.2" hidden="1" customHeight="1">
      <c r="B5583" s="117">
        <v>235</v>
      </c>
      <c r="C5583" s="118" t="s">
        <v>324</v>
      </c>
      <c r="D5583" s="118" t="s">
        <v>325</v>
      </c>
      <c r="E5583" s="83">
        <v>2026</v>
      </c>
      <c r="F5583" s="116" t="str">
        <f t="shared" si="175"/>
        <v>23513. Proceso integral e integrado de gestión y análisis de políticas para el bienestarAnálisis de Politicas2026</v>
      </c>
      <c r="G5583" s="118" t="s">
        <v>328</v>
      </c>
      <c r="H5583" s="118" t="s">
        <v>327</v>
      </c>
      <c r="I5583" s="118" t="s">
        <v>47</v>
      </c>
      <c r="J5583" s="116" t="s">
        <v>37</v>
      </c>
      <c r="K5583" s="119" t="s">
        <v>38</v>
      </c>
      <c r="L5583" s="119" t="s">
        <v>39</v>
      </c>
      <c r="M5583" s="120" t="s">
        <v>12</v>
      </c>
      <c r="N5583" s="96" t="s">
        <v>3</v>
      </c>
      <c r="O5583" s="116" t="str">
        <f t="shared" si="174"/>
        <v>23513. Proceso integral e integrado de gestión y análisis de políticas para el bienestarAnálisis de Politicas20266_DISTRITO4_ABRIL_2026</v>
      </c>
      <c r="P5583" s="121">
        <v>7332480</v>
      </c>
      <c r="Q5583" s="121"/>
      <c r="R5583" s="121"/>
      <c r="S5583" s="122"/>
      <c r="T5583" s="123">
        <v>0</v>
      </c>
    </row>
    <row r="5584" spans="2:20" ht="30.2" customHeight="1">
      <c r="B5584" s="117">
        <v>236</v>
      </c>
      <c r="C5584" s="118" t="s">
        <v>324</v>
      </c>
      <c r="D5584" s="118" t="s">
        <v>325</v>
      </c>
      <c r="E5584" s="83">
        <v>2026</v>
      </c>
      <c r="F5584" s="116" t="str">
        <f t="shared" si="175"/>
        <v>23613. Proceso integral e integrado de gestión y análisis de políticas para el bienestarAnálisis de Politicas2026</v>
      </c>
      <c r="G5584" s="118" t="s">
        <v>329</v>
      </c>
      <c r="H5584" s="118" t="s">
        <v>327</v>
      </c>
      <c r="I5584" s="118" t="s">
        <v>47</v>
      </c>
      <c r="J5584" s="116" t="s">
        <v>37</v>
      </c>
      <c r="K5584" s="119" t="s">
        <v>38</v>
      </c>
      <c r="L5584" s="119" t="s">
        <v>58</v>
      </c>
      <c r="M5584" s="120" t="s">
        <v>12</v>
      </c>
      <c r="N5584" s="96" t="s">
        <v>3</v>
      </c>
      <c r="O5584" s="116" t="str">
        <f t="shared" si="174"/>
        <v>23613. Proceso integral e integrado de gestión y análisis de políticas para el bienestarAnálisis de Politicas20266_DISTRITO4_ABRIL_2026</v>
      </c>
      <c r="P5584" s="121">
        <v>7332480</v>
      </c>
      <c r="Q5584" s="121"/>
      <c r="R5584" s="121"/>
      <c r="S5584" s="122">
        <v>1</v>
      </c>
      <c r="T5584" s="123">
        <v>7332480</v>
      </c>
    </row>
    <row r="5585" spans="1:20" ht="30.2" hidden="1" customHeight="1">
      <c r="B5585" s="117">
        <v>237</v>
      </c>
      <c r="C5585" s="118" t="s">
        <v>324</v>
      </c>
      <c r="D5585" s="118" t="s">
        <v>325</v>
      </c>
      <c r="E5585" s="83">
        <v>2026</v>
      </c>
      <c r="F5585" s="116" t="str">
        <f t="shared" si="175"/>
        <v>23713. Proceso integral e integrado de gestión y análisis de políticas para el bienestarAnálisis de Politicas2026</v>
      </c>
      <c r="G5585" s="118" t="s">
        <v>330</v>
      </c>
      <c r="H5585" s="118" t="s">
        <v>327</v>
      </c>
      <c r="I5585" s="118" t="s">
        <v>47</v>
      </c>
      <c r="J5585" s="116" t="s">
        <v>37</v>
      </c>
      <c r="K5585" s="119" t="s">
        <v>38</v>
      </c>
      <c r="L5585" s="119" t="s">
        <v>42</v>
      </c>
      <c r="M5585" s="120" t="s">
        <v>12</v>
      </c>
      <c r="N5585" s="96" t="s">
        <v>3</v>
      </c>
      <c r="O5585" s="116" t="str">
        <f t="shared" si="174"/>
        <v>23713. Proceso integral e integrado de gestión y análisis de políticas para el bienestarAnálisis de Politicas20266_DISTRITO4_ABRIL_2026</v>
      </c>
      <c r="P5585" s="121">
        <v>22914000</v>
      </c>
      <c r="Q5585" s="121"/>
      <c r="R5585" s="121"/>
      <c r="S5585" s="122"/>
      <c r="T5585" s="123">
        <v>0</v>
      </c>
    </row>
    <row r="5586" spans="1:20" ht="30.2" hidden="1" customHeight="1">
      <c r="B5586" s="117">
        <v>238</v>
      </c>
      <c r="C5586" s="118" t="s">
        <v>324</v>
      </c>
      <c r="D5586" s="118" t="s">
        <v>325</v>
      </c>
      <c r="E5586" s="83">
        <v>2026</v>
      </c>
      <c r="F5586" s="116" t="str">
        <f t="shared" si="175"/>
        <v>23813. Proceso integral e integrado de gestión y análisis de políticas para el bienestarAnálisis de Politicas2026</v>
      </c>
      <c r="G5586" s="118" t="s">
        <v>331</v>
      </c>
      <c r="H5586" s="118" t="s">
        <v>327</v>
      </c>
      <c r="I5586" s="118" t="s">
        <v>47</v>
      </c>
      <c r="J5586" s="116" t="s">
        <v>37</v>
      </c>
      <c r="K5586" s="119" t="s">
        <v>38</v>
      </c>
      <c r="L5586" s="119" t="s">
        <v>58</v>
      </c>
      <c r="M5586" s="120" t="s">
        <v>12</v>
      </c>
      <c r="N5586" s="96" t="s">
        <v>3</v>
      </c>
      <c r="O5586" s="116" t="str">
        <f t="shared" si="174"/>
        <v>23813. Proceso integral e integrado de gestión y análisis de políticas para el bienestarAnálisis de Politicas20266_DISTRITO4_ABRIL_2026</v>
      </c>
      <c r="P5586" s="121">
        <v>29329920</v>
      </c>
      <c r="Q5586" s="121"/>
      <c r="R5586" s="121"/>
      <c r="S5586" s="122"/>
      <c r="T5586" s="123">
        <v>0</v>
      </c>
    </row>
    <row r="5587" spans="1:20" ht="30.2" hidden="1" customHeight="1">
      <c r="B5587" s="117">
        <v>239</v>
      </c>
      <c r="C5587" s="118" t="s">
        <v>324</v>
      </c>
      <c r="D5587" s="118" t="s">
        <v>325</v>
      </c>
      <c r="E5587" s="83">
        <v>2026</v>
      </c>
      <c r="F5587" s="116" t="str">
        <f t="shared" si="175"/>
        <v>23913. Proceso integral e integrado de gestión y análisis de políticas para el bienestarAnálisis de Politicas2026</v>
      </c>
      <c r="G5587" s="118" t="s">
        <v>332</v>
      </c>
      <c r="H5587" s="118" t="s">
        <v>333</v>
      </c>
      <c r="I5587" s="118" t="s">
        <v>47</v>
      </c>
      <c r="J5587" s="116" t="s">
        <v>37</v>
      </c>
      <c r="K5587" s="119" t="s">
        <v>38</v>
      </c>
      <c r="L5587" s="119" t="s">
        <v>42</v>
      </c>
      <c r="M5587" s="120" t="s">
        <v>12</v>
      </c>
      <c r="N5587" s="96" t="s">
        <v>3</v>
      </c>
      <c r="O5587" s="116" t="str">
        <f t="shared" si="174"/>
        <v>23913. Proceso integral e integrado de gestión y análisis de políticas para el bienestarAnálisis de Politicas20266_DISTRITO4_ABRIL_2026</v>
      </c>
      <c r="P5587" s="121">
        <v>17086608</v>
      </c>
      <c r="Q5587" s="121"/>
      <c r="R5587" s="121"/>
      <c r="S5587" s="122"/>
      <c r="T5587" s="123">
        <v>0</v>
      </c>
    </row>
    <row r="5588" spans="1:20" ht="30.2" hidden="1" customHeight="1">
      <c r="B5588" s="117">
        <v>240</v>
      </c>
      <c r="C5588" s="118" t="s">
        <v>324</v>
      </c>
      <c r="D5588" s="118" t="s">
        <v>325</v>
      </c>
      <c r="E5588" s="83">
        <v>2026</v>
      </c>
      <c r="F5588" s="116" t="str">
        <f t="shared" si="175"/>
        <v>24013. Proceso integral e integrado de gestión y análisis de políticas para el bienestarAnálisis de Politicas2026</v>
      </c>
      <c r="G5588" s="118" t="s">
        <v>334</v>
      </c>
      <c r="H5588" s="118" t="s">
        <v>333</v>
      </c>
      <c r="I5588" s="118" t="s">
        <v>47</v>
      </c>
      <c r="J5588" s="116" t="s">
        <v>37</v>
      </c>
      <c r="K5588" s="119" t="s">
        <v>38</v>
      </c>
      <c r="L5588" s="119" t="s">
        <v>39</v>
      </c>
      <c r="M5588" s="120" t="s">
        <v>12</v>
      </c>
      <c r="N5588" s="96" t="s">
        <v>3</v>
      </c>
      <c r="O5588" s="116" t="str">
        <f t="shared" si="174"/>
        <v>24013. Proceso integral e integrado de gestión y análisis de políticas para el bienestarAnálisis de Politicas20266_DISTRITO4_ABRIL_2026</v>
      </c>
      <c r="P5588" s="121">
        <v>3910656</v>
      </c>
      <c r="Q5588" s="121"/>
      <c r="R5588" s="121"/>
      <c r="S5588" s="122"/>
      <c r="T5588" s="123">
        <v>0</v>
      </c>
    </row>
    <row r="5589" spans="1:20" ht="30.2" customHeight="1">
      <c r="B5589" s="117">
        <v>241</v>
      </c>
      <c r="C5589" s="118" t="s">
        <v>324</v>
      </c>
      <c r="D5589" s="118" t="s">
        <v>325</v>
      </c>
      <c r="E5589" s="83">
        <v>2026</v>
      </c>
      <c r="F5589" s="116" t="str">
        <f t="shared" si="175"/>
        <v>24113. Proceso integral e integrado de gestión y análisis de políticas para el bienestarAnálisis de Politicas2026</v>
      </c>
      <c r="G5589" s="118" t="s">
        <v>335</v>
      </c>
      <c r="H5589" s="118" t="s">
        <v>333</v>
      </c>
      <c r="I5589" s="118" t="s">
        <v>47</v>
      </c>
      <c r="J5589" s="116" t="s">
        <v>37</v>
      </c>
      <c r="K5589" s="119" t="s">
        <v>38</v>
      </c>
      <c r="L5589" s="119" t="s">
        <v>58</v>
      </c>
      <c r="M5589" s="120" t="s">
        <v>12</v>
      </c>
      <c r="N5589" s="96" t="s">
        <v>3</v>
      </c>
      <c r="O5589" s="116" t="str">
        <f t="shared" si="174"/>
        <v>24113. Proceso integral e integrado de gestión y análisis de políticas para el bienestarAnálisis de Politicas20266_DISTRITO4_ABRIL_2026</v>
      </c>
      <c r="P5589" s="121">
        <v>3910656</v>
      </c>
      <c r="Q5589" s="121"/>
      <c r="R5589" s="121"/>
      <c r="S5589" s="122">
        <v>1</v>
      </c>
      <c r="T5589" s="123">
        <v>3910656</v>
      </c>
    </row>
    <row r="5590" spans="1:20" ht="30.2" hidden="1" customHeight="1">
      <c r="B5590" s="117">
        <v>242</v>
      </c>
      <c r="C5590" s="118" t="s">
        <v>324</v>
      </c>
      <c r="D5590" s="118" t="s">
        <v>325</v>
      </c>
      <c r="E5590" s="83">
        <v>2026</v>
      </c>
      <c r="F5590" s="116" t="str">
        <f t="shared" si="175"/>
        <v>24213. Proceso integral e integrado de gestión y análisis de políticas para el bienestarAnálisis de Politicas2026</v>
      </c>
      <c r="G5590" s="118" t="s">
        <v>336</v>
      </c>
      <c r="H5590" s="118" t="s">
        <v>333</v>
      </c>
      <c r="I5590" s="118" t="s">
        <v>47</v>
      </c>
      <c r="J5590" s="116" t="s">
        <v>37</v>
      </c>
      <c r="K5590" s="119" t="s">
        <v>38</v>
      </c>
      <c r="L5590" s="119" t="s">
        <v>42</v>
      </c>
      <c r="M5590" s="120" t="s">
        <v>12</v>
      </c>
      <c r="N5590" s="96" t="s">
        <v>3</v>
      </c>
      <c r="O5590" s="116" t="str">
        <f t="shared" si="174"/>
        <v>24213. Proceso integral e integrado de gestión y análisis de políticas para el bienestarAnálisis de Politicas20266_DISTRITO4_ABRIL_2026</v>
      </c>
      <c r="P5590" s="121">
        <v>12220800</v>
      </c>
      <c r="Q5590" s="121"/>
      <c r="R5590" s="121"/>
      <c r="S5590" s="122"/>
      <c r="T5590" s="123">
        <v>0</v>
      </c>
    </row>
    <row r="5591" spans="1:20" ht="30.2" hidden="1" customHeight="1">
      <c r="B5591" s="117">
        <v>243</v>
      </c>
      <c r="C5591" s="118" t="s">
        <v>324</v>
      </c>
      <c r="D5591" s="118" t="s">
        <v>325</v>
      </c>
      <c r="E5591" s="83">
        <v>2026</v>
      </c>
      <c r="F5591" s="116" t="str">
        <f t="shared" si="175"/>
        <v>24313. Proceso integral e integrado de gestión y análisis de políticas para el bienestarAnálisis de Politicas2026</v>
      </c>
      <c r="G5591" s="118" t="s">
        <v>337</v>
      </c>
      <c r="H5591" s="118" t="s">
        <v>333</v>
      </c>
      <c r="I5591" s="118" t="s">
        <v>47</v>
      </c>
      <c r="J5591" s="116" t="s">
        <v>37</v>
      </c>
      <c r="K5591" s="119" t="s">
        <v>61</v>
      </c>
      <c r="L5591" s="119" t="s">
        <v>58</v>
      </c>
      <c r="M5591" s="120" t="s">
        <v>12</v>
      </c>
      <c r="N5591" s="96" t="s">
        <v>3</v>
      </c>
      <c r="O5591" s="116" t="str">
        <f t="shared" si="174"/>
        <v>24313. Proceso integral e integrado de gestión y análisis de políticas para el bienestarAnálisis de Politicas20266_DISTRITO4_ABRIL_2026</v>
      </c>
      <c r="P5591" s="121">
        <v>15642624</v>
      </c>
      <c r="Q5591" s="121"/>
      <c r="R5591" s="121"/>
      <c r="S5591" s="122"/>
      <c r="T5591" s="123">
        <v>0</v>
      </c>
    </row>
    <row r="5592" spans="1:20" ht="30.2" hidden="1" customHeight="1">
      <c r="B5592" s="117">
        <v>244</v>
      </c>
      <c r="C5592" s="118" t="s">
        <v>324</v>
      </c>
      <c r="D5592" s="118" t="s">
        <v>325</v>
      </c>
      <c r="E5592" s="83">
        <v>2026</v>
      </c>
      <c r="F5592" s="116" t="str">
        <f t="shared" si="175"/>
        <v>24413. Proceso integral e integrado de gestión y análisis de políticas para el bienestarAnálisis de Politicas2026</v>
      </c>
      <c r="G5592" s="118" t="s">
        <v>338</v>
      </c>
      <c r="H5592" s="118" t="s">
        <v>339</v>
      </c>
      <c r="I5592" s="118" t="s">
        <v>47</v>
      </c>
      <c r="J5592" s="116" t="s">
        <v>37</v>
      </c>
      <c r="K5592" s="119" t="s">
        <v>61</v>
      </c>
      <c r="L5592" s="119" t="s">
        <v>39</v>
      </c>
      <c r="M5592" s="120" t="s">
        <v>12</v>
      </c>
      <c r="N5592" s="96" t="s">
        <v>3</v>
      </c>
      <c r="O5592" s="116" t="str">
        <f t="shared" si="174"/>
        <v>24413. Proceso integral e integrado de gestión y análisis de políticas para el bienestarAnálisis de Politicas20266_DISTRITO4_ABRIL_2026</v>
      </c>
      <c r="P5592" s="121">
        <v>20316544</v>
      </c>
      <c r="Q5592" s="121"/>
      <c r="R5592" s="121"/>
      <c r="S5592" s="122"/>
      <c r="T5592" s="123">
        <v>0</v>
      </c>
    </row>
    <row r="5593" spans="1:20" ht="30.2" hidden="1" customHeight="1">
      <c r="B5593" s="117">
        <v>245</v>
      </c>
      <c r="C5593" s="118" t="s">
        <v>324</v>
      </c>
      <c r="D5593" s="118" t="s">
        <v>325</v>
      </c>
      <c r="E5593" s="83">
        <v>2026</v>
      </c>
      <c r="F5593" s="116" t="str">
        <f t="shared" si="175"/>
        <v>24513. Proceso integral e integrado de gestión y análisis de políticas para el bienestarAnálisis de Politicas2026</v>
      </c>
      <c r="G5593" s="118" t="s">
        <v>340</v>
      </c>
      <c r="H5593" s="118" t="s">
        <v>339</v>
      </c>
      <c r="I5593" s="118" t="s">
        <v>47</v>
      </c>
      <c r="J5593" s="116" t="s">
        <v>37</v>
      </c>
      <c r="K5593" s="119" t="s">
        <v>61</v>
      </c>
      <c r="L5593" s="119" t="s">
        <v>58</v>
      </c>
      <c r="M5593" s="120" t="s">
        <v>12</v>
      </c>
      <c r="N5593" s="96" t="s">
        <v>3</v>
      </c>
      <c r="O5593" s="116" t="str">
        <f t="shared" si="174"/>
        <v>24513. Proceso integral e integrado de gestión y análisis de políticas para el bienestarAnálisis de Politicas20266_DISTRITO4_ABRIL_2026</v>
      </c>
      <c r="P5593" s="121">
        <v>24729968</v>
      </c>
      <c r="Q5593" s="121"/>
      <c r="R5593" s="121"/>
      <c r="S5593" s="122"/>
      <c r="T5593" s="123">
        <v>0</v>
      </c>
    </row>
    <row r="5594" spans="1:20" ht="30.2" hidden="1" customHeight="1">
      <c r="A5594" s="127"/>
      <c r="B5594" s="117">
        <v>246</v>
      </c>
      <c r="C5594" s="118" t="s">
        <v>324</v>
      </c>
      <c r="D5594" s="118" t="s">
        <v>325</v>
      </c>
      <c r="E5594" s="83">
        <v>2026</v>
      </c>
      <c r="F5594" s="116" t="str">
        <f t="shared" si="175"/>
        <v>24613. Proceso integral e integrado de gestión y análisis de políticas para el bienestarAnálisis de Politicas2026</v>
      </c>
      <c r="G5594" s="118" t="s">
        <v>341</v>
      </c>
      <c r="H5594" s="118" t="s">
        <v>327</v>
      </c>
      <c r="I5594" s="118" t="s">
        <v>47</v>
      </c>
      <c r="J5594" s="116" t="s">
        <v>37</v>
      </c>
      <c r="K5594" s="119" t="s">
        <v>342</v>
      </c>
      <c r="L5594" s="119" t="s">
        <v>58</v>
      </c>
      <c r="M5594" s="120" t="s">
        <v>12</v>
      </c>
      <c r="N5594" s="96" t="s">
        <v>3</v>
      </c>
      <c r="O5594" s="116" t="str">
        <f t="shared" si="174"/>
        <v>24613. Proceso integral e integrado de gestión y análisis de políticas para el bienestarAnálisis de Politicas20266_DISTRITO4_ABRIL_2026</v>
      </c>
      <c r="P5594" s="121">
        <v>67458816</v>
      </c>
      <c r="Q5594" s="121"/>
      <c r="R5594" s="121"/>
      <c r="S5594" s="122"/>
      <c r="T5594" s="123">
        <v>0</v>
      </c>
    </row>
    <row r="5595" spans="1:20" ht="30.2" hidden="1" customHeight="1">
      <c r="B5595" s="132">
        <v>2</v>
      </c>
      <c r="C5595" s="99" t="s">
        <v>343</v>
      </c>
      <c r="D5595" s="7" t="s">
        <v>344</v>
      </c>
      <c r="E5595" s="83">
        <v>2025</v>
      </c>
      <c r="F5595" s="59" t="str">
        <f t="shared" si="175"/>
        <v>212. Vigilancia de la Salud AmbientalVigilancia de la Salud Ambiental2025</v>
      </c>
      <c r="G5595" s="131" t="s">
        <v>345</v>
      </c>
      <c r="H5595" s="131" t="s">
        <v>346</v>
      </c>
      <c r="I5595" s="118" t="s">
        <v>47</v>
      </c>
      <c r="J5595" s="131" t="s">
        <v>347</v>
      </c>
      <c r="K5595" s="119" t="s">
        <v>348</v>
      </c>
      <c r="L5595" s="119" t="s">
        <v>348</v>
      </c>
      <c r="M5595" s="101" t="s">
        <v>9</v>
      </c>
      <c r="N5595" s="96" t="s">
        <v>2</v>
      </c>
      <c r="O5595" s="59" t="str">
        <f t="shared" si="174"/>
        <v>212. Vigilancia de la Salud AmbientalVigilancia de la Salud Ambiental20253_CIUDAD_BOLIVAR3_MARZO_2026</v>
      </c>
      <c r="P5595" s="100">
        <f>IFERROR(T5595/S5595,0)</f>
        <v>0</v>
      </c>
      <c r="S5595" s="136">
        <v>0</v>
      </c>
      <c r="T5595" s="137">
        <v>0</v>
      </c>
    </row>
    <row r="5596" spans="1:20" ht="30.2" hidden="1" customHeight="1">
      <c r="B5596" s="132">
        <v>3</v>
      </c>
      <c r="C5596" s="99" t="s">
        <v>343</v>
      </c>
      <c r="D5596" s="7" t="s">
        <v>344</v>
      </c>
      <c r="E5596" s="83">
        <v>2025</v>
      </c>
      <c r="F5596" s="59" t="str">
        <f t="shared" si="175"/>
        <v>312. Vigilancia de la Salud AmbientalVigilancia de la Salud Ambiental2025</v>
      </c>
      <c r="G5596" s="131" t="s">
        <v>345</v>
      </c>
      <c r="H5596" s="131" t="s">
        <v>346</v>
      </c>
      <c r="I5596" s="118" t="s">
        <v>47</v>
      </c>
      <c r="J5596" s="131" t="s">
        <v>347</v>
      </c>
      <c r="K5596" s="119" t="s">
        <v>348</v>
      </c>
      <c r="L5596" s="119" t="s">
        <v>348</v>
      </c>
      <c r="M5596" s="101" t="s">
        <v>8</v>
      </c>
      <c r="N5596" s="96" t="s">
        <v>2</v>
      </c>
      <c r="O5596" s="59" t="str">
        <f t="shared" si="174"/>
        <v>312. Vigilancia de la Salud AmbientalVigilancia de la Salud Ambiental20252_USME3_MARZO_2026</v>
      </c>
      <c r="P5596" s="100">
        <f t="shared" ref="P5596:P5659" si="176">IFERROR(T5596/S5596,0)</f>
        <v>0</v>
      </c>
      <c r="S5596" s="136">
        <v>0</v>
      </c>
      <c r="T5596" s="137">
        <v>0</v>
      </c>
    </row>
    <row r="5597" spans="1:20" ht="30.2" hidden="1" customHeight="1">
      <c r="B5597" s="132">
        <v>3</v>
      </c>
      <c r="C5597" s="99" t="s">
        <v>343</v>
      </c>
      <c r="D5597" s="7" t="s">
        <v>344</v>
      </c>
      <c r="E5597" s="83">
        <v>2025</v>
      </c>
      <c r="F5597" s="59" t="str">
        <f t="shared" si="175"/>
        <v>312. Vigilancia de la Salud AmbientalVigilancia de la Salud Ambiental2025</v>
      </c>
      <c r="G5597" s="131" t="s">
        <v>345</v>
      </c>
      <c r="H5597" s="131" t="s">
        <v>346</v>
      </c>
      <c r="I5597" s="118" t="s">
        <v>47</v>
      </c>
      <c r="J5597" s="131" t="s">
        <v>347</v>
      </c>
      <c r="K5597" s="119" t="s">
        <v>348</v>
      </c>
      <c r="L5597" s="119" t="s">
        <v>348</v>
      </c>
      <c r="M5597" s="101" t="s">
        <v>7</v>
      </c>
      <c r="N5597" s="96" t="s">
        <v>2</v>
      </c>
      <c r="O5597" s="59" t="str">
        <f t="shared" si="174"/>
        <v>312. Vigilancia de la Salud AmbientalVigilancia de la Salud Ambiental20251_TUNJUELITO3_MARZO_2026</v>
      </c>
      <c r="P5597" s="100">
        <f t="shared" si="176"/>
        <v>0</v>
      </c>
      <c r="S5597" s="136">
        <v>0</v>
      </c>
      <c r="T5597" s="137">
        <v>0</v>
      </c>
    </row>
    <row r="5598" spans="1:20" ht="30.2" hidden="1" customHeight="1">
      <c r="B5598" s="132">
        <v>3</v>
      </c>
      <c r="C5598" s="99" t="s">
        <v>343</v>
      </c>
      <c r="D5598" s="7" t="s">
        <v>344</v>
      </c>
      <c r="E5598" s="83">
        <v>2025</v>
      </c>
      <c r="F5598" s="59" t="str">
        <f t="shared" si="175"/>
        <v>312. Vigilancia de la Salud AmbientalVigilancia de la Salud Ambiental2025</v>
      </c>
      <c r="G5598" s="131" t="s">
        <v>345</v>
      </c>
      <c r="H5598" s="131" t="s">
        <v>346</v>
      </c>
      <c r="I5598" s="118" t="s">
        <v>47</v>
      </c>
      <c r="J5598" s="131" t="s">
        <v>347</v>
      </c>
      <c r="K5598" s="119" t="s">
        <v>348</v>
      </c>
      <c r="L5598" s="119" t="s">
        <v>348</v>
      </c>
      <c r="M5598" s="101" t="s">
        <v>9</v>
      </c>
      <c r="N5598" s="96" t="s">
        <v>2</v>
      </c>
      <c r="O5598" s="59" t="str">
        <f t="shared" si="174"/>
        <v>312. Vigilancia de la Salud AmbientalVigilancia de la Salud Ambiental20253_CIUDAD_BOLIVAR3_MARZO_2026</v>
      </c>
      <c r="P5598" s="100">
        <f t="shared" si="176"/>
        <v>0</v>
      </c>
      <c r="S5598" s="136">
        <v>0</v>
      </c>
      <c r="T5598" s="137">
        <v>0</v>
      </c>
    </row>
    <row r="5599" spans="1:20" ht="30.2" hidden="1" customHeight="1">
      <c r="B5599" s="132">
        <v>4</v>
      </c>
      <c r="C5599" s="99" t="s">
        <v>343</v>
      </c>
      <c r="D5599" s="7" t="s">
        <v>344</v>
      </c>
      <c r="E5599" s="83">
        <v>2025</v>
      </c>
      <c r="F5599" s="59" t="str">
        <f t="shared" si="175"/>
        <v>412. Vigilancia de la Salud AmbientalVigilancia de la Salud Ambiental2025</v>
      </c>
      <c r="G5599" s="131" t="s">
        <v>345</v>
      </c>
      <c r="H5599" s="131" t="s">
        <v>346</v>
      </c>
      <c r="I5599" s="118" t="s">
        <v>47</v>
      </c>
      <c r="J5599" s="131" t="s">
        <v>347</v>
      </c>
      <c r="K5599" s="119" t="s">
        <v>348</v>
      </c>
      <c r="L5599" s="119" t="s">
        <v>348</v>
      </c>
      <c r="M5599" s="101" t="s">
        <v>8</v>
      </c>
      <c r="N5599" s="96" t="s">
        <v>2</v>
      </c>
      <c r="O5599" s="59" t="str">
        <f t="shared" si="174"/>
        <v>412. Vigilancia de la Salud AmbientalVigilancia de la Salud Ambiental20252_USME3_MARZO_2026</v>
      </c>
      <c r="P5599" s="100">
        <f t="shared" si="176"/>
        <v>0</v>
      </c>
      <c r="S5599" s="136">
        <v>0</v>
      </c>
      <c r="T5599" s="137">
        <v>0</v>
      </c>
    </row>
    <row r="5600" spans="1:20" ht="30.2" hidden="1" customHeight="1">
      <c r="B5600" s="132">
        <v>4</v>
      </c>
      <c r="C5600" s="99" t="s">
        <v>343</v>
      </c>
      <c r="D5600" s="7" t="s">
        <v>344</v>
      </c>
      <c r="E5600" s="83">
        <v>2025</v>
      </c>
      <c r="F5600" s="59" t="str">
        <f t="shared" si="175"/>
        <v>412. Vigilancia de la Salud AmbientalVigilancia de la Salud Ambiental2025</v>
      </c>
      <c r="G5600" s="131" t="s">
        <v>345</v>
      </c>
      <c r="H5600" s="131" t="s">
        <v>346</v>
      </c>
      <c r="I5600" s="118" t="s">
        <v>47</v>
      </c>
      <c r="J5600" s="131" t="s">
        <v>347</v>
      </c>
      <c r="K5600" s="119" t="s">
        <v>348</v>
      </c>
      <c r="L5600" s="119" t="s">
        <v>348</v>
      </c>
      <c r="M5600" s="101" t="s">
        <v>7</v>
      </c>
      <c r="N5600" s="96" t="s">
        <v>2</v>
      </c>
      <c r="O5600" s="59" t="str">
        <f t="shared" si="174"/>
        <v>412. Vigilancia de la Salud AmbientalVigilancia de la Salud Ambiental20251_TUNJUELITO3_MARZO_2026</v>
      </c>
      <c r="P5600" s="100">
        <f t="shared" si="176"/>
        <v>0</v>
      </c>
      <c r="S5600" s="136">
        <v>0</v>
      </c>
      <c r="T5600" s="137">
        <v>0</v>
      </c>
    </row>
    <row r="5601" spans="2:20" ht="30.2" hidden="1" customHeight="1">
      <c r="B5601" s="132">
        <v>4</v>
      </c>
      <c r="C5601" s="99" t="s">
        <v>343</v>
      </c>
      <c r="D5601" s="7" t="s">
        <v>344</v>
      </c>
      <c r="E5601" s="83">
        <v>2025</v>
      </c>
      <c r="F5601" s="59" t="str">
        <f t="shared" si="175"/>
        <v>412. Vigilancia de la Salud AmbientalVigilancia de la Salud Ambiental2025</v>
      </c>
      <c r="G5601" s="131" t="s">
        <v>345</v>
      </c>
      <c r="H5601" s="131" t="s">
        <v>346</v>
      </c>
      <c r="I5601" s="118" t="s">
        <v>47</v>
      </c>
      <c r="J5601" s="131" t="s">
        <v>347</v>
      </c>
      <c r="K5601" s="119" t="s">
        <v>348</v>
      </c>
      <c r="L5601" s="119" t="s">
        <v>348</v>
      </c>
      <c r="M5601" s="101" t="s">
        <v>9</v>
      </c>
      <c r="N5601" s="96" t="s">
        <v>2</v>
      </c>
      <c r="O5601" s="59" t="str">
        <f t="shared" si="174"/>
        <v>412. Vigilancia de la Salud AmbientalVigilancia de la Salud Ambiental20253_CIUDAD_BOLIVAR3_MARZO_2026</v>
      </c>
      <c r="P5601" s="100">
        <f t="shared" si="176"/>
        <v>0</v>
      </c>
      <c r="S5601" s="136">
        <v>0</v>
      </c>
      <c r="T5601" s="137">
        <v>0</v>
      </c>
    </row>
    <row r="5602" spans="2:20" ht="30.2" hidden="1" customHeight="1">
      <c r="B5602" s="132">
        <v>6</v>
      </c>
      <c r="C5602" s="99" t="s">
        <v>343</v>
      </c>
      <c r="D5602" s="7" t="s">
        <v>344</v>
      </c>
      <c r="E5602" s="83">
        <v>2025</v>
      </c>
      <c r="F5602" s="59" t="str">
        <f t="shared" si="175"/>
        <v>612. Vigilancia de la Salud AmbientalVigilancia de la Salud Ambiental2025</v>
      </c>
      <c r="G5602" s="131" t="s">
        <v>345</v>
      </c>
      <c r="H5602" s="131" t="s">
        <v>346</v>
      </c>
      <c r="I5602" s="118" t="s">
        <v>47</v>
      </c>
      <c r="J5602" s="131" t="s">
        <v>347</v>
      </c>
      <c r="K5602" s="119" t="s">
        <v>348</v>
      </c>
      <c r="L5602" s="119" t="s">
        <v>348</v>
      </c>
      <c r="M5602" s="101" t="s">
        <v>7</v>
      </c>
      <c r="N5602" s="96" t="s">
        <v>2</v>
      </c>
      <c r="O5602" s="59" t="str">
        <f t="shared" si="174"/>
        <v>612. Vigilancia de la Salud AmbientalVigilancia de la Salud Ambiental20251_TUNJUELITO3_MARZO_2026</v>
      </c>
      <c r="P5602" s="100">
        <f t="shared" si="176"/>
        <v>0</v>
      </c>
      <c r="S5602" s="136">
        <v>0</v>
      </c>
      <c r="T5602" s="137">
        <v>0</v>
      </c>
    </row>
    <row r="5603" spans="2:20" ht="30.2" hidden="1" customHeight="1">
      <c r="B5603" s="132">
        <v>12</v>
      </c>
      <c r="C5603" s="99" t="s">
        <v>343</v>
      </c>
      <c r="D5603" s="7" t="s">
        <v>344</v>
      </c>
      <c r="E5603" s="83">
        <v>2025</v>
      </c>
      <c r="F5603" s="59" t="str">
        <f t="shared" si="175"/>
        <v>1212. Vigilancia de la Salud AmbientalVigilancia de la Salud Ambiental2025</v>
      </c>
      <c r="G5603" s="131" t="s">
        <v>345</v>
      </c>
      <c r="H5603" s="131" t="s">
        <v>346</v>
      </c>
      <c r="I5603" s="118" t="s">
        <v>47</v>
      </c>
      <c r="J5603" s="131" t="s">
        <v>347</v>
      </c>
      <c r="K5603" s="119" t="s">
        <v>348</v>
      </c>
      <c r="L5603" s="119" t="s">
        <v>348</v>
      </c>
      <c r="M5603" s="101" t="s">
        <v>8</v>
      </c>
      <c r="N5603" s="96" t="s">
        <v>2</v>
      </c>
      <c r="O5603" s="59" t="str">
        <f t="shared" si="174"/>
        <v>1212. Vigilancia de la Salud AmbientalVigilancia de la Salud Ambiental20252_USME3_MARZO_2026</v>
      </c>
      <c r="P5603" s="100">
        <f t="shared" si="176"/>
        <v>0</v>
      </c>
      <c r="S5603" s="136">
        <v>0</v>
      </c>
      <c r="T5603" s="137">
        <v>0</v>
      </c>
    </row>
    <row r="5604" spans="2:20" ht="30.2" hidden="1" customHeight="1">
      <c r="B5604" s="132">
        <v>12</v>
      </c>
      <c r="C5604" s="99" t="s">
        <v>343</v>
      </c>
      <c r="D5604" s="7" t="s">
        <v>344</v>
      </c>
      <c r="E5604" s="83">
        <v>2025</v>
      </c>
      <c r="F5604" s="59" t="str">
        <f t="shared" si="175"/>
        <v>1212. Vigilancia de la Salud AmbientalVigilancia de la Salud Ambiental2025</v>
      </c>
      <c r="G5604" s="131" t="s">
        <v>345</v>
      </c>
      <c r="H5604" s="131" t="s">
        <v>346</v>
      </c>
      <c r="I5604" s="118" t="s">
        <v>47</v>
      </c>
      <c r="J5604" s="131" t="s">
        <v>347</v>
      </c>
      <c r="K5604" s="119" t="s">
        <v>348</v>
      </c>
      <c r="L5604" s="119" t="s">
        <v>348</v>
      </c>
      <c r="M5604" s="101" t="s">
        <v>7</v>
      </c>
      <c r="N5604" s="96" t="s">
        <v>2</v>
      </c>
      <c r="O5604" s="59" t="str">
        <f t="shared" si="174"/>
        <v>1212. Vigilancia de la Salud AmbientalVigilancia de la Salud Ambiental20251_TUNJUELITO3_MARZO_2026</v>
      </c>
      <c r="P5604" s="100">
        <f t="shared" si="176"/>
        <v>0</v>
      </c>
      <c r="S5604" s="136">
        <v>0</v>
      </c>
      <c r="T5604" s="137">
        <v>0</v>
      </c>
    </row>
    <row r="5605" spans="2:20" ht="30.2" hidden="1" customHeight="1">
      <c r="B5605" s="132">
        <v>12</v>
      </c>
      <c r="C5605" s="99" t="s">
        <v>343</v>
      </c>
      <c r="D5605" s="7" t="s">
        <v>344</v>
      </c>
      <c r="E5605" s="83">
        <v>2025</v>
      </c>
      <c r="F5605" s="59" t="str">
        <f t="shared" si="175"/>
        <v>1212. Vigilancia de la Salud AmbientalVigilancia de la Salud Ambiental2025</v>
      </c>
      <c r="G5605" s="131" t="s">
        <v>345</v>
      </c>
      <c r="H5605" s="131" t="s">
        <v>346</v>
      </c>
      <c r="I5605" s="118" t="s">
        <v>47</v>
      </c>
      <c r="J5605" s="131" t="s">
        <v>347</v>
      </c>
      <c r="K5605" s="119" t="s">
        <v>348</v>
      </c>
      <c r="L5605" s="119" t="s">
        <v>348</v>
      </c>
      <c r="M5605" s="101" t="s">
        <v>9</v>
      </c>
      <c r="N5605" s="96" t="s">
        <v>2</v>
      </c>
      <c r="O5605" s="59" t="str">
        <f t="shared" si="174"/>
        <v>1212. Vigilancia de la Salud AmbientalVigilancia de la Salud Ambiental20253_CIUDAD_BOLIVAR3_MARZO_2026</v>
      </c>
      <c r="P5605" s="100">
        <f t="shared" si="176"/>
        <v>0</v>
      </c>
      <c r="S5605" s="136">
        <v>0</v>
      </c>
      <c r="T5605" s="137">
        <v>0</v>
      </c>
    </row>
    <row r="5606" spans="2:20" ht="30.2" hidden="1" customHeight="1">
      <c r="B5606" s="132">
        <v>17</v>
      </c>
      <c r="C5606" s="99" t="s">
        <v>343</v>
      </c>
      <c r="D5606" s="7" t="s">
        <v>344</v>
      </c>
      <c r="E5606" s="83">
        <v>2025</v>
      </c>
      <c r="F5606" s="59" t="str">
        <f t="shared" si="175"/>
        <v>1712. Vigilancia de la Salud AmbientalVigilancia de la Salud Ambiental2025</v>
      </c>
      <c r="G5606" s="131" t="s">
        <v>345</v>
      </c>
      <c r="H5606" s="131" t="s">
        <v>346</v>
      </c>
      <c r="I5606" s="118" t="s">
        <v>47</v>
      </c>
      <c r="J5606" s="131" t="s">
        <v>347</v>
      </c>
      <c r="K5606" s="119" t="s">
        <v>348</v>
      </c>
      <c r="L5606" s="119" t="s">
        <v>348</v>
      </c>
      <c r="M5606" s="101" t="s">
        <v>7</v>
      </c>
      <c r="N5606" s="96" t="s">
        <v>2</v>
      </c>
      <c r="O5606" s="59" t="str">
        <f t="shared" si="174"/>
        <v>1712. Vigilancia de la Salud AmbientalVigilancia de la Salud Ambiental20251_TUNJUELITO3_MARZO_2026</v>
      </c>
      <c r="P5606" s="100">
        <f t="shared" si="176"/>
        <v>0</v>
      </c>
      <c r="S5606" s="136">
        <v>0</v>
      </c>
      <c r="T5606" s="137">
        <v>0</v>
      </c>
    </row>
    <row r="5607" spans="2:20" ht="30.2" hidden="1" customHeight="1">
      <c r="B5607" s="132">
        <v>17</v>
      </c>
      <c r="C5607" s="99" t="s">
        <v>343</v>
      </c>
      <c r="D5607" s="7" t="s">
        <v>344</v>
      </c>
      <c r="E5607" s="83">
        <v>2025</v>
      </c>
      <c r="F5607" s="59" t="str">
        <f t="shared" si="175"/>
        <v>1712. Vigilancia de la Salud AmbientalVigilancia de la Salud Ambiental2025</v>
      </c>
      <c r="G5607" s="131" t="s">
        <v>345</v>
      </c>
      <c r="H5607" s="131" t="s">
        <v>346</v>
      </c>
      <c r="I5607" s="118" t="s">
        <v>47</v>
      </c>
      <c r="J5607" s="131" t="s">
        <v>347</v>
      </c>
      <c r="K5607" s="119" t="s">
        <v>348</v>
      </c>
      <c r="L5607" s="119" t="s">
        <v>348</v>
      </c>
      <c r="M5607" s="101" t="s">
        <v>9</v>
      </c>
      <c r="N5607" s="96" t="s">
        <v>2</v>
      </c>
      <c r="O5607" s="59" t="str">
        <f t="shared" si="174"/>
        <v>1712. Vigilancia de la Salud AmbientalVigilancia de la Salud Ambiental20253_CIUDAD_BOLIVAR3_MARZO_2026</v>
      </c>
      <c r="P5607" s="100">
        <f t="shared" si="176"/>
        <v>0</v>
      </c>
      <c r="S5607" s="136">
        <v>0</v>
      </c>
      <c r="T5607" s="137">
        <v>0</v>
      </c>
    </row>
    <row r="5608" spans="2:20" ht="30.2" hidden="1" customHeight="1">
      <c r="B5608" s="132">
        <v>18</v>
      </c>
      <c r="C5608" s="99" t="s">
        <v>343</v>
      </c>
      <c r="D5608" s="7" t="s">
        <v>344</v>
      </c>
      <c r="E5608" s="83">
        <v>2025</v>
      </c>
      <c r="F5608" s="59" t="str">
        <f t="shared" si="175"/>
        <v>1812. Vigilancia de la Salud AmbientalVigilancia de la Salud Ambiental2025</v>
      </c>
      <c r="G5608" s="131" t="s">
        <v>345</v>
      </c>
      <c r="H5608" s="131" t="s">
        <v>346</v>
      </c>
      <c r="I5608" s="118" t="s">
        <v>47</v>
      </c>
      <c r="J5608" s="131" t="s">
        <v>347</v>
      </c>
      <c r="K5608" s="119" t="s">
        <v>348</v>
      </c>
      <c r="L5608" s="119" t="s">
        <v>348</v>
      </c>
      <c r="M5608" s="101" t="s">
        <v>8</v>
      </c>
      <c r="N5608" s="96" t="s">
        <v>2</v>
      </c>
      <c r="O5608" s="59" t="str">
        <f t="shared" si="174"/>
        <v>1812. Vigilancia de la Salud AmbientalVigilancia de la Salud Ambiental20252_USME3_MARZO_2026</v>
      </c>
      <c r="P5608" s="100">
        <f t="shared" si="176"/>
        <v>0</v>
      </c>
      <c r="S5608" s="136">
        <v>0</v>
      </c>
      <c r="T5608" s="137">
        <v>0</v>
      </c>
    </row>
    <row r="5609" spans="2:20" ht="30.2" hidden="1" customHeight="1">
      <c r="B5609" s="132">
        <v>18</v>
      </c>
      <c r="C5609" s="99" t="s">
        <v>343</v>
      </c>
      <c r="D5609" s="7" t="s">
        <v>344</v>
      </c>
      <c r="E5609" s="83">
        <v>2025</v>
      </c>
      <c r="F5609" s="59" t="str">
        <f t="shared" si="175"/>
        <v>1812. Vigilancia de la Salud AmbientalVigilancia de la Salud Ambiental2025</v>
      </c>
      <c r="G5609" s="131" t="s">
        <v>345</v>
      </c>
      <c r="H5609" s="131" t="s">
        <v>346</v>
      </c>
      <c r="I5609" s="118" t="s">
        <v>47</v>
      </c>
      <c r="J5609" s="131" t="s">
        <v>347</v>
      </c>
      <c r="K5609" s="119" t="s">
        <v>348</v>
      </c>
      <c r="L5609" s="119" t="s">
        <v>348</v>
      </c>
      <c r="M5609" s="101" t="s">
        <v>9</v>
      </c>
      <c r="N5609" s="96" t="s">
        <v>2</v>
      </c>
      <c r="O5609" s="59" t="str">
        <f t="shared" si="174"/>
        <v>1812. Vigilancia de la Salud AmbientalVigilancia de la Salud Ambiental20253_CIUDAD_BOLIVAR3_MARZO_2026</v>
      </c>
      <c r="P5609" s="100">
        <f t="shared" si="176"/>
        <v>0</v>
      </c>
      <c r="S5609" s="136">
        <v>0</v>
      </c>
      <c r="T5609" s="137">
        <v>0</v>
      </c>
    </row>
    <row r="5610" spans="2:20" ht="30.2" hidden="1" customHeight="1">
      <c r="B5610" s="132">
        <v>19</v>
      </c>
      <c r="C5610" s="99" t="s">
        <v>343</v>
      </c>
      <c r="D5610" s="7" t="s">
        <v>344</v>
      </c>
      <c r="E5610" s="83">
        <v>2025</v>
      </c>
      <c r="F5610" s="59" t="str">
        <f t="shared" si="175"/>
        <v>1912. Vigilancia de la Salud AmbientalVigilancia de la Salud Ambiental2025</v>
      </c>
      <c r="G5610" s="131" t="s">
        <v>345</v>
      </c>
      <c r="H5610" s="131" t="s">
        <v>346</v>
      </c>
      <c r="I5610" s="118" t="s">
        <v>47</v>
      </c>
      <c r="J5610" s="131" t="s">
        <v>347</v>
      </c>
      <c r="K5610" s="119" t="s">
        <v>348</v>
      </c>
      <c r="L5610" s="119" t="s">
        <v>348</v>
      </c>
      <c r="M5610" s="101" t="s">
        <v>7</v>
      </c>
      <c r="N5610" s="96" t="s">
        <v>2</v>
      </c>
      <c r="O5610" s="59" t="str">
        <f t="shared" si="174"/>
        <v>1912. Vigilancia de la Salud AmbientalVigilancia de la Salud Ambiental20251_TUNJUELITO3_MARZO_2026</v>
      </c>
      <c r="P5610" s="100">
        <f t="shared" si="176"/>
        <v>0</v>
      </c>
      <c r="S5610" s="136">
        <v>0</v>
      </c>
      <c r="T5610" s="137">
        <v>0</v>
      </c>
    </row>
    <row r="5611" spans="2:20" ht="30.2" hidden="1" customHeight="1">
      <c r="B5611" s="132">
        <v>19</v>
      </c>
      <c r="C5611" s="99" t="s">
        <v>343</v>
      </c>
      <c r="D5611" s="7" t="s">
        <v>344</v>
      </c>
      <c r="E5611" s="83">
        <v>2025</v>
      </c>
      <c r="F5611" s="59" t="str">
        <f t="shared" si="175"/>
        <v>1912. Vigilancia de la Salud AmbientalVigilancia de la Salud Ambiental2025</v>
      </c>
      <c r="G5611" s="131" t="s">
        <v>345</v>
      </c>
      <c r="H5611" s="131" t="s">
        <v>346</v>
      </c>
      <c r="I5611" s="118" t="s">
        <v>47</v>
      </c>
      <c r="J5611" s="131" t="s">
        <v>347</v>
      </c>
      <c r="K5611" s="119" t="s">
        <v>348</v>
      </c>
      <c r="L5611" s="119" t="s">
        <v>348</v>
      </c>
      <c r="M5611" s="101" t="s">
        <v>9</v>
      </c>
      <c r="N5611" s="96" t="s">
        <v>2</v>
      </c>
      <c r="O5611" s="59" t="str">
        <f t="shared" si="174"/>
        <v>1912. Vigilancia de la Salud AmbientalVigilancia de la Salud Ambiental20253_CIUDAD_BOLIVAR3_MARZO_2026</v>
      </c>
      <c r="P5611" s="100">
        <f t="shared" si="176"/>
        <v>0</v>
      </c>
      <c r="S5611" s="136">
        <v>0</v>
      </c>
      <c r="T5611" s="137">
        <v>0</v>
      </c>
    </row>
    <row r="5612" spans="2:20" ht="30.2" hidden="1" customHeight="1">
      <c r="B5612" s="132">
        <v>21</v>
      </c>
      <c r="C5612" s="99" t="s">
        <v>343</v>
      </c>
      <c r="D5612" s="7" t="s">
        <v>344</v>
      </c>
      <c r="E5612" s="83">
        <v>2025</v>
      </c>
      <c r="F5612" s="59" t="str">
        <f t="shared" si="175"/>
        <v>2112. Vigilancia de la Salud AmbientalVigilancia de la Salud Ambiental2025</v>
      </c>
      <c r="G5612" s="131" t="s">
        <v>345</v>
      </c>
      <c r="H5612" s="131" t="s">
        <v>346</v>
      </c>
      <c r="I5612" s="118" t="s">
        <v>47</v>
      </c>
      <c r="J5612" s="131" t="s">
        <v>347</v>
      </c>
      <c r="K5612" s="119" t="s">
        <v>348</v>
      </c>
      <c r="L5612" s="119" t="s">
        <v>348</v>
      </c>
      <c r="M5612" s="101" t="s">
        <v>9</v>
      </c>
      <c r="N5612" s="96" t="s">
        <v>2</v>
      </c>
      <c r="O5612" s="59" t="str">
        <f t="shared" si="174"/>
        <v>2112. Vigilancia de la Salud AmbientalVigilancia de la Salud Ambiental20253_CIUDAD_BOLIVAR3_MARZO_2026</v>
      </c>
      <c r="P5612" s="100">
        <f t="shared" si="176"/>
        <v>0</v>
      </c>
      <c r="S5612" s="136">
        <v>0</v>
      </c>
      <c r="T5612" s="137">
        <v>0</v>
      </c>
    </row>
    <row r="5613" spans="2:20" ht="30.2" hidden="1" customHeight="1">
      <c r="B5613" s="132">
        <v>22</v>
      </c>
      <c r="C5613" s="99" t="s">
        <v>343</v>
      </c>
      <c r="D5613" s="7" t="s">
        <v>344</v>
      </c>
      <c r="E5613" s="83">
        <v>2025</v>
      </c>
      <c r="F5613" s="59" t="str">
        <f t="shared" si="175"/>
        <v>2212. Vigilancia de la Salud AmbientalVigilancia de la Salud Ambiental2025</v>
      </c>
      <c r="G5613" s="131" t="s">
        <v>345</v>
      </c>
      <c r="H5613" s="131" t="s">
        <v>346</v>
      </c>
      <c r="I5613" s="118" t="s">
        <v>47</v>
      </c>
      <c r="J5613" s="131" t="s">
        <v>347</v>
      </c>
      <c r="K5613" s="119" t="s">
        <v>348</v>
      </c>
      <c r="L5613" s="119" t="s">
        <v>348</v>
      </c>
      <c r="M5613" s="101" t="s">
        <v>8</v>
      </c>
      <c r="N5613" s="96" t="s">
        <v>2</v>
      </c>
      <c r="O5613" s="59" t="str">
        <f t="shared" si="174"/>
        <v>2212. Vigilancia de la Salud AmbientalVigilancia de la Salud Ambiental20252_USME3_MARZO_2026</v>
      </c>
      <c r="P5613" s="100">
        <f t="shared" si="176"/>
        <v>0</v>
      </c>
      <c r="S5613" s="136">
        <v>0</v>
      </c>
      <c r="T5613" s="137">
        <v>0</v>
      </c>
    </row>
    <row r="5614" spans="2:20" ht="30.2" hidden="1" customHeight="1">
      <c r="B5614" s="132">
        <v>22</v>
      </c>
      <c r="C5614" s="99" t="s">
        <v>343</v>
      </c>
      <c r="D5614" s="7" t="s">
        <v>344</v>
      </c>
      <c r="E5614" s="83">
        <v>2025</v>
      </c>
      <c r="F5614" s="59" t="str">
        <f t="shared" si="175"/>
        <v>2212. Vigilancia de la Salud AmbientalVigilancia de la Salud Ambiental2025</v>
      </c>
      <c r="G5614" s="131" t="s">
        <v>345</v>
      </c>
      <c r="H5614" s="131" t="s">
        <v>346</v>
      </c>
      <c r="I5614" s="118" t="s">
        <v>47</v>
      </c>
      <c r="J5614" s="131" t="s">
        <v>347</v>
      </c>
      <c r="K5614" s="119" t="s">
        <v>348</v>
      </c>
      <c r="L5614" s="119" t="s">
        <v>348</v>
      </c>
      <c r="M5614" s="101" t="s">
        <v>7</v>
      </c>
      <c r="N5614" s="96" t="s">
        <v>2</v>
      </c>
      <c r="O5614" s="59" t="str">
        <f t="shared" si="174"/>
        <v>2212. Vigilancia de la Salud AmbientalVigilancia de la Salud Ambiental20251_TUNJUELITO3_MARZO_2026</v>
      </c>
      <c r="P5614" s="100">
        <f t="shared" si="176"/>
        <v>0</v>
      </c>
      <c r="S5614" s="136">
        <v>0</v>
      </c>
      <c r="T5614" s="137">
        <v>0</v>
      </c>
    </row>
    <row r="5615" spans="2:20" ht="30.2" hidden="1" customHeight="1">
      <c r="B5615" s="132">
        <v>22</v>
      </c>
      <c r="C5615" s="99" t="s">
        <v>343</v>
      </c>
      <c r="D5615" s="7" t="s">
        <v>344</v>
      </c>
      <c r="E5615" s="83">
        <v>2025</v>
      </c>
      <c r="F5615" s="59" t="str">
        <f t="shared" si="175"/>
        <v>2212. Vigilancia de la Salud AmbientalVigilancia de la Salud Ambiental2025</v>
      </c>
      <c r="G5615" s="131" t="s">
        <v>345</v>
      </c>
      <c r="H5615" s="131" t="s">
        <v>346</v>
      </c>
      <c r="I5615" s="118" t="s">
        <v>47</v>
      </c>
      <c r="J5615" s="131" t="s">
        <v>347</v>
      </c>
      <c r="K5615" s="119" t="s">
        <v>348</v>
      </c>
      <c r="L5615" s="119" t="s">
        <v>348</v>
      </c>
      <c r="M5615" s="101" t="s">
        <v>9</v>
      </c>
      <c r="N5615" s="96" t="s">
        <v>2</v>
      </c>
      <c r="O5615" s="59" t="str">
        <f t="shared" si="174"/>
        <v>2212. Vigilancia de la Salud AmbientalVigilancia de la Salud Ambiental20253_CIUDAD_BOLIVAR3_MARZO_2026</v>
      </c>
      <c r="P5615" s="100">
        <f t="shared" si="176"/>
        <v>0</v>
      </c>
      <c r="S5615" s="136">
        <v>0</v>
      </c>
      <c r="T5615" s="137">
        <v>0</v>
      </c>
    </row>
    <row r="5616" spans="2:20" ht="30.2" hidden="1" customHeight="1">
      <c r="B5616" s="132">
        <v>24</v>
      </c>
      <c r="C5616" s="99" t="s">
        <v>343</v>
      </c>
      <c r="D5616" s="7" t="s">
        <v>344</v>
      </c>
      <c r="E5616" s="83">
        <v>2025</v>
      </c>
      <c r="F5616" s="59" t="str">
        <f t="shared" si="175"/>
        <v>2412. Vigilancia de la Salud AmbientalVigilancia de la Salud Ambiental2025</v>
      </c>
      <c r="G5616" s="131" t="s">
        <v>345</v>
      </c>
      <c r="H5616" s="131" t="s">
        <v>346</v>
      </c>
      <c r="I5616" s="118" t="s">
        <v>47</v>
      </c>
      <c r="J5616" s="131" t="s">
        <v>347</v>
      </c>
      <c r="K5616" s="119" t="s">
        <v>348</v>
      </c>
      <c r="L5616" s="119" t="s">
        <v>348</v>
      </c>
      <c r="M5616" s="101" t="s">
        <v>8</v>
      </c>
      <c r="N5616" s="96" t="s">
        <v>2</v>
      </c>
      <c r="O5616" s="59" t="str">
        <f t="shared" si="174"/>
        <v>2412. Vigilancia de la Salud AmbientalVigilancia de la Salud Ambiental20252_USME3_MARZO_2026</v>
      </c>
      <c r="P5616" s="100">
        <f t="shared" si="176"/>
        <v>0</v>
      </c>
      <c r="S5616" s="136">
        <v>0</v>
      </c>
      <c r="T5616" s="137">
        <v>0</v>
      </c>
    </row>
    <row r="5617" spans="2:20" ht="30.2" hidden="1" customHeight="1">
      <c r="B5617" s="132">
        <v>24</v>
      </c>
      <c r="C5617" s="99" t="s">
        <v>343</v>
      </c>
      <c r="D5617" s="7" t="s">
        <v>344</v>
      </c>
      <c r="E5617" s="83">
        <v>2025</v>
      </c>
      <c r="F5617" s="59" t="str">
        <f t="shared" si="175"/>
        <v>2412. Vigilancia de la Salud AmbientalVigilancia de la Salud Ambiental2025</v>
      </c>
      <c r="G5617" s="131" t="s">
        <v>345</v>
      </c>
      <c r="H5617" s="131" t="s">
        <v>346</v>
      </c>
      <c r="I5617" s="118" t="s">
        <v>47</v>
      </c>
      <c r="J5617" s="131" t="s">
        <v>347</v>
      </c>
      <c r="K5617" s="119" t="s">
        <v>348</v>
      </c>
      <c r="L5617" s="119" t="s">
        <v>348</v>
      </c>
      <c r="M5617" s="101" t="s">
        <v>9</v>
      </c>
      <c r="N5617" s="96" t="s">
        <v>2</v>
      </c>
      <c r="O5617" s="59" t="str">
        <f t="shared" si="174"/>
        <v>2412. Vigilancia de la Salud AmbientalVigilancia de la Salud Ambiental20253_CIUDAD_BOLIVAR3_MARZO_2026</v>
      </c>
      <c r="P5617" s="100">
        <f t="shared" si="176"/>
        <v>0</v>
      </c>
      <c r="S5617" s="136">
        <v>0</v>
      </c>
      <c r="T5617" s="137">
        <v>0</v>
      </c>
    </row>
    <row r="5618" spans="2:20" ht="30.2" hidden="1" customHeight="1">
      <c r="B5618" s="132">
        <v>31</v>
      </c>
      <c r="C5618" s="99" t="s">
        <v>343</v>
      </c>
      <c r="D5618" s="7" t="s">
        <v>344</v>
      </c>
      <c r="E5618" s="83">
        <v>2025</v>
      </c>
      <c r="F5618" s="59" t="str">
        <f t="shared" si="175"/>
        <v>3112. Vigilancia de la Salud AmbientalVigilancia de la Salud Ambiental2025</v>
      </c>
      <c r="G5618" s="131" t="s">
        <v>345</v>
      </c>
      <c r="H5618" s="131" t="s">
        <v>349</v>
      </c>
      <c r="I5618" s="118" t="s">
        <v>47</v>
      </c>
      <c r="J5618" s="131" t="s">
        <v>347</v>
      </c>
      <c r="K5618" s="119" t="s">
        <v>348</v>
      </c>
      <c r="L5618" s="119" t="s">
        <v>348</v>
      </c>
      <c r="M5618" s="101" t="s">
        <v>8</v>
      </c>
      <c r="N5618" s="96" t="s">
        <v>2</v>
      </c>
      <c r="O5618" s="59" t="str">
        <f t="shared" si="174"/>
        <v>3112. Vigilancia de la Salud AmbientalVigilancia de la Salud Ambiental20252_USME3_MARZO_2026</v>
      </c>
      <c r="P5618" s="100">
        <f t="shared" si="176"/>
        <v>0</v>
      </c>
      <c r="S5618" s="136">
        <v>0</v>
      </c>
      <c r="T5618" s="137">
        <v>0</v>
      </c>
    </row>
    <row r="5619" spans="2:20" ht="30.2" hidden="1" customHeight="1">
      <c r="B5619" s="132">
        <v>31</v>
      </c>
      <c r="C5619" s="99" t="s">
        <v>343</v>
      </c>
      <c r="D5619" s="7" t="s">
        <v>344</v>
      </c>
      <c r="E5619" s="83">
        <v>2025</v>
      </c>
      <c r="F5619" s="59" t="str">
        <f t="shared" si="175"/>
        <v>3112. Vigilancia de la Salud AmbientalVigilancia de la Salud Ambiental2025</v>
      </c>
      <c r="G5619" s="131" t="s">
        <v>345</v>
      </c>
      <c r="H5619" s="131" t="s">
        <v>349</v>
      </c>
      <c r="I5619" s="118" t="s">
        <v>47</v>
      </c>
      <c r="J5619" s="131" t="s">
        <v>347</v>
      </c>
      <c r="K5619" s="119" t="s">
        <v>348</v>
      </c>
      <c r="L5619" s="119" t="s">
        <v>348</v>
      </c>
      <c r="M5619" s="101" t="s">
        <v>7</v>
      </c>
      <c r="N5619" s="96" t="s">
        <v>2</v>
      </c>
      <c r="O5619" s="59" t="str">
        <f t="shared" si="174"/>
        <v>3112. Vigilancia de la Salud AmbientalVigilancia de la Salud Ambiental20251_TUNJUELITO3_MARZO_2026</v>
      </c>
      <c r="P5619" s="100">
        <f t="shared" si="176"/>
        <v>0</v>
      </c>
      <c r="S5619" s="136">
        <v>0</v>
      </c>
      <c r="T5619" s="137">
        <v>0</v>
      </c>
    </row>
    <row r="5620" spans="2:20" ht="30.2" hidden="1" customHeight="1">
      <c r="B5620" s="132">
        <v>31</v>
      </c>
      <c r="C5620" s="99" t="s">
        <v>343</v>
      </c>
      <c r="D5620" s="7" t="s">
        <v>344</v>
      </c>
      <c r="E5620" s="83">
        <v>2025</v>
      </c>
      <c r="F5620" s="59" t="str">
        <f t="shared" si="175"/>
        <v>3112. Vigilancia de la Salud AmbientalVigilancia de la Salud Ambiental2025</v>
      </c>
      <c r="G5620" s="131" t="s">
        <v>345</v>
      </c>
      <c r="H5620" s="131" t="s">
        <v>349</v>
      </c>
      <c r="I5620" s="118" t="s">
        <v>47</v>
      </c>
      <c r="J5620" s="131" t="s">
        <v>347</v>
      </c>
      <c r="K5620" s="119" t="s">
        <v>348</v>
      </c>
      <c r="L5620" s="119" t="s">
        <v>348</v>
      </c>
      <c r="M5620" s="101" t="s">
        <v>9</v>
      </c>
      <c r="N5620" s="96" t="s">
        <v>2</v>
      </c>
      <c r="O5620" s="59" t="str">
        <f t="shared" si="174"/>
        <v>3112. Vigilancia de la Salud AmbientalVigilancia de la Salud Ambiental20253_CIUDAD_BOLIVAR3_MARZO_2026</v>
      </c>
      <c r="P5620" s="100">
        <f t="shared" si="176"/>
        <v>0</v>
      </c>
      <c r="S5620" s="136">
        <v>0</v>
      </c>
      <c r="T5620" s="137">
        <v>0</v>
      </c>
    </row>
    <row r="5621" spans="2:20" ht="30.2" hidden="1" customHeight="1">
      <c r="B5621" s="132">
        <v>33</v>
      </c>
      <c r="C5621" s="99" t="s">
        <v>343</v>
      </c>
      <c r="D5621" s="7" t="s">
        <v>344</v>
      </c>
      <c r="E5621" s="83">
        <v>2025</v>
      </c>
      <c r="F5621" s="59" t="str">
        <f t="shared" si="175"/>
        <v>3312. Vigilancia de la Salud AmbientalVigilancia de la Salud Ambiental2025</v>
      </c>
      <c r="G5621" s="131" t="s">
        <v>345</v>
      </c>
      <c r="H5621" s="131" t="s">
        <v>349</v>
      </c>
      <c r="I5621" s="118" t="s">
        <v>47</v>
      </c>
      <c r="J5621" s="131" t="s">
        <v>347</v>
      </c>
      <c r="K5621" s="119" t="s">
        <v>348</v>
      </c>
      <c r="L5621" s="119" t="s">
        <v>348</v>
      </c>
      <c r="M5621" s="101" t="s">
        <v>8</v>
      </c>
      <c r="N5621" s="96" t="s">
        <v>2</v>
      </c>
      <c r="O5621" s="59" t="str">
        <f t="shared" si="174"/>
        <v>3312. Vigilancia de la Salud AmbientalVigilancia de la Salud Ambiental20252_USME3_MARZO_2026</v>
      </c>
      <c r="P5621" s="100">
        <f t="shared" si="176"/>
        <v>0</v>
      </c>
      <c r="S5621" s="136">
        <v>0</v>
      </c>
      <c r="T5621" s="137">
        <v>0</v>
      </c>
    </row>
    <row r="5622" spans="2:20" ht="30.2" hidden="1" customHeight="1">
      <c r="B5622" s="132">
        <v>33</v>
      </c>
      <c r="C5622" s="99" t="s">
        <v>343</v>
      </c>
      <c r="D5622" s="7" t="s">
        <v>344</v>
      </c>
      <c r="E5622" s="83">
        <v>2025</v>
      </c>
      <c r="F5622" s="59" t="str">
        <f t="shared" si="175"/>
        <v>3312. Vigilancia de la Salud AmbientalVigilancia de la Salud Ambiental2025</v>
      </c>
      <c r="G5622" s="131" t="s">
        <v>345</v>
      </c>
      <c r="H5622" s="131" t="s">
        <v>349</v>
      </c>
      <c r="I5622" s="118" t="s">
        <v>47</v>
      </c>
      <c r="J5622" s="131" t="s">
        <v>347</v>
      </c>
      <c r="K5622" s="119" t="s">
        <v>348</v>
      </c>
      <c r="L5622" s="119" t="s">
        <v>348</v>
      </c>
      <c r="M5622" s="101" t="s">
        <v>7</v>
      </c>
      <c r="N5622" s="96" t="s">
        <v>2</v>
      </c>
      <c r="O5622" s="59" t="str">
        <f t="shared" si="174"/>
        <v>3312. Vigilancia de la Salud AmbientalVigilancia de la Salud Ambiental20251_TUNJUELITO3_MARZO_2026</v>
      </c>
      <c r="P5622" s="100">
        <f t="shared" si="176"/>
        <v>0</v>
      </c>
      <c r="S5622" s="136">
        <v>0</v>
      </c>
      <c r="T5622" s="137">
        <v>0</v>
      </c>
    </row>
    <row r="5623" spans="2:20" ht="30.2" hidden="1" customHeight="1">
      <c r="B5623" s="132">
        <v>33</v>
      </c>
      <c r="C5623" s="99" t="s">
        <v>343</v>
      </c>
      <c r="D5623" s="7" t="s">
        <v>344</v>
      </c>
      <c r="E5623" s="83">
        <v>2025</v>
      </c>
      <c r="F5623" s="59" t="str">
        <f t="shared" si="175"/>
        <v>3312. Vigilancia de la Salud AmbientalVigilancia de la Salud Ambiental2025</v>
      </c>
      <c r="G5623" s="131" t="s">
        <v>345</v>
      </c>
      <c r="H5623" s="131" t="s">
        <v>349</v>
      </c>
      <c r="I5623" s="118" t="s">
        <v>47</v>
      </c>
      <c r="J5623" s="131" t="s">
        <v>347</v>
      </c>
      <c r="K5623" s="119" t="s">
        <v>348</v>
      </c>
      <c r="L5623" s="119" t="s">
        <v>348</v>
      </c>
      <c r="M5623" s="101" t="s">
        <v>9</v>
      </c>
      <c r="N5623" s="96" t="s">
        <v>2</v>
      </c>
      <c r="O5623" s="59" t="str">
        <f t="shared" si="174"/>
        <v>3312. Vigilancia de la Salud AmbientalVigilancia de la Salud Ambiental20253_CIUDAD_BOLIVAR3_MARZO_2026</v>
      </c>
      <c r="P5623" s="100">
        <f t="shared" si="176"/>
        <v>0</v>
      </c>
      <c r="S5623" s="136">
        <v>0</v>
      </c>
      <c r="T5623" s="137">
        <v>0</v>
      </c>
    </row>
    <row r="5624" spans="2:20" ht="30.2" hidden="1" customHeight="1">
      <c r="B5624" s="132">
        <v>34</v>
      </c>
      <c r="C5624" s="99" t="s">
        <v>343</v>
      </c>
      <c r="D5624" s="7" t="s">
        <v>344</v>
      </c>
      <c r="E5624" s="83">
        <v>2025</v>
      </c>
      <c r="F5624" s="59" t="str">
        <f t="shared" si="175"/>
        <v>3412. Vigilancia de la Salud AmbientalVigilancia de la Salud Ambiental2025</v>
      </c>
      <c r="G5624" s="131" t="s">
        <v>345</v>
      </c>
      <c r="H5624" s="131" t="s">
        <v>349</v>
      </c>
      <c r="I5624" s="118" t="s">
        <v>47</v>
      </c>
      <c r="J5624" s="131" t="s">
        <v>347</v>
      </c>
      <c r="K5624" s="119" t="s">
        <v>348</v>
      </c>
      <c r="L5624" s="119" t="s">
        <v>348</v>
      </c>
      <c r="M5624" s="101" t="s">
        <v>8</v>
      </c>
      <c r="N5624" s="96" t="s">
        <v>2</v>
      </c>
      <c r="O5624" s="59" t="str">
        <f t="shared" si="174"/>
        <v>3412. Vigilancia de la Salud AmbientalVigilancia de la Salud Ambiental20252_USME3_MARZO_2026</v>
      </c>
      <c r="P5624" s="100">
        <f t="shared" si="176"/>
        <v>0</v>
      </c>
      <c r="S5624" s="136">
        <v>0</v>
      </c>
      <c r="T5624" s="137">
        <v>0</v>
      </c>
    </row>
    <row r="5625" spans="2:20" ht="30.2" hidden="1" customHeight="1">
      <c r="B5625" s="132">
        <v>34</v>
      </c>
      <c r="C5625" s="99" t="s">
        <v>343</v>
      </c>
      <c r="D5625" s="7" t="s">
        <v>344</v>
      </c>
      <c r="E5625" s="83">
        <v>2025</v>
      </c>
      <c r="F5625" s="59" t="str">
        <f t="shared" si="175"/>
        <v>3412. Vigilancia de la Salud AmbientalVigilancia de la Salud Ambiental2025</v>
      </c>
      <c r="G5625" s="131" t="s">
        <v>345</v>
      </c>
      <c r="H5625" s="131" t="s">
        <v>349</v>
      </c>
      <c r="I5625" s="118" t="s">
        <v>47</v>
      </c>
      <c r="J5625" s="131" t="s">
        <v>347</v>
      </c>
      <c r="K5625" s="119" t="s">
        <v>348</v>
      </c>
      <c r="L5625" s="119" t="s">
        <v>348</v>
      </c>
      <c r="M5625" s="101" t="s">
        <v>9</v>
      </c>
      <c r="N5625" s="96" t="s">
        <v>2</v>
      </c>
      <c r="O5625" s="59" t="str">
        <f t="shared" si="174"/>
        <v>3412. Vigilancia de la Salud AmbientalVigilancia de la Salud Ambiental20253_CIUDAD_BOLIVAR3_MARZO_2026</v>
      </c>
      <c r="P5625" s="100">
        <f t="shared" si="176"/>
        <v>0</v>
      </c>
      <c r="S5625" s="136">
        <v>0</v>
      </c>
      <c r="T5625" s="137">
        <v>0</v>
      </c>
    </row>
    <row r="5626" spans="2:20" ht="30.2" hidden="1" customHeight="1">
      <c r="B5626" s="132">
        <v>41</v>
      </c>
      <c r="C5626" s="99" t="s">
        <v>343</v>
      </c>
      <c r="D5626" s="7" t="s">
        <v>344</v>
      </c>
      <c r="E5626" s="83">
        <v>2025</v>
      </c>
      <c r="F5626" s="59" t="str">
        <f t="shared" si="175"/>
        <v>4112. Vigilancia de la Salud AmbientalVigilancia de la Salud Ambiental2025</v>
      </c>
      <c r="G5626" s="131" t="s">
        <v>345</v>
      </c>
      <c r="H5626" s="131" t="s">
        <v>349</v>
      </c>
      <c r="I5626" s="118" t="s">
        <v>47</v>
      </c>
      <c r="J5626" s="131" t="s">
        <v>347</v>
      </c>
      <c r="K5626" s="119" t="s">
        <v>348</v>
      </c>
      <c r="L5626" s="119" t="s">
        <v>348</v>
      </c>
      <c r="M5626" s="101" t="s">
        <v>8</v>
      </c>
      <c r="N5626" s="96" t="s">
        <v>2</v>
      </c>
      <c r="O5626" s="59" t="str">
        <f t="shared" si="174"/>
        <v>4112. Vigilancia de la Salud AmbientalVigilancia de la Salud Ambiental20252_USME3_MARZO_2026</v>
      </c>
      <c r="P5626" s="100">
        <f t="shared" si="176"/>
        <v>0</v>
      </c>
      <c r="S5626" s="136">
        <v>0</v>
      </c>
      <c r="T5626" s="137">
        <v>0</v>
      </c>
    </row>
    <row r="5627" spans="2:20" ht="30.2" hidden="1" customHeight="1">
      <c r="B5627" s="132">
        <v>41</v>
      </c>
      <c r="C5627" s="99" t="s">
        <v>343</v>
      </c>
      <c r="D5627" s="7" t="s">
        <v>344</v>
      </c>
      <c r="E5627" s="83">
        <v>2025</v>
      </c>
      <c r="F5627" s="59" t="str">
        <f t="shared" si="175"/>
        <v>4112. Vigilancia de la Salud AmbientalVigilancia de la Salud Ambiental2025</v>
      </c>
      <c r="G5627" s="131" t="s">
        <v>345</v>
      </c>
      <c r="H5627" s="131" t="s">
        <v>349</v>
      </c>
      <c r="I5627" s="118" t="s">
        <v>47</v>
      </c>
      <c r="J5627" s="131" t="s">
        <v>347</v>
      </c>
      <c r="K5627" s="119" t="s">
        <v>348</v>
      </c>
      <c r="L5627" s="119" t="s">
        <v>348</v>
      </c>
      <c r="M5627" s="101" t="s">
        <v>7</v>
      </c>
      <c r="N5627" s="96" t="s">
        <v>2</v>
      </c>
      <c r="O5627" s="59" t="str">
        <f t="shared" si="174"/>
        <v>4112. Vigilancia de la Salud AmbientalVigilancia de la Salud Ambiental20251_TUNJUELITO3_MARZO_2026</v>
      </c>
      <c r="P5627" s="100">
        <f t="shared" si="176"/>
        <v>0</v>
      </c>
      <c r="S5627" s="136">
        <v>0</v>
      </c>
      <c r="T5627" s="137">
        <v>0</v>
      </c>
    </row>
    <row r="5628" spans="2:20" ht="30.2" hidden="1" customHeight="1">
      <c r="B5628" s="132">
        <v>41</v>
      </c>
      <c r="C5628" s="99" t="s">
        <v>343</v>
      </c>
      <c r="D5628" s="7" t="s">
        <v>344</v>
      </c>
      <c r="E5628" s="83">
        <v>2025</v>
      </c>
      <c r="F5628" s="59" t="str">
        <f t="shared" si="175"/>
        <v>4112. Vigilancia de la Salud AmbientalVigilancia de la Salud Ambiental2025</v>
      </c>
      <c r="G5628" s="131" t="s">
        <v>345</v>
      </c>
      <c r="H5628" s="131" t="s">
        <v>349</v>
      </c>
      <c r="I5628" s="118" t="s">
        <v>47</v>
      </c>
      <c r="J5628" s="131" t="s">
        <v>347</v>
      </c>
      <c r="K5628" s="119" t="s">
        <v>348</v>
      </c>
      <c r="L5628" s="119" t="s">
        <v>348</v>
      </c>
      <c r="M5628" s="101" t="s">
        <v>9</v>
      </c>
      <c r="N5628" s="96" t="s">
        <v>2</v>
      </c>
      <c r="O5628" s="59" t="str">
        <f t="shared" si="174"/>
        <v>4112. Vigilancia de la Salud AmbientalVigilancia de la Salud Ambiental20253_CIUDAD_BOLIVAR3_MARZO_2026</v>
      </c>
      <c r="P5628" s="100">
        <f t="shared" si="176"/>
        <v>0</v>
      </c>
      <c r="S5628" s="136">
        <v>0</v>
      </c>
      <c r="T5628" s="137">
        <v>0</v>
      </c>
    </row>
    <row r="5629" spans="2:20" ht="30.2" hidden="1" customHeight="1">
      <c r="B5629" s="132">
        <v>43</v>
      </c>
      <c r="C5629" s="99" t="s">
        <v>343</v>
      </c>
      <c r="D5629" s="7" t="s">
        <v>344</v>
      </c>
      <c r="E5629" s="83">
        <v>2025</v>
      </c>
      <c r="F5629" s="59" t="str">
        <f t="shared" si="175"/>
        <v>4312. Vigilancia de la Salud AmbientalVigilancia de la Salud Ambiental2025</v>
      </c>
      <c r="G5629" s="131" t="s">
        <v>345</v>
      </c>
      <c r="H5629" s="131" t="s">
        <v>349</v>
      </c>
      <c r="I5629" s="118" t="s">
        <v>47</v>
      </c>
      <c r="J5629" s="131" t="s">
        <v>347</v>
      </c>
      <c r="K5629" s="119" t="s">
        <v>348</v>
      </c>
      <c r="L5629" s="119" t="s">
        <v>348</v>
      </c>
      <c r="M5629" s="101" t="s">
        <v>8</v>
      </c>
      <c r="N5629" s="96" t="s">
        <v>2</v>
      </c>
      <c r="O5629" s="59" t="str">
        <f t="shared" si="174"/>
        <v>4312. Vigilancia de la Salud AmbientalVigilancia de la Salud Ambiental20252_USME3_MARZO_2026</v>
      </c>
      <c r="P5629" s="100">
        <f t="shared" si="176"/>
        <v>0</v>
      </c>
      <c r="S5629" s="136">
        <v>0</v>
      </c>
      <c r="T5629" s="137">
        <v>0</v>
      </c>
    </row>
    <row r="5630" spans="2:20" ht="30.2" hidden="1" customHeight="1">
      <c r="B5630" s="132">
        <v>43</v>
      </c>
      <c r="C5630" s="99" t="s">
        <v>343</v>
      </c>
      <c r="D5630" s="7" t="s">
        <v>344</v>
      </c>
      <c r="E5630" s="83">
        <v>2025</v>
      </c>
      <c r="F5630" s="59" t="str">
        <f t="shared" si="175"/>
        <v>4312. Vigilancia de la Salud AmbientalVigilancia de la Salud Ambiental2025</v>
      </c>
      <c r="G5630" s="131" t="s">
        <v>345</v>
      </c>
      <c r="H5630" s="131" t="s">
        <v>349</v>
      </c>
      <c r="I5630" s="118" t="s">
        <v>47</v>
      </c>
      <c r="J5630" s="131" t="s">
        <v>347</v>
      </c>
      <c r="K5630" s="119" t="s">
        <v>348</v>
      </c>
      <c r="L5630" s="119" t="s">
        <v>348</v>
      </c>
      <c r="M5630" s="101" t="s">
        <v>9</v>
      </c>
      <c r="N5630" s="96" t="s">
        <v>2</v>
      </c>
      <c r="O5630" s="59" t="str">
        <f t="shared" si="174"/>
        <v>4312. Vigilancia de la Salud AmbientalVigilancia de la Salud Ambiental20253_CIUDAD_BOLIVAR3_MARZO_2026</v>
      </c>
      <c r="P5630" s="100">
        <f t="shared" si="176"/>
        <v>0</v>
      </c>
      <c r="S5630" s="136">
        <v>0</v>
      </c>
      <c r="T5630" s="137">
        <v>0</v>
      </c>
    </row>
    <row r="5631" spans="2:20" ht="30.2" hidden="1" customHeight="1">
      <c r="B5631" s="132">
        <v>46</v>
      </c>
      <c r="C5631" s="99" t="s">
        <v>343</v>
      </c>
      <c r="D5631" s="7" t="s">
        <v>344</v>
      </c>
      <c r="E5631" s="83">
        <v>2025</v>
      </c>
      <c r="F5631" s="59" t="str">
        <f t="shared" si="175"/>
        <v>4612. Vigilancia de la Salud AmbientalVigilancia de la Salud Ambiental2025</v>
      </c>
      <c r="G5631" s="131" t="s">
        <v>345</v>
      </c>
      <c r="H5631" s="131" t="s">
        <v>349</v>
      </c>
      <c r="I5631" s="118" t="s">
        <v>47</v>
      </c>
      <c r="J5631" s="131" t="s">
        <v>347</v>
      </c>
      <c r="K5631" s="119" t="s">
        <v>348</v>
      </c>
      <c r="L5631" s="119" t="s">
        <v>348</v>
      </c>
      <c r="M5631" s="101" t="s">
        <v>7</v>
      </c>
      <c r="N5631" s="96" t="s">
        <v>2</v>
      </c>
      <c r="O5631" s="59" t="str">
        <f t="shared" si="174"/>
        <v>4612. Vigilancia de la Salud AmbientalVigilancia de la Salud Ambiental20251_TUNJUELITO3_MARZO_2026</v>
      </c>
      <c r="P5631" s="100">
        <f t="shared" si="176"/>
        <v>0</v>
      </c>
      <c r="S5631" s="136">
        <v>0</v>
      </c>
      <c r="T5631" s="137">
        <v>0</v>
      </c>
    </row>
    <row r="5632" spans="2:20" ht="30.2" hidden="1" customHeight="1">
      <c r="B5632" s="132">
        <v>62</v>
      </c>
      <c r="C5632" s="99" t="s">
        <v>343</v>
      </c>
      <c r="D5632" s="7" t="s">
        <v>344</v>
      </c>
      <c r="E5632" s="83">
        <v>2025</v>
      </c>
      <c r="F5632" s="59" t="str">
        <f t="shared" si="175"/>
        <v>6212. Vigilancia de la Salud AmbientalVigilancia de la Salud Ambiental2025</v>
      </c>
      <c r="G5632" s="131" t="s">
        <v>345</v>
      </c>
      <c r="H5632" s="131" t="s">
        <v>349</v>
      </c>
      <c r="I5632" s="118" t="s">
        <v>47</v>
      </c>
      <c r="J5632" s="131" t="s">
        <v>347</v>
      </c>
      <c r="K5632" s="119" t="s">
        <v>348</v>
      </c>
      <c r="L5632" s="119" t="s">
        <v>348</v>
      </c>
      <c r="M5632" s="101" t="s">
        <v>9</v>
      </c>
      <c r="N5632" s="96" t="s">
        <v>2</v>
      </c>
      <c r="O5632" s="59" t="str">
        <f t="shared" si="174"/>
        <v>6212. Vigilancia de la Salud AmbientalVigilancia de la Salud Ambiental20253_CIUDAD_BOLIVAR3_MARZO_2026</v>
      </c>
      <c r="P5632" s="100">
        <f t="shared" si="176"/>
        <v>0</v>
      </c>
      <c r="S5632" s="136">
        <v>0</v>
      </c>
      <c r="T5632" s="137">
        <v>0</v>
      </c>
    </row>
    <row r="5633" spans="2:20" ht="30.2" hidden="1" customHeight="1">
      <c r="B5633" s="132">
        <v>63</v>
      </c>
      <c r="C5633" s="99" t="s">
        <v>343</v>
      </c>
      <c r="D5633" s="7" t="s">
        <v>344</v>
      </c>
      <c r="E5633" s="83">
        <v>2025</v>
      </c>
      <c r="F5633" s="59" t="str">
        <f t="shared" si="175"/>
        <v>6312. Vigilancia de la Salud AmbientalVigilancia de la Salud Ambiental2025</v>
      </c>
      <c r="G5633" s="131" t="s">
        <v>350</v>
      </c>
      <c r="H5633" s="131" t="s">
        <v>349</v>
      </c>
      <c r="I5633" s="118" t="s">
        <v>47</v>
      </c>
      <c r="J5633" s="131" t="s">
        <v>351</v>
      </c>
      <c r="K5633" s="119" t="s">
        <v>348</v>
      </c>
      <c r="L5633" s="119" t="s">
        <v>348</v>
      </c>
      <c r="M5633" s="101" t="s">
        <v>8</v>
      </c>
      <c r="N5633" s="96" t="s">
        <v>2</v>
      </c>
      <c r="O5633" s="59" t="str">
        <f t="shared" si="174"/>
        <v>6312. Vigilancia de la Salud AmbientalVigilancia de la Salud Ambiental20252_USME3_MARZO_2026</v>
      </c>
      <c r="P5633" s="100">
        <f t="shared" si="176"/>
        <v>0</v>
      </c>
      <c r="S5633" s="136">
        <v>0</v>
      </c>
      <c r="T5633" s="137">
        <v>0</v>
      </c>
    </row>
    <row r="5634" spans="2:20" ht="30.2" hidden="1" customHeight="1">
      <c r="B5634" s="132">
        <v>63</v>
      </c>
      <c r="C5634" s="99" t="s">
        <v>343</v>
      </c>
      <c r="D5634" s="7" t="s">
        <v>344</v>
      </c>
      <c r="E5634" s="83">
        <v>2025</v>
      </c>
      <c r="F5634" s="59" t="str">
        <f t="shared" si="175"/>
        <v>6312. Vigilancia de la Salud AmbientalVigilancia de la Salud Ambiental2025</v>
      </c>
      <c r="G5634" s="131" t="s">
        <v>350</v>
      </c>
      <c r="H5634" s="131" t="s">
        <v>349</v>
      </c>
      <c r="I5634" s="118" t="s">
        <v>47</v>
      </c>
      <c r="J5634" s="131" t="s">
        <v>351</v>
      </c>
      <c r="K5634" s="119" t="s">
        <v>348</v>
      </c>
      <c r="L5634" s="119" t="s">
        <v>348</v>
      </c>
      <c r="M5634" s="101" t="s">
        <v>7</v>
      </c>
      <c r="N5634" s="96" t="s">
        <v>2</v>
      </c>
      <c r="O5634" s="59" t="str">
        <f t="shared" si="174"/>
        <v>6312. Vigilancia de la Salud AmbientalVigilancia de la Salud Ambiental20251_TUNJUELITO3_MARZO_2026</v>
      </c>
      <c r="P5634" s="100">
        <f t="shared" si="176"/>
        <v>0</v>
      </c>
      <c r="S5634" s="136">
        <v>0</v>
      </c>
      <c r="T5634" s="137">
        <v>0</v>
      </c>
    </row>
    <row r="5635" spans="2:20" ht="30.2" hidden="1" customHeight="1">
      <c r="B5635" s="132">
        <v>63</v>
      </c>
      <c r="C5635" s="99" t="s">
        <v>343</v>
      </c>
      <c r="D5635" s="7" t="s">
        <v>344</v>
      </c>
      <c r="E5635" s="83">
        <v>2025</v>
      </c>
      <c r="F5635" s="59" t="str">
        <f t="shared" si="175"/>
        <v>6312. Vigilancia de la Salud AmbientalVigilancia de la Salud Ambiental2025</v>
      </c>
      <c r="G5635" s="131" t="s">
        <v>350</v>
      </c>
      <c r="H5635" s="131" t="s">
        <v>349</v>
      </c>
      <c r="I5635" s="118" t="s">
        <v>47</v>
      </c>
      <c r="J5635" s="131" t="s">
        <v>351</v>
      </c>
      <c r="K5635" s="119" t="s">
        <v>348</v>
      </c>
      <c r="L5635" s="119" t="s">
        <v>348</v>
      </c>
      <c r="M5635" s="101" t="s">
        <v>9</v>
      </c>
      <c r="N5635" s="96" t="s">
        <v>2</v>
      </c>
      <c r="O5635" s="59" t="str">
        <f t="shared" si="174"/>
        <v>6312. Vigilancia de la Salud AmbientalVigilancia de la Salud Ambiental20253_CIUDAD_BOLIVAR3_MARZO_2026</v>
      </c>
      <c r="P5635" s="100">
        <f t="shared" si="176"/>
        <v>0</v>
      </c>
      <c r="S5635" s="136">
        <v>0</v>
      </c>
      <c r="T5635" s="137">
        <v>0</v>
      </c>
    </row>
    <row r="5636" spans="2:20" ht="30.2" hidden="1" customHeight="1">
      <c r="B5636" s="132">
        <v>65</v>
      </c>
      <c r="C5636" s="99" t="s">
        <v>343</v>
      </c>
      <c r="D5636" s="7" t="s">
        <v>344</v>
      </c>
      <c r="E5636" s="83">
        <v>2025</v>
      </c>
      <c r="F5636" s="59" t="str">
        <f t="shared" si="175"/>
        <v>6512. Vigilancia de la Salud AmbientalVigilancia de la Salud Ambiental2025</v>
      </c>
      <c r="G5636" s="131" t="s">
        <v>345</v>
      </c>
      <c r="H5636" s="131" t="s">
        <v>352</v>
      </c>
      <c r="I5636" s="118" t="s">
        <v>47</v>
      </c>
      <c r="J5636" s="131" t="s">
        <v>347</v>
      </c>
      <c r="K5636" s="119" t="s">
        <v>348</v>
      </c>
      <c r="L5636" s="119" t="s">
        <v>348</v>
      </c>
      <c r="M5636" s="101" t="s">
        <v>8</v>
      </c>
      <c r="N5636" s="96" t="s">
        <v>2</v>
      </c>
      <c r="O5636" s="59" t="str">
        <f t="shared" si="174"/>
        <v>6512. Vigilancia de la Salud AmbientalVigilancia de la Salud Ambiental20252_USME3_MARZO_2026</v>
      </c>
      <c r="P5636" s="100">
        <f t="shared" si="176"/>
        <v>0</v>
      </c>
      <c r="S5636" s="136">
        <v>0</v>
      </c>
      <c r="T5636" s="137">
        <v>0</v>
      </c>
    </row>
    <row r="5637" spans="2:20" ht="30.2" hidden="1" customHeight="1">
      <c r="B5637" s="132">
        <v>65</v>
      </c>
      <c r="C5637" s="99" t="s">
        <v>343</v>
      </c>
      <c r="D5637" s="7" t="s">
        <v>344</v>
      </c>
      <c r="E5637" s="83">
        <v>2025</v>
      </c>
      <c r="F5637" s="59" t="str">
        <f t="shared" si="175"/>
        <v>6512. Vigilancia de la Salud AmbientalVigilancia de la Salud Ambiental2025</v>
      </c>
      <c r="G5637" s="131" t="s">
        <v>345</v>
      </c>
      <c r="H5637" s="131" t="s">
        <v>352</v>
      </c>
      <c r="I5637" s="118" t="s">
        <v>47</v>
      </c>
      <c r="J5637" s="131" t="s">
        <v>347</v>
      </c>
      <c r="K5637" s="119" t="s">
        <v>348</v>
      </c>
      <c r="L5637" s="119" t="s">
        <v>348</v>
      </c>
      <c r="M5637" s="101" t="s">
        <v>7</v>
      </c>
      <c r="N5637" s="96" t="s">
        <v>2</v>
      </c>
      <c r="O5637" s="59" t="str">
        <f t="shared" si="174"/>
        <v>6512. Vigilancia de la Salud AmbientalVigilancia de la Salud Ambiental20251_TUNJUELITO3_MARZO_2026</v>
      </c>
      <c r="P5637" s="100">
        <f t="shared" si="176"/>
        <v>0</v>
      </c>
      <c r="S5637" s="136">
        <v>0</v>
      </c>
      <c r="T5637" s="137">
        <v>0</v>
      </c>
    </row>
    <row r="5638" spans="2:20" ht="30.2" hidden="1" customHeight="1">
      <c r="B5638" s="132">
        <v>65</v>
      </c>
      <c r="C5638" s="99" t="s">
        <v>343</v>
      </c>
      <c r="D5638" s="7" t="s">
        <v>344</v>
      </c>
      <c r="E5638" s="83">
        <v>2025</v>
      </c>
      <c r="F5638" s="59" t="str">
        <f t="shared" si="175"/>
        <v>6512. Vigilancia de la Salud AmbientalVigilancia de la Salud Ambiental2025</v>
      </c>
      <c r="G5638" s="131" t="s">
        <v>345</v>
      </c>
      <c r="H5638" s="131" t="s">
        <v>352</v>
      </c>
      <c r="I5638" s="118" t="s">
        <v>47</v>
      </c>
      <c r="J5638" s="131" t="s">
        <v>347</v>
      </c>
      <c r="K5638" s="119" t="s">
        <v>348</v>
      </c>
      <c r="L5638" s="119" t="s">
        <v>348</v>
      </c>
      <c r="M5638" s="101" t="s">
        <v>9</v>
      </c>
      <c r="N5638" s="96" t="s">
        <v>2</v>
      </c>
      <c r="O5638" s="59" t="str">
        <f t="shared" si="174"/>
        <v>6512. Vigilancia de la Salud AmbientalVigilancia de la Salud Ambiental20253_CIUDAD_BOLIVAR3_MARZO_2026</v>
      </c>
      <c r="P5638" s="100">
        <f t="shared" si="176"/>
        <v>0</v>
      </c>
      <c r="S5638" s="136">
        <v>0</v>
      </c>
      <c r="T5638" s="137">
        <v>0</v>
      </c>
    </row>
    <row r="5639" spans="2:20" ht="30.2" hidden="1" customHeight="1">
      <c r="B5639" s="132">
        <v>69</v>
      </c>
      <c r="C5639" s="99" t="s">
        <v>343</v>
      </c>
      <c r="D5639" s="7" t="s">
        <v>344</v>
      </c>
      <c r="E5639" s="83">
        <v>2025</v>
      </c>
      <c r="F5639" s="59" t="str">
        <f t="shared" si="175"/>
        <v>6912. Vigilancia de la Salud AmbientalVigilancia de la Salud Ambiental2025</v>
      </c>
      <c r="G5639" s="131" t="s">
        <v>345</v>
      </c>
      <c r="H5639" s="131" t="s">
        <v>352</v>
      </c>
      <c r="I5639" s="118" t="s">
        <v>47</v>
      </c>
      <c r="J5639" s="131" t="s">
        <v>347</v>
      </c>
      <c r="K5639" s="119" t="s">
        <v>348</v>
      </c>
      <c r="L5639" s="119" t="s">
        <v>348</v>
      </c>
      <c r="M5639" s="101" t="s">
        <v>8</v>
      </c>
      <c r="N5639" s="96" t="s">
        <v>2</v>
      </c>
      <c r="O5639" s="59" t="str">
        <f t="shared" ref="O5639:O5702" si="177">+F5639&amp;M5639&amp;N5639</f>
        <v>6912. Vigilancia de la Salud AmbientalVigilancia de la Salud Ambiental20252_USME3_MARZO_2026</v>
      </c>
      <c r="P5639" s="100">
        <f t="shared" si="176"/>
        <v>0</v>
      </c>
      <c r="S5639" s="136">
        <v>0</v>
      </c>
      <c r="T5639" s="137">
        <v>0</v>
      </c>
    </row>
    <row r="5640" spans="2:20" ht="30.2" hidden="1" customHeight="1">
      <c r="B5640" s="132">
        <v>69</v>
      </c>
      <c r="C5640" s="99" t="s">
        <v>343</v>
      </c>
      <c r="D5640" s="7" t="s">
        <v>344</v>
      </c>
      <c r="E5640" s="83">
        <v>2025</v>
      </c>
      <c r="F5640" s="59" t="str">
        <f t="shared" ref="F5640:F5703" si="178">B5640&amp;C5640&amp;D5640&amp;E5640</f>
        <v>6912. Vigilancia de la Salud AmbientalVigilancia de la Salud Ambiental2025</v>
      </c>
      <c r="G5640" s="131" t="s">
        <v>345</v>
      </c>
      <c r="H5640" s="131" t="s">
        <v>352</v>
      </c>
      <c r="I5640" s="118" t="s">
        <v>47</v>
      </c>
      <c r="J5640" s="131" t="s">
        <v>347</v>
      </c>
      <c r="K5640" s="119" t="s">
        <v>348</v>
      </c>
      <c r="L5640" s="119" t="s">
        <v>348</v>
      </c>
      <c r="M5640" s="101" t="s">
        <v>7</v>
      </c>
      <c r="N5640" s="96" t="s">
        <v>2</v>
      </c>
      <c r="O5640" s="59" t="str">
        <f t="shared" si="177"/>
        <v>6912. Vigilancia de la Salud AmbientalVigilancia de la Salud Ambiental20251_TUNJUELITO3_MARZO_2026</v>
      </c>
      <c r="P5640" s="100">
        <f t="shared" si="176"/>
        <v>0</v>
      </c>
      <c r="S5640" s="136">
        <v>0</v>
      </c>
      <c r="T5640" s="137">
        <v>0</v>
      </c>
    </row>
    <row r="5641" spans="2:20" ht="30.2" customHeight="1">
      <c r="B5641" s="132">
        <v>69</v>
      </c>
      <c r="C5641" s="99" t="s">
        <v>343</v>
      </c>
      <c r="D5641" s="7" t="s">
        <v>344</v>
      </c>
      <c r="E5641" s="83">
        <v>2025</v>
      </c>
      <c r="F5641" s="59" t="str">
        <f t="shared" si="178"/>
        <v>6912. Vigilancia de la Salud AmbientalVigilancia de la Salud Ambiental2025</v>
      </c>
      <c r="G5641" s="131" t="s">
        <v>345</v>
      </c>
      <c r="H5641" s="131" t="s">
        <v>352</v>
      </c>
      <c r="I5641" s="118" t="s">
        <v>47</v>
      </c>
      <c r="J5641" s="131" t="s">
        <v>347</v>
      </c>
      <c r="K5641" s="119" t="s">
        <v>348</v>
      </c>
      <c r="L5641" s="119" t="s">
        <v>348</v>
      </c>
      <c r="M5641" s="101" t="s">
        <v>9</v>
      </c>
      <c r="N5641" s="96" t="s">
        <v>2</v>
      </c>
      <c r="O5641" s="59" t="str">
        <f t="shared" si="177"/>
        <v>6912. Vigilancia de la Salud AmbientalVigilancia de la Salud Ambiental20253_CIUDAD_BOLIVAR3_MARZO_2026</v>
      </c>
      <c r="P5641" s="100">
        <f t="shared" si="176"/>
        <v>71958</v>
      </c>
      <c r="S5641" s="136">
        <v>6</v>
      </c>
      <c r="T5641" s="137">
        <v>431748</v>
      </c>
    </row>
    <row r="5642" spans="2:20" ht="30.2" hidden="1" customHeight="1">
      <c r="B5642" s="132">
        <v>71</v>
      </c>
      <c r="C5642" s="99" t="s">
        <v>343</v>
      </c>
      <c r="D5642" s="7" t="s">
        <v>344</v>
      </c>
      <c r="E5642" s="83">
        <v>2025</v>
      </c>
      <c r="F5642" s="59" t="str">
        <f t="shared" si="178"/>
        <v>7112. Vigilancia de la Salud AmbientalVigilancia de la Salud Ambiental2025</v>
      </c>
      <c r="G5642" s="131" t="s">
        <v>345</v>
      </c>
      <c r="H5642" s="131" t="s">
        <v>352</v>
      </c>
      <c r="I5642" s="118" t="s">
        <v>47</v>
      </c>
      <c r="J5642" s="131" t="s">
        <v>347</v>
      </c>
      <c r="K5642" s="119" t="s">
        <v>348</v>
      </c>
      <c r="L5642" s="119" t="s">
        <v>348</v>
      </c>
      <c r="M5642" s="101" t="s">
        <v>8</v>
      </c>
      <c r="N5642" s="96" t="s">
        <v>2</v>
      </c>
      <c r="O5642" s="59" t="str">
        <f t="shared" si="177"/>
        <v>7112. Vigilancia de la Salud AmbientalVigilancia de la Salud Ambiental20252_USME3_MARZO_2026</v>
      </c>
      <c r="P5642" s="100">
        <f t="shared" si="176"/>
        <v>0</v>
      </c>
      <c r="S5642" s="136">
        <v>0</v>
      </c>
      <c r="T5642" s="137">
        <v>0</v>
      </c>
    </row>
    <row r="5643" spans="2:20" ht="30.2" hidden="1" customHeight="1">
      <c r="B5643" s="132">
        <v>71</v>
      </c>
      <c r="C5643" s="99" t="s">
        <v>343</v>
      </c>
      <c r="D5643" s="7" t="s">
        <v>344</v>
      </c>
      <c r="E5643" s="83">
        <v>2025</v>
      </c>
      <c r="F5643" s="59" t="str">
        <f t="shared" si="178"/>
        <v>7112. Vigilancia de la Salud AmbientalVigilancia de la Salud Ambiental2025</v>
      </c>
      <c r="G5643" s="131" t="s">
        <v>345</v>
      </c>
      <c r="H5643" s="131" t="s">
        <v>352</v>
      </c>
      <c r="I5643" s="118" t="s">
        <v>47</v>
      </c>
      <c r="J5643" s="131" t="s">
        <v>347</v>
      </c>
      <c r="K5643" s="119" t="s">
        <v>348</v>
      </c>
      <c r="L5643" s="119" t="s">
        <v>348</v>
      </c>
      <c r="M5643" s="101" t="s">
        <v>7</v>
      </c>
      <c r="N5643" s="96" t="s">
        <v>2</v>
      </c>
      <c r="O5643" s="59" t="str">
        <f t="shared" si="177"/>
        <v>7112. Vigilancia de la Salud AmbientalVigilancia de la Salud Ambiental20251_TUNJUELITO3_MARZO_2026</v>
      </c>
      <c r="P5643" s="100">
        <f t="shared" si="176"/>
        <v>0</v>
      </c>
      <c r="S5643" s="136">
        <v>0</v>
      </c>
      <c r="T5643" s="137">
        <v>0</v>
      </c>
    </row>
    <row r="5644" spans="2:20" ht="30.2" customHeight="1">
      <c r="B5644" s="132">
        <v>71</v>
      </c>
      <c r="C5644" s="99" t="s">
        <v>343</v>
      </c>
      <c r="D5644" s="7" t="s">
        <v>344</v>
      </c>
      <c r="E5644" s="83">
        <v>2025</v>
      </c>
      <c r="F5644" s="59" t="str">
        <f t="shared" si="178"/>
        <v>7112. Vigilancia de la Salud AmbientalVigilancia de la Salud Ambiental2025</v>
      </c>
      <c r="G5644" s="131" t="s">
        <v>345</v>
      </c>
      <c r="H5644" s="131" t="s">
        <v>352</v>
      </c>
      <c r="I5644" s="118" t="s">
        <v>47</v>
      </c>
      <c r="J5644" s="131" t="s">
        <v>347</v>
      </c>
      <c r="K5644" s="119" t="s">
        <v>348</v>
      </c>
      <c r="L5644" s="119" t="s">
        <v>348</v>
      </c>
      <c r="M5644" s="101" t="s">
        <v>9</v>
      </c>
      <c r="N5644" s="96" t="s">
        <v>2</v>
      </c>
      <c r="O5644" s="59" t="str">
        <f t="shared" si="177"/>
        <v>7112. Vigilancia de la Salud AmbientalVigilancia de la Salud Ambiental20253_CIUDAD_BOLIVAR3_MARZO_2026</v>
      </c>
      <c r="P5644" s="100">
        <f t="shared" si="176"/>
        <v>71958</v>
      </c>
      <c r="S5644" s="136">
        <v>10</v>
      </c>
      <c r="T5644" s="137">
        <v>719580</v>
      </c>
    </row>
    <row r="5645" spans="2:20" ht="30.2" hidden="1" customHeight="1">
      <c r="B5645" s="132">
        <v>76</v>
      </c>
      <c r="C5645" s="99" t="s">
        <v>343</v>
      </c>
      <c r="D5645" s="7" t="s">
        <v>344</v>
      </c>
      <c r="E5645" s="83">
        <v>2025</v>
      </c>
      <c r="F5645" s="59" t="str">
        <f t="shared" si="178"/>
        <v>7612. Vigilancia de la Salud AmbientalVigilancia de la Salud Ambiental2025</v>
      </c>
      <c r="G5645" s="131" t="s">
        <v>345</v>
      </c>
      <c r="H5645" s="131" t="s">
        <v>352</v>
      </c>
      <c r="I5645" s="118" t="s">
        <v>47</v>
      </c>
      <c r="J5645" s="131" t="s">
        <v>347</v>
      </c>
      <c r="K5645" s="119" t="s">
        <v>348</v>
      </c>
      <c r="L5645" s="119" t="s">
        <v>348</v>
      </c>
      <c r="M5645" s="101" t="s">
        <v>7</v>
      </c>
      <c r="N5645" s="96" t="s">
        <v>2</v>
      </c>
      <c r="O5645" s="59" t="str">
        <f t="shared" si="177"/>
        <v>7612. Vigilancia de la Salud AmbientalVigilancia de la Salud Ambiental20251_TUNJUELITO3_MARZO_2026</v>
      </c>
      <c r="P5645" s="100">
        <f t="shared" si="176"/>
        <v>0</v>
      </c>
      <c r="S5645" s="136">
        <v>0</v>
      </c>
      <c r="T5645" s="137">
        <v>0</v>
      </c>
    </row>
    <row r="5646" spans="2:20" ht="30.2" hidden="1" customHeight="1">
      <c r="B5646" s="132">
        <v>79</v>
      </c>
      <c r="C5646" s="99" t="s">
        <v>343</v>
      </c>
      <c r="D5646" s="7" t="s">
        <v>344</v>
      </c>
      <c r="E5646" s="83">
        <v>2025</v>
      </c>
      <c r="F5646" s="59" t="str">
        <f t="shared" si="178"/>
        <v>7912. Vigilancia de la Salud AmbientalVigilancia de la Salud Ambiental2025</v>
      </c>
      <c r="G5646" s="131" t="s">
        <v>345</v>
      </c>
      <c r="H5646" s="131" t="s">
        <v>352</v>
      </c>
      <c r="I5646" s="118" t="s">
        <v>47</v>
      </c>
      <c r="J5646" s="131" t="s">
        <v>347</v>
      </c>
      <c r="K5646" s="119" t="s">
        <v>348</v>
      </c>
      <c r="L5646" s="119" t="s">
        <v>348</v>
      </c>
      <c r="M5646" s="101" t="s">
        <v>8</v>
      </c>
      <c r="N5646" s="96" t="s">
        <v>2</v>
      </c>
      <c r="O5646" s="59" t="str">
        <f t="shared" si="177"/>
        <v>7912. Vigilancia de la Salud AmbientalVigilancia de la Salud Ambiental20252_USME3_MARZO_2026</v>
      </c>
      <c r="P5646" s="100">
        <f t="shared" si="176"/>
        <v>0</v>
      </c>
      <c r="S5646" s="136">
        <v>0</v>
      </c>
      <c r="T5646" s="137">
        <v>0</v>
      </c>
    </row>
    <row r="5647" spans="2:20" ht="30.2" hidden="1" customHeight="1">
      <c r="B5647" s="132">
        <v>79</v>
      </c>
      <c r="C5647" s="99" t="s">
        <v>343</v>
      </c>
      <c r="D5647" s="7" t="s">
        <v>344</v>
      </c>
      <c r="E5647" s="83">
        <v>2025</v>
      </c>
      <c r="F5647" s="59" t="str">
        <f t="shared" si="178"/>
        <v>7912. Vigilancia de la Salud AmbientalVigilancia de la Salud Ambiental2025</v>
      </c>
      <c r="G5647" s="131" t="s">
        <v>345</v>
      </c>
      <c r="H5647" s="131" t="s">
        <v>352</v>
      </c>
      <c r="I5647" s="118" t="s">
        <v>47</v>
      </c>
      <c r="J5647" s="131" t="s">
        <v>347</v>
      </c>
      <c r="K5647" s="119" t="s">
        <v>348</v>
      </c>
      <c r="L5647" s="119" t="s">
        <v>348</v>
      </c>
      <c r="M5647" s="101" t="s">
        <v>7</v>
      </c>
      <c r="N5647" s="96" t="s">
        <v>2</v>
      </c>
      <c r="O5647" s="59" t="str">
        <f t="shared" si="177"/>
        <v>7912. Vigilancia de la Salud AmbientalVigilancia de la Salud Ambiental20251_TUNJUELITO3_MARZO_2026</v>
      </c>
      <c r="P5647" s="100">
        <f t="shared" si="176"/>
        <v>0</v>
      </c>
      <c r="S5647" s="136">
        <v>0</v>
      </c>
      <c r="T5647" s="137">
        <v>0</v>
      </c>
    </row>
    <row r="5648" spans="2:20" ht="30.2" hidden="1" customHeight="1">
      <c r="B5648" s="132">
        <v>79</v>
      </c>
      <c r="C5648" s="99" t="s">
        <v>343</v>
      </c>
      <c r="D5648" s="7" t="s">
        <v>344</v>
      </c>
      <c r="E5648" s="83">
        <v>2025</v>
      </c>
      <c r="F5648" s="59" t="str">
        <f t="shared" si="178"/>
        <v>7912. Vigilancia de la Salud AmbientalVigilancia de la Salud Ambiental2025</v>
      </c>
      <c r="G5648" s="131" t="s">
        <v>345</v>
      </c>
      <c r="H5648" s="131" t="s">
        <v>352</v>
      </c>
      <c r="I5648" s="118" t="s">
        <v>47</v>
      </c>
      <c r="J5648" s="131" t="s">
        <v>347</v>
      </c>
      <c r="K5648" s="119" t="s">
        <v>348</v>
      </c>
      <c r="L5648" s="119" t="s">
        <v>348</v>
      </c>
      <c r="M5648" s="101" t="s">
        <v>9</v>
      </c>
      <c r="N5648" s="96" t="s">
        <v>2</v>
      </c>
      <c r="O5648" s="59" t="str">
        <f t="shared" si="177"/>
        <v>7912. Vigilancia de la Salud AmbientalVigilancia de la Salud Ambiental20253_CIUDAD_BOLIVAR3_MARZO_2026</v>
      </c>
      <c r="P5648" s="100">
        <f t="shared" si="176"/>
        <v>0</v>
      </c>
      <c r="S5648" s="136">
        <v>0</v>
      </c>
      <c r="T5648" s="137">
        <v>0</v>
      </c>
    </row>
    <row r="5649" spans="2:20" ht="30.2" hidden="1" customHeight="1">
      <c r="B5649" s="132">
        <v>82</v>
      </c>
      <c r="C5649" s="99" t="s">
        <v>343</v>
      </c>
      <c r="D5649" s="7" t="s">
        <v>344</v>
      </c>
      <c r="E5649" s="83">
        <v>2025</v>
      </c>
      <c r="F5649" s="59" t="str">
        <f t="shared" si="178"/>
        <v>8212. Vigilancia de la Salud AmbientalVigilancia de la Salud Ambiental2025</v>
      </c>
      <c r="G5649" s="131" t="s">
        <v>345</v>
      </c>
      <c r="H5649" s="131" t="s">
        <v>353</v>
      </c>
      <c r="I5649" s="118" t="s">
        <v>47</v>
      </c>
      <c r="J5649" s="131" t="s">
        <v>347</v>
      </c>
      <c r="K5649" s="119" t="s">
        <v>348</v>
      </c>
      <c r="L5649" s="119" t="s">
        <v>348</v>
      </c>
      <c r="M5649" s="101" t="s">
        <v>9</v>
      </c>
      <c r="N5649" s="96" t="s">
        <v>2</v>
      </c>
      <c r="O5649" s="59" t="str">
        <f t="shared" si="177"/>
        <v>8212. Vigilancia de la Salud AmbientalVigilancia de la Salud Ambiental20253_CIUDAD_BOLIVAR3_MARZO_2026</v>
      </c>
      <c r="P5649" s="100">
        <f t="shared" si="176"/>
        <v>0</v>
      </c>
      <c r="S5649" s="136">
        <v>0</v>
      </c>
      <c r="T5649" s="137">
        <v>0</v>
      </c>
    </row>
    <row r="5650" spans="2:20" ht="30.2" hidden="1" customHeight="1">
      <c r="B5650" s="132">
        <v>85</v>
      </c>
      <c r="C5650" s="99" t="s">
        <v>343</v>
      </c>
      <c r="D5650" s="7" t="s">
        <v>344</v>
      </c>
      <c r="E5650" s="83">
        <v>2025</v>
      </c>
      <c r="F5650" s="59" t="str">
        <f t="shared" si="178"/>
        <v>8512. Vigilancia de la Salud AmbientalVigilancia de la Salud Ambiental2025</v>
      </c>
      <c r="G5650" s="131" t="s">
        <v>345</v>
      </c>
      <c r="H5650" s="131" t="s">
        <v>353</v>
      </c>
      <c r="I5650" s="118" t="s">
        <v>47</v>
      </c>
      <c r="J5650" s="131" t="s">
        <v>347</v>
      </c>
      <c r="K5650" s="119" t="s">
        <v>348</v>
      </c>
      <c r="L5650" s="119" t="s">
        <v>348</v>
      </c>
      <c r="M5650" s="101" t="s">
        <v>8</v>
      </c>
      <c r="N5650" s="96" t="s">
        <v>2</v>
      </c>
      <c r="O5650" s="59" t="str">
        <f t="shared" si="177"/>
        <v>8512. Vigilancia de la Salud AmbientalVigilancia de la Salud Ambiental20252_USME3_MARZO_2026</v>
      </c>
      <c r="P5650" s="100">
        <f t="shared" si="176"/>
        <v>0</v>
      </c>
      <c r="S5650" s="136">
        <v>0</v>
      </c>
      <c r="T5650" s="137">
        <v>0</v>
      </c>
    </row>
    <row r="5651" spans="2:20" ht="30.2" hidden="1" customHeight="1">
      <c r="B5651" s="132">
        <v>85</v>
      </c>
      <c r="C5651" s="99" t="s">
        <v>343</v>
      </c>
      <c r="D5651" s="7" t="s">
        <v>344</v>
      </c>
      <c r="E5651" s="83">
        <v>2025</v>
      </c>
      <c r="F5651" s="59" t="str">
        <f t="shared" si="178"/>
        <v>8512. Vigilancia de la Salud AmbientalVigilancia de la Salud Ambiental2025</v>
      </c>
      <c r="G5651" s="131" t="s">
        <v>345</v>
      </c>
      <c r="H5651" s="131" t="s">
        <v>353</v>
      </c>
      <c r="I5651" s="118" t="s">
        <v>47</v>
      </c>
      <c r="J5651" s="131" t="s">
        <v>347</v>
      </c>
      <c r="K5651" s="119" t="s">
        <v>348</v>
      </c>
      <c r="L5651" s="119" t="s">
        <v>348</v>
      </c>
      <c r="M5651" s="101" t="s">
        <v>7</v>
      </c>
      <c r="N5651" s="96" t="s">
        <v>2</v>
      </c>
      <c r="O5651" s="59" t="str">
        <f t="shared" si="177"/>
        <v>8512. Vigilancia de la Salud AmbientalVigilancia de la Salud Ambiental20251_TUNJUELITO3_MARZO_2026</v>
      </c>
      <c r="P5651" s="100">
        <f t="shared" si="176"/>
        <v>0</v>
      </c>
      <c r="S5651" s="136">
        <v>0</v>
      </c>
      <c r="T5651" s="137">
        <v>0</v>
      </c>
    </row>
    <row r="5652" spans="2:20" ht="30.2" hidden="1" customHeight="1">
      <c r="B5652" s="132">
        <v>85</v>
      </c>
      <c r="C5652" s="99" t="s">
        <v>343</v>
      </c>
      <c r="D5652" s="7" t="s">
        <v>344</v>
      </c>
      <c r="E5652" s="83">
        <v>2025</v>
      </c>
      <c r="F5652" s="59" t="str">
        <f t="shared" si="178"/>
        <v>8512. Vigilancia de la Salud AmbientalVigilancia de la Salud Ambiental2025</v>
      </c>
      <c r="G5652" s="131" t="s">
        <v>345</v>
      </c>
      <c r="H5652" s="131" t="s">
        <v>353</v>
      </c>
      <c r="I5652" s="118" t="s">
        <v>47</v>
      </c>
      <c r="J5652" s="131" t="s">
        <v>347</v>
      </c>
      <c r="K5652" s="119" t="s">
        <v>348</v>
      </c>
      <c r="L5652" s="119" t="s">
        <v>348</v>
      </c>
      <c r="M5652" s="101" t="s">
        <v>9</v>
      </c>
      <c r="N5652" s="96" t="s">
        <v>2</v>
      </c>
      <c r="O5652" s="59" t="str">
        <f t="shared" si="177"/>
        <v>8512. Vigilancia de la Salud AmbientalVigilancia de la Salud Ambiental20253_CIUDAD_BOLIVAR3_MARZO_2026</v>
      </c>
      <c r="P5652" s="100">
        <f t="shared" si="176"/>
        <v>0</v>
      </c>
      <c r="S5652" s="136">
        <v>0</v>
      </c>
      <c r="T5652" s="137">
        <v>0</v>
      </c>
    </row>
    <row r="5653" spans="2:20" ht="30.2" hidden="1" customHeight="1">
      <c r="B5653" s="132">
        <v>87</v>
      </c>
      <c r="C5653" s="99" t="s">
        <v>343</v>
      </c>
      <c r="D5653" s="7" t="s">
        <v>344</v>
      </c>
      <c r="E5653" s="83">
        <v>2025</v>
      </c>
      <c r="F5653" s="59" t="str">
        <f t="shared" si="178"/>
        <v>8712. Vigilancia de la Salud AmbientalVigilancia de la Salud Ambiental2025</v>
      </c>
      <c r="G5653" s="131" t="s">
        <v>345</v>
      </c>
      <c r="H5653" s="131" t="s">
        <v>353</v>
      </c>
      <c r="I5653" s="118" t="s">
        <v>47</v>
      </c>
      <c r="J5653" s="131" t="s">
        <v>347</v>
      </c>
      <c r="K5653" s="119" t="s">
        <v>348</v>
      </c>
      <c r="L5653" s="119" t="s">
        <v>348</v>
      </c>
      <c r="M5653" s="101" t="s">
        <v>8</v>
      </c>
      <c r="N5653" s="96" t="s">
        <v>2</v>
      </c>
      <c r="O5653" s="59" t="str">
        <f t="shared" si="177"/>
        <v>8712. Vigilancia de la Salud AmbientalVigilancia de la Salud Ambiental20252_USME3_MARZO_2026</v>
      </c>
      <c r="P5653" s="100">
        <f t="shared" si="176"/>
        <v>0</v>
      </c>
      <c r="S5653" s="136">
        <v>0</v>
      </c>
      <c r="T5653" s="137">
        <v>0</v>
      </c>
    </row>
    <row r="5654" spans="2:20" ht="30.2" hidden="1" customHeight="1">
      <c r="B5654" s="132">
        <v>87</v>
      </c>
      <c r="C5654" s="99" t="s">
        <v>343</v>
      </c>
      <c r="D5654" s="7" t="s">
        <v>344</v>
      </c>
      <c r="E5654" s="83">
        <v>2025</v>
      </c>
      <c r="F5654" s="59" t="str">
        <f t="shared" si="178"/>
        <v>8712. Vigilancia de la Salud AmbientalVigilancia de la Salud Ambiental2025</v>
      </c>
      <c r="G5654" s="131" t="s">
        <v>345</v>
      </c>
      <c r="H5654" s="131" t="s">
        <v>353</v>
      </c>
      <c r="I5654" s="118" t="s">
        <v>47</v>
      </c>
      <c r="J5654" s="131" t="s">
        <v>347</v>
      </c>
      <c r="K5654" s="119" t="s">
        <v>348</v>
      </c>
      <c r="L5654" s="119" t="s">
        <v>348</v>
      </c>
      <c r="M5654" s="101" t="s">
        <v>7</v>
      </c>
      <c r="N5654" s="96" t="s">
        <v>2</v>
      </c>
      <c r="O5654" s="59" t="str">
        <f t="shared" si="177"/>
        <v>8712. Vigilancia de la Salud AmbientalVigilancia de la Salud Ambiental20251_TUNJUELITO3_MARZO_2026</v>
      </c>
      <c r="P5654" s="100">
        <f t="shared" si="176"/>
        <v>0</v>
      </c>
      <c r="S5654" s="136">
        <v>0</v>
      </c>
      <c r="T5654" s="137">
        <v>0</v>
      </c>
    </row>
    <row r="5655" spans="2:20" ht="30.2" customHeight="1">
      <c r="B5655" s="132">
        <v>87</v>
      </c>
      <c r="C5655" s="99" t="s">
        <v>343</v>
      </c>
      <c r="D5655" s="7" t="s">
        <v>344</v>
      </c>
      <c r="E5655" s="83">
        <v>2025</v>
      </c>
      <c r="F5655" s="59" t="str">
        <f t="shared" si="178"/>
        <v>8712. Vigilancia de la Salud AmbientalVigilancia de la Salud Ambiental2025</v>
      </c>
      <c r="G5655" s="131" t="s">
        <v>345</v>
      </c>
      <c r="H5655" s="131" t="s">
        <v>353</v>
      </c>
      <c r="I5655" s="118" t="s">
        <v>47</v>
      </c>
      <c r="J5655" s="131" t="s">
        <v>347</v>
      </c>
      <c r="K5655" s="119" t="s">
        <v>348</v>
      </c>
      <c r="L5655" s="119" t="s">
        <v>348</v>
      </c>
      <c r="M5655" s="101" t="s">
        <v>9</v>
      </c>
      <c r="N5655" s="96" t="s">
        <v>2</v>
      </c>
      <c r="O5655" s="59" t="str">
        <f t="shared" si="177"/>
        <v>8712. Vigilancia de la Salud AmbientalVigilancia de la Salud Ambiental20253_CIUDAD_BOLIVAR3_MARZO_2026</v>
      </c>
      <c r="P5655" s="100">
        <f t="shared" si="176"/>
        <v>71958</v>
      </c>
      <c r="S5655" s="136">
        <v>5</v>
      </c>
      <c r="T5655" s="137">
        <v>359790</v>
      </c>
    </row>
    <row r="5656" spans="2:20" ht="30.2" hidden="1" customHeight="1">
      <c r="B5656" s="132">
        <v>87</v>
      </c>
      <c r="C5656" s="99" t="s">
        <v>343</v>
      </c>
      <c r="D5656" s="7" t="s">
        <v>344</v>
      </c>
      <c r="E5656" s="83">
        <v>2025</v>
      </c>
      <c r="F5656" s="59" t="str">
        <f t="shared" si="178"/>
        <v>8712. Vigilancia de la Salud AmbientalVigilancia de la Salud Ambiental2025</v>
      </c>
      <c r="G5656" s="131" t="s">
        <v>345</v>
      </c>
      <c r="H5656" s="131" t="s">
        <v>353</v>
      </c>
      <c r="I5656" s="118" t="s">
        <v>47</v>
      </c>
      <c r="J5656" s="131" t="s">
        <v>347</v>
      </c>
      <c r="K5656" s="119" t="s">
        <v>348</v>
      </c>
      <c r="L5656" s="119" t="s">
        <v>348</v>
      </c>
      <c r="M5656" s="101" t="s">
        <v>10</v>
      </c>
      <c r="N5656" s="96" t="s">
        <v>2</v>
      </c>
      <c r="O5656" s="59" t="str">
        <f t="shared" si="177"/>
        <v>8712. Vigilancia de la Salud AmbientalVigilancia de la Salud Ambiental20254_SUMAPAZ3_MARZO_2026</v>
      </c>
      <c r="P5656" s="100">
        <f t="shared" si="176"/>
        <v>0</v>
      </c>
      <c r="S5656" s="136">
        <v>0</v>
      </c>
      <c r="T5656" s="137">
        <v>0</v>
      </c>
    </row>
    <row r="5657" spans="2:20" ht="30.2" hidden="1" customHeight="1">
      <c r="B5657" s="132">
        <v>89</v>
      </c>
      <c r="C5657" s="99" t="s">
        <v>343</v>
      </c>
      <c r="D5657" s="7" t="s">
        <v>344</v>
      </c>
      <c r="E5657" s="83">
        <v>2025</v>
      </c>
      <c r="F5657" s="59" t="str">
        <f t="shared" si="178"/>
        <v>8912. Vigilancia de la Salud AmbientalVigilancia de la Salud Ambiental2025</v>
      </c>
      <c r="G5657" s="131" t="s">
        <v>345</v>
      </c>
      <c r="H5657" s="131" t="s">
        <v>353</v>
      </c>
      <c r="I5657" s="118" t="s">
        <v>47</v>
      </c>
      <c r="J5657" s="131" t="s">
        <v>347</v>
      </c>
      <c r="K5657" s="119" t="s">
        <v>348</v>
      </c>
      <c r="L5657" s="119" t="s">
        <v>348</v>
      </c>
      <c r="M5657" s="101" t="s">
        <v>8</v>
      </c>
      <c r="N5657" s="96" t="s">
        <v>2</v>
      </c>
      <c r="O5657" s="59" t="str">
        <f t="shared" si="177"/>
        <v>8912. Vigilancia de la Salud AmbientalVigilancia de la Salud Ambiental20252_USME3_MARZO_2026</v>
      </c>
      <c r="P5657" s="100">
        <f t="shared" si="176"/>
        <v>0</v>
      </c>
      <c r="S5657" s="136">
        <v>0</v>
      </c>
      <c r="T5657" s="137">
        <v>0</v>
      </c>
    </row>
    <row r="5658" spans="2:20" ht="30.2" hidden="1" customHeight="1">
      <c r="B5658" s="132">
        <v>89</v>
      </c>
      <c r="C5658" s="99" t="s">
        <v>343</v>
      </c>
      <c r="D5658" s="7" t="s">
        <v>344</v>
      </c>
      <c r="E5658" s="83">
        <v>2025</v>
      </c>
      <c r="F5658" s="59" t="str">
        <f t="shared" si="178"/>
        <v>8912. Vigilancia de la Salud AmbientalVigilancia de la Salud Ambiental2025</v>
      </c>
      <c r="G5658" s="131" t="s">
        <v>345</v>
      </c>
      <c r="H5658" s="131" t="s">
        <v>353</v>
      </c>
      <c r="I5658" s="118" t="s">
        <v>47</v>
      </c>
      <c r="J5658" s="131" t="s">
        <v>347</v>
      </c>
      <c r="K5658" s="119" t="s">
        <v>348</v>
      </c>
      <c r="L5658" s="119" t="s">
        <v>348</v>
      </c>
      <c r="M5658" s="101" t="s">
        <v>7</v>
      </c>
      <c r="N5658" s="96" t="s">
        <v>2</v>
      </c>
      <c r="O5658" s="59" t="str">
        <f t="shared" si="177"/>
        <v>8912. Vigilancia de la Salud AmbientalVigilancia de la Salud Ambiental20251_TUNJUELITO3_MARZO_2026</v>
      </c>
      <c r="P5658" s="100">
        <f t="shared" si="176"/>
        <v>0</v>
      </c>
      <c r="S5658" s="136">
        <v>0</v>
      </c>
      <c r="T5658" s="137">
        <v>0</v>
      </c>
    </row>
    <row r="5659" spans="2:20" ht="30.2" hidden="1" customHeight="1">
      <c r="B5659" s="132">
        <v>89</v>
      </c>
      <c r="C5659" s="99" t="s">
        <v>343</v>
      </c>
      <c r="D5659" s="7" t="s">
        <v>344</v>
      </c>
      <c r="E5659" s="83">
        <v>2025</v>
      </c>
      <c r="F5659" s="59" t="str">
        <f t="shared" si="178"/>
        <v>8912. Vigilancia de la Salud AmbientalVigilancia de la Salud Ambiental2025</v>
      </c>
      <c r="G5659" s="131" t="s">
        <v>345</v>
      </c>
      <c r="H5659" s="131" t="s">
        <v>353</v>
      </c>
      <c r="I5659" s="118" t="s">
        <v>47</v>
      </c>
      <c r="J5659" s="131" t="s">
        <v>347</v>
      </c>
      <c r="K5659" s="119" t="s">
        <v>348</v>
      </c>
      <c r="L5659" s="119" t="s">
        <v>348</v>
      </c>
      <c r="M5659" s="101" t="s">
        <v>9</v>
      </c>
      <c r="N5659" s="96" t="s">
        <v>2</v>
      </c>
      <c r="O5659" s="59" t="str">
        <f t="shared" si="177"/>
        <v>8912. Vigilancia de la Salud AmbientalVigilancia de la Salud Ambiental20253_CIUDAD_BOLIVAR3_MARZO_2026</v>
      </c>
      <c r="P5659" s="100">
        <f t="shared" si="176"/>
        <v>0</v>
      </c>
      <c r="S5659" s="136">
        <v>0</v>
      </c>
      <c r="T5659" s="137">
        <v>0</v>
      </c>
    </row>
    <row r="5660" spans="2:20" ht="30.2" hidden="1" customHeight="1">
      <c r="B5660" s="132">
        <v>90</v>
      </c>
      <c r="C5660" s="99" t="s">
        <v>343</v>
      </c>
      <c r="D5660" s="7" t="s">
        <v>344</v>
      </c>
      <c r="E5660" s="83">
        <v>2025</v>
      </c>
      <c r="F5660" s="59" t="str">
        <f t="shared" si="178"/>
        <v>9012. Vigilancia de la Salud AmbientalVigilancia de la Salud Ambiental2025</v>
      </c>
      <c r="G5660" s="131" t="s">
        <v>345</v>
      </c>
      <c r="H5660" s="131" t="s">
        <v>353</v>
      </c>
      <c r="I5660" s="118" t="s">
        <v>47</v>
      </c>
      <c r="J5660" s="131" t="s">
        <v>347</v>
      </c>
      <c r="K5660" s="119" t="s">
        <v>348</v>
      </c>
      <c r="L5660" s="119" t="s">
        <v>348</v>
      </c>
      <c r="M5660" s="101" t="s">
        <v>8</v>
      </c>
      <c r="N5660" s="96" t="s">
        <v>2</v>
      </c>
      <c r="O5660" s="59" t="str">
        <f t="shared" si="177"/>
        <v>9012. Vigilancia de la Salud AmbientalVigilancia de la Salud Ambiental20252_USME3_MARZO_2026</v>
      </c>
      <c r="P5660" s="100">
        <f t="shared" ref="P5660:P5723" si="179">IFERROR(T5660/S5660,0)</f>
        <v>0</v>
      </c>
      <c r="S5660" s="136">
        <v>0</v>
      </c>
      <c r="T5660" s="137">
        <v>0</v>
      </c>
    </row>
    <row r="5661" spans="2:20" ht="30.2" hidden="1" customHeight="1">
      <c r="B5661" s="132">
        <v>90</v>
      </c>
      <c r="C5661" s="99" t="s">
        <v>343</v>
      </c>
      <c r="D5661" s="7" t="s">
        <v>344</v>
      </c>
      <c r="E5661" s="83">
        <v>2025</v>
      </c>
      <c r="F5661" s="59" t="str">
        <f t="shared" si="178"/>
        <v>9012. Vigilancia de la Salud AmbientalVigilancia de la Salud Ambiental2025</v>
      </c>
      <c r="G5661" s="131" t="s">
        <v>345</v>
      </c>
      <c r="H5661" s="131" t="s">
        <v>353</v>
      </c>
      <c r="I5661" s="118" t="s">
        <v>47</v>
      </c>
      <c r="J5661" s="131" t="s">
        <v>347</v>
      </c>
      <c r="K5661" s="119" t="s">
        <v>348</v>
      </c>
      <c r="L5661" s="119" t="s">
        <v>348</v>
      </c>
      <c r="M5661" s="101" t="s">
        <v>7</v>
      </c>
      <c r="N5661" s="96" t="s">
        <v>2</v>
      </c>
      <c r="O5661" s="59" t="str">
        <f t="shared" si="177"/>
        <v>9012. Vigilancia de la Salud AmbientalVigilancia de la Salud Ambiental20251_TUNJUELITO3_MARZO_2026</v>
      </c>
      <c r="P5661" s="100">
        <f t="shared" si="179"/>
        <v>0</v>
      </c>
      <c r="S5661" s="136">
        <v>0</v>
      </c>
      <c r="T5661" s="137">
        <v>0</v>
      </c>
    </row>
    <row r="5662" spans="2:20" ht="30.2" hidden="1" customHeight="1">
      <c r="B5662" s="132">
        <v>90</v>
      </c>
      <c r="C5662" s="99" t="s">
        <v>343</v>
      </c>
      <c r="D5662" s="7" t="s">
        <v>344</v>
      </c>
      <c r="E5662" s="83">
        <v>2025</v>
      </c>
      <c r="F5662" s="59" t="str">
        <f t="shared" si="178"/>
        <v>9012. Vigilancia de la Salud AmbientalVigilancia de la Salud Ambiental2025</v>
      </c>
      <c r="G5662" s="131" t="s">
        <v>345</v>
      </c>
      <c r="H5662" s="131" t="s">
        <v>353</v>
      </c>
      <c r="I5662" s="118" t="s">
        <v>47</v>
      </c>
      <c r="J5662" s="131" t="s">
        <v>347</v>
      </c>
      <c r="K5662" s="119" t="s">
        <v>348</v>
      </c>
      <c r="L5662" s="119" t="s">
        <v>348</v>
      </c>
      <c r="M5662" s="101" t="s">
        <v>9</v>
      </c>
      <c r="N5662" s="96" t="s">
        <v>2</v>
      </c>
      <c r="O5662" s="59" t="str">
        <f t="shared" si="177"/>
        <v>9012. Vigilancia de la Salud AmbientalVigilancia de la Salud Ambiental20253_CIUDAD_BOLIVAR3_MARZO_2026</v>
      </c>
      <c r="P5662" s="100">
        <f t="shared" si="179"/>
        <v>0</v>
      </c>
      <c r="S5662" s="136">
        <v>0</v>
      </c>
      <c r="T5662" s="137">
        <v>0</v>
      </c>
    </row>
    <row r="5663" spans="2:20" ht="30.2" hidden="1" customHeight="1">
      <c r="B5663" s="132">
        <v>93</v>
      </c>
      <c r="C5663" s="99" t="s">
        <v>343</v>
      </c>
      <c r="D5663" s="7" t="s">
        <v>344</v>
      </c>
      <c r="E5663" s="83">
        <v>2025</v>
      </c>
      <c r="F5663" s="59" t="str">
        <f t="shared" si="178"/>
        <v>9312. Vigilancia de la Salud AmbientalVigilancia de la Salud Ambiental2025</v>
      </c>
      <c r="G5663" s="131" t="s">
        <v>345</v>
      </c>
      <c r="H5663" s="131" t="s">
        <v>353</v>
      </c>
      <c r="I5663" s="118" t="s">
        <v>47</v>
      </c>
      <c r="J5663" s="131" t="s">
        <v>347</v>
      </c>
      <c r="K5663" s="119" t="s">
        <v>348</v>
      </c>
      <c r="L5663" s="119" t="s">
        <v>348</v>
      </c>
      <c r="M5663" s="101" t="s">
        <v>8</v>
      </c>
      <c r="N5663" s="96" t="s">
        <v>2</v>
      </c>
      <c r="O5663" s="59" t="str">
        <f t="shared" si="177"/>
        <v>9312. Vigilancia de la Salud AmbientalVigilancia de la Salud Ambiental20252_USME3_MARZO_2026</v>
      </c>
      <c r="P5663" s="100">
        <f t="shared" si="179"/>
        <v>0</v>
      </c>
      <c r="S5663" s="136">
        <v>0</v>
      </c>
      <c r="T5663" s="137">
        <v>0</v>
      </c>
    </row>
    <row r="5664" spans="2:20" ht="30.2" hidden="1" customHeight="1">
      <c r="B5664" s="132">
        <v>93</v>
      </c>
      <c r="C5664" s="99" t="s">
        <v>343</v>
      </c>
      <c r="D5664" s="7" t="s">
        <v>344</v>
      </c>
      <c r="E5664" s="83">
        <v>2025</v>
      </c>
      <c r="F5664" s="59" t="str">
        <f t="shared" si="178"/>
        <v>9312. Vigilancia de la Salud AmbientalVigilancia de la Salud Ambiental2025</v>
      </c>
      <c r="G5664" s="131" t="s">
        <v>345</v>
      </c>
      <c r="H5664" s="131" t="s">
        <v>353</v>
      </c>
      <c r="I5664" s="118" t="s">
        <v>47</v>
      </c>
      <c r="J5664" s="131" t="s">
        <v>347</v>
      </c>
      <c r="K5664" s="119" t="s">
        <v>348</v>
      </c>
      <c r="L5664" s="119" t="s">
        <v>348</v>
      </c>
      <c r="M5664" s="101" t="s">
        <v>9</v>
      </c>
      <c r="N5664" s="96" t="s">
        <v>2</v>
      </c>
      <c r="O5664" s="59" t="str">
        <f t="shared" si="177"/>
        <v>9312. Vigilancia de la Salud AmbientalVigilancia de la Salud Ambiental20253_CIUDAD_BOLIVAR3_MARZO_2026</v>
      </c>
      <c r="P5664" s="100">
        <f t="shared" si="179"/>
        <v>0</v>
      </c>
      <c r="S5664" s="136">
        <v>0</v>
      </c>
      <c r="T5664" s="137">
        <v>0</v>
      </c>
    </row>
    <row r="5665" spans="2:20" ht="30.2" hidden="1" customHeight="1">
      <c r="B5665" s="132">
        <v>94</v>
      </c>
      <c r="C5665" s="99" t="s">
        <v>343</v>
      </c>
      <c r="D5665" s="7" t="s">
        <v>344</v>
      </c>
      <c r="E5665" s="83">
        <v>2025</v>
      </c>
      <c r="F5665" s="59" t="str">
        <f t="shared" si="178"/>
        <v>9412. Vigilancia de la Salud AmbientalVigilancia de la Salud Ambiental2025</v>
      </c>
      <c r="G5665" s="131" t="s">
        <v>345</v>
      </c>
      <c r="H5665" s="131" t="s">
        <v>353</v>
      </c>
      <c r="I5665" s="118" t="s">
        <v>47</v>
      </c>
      <c r="J5665" s="131" t="s">
        <v>347</v>
      </c>
      <c r="K5665" s="119" t="s">
        <v>348</v>
      </c>
      <c r="L5665" s="119" t="s">
        <v>348</v>
      </c>
      <c r="M5665" s="101" t="s">
        <v>8</v>
      </c>
      <c r="N5665" s="96" t="s">
        <v>2</v>
      </c>
      <c r="O5665" s="59" t="str">
        <f t="shared" si="177"/>
        <v>9412. Vigilancia de la Salud AmbientalVigilancia de la Salud Ambiental20252_USME3_MARZO_2026</v>
      </c>
      <c r="P5665" s="100">
        <f t="shared" si="179"/>
        <v>0</v>
      </c>
      <c r="S5665" s="136">
        <v>0</v>
      </c>
      <c r="T5665" s="137">
        <v>0</v>
      </c>
    </row>
    <row r="5666" spans="2:20" ht="30.2" hidden="1" customHeight="1">
      <c r="B5666" s="132">
        <v>94</v>
      </c>
      <c r="C5666" s="99" t="s">
        <v>343</v>
      </c>
      <c r="D5666" s="7" t="s">
        <v>344</v>
      </c>
      <c r="E5666" s="83">
        <v>2025</v>
      </c>
      <c r="F5666" s="59" t="str">
        <f t="shared" si="178"/>
        <v>9412. Vigilancia de la Salud AmbientalVigilancia de la Salud Ambiental2025</v>
      </c>
      <c r="G5666" s="131" t="s">
        <v>345</v>
      </c>
      <c r="H5666" s="131" t="s">
        <v>353</v>
      </c>
      <c r="I5666" s="118" t="s">
        <v>47</v>
      </c>
      <c r="J5666" s="131" t="s">
        <v>347</v>
      </c>
      <c r="K5666" s="119" t="s">
        <v>348</v>
      </c>
      <c r="L5666" s="119" t="s">
        <v>348</v>
      </c>
      <c r="M5666" s="101" t="s">
        <v>7</v>
      </c>
      <c r="N5666" s="96" t="s">
        <v>2</v>
      </c>
      <c r="O5666" s="59" t="str">
        <f t="shared" si="177"/>
        <v>9412. Vigilancia de la Salud AmbientalVigilancia de la Salud Ambiental20251_TUNJUELITO3_MARZO_2026</v>
      </c>
      <c r="P5666" s="100">
        <f t="shared" si="179"/>
        <v>0</v>
      </c>
      <c r="S5666" s="136">
        <v>0</v>
      </c>
      <c r="T5666" s="137">
        <v>0</v>
      </c>
    </row>
    <row r="5667" spans="2:20" ht="30.2" hidden="1" customHeight="1">
      <c r="B5667" s="132">
        <v>94</v>
      </c>
      <c r="C5667" s="99" t="s">
        <v>343</v>
      </c>
      <c r="D5667" s="7" t="s">
        <v>344</v>
      </c>
      <c r="E5667" s="83">
        <v>2025</v>
      </c>
      <c r="F5667" s="59" t="str">
        <f t="shared" si="178"/>
        <v>9412. Vigilancia de la Salud AmbientalVigilancia de la Salud Ambiental2025</v>
      </c>
      <c r="G5667" s="131" t="s">
        <v>345</v>
      </c>
      <c r="H5667" s="131" t="s">
        <v>353</v>
      </c>
      <c r="I5667" s="118" t="s">
        <v>47</v>
      </c>
      <c r="J5667" s="131" t="s">
        <v>347</v>
      </c>
      <c r="K5667" s="119" t="s">
        <v>348</v>
      </c>
      <c r="L5667" s="119" t="s">
        <v>348</v>
      </c>
      <c r="M5667" s="101" t="s">
        <v>9</v>
      </c>
      <c r="N5667" s="96" t="s">
        <v>2</v>
      </c>
      <c r="O5667" s="59" t="str">
        <f t="shared" si="177"/>
        <v>9412. Vigilancia de la Salud AmbientalVigilancia de la Salud Ambiental20253_CIUDAD_BOLIVAR3_MARZO_2026</v>
      </c>
      <c r="P5667" s="100">
        <f t="shared" si="179"/>
        <v>0</v>
      </c>
      <c r="S5667" s="136">
        <v>0</v>
      </c>
      <c r="T5667" s="137">
        <v>0</v>
      </c>
    </row>
    <row r="5668" spans="2:20" ht="30.2" hidden="1" customHeight="1">
      <c r="B5668" s="132">
        <v>95</v>
      </c>
      <c r="C5668" s="99" t="s">
        <v>343</v>
      </c>
      <c r="D5668" s="7" t="s">
        <v>344</v>
      </c>
      <c r="E5668" s="83">
        <v>2025</v>
      </c>
      <c r="F5668" s="59" t="str">
        <f t="shared" si="178"/>
        <v>9512. Vigilancia de la Salud AmbientalVigilancia de la Salud Ambiental2025</v>
      </c>
      <c r="G5668" s="131" t="s">
        <v>345</v>
      </c>
      <c r="H5668" s="131" t="s">
        <v>353</v>
      </c>
      <c r="I5668" s="118" t="s">
        <v>47</v>
      </c>
      <c r="J5668" s="131" t="s">
        <v>347</v>
      </c>
      <c r="K5668" s="119" t="s">
        <v>348</v>
      </c>
      <c r="L5668" s="119" t="s">
        <v>348</v>
      </c>
      <c r="M5668" s="101" t="s">
        <v>9</v>
      </c>
      <c r="N5668" s="96" t="s">
        <v>2</v>
      </c>
      <c r="O5668" s="59" t="str">
        <f t="shared" si="177"/>
        <v>9512. Vigilancia de la Salud AmbientalVigilancia de la Salud Ambiental20253_CIUDAD_BOLIVAR3_MARZO_2026</v>
      </c>
      <c r="P5668" s="100">
        <f t="shared" si="179"/>
        <v>0</v>
      </c>
      <c r="S5668" s="136">
        <v>0</v>
      </c>
      <c r="T5668" s="137">
        <v>0</v>
      </c>
    </row>
    <row r="5669" spans="2:20" ht="30.2" hidden="1" customHeight="1">
      <c r="B5669" s="132">
        <v>96</v>
      </c>
      <c r="C5669" s="99" t="s">
        <v>343</v>
      </c>
      <c r="D5669" s="7" t="s">
        <v>344</v>
      </c>
      <c r="E5669" s="83">
        <v>2025</v>
      </c>
      <c r="F5669" s="59" t="str">
        <f t="shared" si="178"/>
        <v>9612. Vigilancia de la Salud AmbientalVigilancia de la Salud Ambiental2025</v>
      </c>
      <c r="G5669" s="131" t="s">
        <v>345</v>
      </c>
      <c r="H5669" s="131" t="s">
        <v>353</v>
      </c>
      <c r="I5669" s="118" t="s">
        <v>47</v>
      </c>
      <c r="J5669" s="131" t="s">
        <v>347</v>
      </c>
      <c r="K5669" s="119" t="s">
        <v>348</v>
      </c>
      <c r="L5669" s="119" t="s">
        <v>348</v>
      </c>
      <c r="M5669" s="101" t="s">
        <v>8</v>
      </c>
      <c r="N5669" s="96" t="s">
        <v>2</v>
      </c>
      <c r="O5669" s="59" t="str">
        <f t="shared" si="177"/>
        <v>9612. Vigilancia de la Salud AmbientalVigilancia de la Salud Ambiental20252_USME3_MARZO_2026</v>
      </c>
      <c r="P5669" s="100">
        <f t="shared" si="179"/>
        <v>0</v>
      </c>
      <c r="S5669" s="136">
        <v>0</v>
      </c>
      <c r="T5669" s="137">
        <v>0</v>
      </c>
    </row>
    <row r="5670" spans="2:20" ht="30.2" hidden="1" customHeight="1">
      <c r="B5670" s="132">
        <v>96</v>
      </c>
      <c r="C5670" s="99" t="s">
        <v>343</v>
      </c>
      <c r="D5670" s="7" t="s">
        <v>344</v>
      </c>
      <c r="E5670" s="83">
        <v>2025</v>
      </c>
      <c r="F5670" s="59" t="str">
        <f t="shared" si="178"/>
        <v>9612. Vigilancia de la Salud AmbientalVigilancia de la Salud Ambiental2025</v>
      </c>
      <c r="G5670" s="131" t="s">
        <v>345</v>
      </c>
      <c r="H5670" s="131" t="s">
        <v>353</v>
      </c>
      <c r="I5670" s="118" t="s">
        <v>47</v>
      </c>
      <c r="J5670" s="131" t="s">
        <v>347</v>
      </c>
      <c r="K5670" s="119" t="s">
        <v>348</v>
      </c>
      <c r="L5670" s="119" t="s">
        <v>348</v>
      </c>
      <c r="M5670" s="101" t="s">
        <v>7</v>
      </c>
      <c r="N5670" s="96" t="s">
        <v>2</v>
      </c>
      <c r="O5670" s="59" t="str">
        <f t="shared" si="177"/>
        <v>9612. Vigilancia de la Salud AmbientalVigilancia de la Salud Ambiental20251_TUNJUELITO3_MARZO_2026</v>
      </c>
      <c r="P5670" s="100">
        <f t="shared" si="179"/>
        <v>0</v>
      </c>
      <c r="S5670" s="136">
        <v>0</v>
      </c>
      <c r="T5670" s="137">
        <v>0</v>
      </c>
    </row>
    <row r="5671" spans="2:20" ht="30.2" hidden="1" customHeight="1">
      <c r="B5671" s="132">
        <v>96</v>
      </c>
      <c r="C5671" s="99" t="s">
        <v>343</v>
      </c>
      <c r="D5671" s="7" t="s">
        <v>344</v>
      </c>
      <c r="E5671" s="83">
        <v>2025</v>
      </c>
      <c r="F5671" s="59" t="str">
        <f t="shared" si="178"/>
        <v>9612. Vigilancia de la Salud AmbientalVigilancia de la Salud Ambiental2025</v>
      </c>
      <c r="G5671" s="131" t="s">
        <v>345</v>
      </c>
      <c r="H5671" s="131" t="s">
        <v>353</v>
      </c>
      <c r="I5671" s="118" t="s">
        <v>47</v>
      </c>
      <c r="J5671" s="131" t="s">
        <v>347</v>
      </c>
      <c r="K5671" s="119" t="s">
        <v>348</v>
      </c>
      <c r="L5671" s="119" t="s">
        <v>348</v>
      </c>
      <c r="M5671" s="101" t="s">
        <v>9</v>
      </c>
      <c r="N5671" s="96" t="s">
        <v>2</v>
      </c>
      <c r="O5671" s="59" t="str">
        <f t="shared" si="177"/>
        <v>9612. Vigilancia de la Salud AmbientalVigilancia de la Salud Ambiental20253_CIUDAD_BOLIVAR3_MARZO_2026</v>
      </c>
      <c r="P5671" s="100">
        <f t="shared" si="179"/>
        <v>0</v>
      </c>
      <c r="S5671" s="136">
        <v>0</v>
      </c>
      <c r="T5671" s="137">
        <v>0</v>
      </c>
    </row>
    <row r="5672" spans="2:20" ht="30.2" hidden="1" customHeight="1">
      <c r="B5672" s="132">
        <v>97</v>
      </c>
      <c r="C5672" s="99" t="s">
        <v>343</v>
      </c>
      <c r="D5672" s="7" t="s">
        <v>344</v>
      </c>
      <c r="E5672" s="83">
        <v>2025</v>
      </c>
      <c r="F5672" s="59" t="str">
        <f t="shared" si="178"/>
        <v>9712. Vigilancia de la Salud AmbientalVigilancia de la Salud Ambiental2025</v>
      </c>
      <c r="G5672" s="131" t="s">
        <v>345</v>
      </c>
      <c r="H5672" s="131" t="s">
        <v>353</v>
      </c>
      <c r="I5672" s="118" t="s">
        <v>47</v>
      </c>
      <c r="J5672" s="131" t="s">
        <v>347</v>
      </c>
      <c r="K5672" s="119" t="s">
        <v>348</v>
      </c>
      <c r="L5672" s="119" t="s">
        <v>348</v>
      </c>
      <c r="M5672" s="101" t="s">
        <v>8</v>
      </c>
      <c r="N5672" s="96" t="s">
        <v>2</v>
      </c>
      <c r="O5672" s="59" t="str">
        <f t="shared" si="177"/>
        <v>9712. Vigilancia de la Salud AmbientalVigilancia de la Salud Ambiental20252_USME3_MARZO_2026</v>
      </c>
      <c r="P5672" s="100">
        <f t="shared" si="179"/>
        <v>0</v>
      </c>
      <c r="S5672" s="136">
        <v>0</v>
      </c>
      <c r="T5672" s="137">
        <v>0</v>
      </c>
    </row>
    <row r="5673" spans="2:20" ht="30.2" hidden="1" customHeight="1">
      <c r="B5673" s="132">
        <v>97</v>
      </c>
      <c r="C5673" s="99" t="s">
        <v>343</v>
      </c>
      <c r="D5673" s="7" t="s">
        <v>344</v>
      </c>
      <c r="E5673" s="83">
        <v>2025</v>
      </c>
      <c r="F5673" s="59" t="str">
        <f t="shared" si="178"/>
        <v>9712. Vigilancia de la Salud AmbientalVigilancia de la Salud Ambiental2025</v>
      </c>
      <c r="G5673" s="131" t="s">
        <v>345</v>
      </c>
      <c r="H5673" s="131" t="s">
        <v>353</v>
      </c>
      <c r="I5673" s="118" t="s">
        <v>47</v>
      </c>
      <c r="J5673" s="131" t="s">
        <v>347</v>
      </c>
      <c r="K5673" s="119" t="s">
        <v>348</v>
      </c>
      <c r="L5673" s="119" t="s">
        <v>348</v>
      </c>
      <c r="M5673" s="101" t="s">
        <v>7</v>
      </c>
      <c r="N5673" s="96" t="s">
        <v>2</v>
      </c>
      <c r="O5673" s="59" t="str">
        <f t="shared" si="177"/>
        <v>9712. Vigilancia de la Salud AmbientalVigilancia de la Salud Ambiental20251_TUNJUELITO3_MARZO_2026</v>
      </c>
      <c r="P5673" s="100">
        <f t="shared" si="179"/>
        <v>0</v>
      </c>
      <c r="S5673" s="136">
        <v>0</v>
      </c>
      <c r="T5673" s="137">
        <v>0</v>
      </c>
    </row>
    <row r="5674" spans="2:20" ht="30.2" hidden="1" customHeight="1">
      <c r="B5674" s="132">
        <v>97</v>
      </c>
      <c r="C5674" s="99" t="s">
        <v>343</v>
      </c>
      <c r="D5674" s="7" t="s">
        <v>344</v>
      </c>
      <c r="E5674" s="83">
        <v>2025</v>
      </c>
      <c r="F5674" s="59" t="str">
        <f t="shared" si="178"/>
        <v>9712. Vigilancia de la Salud AmbientalVigilancia de la Salud Ambiental2025</v>
      </c>
      <c r="G5674" s="131" t="s">
        <v>345</v>
      </c>
      <c r="H5674" s="131" t="s">
        <v>353</v>
      </c>
      <c r="I5674" s="118" t="s">
        <v>47</v>
      </c>
      <c r="J5674" s="131" t="s">
        <v>347</v>
      </c>
      <c r="K5674" s="119" t="s">
        <v>348</v>
      </c>
      <c r="L5674" s="119" t="s">
        <v>348</v>
      </c>
      <c r="M5674" s="101" t="s">
        <v>9</v>
      </c>
      <c r="N5674" s="96" t="s">
        <v>2</v>
      </c>
      <c r="O5674" s="59" t="str">
        <f t="shared" si="177"/>
        <v>9712. Vigilancia de la Salud AmbientalVigilancia de la Salud Ambiental20253_CIUDAD_BOLIVAR3_MARZO_2026</v>
      </c>
      <c r="P5674" s="100">
        <f t="shared" si="179"/>
        <v>0</v>
      </c>
      <c r="S5674" s="136">
        <v>0</v>
      </c>
      <c r="T5674" s="137">
        <v>0</v>
      </c>
    </row>
    <row r="5675" spans="2:20" ht="30.2" hidden="1" customHeight="1">
      <c r="B5675" s="132">
        <v>99</v>
      </c>
      <c r="C5675" s="99" t="s">
        <v>343</v>
      </c>
      <c r="D5675" s="7" t="s">
        <v>344</v>
      </c>
      <c r="E5675" s="83">
        <v>2025</v>
      </c>
      <c r="F5675" s="59" t="str">
        <f t="shared" si="178"/>
        <v>9912. Vigilancia de la Salud AmbientalVigilancia de la Salud Ambiental2025</v>
      </c>
      <c r="G5675" s="131" t="s">
        <v>345</v>
      </c>
      <c r="H5675" s="131" t="s">
        <v>353</v>
      </c>
      <c r="I5675" s="118" t="s">
        <v>47</v>
      </c>
      <c r="J5675" s="131" t="s">
        <v>347</v>
      </c>
      <c r="K5675" s="119" t="s">
        <v>348</v>
      </c>
      <c r="L5675" s="119" t="s">
        <v>348</v>
      </c>
      <c r="M5675" s="101" t="s">
        <v>8</v>
      </c>
      <c r="N5675" s="96" t="s">
        <v>2</v>
      </c>
      <c r="O5675" s="59" t="str">
        <f t="shared" si="177"/>
        <v>9912. Vigilancia de la Salud AmbientalVigilancia de la Salud Ambiental20252_USME3_MARZO_2026</v>
      </c>
      <c r="P5675" s="100">
        <f t="shared" si="179"/>
        <v>0</v>
      </c>
      <c r="S5675" s="136">
        <v>0</v>
      </c>
      <c r="T5675" s="137">
        <v>0</v>
      </c>
    </row>
    <row r="5676" spans="2:20" ht="30.2" hidden="1" customHeight="1">
      <c r="B5676" s="132">
        <v>99</v>
      </c>
      <c r="C5676" s="99" t="s">
        <v>343</v>
      </c>
      <c r="D5676" s="7" t="s">
        <v>344</v>
      </c>
      <c r="E5676" s="83">
        <v>2025</v>
      </c>
      <c r="F5676" s="59" t="str">
        <f t="shared" si="178"/>
        <v>9912. Vigilancia de la Salud AmbientalVigilancia de la Salud Ambiental2025</v>
      </c>
      <c r="G5676" s="131" t="s">
        <v>345</v>
      </c>
      <c r="H5676" s="131" t="s">
        <v>353</v>
      </c>
      <c r="I5676" s="118" t="s">
        <v>47</v>
      </c>
      <c r="J5676" s="131" t="s">
        <v>347</v>
      </c>
      <c r="K5676" s="119" t="s">
        <v>348</v>
      </c>
      <c r="L5676" s="119" t="s">
        <v>348</v>
      </c>
      <c r="M5676" s="101" t="s">
        <v>7</v>
      </c>
      <c r="N5676" s="96" t="s">
        <v>2</v>
      </c>
      <c r="O5676" s="59" t="str">
        <f t="shared" si="177"/>
        <v>9912. Vigilancia de la Salud AmbientalVigilancia de la Salud Ambiental20251_TUNJUELITO3_MARZO_2026</v>
      </c>
      <c r="P5676" s="100">
        <f t="shared" si="179"/>
        <v>0</v>
      </c>
      <c r="S5676" s="136">
        <v>0</v>
      </c>
      <c r="T5676" s="137">
        <v>0</v>
      </c>
    </row>
    <row r="5677" spans="2:20" ht="30.2" hidden="1" customHeight="1">
      <c r="B5677" s="132">
        <v>99</v>
      </c>
      <c r="C5677" s="99" t="s">
        <v>343</v>
      </c>
      <c r="D5677" s="7" t="s">
        <v>344</v>
      </c>
      <c r="E5677" s="83">
        <v>2025</v>
      </c>
      <c r="F5677" s="59" t="str">
        <f t="shared" si="178"/>
        <v>9912. Vigilancia de la Salud AmbientalVigilancia de la Salud Ambiental2025</v>
      </c>
      <c r="G5677" s="131" t="s">
        <v>345</v>
      </c>
      <c r="H5677" s="131" t="s">
        <v>353</v>
      </c>
      <c r="I5677" s="118" t="s">
        <v>47</v>
      </c>
      <c r="J5677" s="131" t="s">
        <v>347</v>
      </c>
      <c r="K5677" s="119" t="s">
        <v>348</v>
      </c>
      <c r="L5677" s="119" t="s">
        <v>348</v>
      </c>
      <c r="M5677" s="101" t="s">
        <v>9</v>
      </c>
      <c r="N5677" s="96" t="s">
        <v>2</v>
      </c>
      <c r="O5677" s="59" t="str">
        <f t="shared" si="177"/>
        <v>9912. Vigilancia de la Salud AmbientalVigilancia de la Salud Ambiental20253_CIUDAD_BOLIVAR3_MARZO_2026</v>
      </c>
      <c r="P5677" s="100">
        <f t="shared" si="179"/>
        <v>0</v>
      </c>
      <c r="S5677" s="136">
        <v>0</v>
      </c>
      <c r="T5677" s="137">
        <v>0</v>
      </c>
    </row>
    <row r="5678" spans="2:20" ht="30.2" hidden="1" customHeight="1">
      <c r="B5678" s="132">
        <v>104</v>
      </c>
      <c r="C5678" s="99" t="s">
        <v>343</v>
      </c>
      <c r="D5678" s="7" t="s">
        <v>344</v>
      </c>
      <c r="E5678" s="83">
        <v>2025</v>
      </c>
      <c r="F5678" s="59" t="str">
        <f t="shared" si="178"/>
        <v>10412. Vigilancia de la Salud AmbientalVigilancia de la Salud Ambiental2025</v>
      </c>
      <c r="G5678" s="131" t="s">
        <v>345</v>
      </c>
      <c r="H5678" s="131" t="s">
        <v>353</v>
      </c>
      <c r="I5678" s="118" t="s">
        <v>47</v>
      </c>
      <c r="J5678" s="131" t="s">
        <v>347</v>
      </c>
      <c r="K5678" s="119" t="s">
        <v>348</v>
      </c>
      <c r="L5678" s="119" t="s">
        <v>348</v>
      </c>
      <c r="M5678" s="101" t="s">
        <v>8</v>
      </c>
      <c r="N5678" s="96" t="s">
        <v>2</v>
      </c>
      <c r="O5678" s="59" t="str">
        <f t="shared" si="177"/>
        <v>10412. Vigilancia de la Salud AmbientalVigilancia de la Salud Ambiental20252_USME3_MARZO_2026</v>
      </c>
      <c r="P5678" s="100">
        <f t="shared" si="179"/>
        <v>0</v>
      </c>
      <c r="S5678" s="136">
        <v>0</v>
      </c>
      <c r="T5678" s="137">
        <v>0</v>
      </c>
    </row>
    <row r="5679" spans="2:20" ht="30.2" hidden="1" customHeight="1">
      <c r="B5679" s="132">
        <v>104</v>
      </c>
      <c r="C5679" s="99" t="s">
        <v>343</v>
      </c>
      <c r="D5679" s="7" t="s">
        <v>344</v>
      </c>
      <c r="E5679" s="83">
        <v>2025</v>
      </c>
      <c r="F5679" s="59" t="str">
        <f t="shared" si="178"/>
        <v>10412. Vigilancia de la Salud AmbientalVigilancia de la Salud Ambiental2025</v>
      </c>
      <c r="G5679" s="131" t="s">
        <v>345</v>
      </c>
      <c r="H5679" s="131" t="s">
        <v>353</v>
      </c>
      <c r="I5679" s="118" t="s">
        <v>47</v>
      </c>
      <c r="J5679" s="131" t="s">
        <v>347</v>
      </c>
      <c r="K5679" s="119" t="s">
        <v>348</v>
      </c>
      <c r="L5679" s="119" t="s">
        <v>348</v>
      </c>
      <c r="M5679" s="101" t="s">
        <v>7</v>
      </c>
      <c r="N5679" s="96" t="s">
        <v>2</v>
      </c>
      <c r="O5679" s="59" t="str">
        <f t="shared" si="177"/>
        <v>10412. Vigilancia de la Salud AmbientalVigilancia de la Salud Ambiental20251_TUNJUELITO3_MARZO_2026</v>
      </c>
      <c r="P5679" s="100">
        <f t="shared" si="179"/>
        <v>0</v>
      </c>
      <c r="S5679" s="136">
        <v>0</v>
      </c>
      <c r="T5679" s="137">
        <v>0</v>
      </c>
    </row>
    <row r="5680" spans="2:20" ht="30.2" hidden="1" customHeight="1">
      <c r="B5680" s="132">
        <v>104</v>
      </c>
      <c r="C5680" s="99" t="s">
        <v>343</v>
      </c>
      <c r="D5680" s="7" t="s">
        <v>344</v>
      </c>
      <c r="E5680" s="83">
        <v>2025</v>
      </c>
      <c r="F5680" s="59" t="str">
        <f t="shared" si="178"/>
        <v>10412. Vigilancia de la Salud AmbientalVigilancia de la Salud Ambiental2025</v>
      </c>
      <c r="G5680" s="131" t="s">
        <v>345</v>
      </c>
      <c r="H5680" s="131" t="s">
        <v>353</v>
      </c>
      <c r="I5680" s="118" t="s">
        <v>47</v>
      </c>
      <c r="J5680" s="131" t="s">
        <v>347</v>
      </c>
      <c r="K5680" s="119" t="s">
        <v>348</v>
      </c>
      <c r="L5680" s="119" t="s">
        <v>348</v>
      </c>
      <c r="M5680" s="101" t="s">
        <v>9</v>
      </c>
      <c r="N5680" s="96" t="s">
        <v>2</v>
      </c>
      <c r="O5680" s="59" t="str">
        <f t="shared" si="177"/>
        <v>10412. Vigilancia de la Salud AmbientalVigilancia de la Salud Ambiental20253_CIUDAD_BOLIVAR3_MARZO_2026</v>
      </c>
      <c r="P5680" s="100">
        <f t="shared" si="179"/>
        <v>0</v>
      </c>
      <c r="S5680" s="136">
        <v>0</v>
      </c>
      <c r="T5680" s="137">
        <v>0</v>
      </c>
    </row>
    <row r="5681" spans="2:20" ht="30.2" hidden="1" customHeight="1">
      <c r="B5681" s="132">
        <v>104</v>
      </c>
      <c r="C5681" s="99" t="s">
        <v>343</v>
      </c>
      <c r="D5681" s="7" t="s">
        <v>344</v>
      </c>
      <c r="E5681" s="83">
        <v>2025</v>
      </c>
      <c r="F5681" s="59" t="str">
        <f t="shared" si="178"/>
        <v>10412. Vigilancia de la Salud AmbientalVigilancia de la Salud Ambiental2025</v>
      </c>
      <c r="G5681" s="131" t="s">
        <v>345</v>
      </c>
      <c r="H5681" s="131" t="s">
        <v>353</v>
      </c>
      <c r="I5681" s="118" t="s">
        <v>47</v>
      </c>
      <c r="J5681" s="131" t="s">
        <v>347</v>
      </c>
      <c r="K5681" s="119" t="s">
        <v>348</v>
      </c>
      <c r="L5681" s="119" t="s">
        <v>348</v>
      </c>
      <c r="M5681" s="101" t="s">
        <v>10</v>
      </c>
      <c r="N5681" s="96" t="s">
        <v>2</v>
      </c>
      <c r="O5681" s="59" t="str">
        <f t="shared" si="177"/>
        <v>10412. Vigilancia de la Salud AmbientalVigilancia de la Salud Ambiental20254_SUMAPAZ3_MARZO_2026</v>
      </c>
      <c r="P5681" s="100">
        <f t="shared" si="179"/>
        <v>0</v>
      </c>
      <c r="S5681" s="136">
        <v>0</v>
      </c>
      <c r="T5681" s="137">
        <v>0</v>
      </c>
    </row>
    <row r="5682" spans="2:20" ht="30.2" hidden="1" customHeight="1">
      <c r="B5682" s="132">
        <v>1005</v>
      </c>
      <c r="C5682" s="99" t="s">
        <v>343</v>
      </c>
      <c r="D5682" s="7" t="s">
        <v>344</v>
      </c>
      <c r="E5682" s="83">
        <v>2025</v>
      </c>
      <c r="F5682" s="59" t="str">
        <f t="shared" si="178"/>
        <v>100512. Vigilancia de la Salud AmbientalVigilancia de la Salud Ambiental2025</v>
      </c>
      <c r="G5682" s="131" t="s">
        <v>345</v>
      </c>
      <c r="H5682" s="131" t="s">
        <v>349</v>
      </c>
      <c r="I5682" s="118" t="s">
        <v>47</v>
      </c>
      <c r="J5682" s="131" t="s">
        <v>347</v>
      </c>
      <c r="K5682" s="119" t="s">
        <v>348</v>
      </c>
      <c r="L5682" s="119" t="s">
        <v>348</v>
      </c>
      <c r="M5682" s="101" t="s">
        <v>8</v>
      </c>
      <c r="N5682" s="96" t="s">
        <v>2</v>
      </c>
      <c r="O5682" s="59" t="str">
        <f t="shared" si="177"/>
        <v>100512. Vigilancia de la Salud AmbientalVigilancia de la Salud Ambiental20252_USME3_MARZO_2026</v>
      </c>
      <c r="P5682" s="100">
        <f t="shared" si="179"/>
        <v>0</v>
      </c>
      <c r="S5682" s="136">
        <v>0</v>
      </c>
      <c r="T5682" s="137">
        <v>0</v>
      </c>
    </row>
    <row r="5683" spans="2:20" ht="30.2" hidden="1" customHeight="1">
      <c r="B5683" s="132">
        <v>1005</v>
      </c>
      <c r="C5683" s="99" t="s">
        <v>343</v>
      </c>
      <c r="D5683" s="7" t="s">
        <v>344</v>
      </c>
      <c r="E5683" s="83">
        <v>2025</v>
      </c>
      <c r="F5683" s="59" t="str">
        <f t="shared" si="178"/>
        <v>100512. Vigilancia de la Salud AmbientalVigilancia de la Salud Ambiental2025</v>
      </c>
      <c r="G5683" s="131" t="s">
        <v>345</v>
      </c>
      <c r="H5683" s="131" t="s">
        <v>349</v>
      </c>
      <c r="I5683" s="118" t="s">
        <v>47</v>
      </c>
      <c r="J5683" s="131" t="s">
        <v>347</v>
      </c>
      <c r="K5683" s="119" t="s">
        <v>348</v>
      </c>
      <c r="L5683" s="119" t="s">
        <v>348</v>
      </c>
      <c r="M5683" s="101" t="s">
        <v>7</v>
      </c>
      <c r="N5683" s="96" t="s">
        <v>2</v>
      </c>
      <c r="O5683" s="59" t="str">
        <f t="shared" si="177"/>
        <v>100512. Vigilancia de la Salud AmbientalVigilancia de la Salud Ambiental20251_TUNJUELITO3_MARZO_2026</v>
      </c>
      <c r="P5683" s="100">
        <f t="shared" si="179"/>
        <v>0</v>
      </c>
      <c r="S5683" s="136">
        <v>0</v>
      </c>
      <c r="T5683" s="137">
        <v>0</v>
      </c>
    </row>
    <row r="5684" spans="2:20" ht="30.2" hidden="1" customHeight="1">
      <c r="B5684" s="132">
        <v>1005</v>
      </c>
      <c r="C5684" s="99" t="s">
        <v>343</v>
      </c>
      <c r="D5684" s="7" t="s">
        <v>344</v>
      </c>
      <c r="E5684" s="83">
        <v>2025</v>
      </c>
      <c r="F5684" s="59" t="str">
        <f t="shared" si="178"/>
        <v>100512. Vigilancia de la Salud AmbientalVigilancia de la Salud Ambiental2025</v>
      </c>
      <c r="G5684" s="131" t="s">
        <v>345</v>
      </c>
      <c r="H5684" s="131" t="s">
        <v>349</v>
      </c>
      <c r="I5684" s="118" t="s">
        <v>47</v>
      </c>
      <c r="J5684" s="131" t="s">
        <v>347</v>
      </c>
      <c r="K5684" s="119" t="s">
        <v>348</v>
      </c>
      <c r="L5684" s="119" t="s">
        <v>348</v>
      </c>
      <c r="M5684" s="101" t="s">
        <v>9</v>
      </c>
      <c r="N5684" s="96" t="s">
        <v>2</v>
      </c>
      <c r="O5684" s="59" t="str">
        <f t="shared" si="177"/>
        <v>100512. Vigilancia de la Salud AmbientalVigilancia de la Salud Ambiental20253_CIUDAD_BOLIVAR3_MARZO_2026</v>
      </c>
      <c r="P5684" s="100">
        <f t="shared" si="179"/>
        <v>0</v>
      </c>
      <c r="S5684" s="136">
        <v>0</v>
      </c>
      <c r="T5684" s="137">
        <v>0</v>
      </c>
    </row>
    <row r="5685" spans="2:20" ht="30.2" hidden="1" customHeight="1">
      <c r="B5685" s="132">
        <v>1007</v>
      </c>
      <c r="C5685" s="99" t="s">
        <v>343</v>
      </c>
      <c r="D5685" s="7" t="s">
        <v>344</v>
      </c>
      <c r="E5685" s="83">
        <v>2025</v>
      </c>
      <c r="F5685" s="59" t="str">
        <f t="shared" si="178"/>
        <v>100712. Vigilancia de la Salud AmbientalVigilancia de la Salud Ambiental2025</v>
      </c>
      <c r="G5685" s="131" t="s">
        <v>345</v>
      </c>
      <c r="H5685" s="131" t="s">
        <v>349</v>
      </c>
      <c r="I5685" s="118" t="s">
        <v>47</v>
      </c>
      <c r="J5685" s="131" t="s">
        <v>347</v>
      </c>
      <c r="K5685" s="119" t="s">
        <v>348</v>
      </c>
      <c r="L5685" s="119" t="s">
        <v>348</v>
      </c>
      <c r="M5685" s="101" t="s">
        <v>9</v>
      </c>
      <c r="N5685" s="96" t="s">
        <v>2</v>
      </c>
      <c r="O5685" s="59" t="str">
        <f t="shared" si="177"/>
        <v>100712. Vigilancia de la Salud AmbientalVigilancia de la Salud Ambiental20253_CIUDAD_BOLIVAR3_MARZO_2026</v>
      </c>
      <c r="P5685" s="100">
        <f t="shared" si="179"/>
        <v>0</v>
      </c>
      <c r="S5685" s="136">
        <v>0</v>
      </c>
      <c r="T5685" s="137">
        <v>0</v>
      </c>
    </row>
    <row r="5686" spans="2:20" ht="30.2" hidden="1" customHeight="1">
      <c r="B5686" s="132">
        <v>1015</v>
      </c>
      <c r="C5686" s="99" t="s">
        <v>343</v>
      </c>
      <c r="D5686" s="7" t="s">
        <v>344</v>
      </c>
      <c r="E5686" s="83">
        <v>2025</v>
      </c>
      <c r="F5686" s="59" t="str">
        <f t="shared" si="178"/>
        <v>101512. Vigilancia de la Salud AmbientalVigilancia de la Salud Ambiental2025</v>
      </c>
      <c r="G5686" s="131" t="s">
        <v>345</v>
      </c>
      <c r="H5686" s="131" t="s">
        <v>352</v>
      </c>
      <c r="I5686" s="118" t="s">
        <v>47</v>
      </c>
      <c r="J5686" s="131" t="s">
        <v>347</v>
      </c>
      <c r="K5686" s="119" t="s">
        <v>348</v>
      </c>
      <c r="L5686" s="119" t="s">
        <v>348</v>
      </c>
      <c r="M5686" s="101" t="s">
        <v>8</v>
      </c>
      <c r="N5686" s="96" t="s">
        <v>2</v>
      </c>
      <c r="O5686" s="59" t="str">
        <f t="shared" si="177"/>
        <v>101512. Vigilancia de la Salud AmbientalVigilancia de la Salud Ambiental20252_USME3_MARZO_2026</v>
      </c>
      <c r="P5686" s="100">
        <f t="shared" si="179"/>
        <v>0</v>
      </c>
      <c r="S5686" s="136">
        <v>0</v>
      </c>
      <c r="T5686" s="137">
        <v>0</v>
      </c>
    </row>
    <row r="5687" spans="2:20" ht="30.2" hidden="1" customHeight="1">
      <c r="B5687" s="132">
        <v>1015</v>
      </c>
      <c r="C5687" s="99" t="s">
        <v>343</v>
      </c>
      <c r="D5687" s="7" t="s">
        <v>344</v>
      </c>
      <c r="E5687" s="83">
        <v>2025</v>
      </c>
      <c r="F5687" s="59" t="str">
        <f t="shared" si="178"/>
        <v>101512. Vigilancia de la Salud AmbientalVigilancia de la Salud Ambiental2025</v>
      </c>
      <c r="G5687" s="131" t="s">
        <v>345</v>
      </c>
      <c r="H5687" s="131" t="s">
        <v>352</v>
      </c>
      <c r="I5687" s="118" t="s">
        <v>47</v>
      </c>
      <c r="J5687" s="131" t="s">
        <v>347</v>
      </c>
      <c r="K5687" s="119" t="s">
        <v>348</v>
      </c>
      <c r="L5687" s="119" t="s">
        <v>348</v>
      </c>
      <c r="M5687" s="101" t="s">
        <v>7</v>
      </c>
      <c r="N5687" s="96" t="s">
        <v>2</v>
      </c>
      <c r="O5687" s="59" t="str">
        <f t="shared" si="177"/>
        <v>101512. Vigilancia de la Salud AmbientalVigilancia de la Salud Ambiental20251_TUNJUELITO3_MARZO_2026</v>
      </c>
      <c r="P5687" s="100">
        <f t="shared" si="179"/>
        <v>0</v>
      </c>
      <c r="S5687" s="136">
        <v>0</v>
      </c>
      <c r="T5687" s="137">
        <v>0</v>
      </c>
    </row>
    <row r="5688" spans="2:20" ht="30.2" hidden="1" customHeight="1">
      <c r="B5688" s="132">
        <v>1015</v>
      </c>
      <c r="C5688" s="99" t="s">
        <v>343</v>
      </c>
      <c r="D5688" s="7" t="s">
        <v>344</v>
      </c>
      <c r="E5688" s="83">
        <v>2025</v>
      </c>
      <c r="F5688" s="59" t="str">
        <f t="shared" si="178"/>
        <v>101512. Vigilancia de la Salud AmbientalVigilancia de la Salud Ambiental2025</v>
      </c>
      <c r="G5688" s="131" t="s">
        <v>345</v>
      </c>
      <c r="H5688" s="131" t="s">
        <v>352</v>
      </c>
      <c r="I5688" s="118" t="s">
        <v>47</v>
      </c>
      <c r="J5688" s="131" t="s">
        <v>347</v>
      </c>
      <c r="K5688" s="119" t="s">
        <v>348</v>
      </c>
      <c r="L5688" s="119" t="s">
        <v>348</v>
      </c>
      <c r="M5688" s="101" t="s">
        <v>9</v>
      </c>
      <c r="N5688" s="96" t="s">
        <v>2</v>
      </c>
      <c r="O5688" s="59" t="str">
        <f t="shared" si="177"/>
        <v>101512. Vigilancia de la Salud AmbientalVigilancia de la Salud Ambiental20253_CIUDAD_BOLIVAR3_MARZO_2026</v>
      </c>
      <c r="P5688" s="100">
        <f t="shared" si="179"/>
        <v>0</v>
      </c>
      <c r="S5688" s="136">
        <v>0</v>
      </c>
      <c r="T5688" s="137">
        <v>0</v>
      </c>
    </row>
    <row r="5689" spans="2:20" ht="30.2" hidden="1" customHeight="1">
      <c r="B5689" s="132">
        <v>1075</v>
      </c>
      <c r="C5689" s="99" t="s">
        <v>343</v>
      </c>
      <c r="D5689" s="7" t="s">
        <v>344</v>
      </c>
      <c r="E5689" s="83">
        <v>2025</v>
      </c>
      <c r="F5689" s="59" t="str">
        <f t="shared" si="178"/>
        <v>107512. Vigilancia de la Salud AmbientalVigilancia de la Salud Ambiental2025</v>
      </c>
      <c r="G5689" s="131" t="s">
        <v>354</v>
      </c>
      <c r="H5689" s="131" t="s">
        <v>355</v>
      </c>
      <c r="I5689" s="118" t="s">
        <v>47</v>
      </c>
      <c r="J5689" s="131" t="s">
        <v>356</v>
      </c>
      <c r="K5689" s="119" t="s">
        <v>348</v>
      </c>
      <c r="L5689" s="119" t="s">
        <v>348</v>
      </c>
      <c r="M5689" s="101" t="s">
        <v>9</v>
      </c>
      <c r="N5689" s="96" t="s">
        <v>2</v>
      </c>
      <c r="O5689" s="59" t="str">
        <f t="shared" si="177"/>
        <v>107512. Vigilancia de la Salud AmbientalVigilancia de la Salud Ambiental20253_CIUDAD_BOLIVAR3_MARZO_2026</v>
      </c>
      <c r="P5689" s="100">
        <f t="shared" si="179"/>
        <v>0</v>
      </c>
      <c r="S5689" s="136">
        <v>0</v>
      </c>
      <c r="T5689" s="137">
        <v>0</v>
      </c>
    </row>
    <row r="5690" spans="2:20" ht="30.2" hidden="1" customHeight="1">
      <c r="B5690" s="132">
        <v>1102</v>
      </c>
      <c r="C5690" s="99" t="s">
        <v>343</v>
      </c>
      <c r="D5690" s="7" t="s">
        <v>344</v>
      </c>
      <c r="E5690" s="83">
        <v>2025</v>
      </c>
      <c r="F5690" s="59" t="str">
        <f t="shared" si="178"/>
        <v>110212. Vigilancia de la Salud AmbientalVigilancia de la Salud Ambiental2025</v>
      </c>
      <c r="G5690" s="131" t="s">
        <v>357</v>
      </c>
      <c r="H5690" s="131" t="s">
        <v>358</v>
      </c>
      <c r="I5690" s="118" t="s">
        <v>47</v>
      </c>
      <c r="J5690" s="131" t="s">
        <v>359</v>
      </c>
      <c r="K5690" s="119" t="s">
        <v>348</v>
      </c>
      <c r="L5690" s="119" t="s">
        <v>348</v>
      </c>
      <c r="M5690" s="101" t="s">
        <v>8</v>
      </c>
      <c r="N5690" s="96" t="s">
        <v>2</v>
      </c>
      <c r="O5690" s="59" t="str">
        <f t="shared" si="177"/>
        <v>110212. Vigilancia de la Salud AmbientalVigilancia de la Salud Ambiental20252_USME3_MARZO_2026</v>
      </c>
      <c r="P5690" s="100">
        <f t="shared" si="179"/>
        <v>0</v>
      </c>
      <c r="S5690" s="136">
        <v>0</v>
      </c>
      <c r="T5690" s="137">
        <v>0</v>
      </c>
    </row>
    <row r="5691" spans="2:20" ht="30.2" hidden="1" customHeight="1">
      <c r="B5691" s="132">
        <v>1102</v>
      </c>
      <c r="C5691" s="99" t="s">
        <v>343</v>
      </c>
      <c r="D5691" s="7" t="s">
        <v>344</v>
      </c>
      <c r="E5691" s="83">
        <v>2025</v>
      </c>
      <c r="F5691" s="59" t="str">
        <f t="shared" si="178"/>
        <v>110212. Vigilancia de la Salud AmbientalVigilancia de la Salud Ambiental2025</v>
      </c>
      <c r="G5691" s="131" t="s">
        <v>357</v>
      </c>
      <c r="H5691" s="131" t="s">
        <v>358</v>
      </c>
      <c r="I5691" s="118" t="s">
        <v>47</v>
      </c>
      <c r="J5691" s="131" t="s">
        <v>359</v>
      </c>
      <c r="K5691" s="119" t="s">
        <v>348</v>
      </c>
      <c r="L5691" s="119" t="s">
        <v>348</v>
      </c>
      <c r="M5691" s="101" t="s">
        <v>7</v>
      </c>
      <c r="N5691" s="96" t="s">
        <v>2</v>
      </c>
      <c r="O5691" s="59" t="str">
        <f t="shared" si="177"/>
        <v>110212. Vigilancia de la Salud AmbientalVigilancia de la Salud Ambiental20251_TUNJUELITO3_MARZO_2026</v>
      </c>
      <c r="P5691" s="100">
        <f t="shared" si="179"/>
        <v>0</v>
      </c>
      <c r="S5691" s="136">
        <v>0</v>
      </c>
      <c r="T5691" s="137">
        <v>0</v>
      </c>
    </row>
    <row r="5692" spans="2:20" ht="30.2" hidden="1" customHeight="1">
      <c r="B5692" s="132">
        <v>1102</v>
      </c>
      <c r="C5692" s="99" t="s">
        <v>343</v>
      </c>
      <c r="D5692" s="7" t="s">
        <v>344</v>
      </c>
      <c r="E5692" s="83">
        <v>2025</v>
      </c>
      <c r="F5692" s="59" t="str">
        <f t="shared" si="178"/>
        <v>110212. Vigilancia de la Salud AmbientalVigilancia de la Salud Ambiental2025</v>
      </c>
      <c r="G5692" s="131" t="s">
        <v>357</v>
      </c>
      <c r="H5692" s="131" t="s">
        <v>358</v>
      </c>
      <c r="I5692" s="118" t="s">
        <v>47</v>
      </c>
      <c r="J5692" s="131" t="s">
        <v>359</v>
      </c>
      <c r="K5692" s="119" t="s">
        <v>348</v>
      </c>
      <c r="L5692" s="119" t="s">
        <v>348</v>
      </c>
      <c r="M5692" s="101" t="s">
        <v>9</v>
      </c>
      <c r="N5692" s="96" t="s">
        <v>2</v>
      </c>
      <c r="O5692" s="59" t="str">
        <f t="shared" si="177"/>
        <v>110212. Vigilancia de la Salud AmbientalVigilancia de la Salud Ambiental20253_CIUDAD_BOLIVAR3_MARZO_2026</v>
      </c>
      <c r="P5692" s="100">
        <f t="shared" si="179"/>
        <v>0</v>
      </c>
      <c r="S5692" s="136">
        <v>0</v>
      </c>
      <c r="T5692" s="137">
        <v>0</v>
      </c>
    </row>
    <row r="5693" spans="2:20" ht="30.2" hidden="1" customHeight="1">
      <c r="B5693" s="132">
        <v>1103</v>
      </c>
      <c r="C5693" s="99" t="s">
        <v>343</v>
      </c>
      <c r="D5693" s="7" t="s">
        <v>344</v>
      </c>
      <c r="E5693" s="83">
        <v>2025</v>
      </c>
      <c r="F5693" s="59" t="str">
        <f t="shared" si="178"/>
        <v>110312. Vigilancia de la Salud AmbientalVigilancia de la Salud Ambiental2025</v>
      </c>
      <c r="G5693" s="131" t="s">
        <v>357</v>
      </c>
      <c r="H5693" s="131" t="s">
        <v>358</v>
      </c>
      <c r="I5693" s="118" t="s">
        <v>47</v>
      </c>
      <c r="J5693" s="131" t="s">
        <v>359</v>
      </c>
      <c r="K5693" s="119" t="s">
        <v>348</v>
      </c>
      <c r="L5693" s="119" t="s">
        <v>348</v>
      </c>
      <c r="M5693" s="101" t="s">
        <v>8</v>
      </c>
      <c r="N5693" s="96" t="s">
        <v>2</v>
      </c>
      <c r="O5693" s="59" t="str">
        <f t="shared" si="177"/>
        <v>110312. Vigilancia de la Salud AmbientalVigilancia de la Salud Ambiental20252_USME3_MARZO_2026</v>
      </c>
      <c r="P5693" s="100">
        <f t="shared" si="179"/>
        <v>0</v>
      </c>
      <c r="S5693" s="136">
        <v>0</v>
      </c>
      <c r="T5693" s="137">
        <v>0</v>
      </c>
    </row>
    <row r="5694" spans="2:20" ht="30.2" hidden="1" customHeight="1">
      <c r="B5694" s="132">
        <v>1103</v>
      </c>
      <c r="C5694" s="99" t="s">
        <v>343</v>
      </c>
      <c r="D5694" s="7" t="s">
        <v>344</v>
      </c>
      <c r="E5694" s="83">
        <v>2025</v>
      </c>
      <c r="F5694" s="59" t="str">
        <f t="shared" si="178"/>
        <v>110312. Vigilancia de la Salud AmbientalVigilancia de la Salud Ambiental2025</v>
      </c>
      <c r="G5694" s="131" t="s">
        <v>357</v>
      </c>
      <c r="H5694" s="131" t="s">
        <v>358</v>
      </c>
      <c r="I5694" s="118" t="s">
        <v>47</v>
      </c>
      <c r="J5694" s="131" t="s">
        <v>359</v>
      </c>
      <c r="K5694" s="119" t="s">
        <v>348</v>
      </c>
      <c r="L5694" s="119" t="s">
        <v>348</v>
      </c>
      <c r="M5694" s="101" t="s">
        <v>7</v>
      </c>
      <c r="N5694" s="96" t="s">
        <v>2</v>
      </c>
      <c r="O5694" s="59" t="str">
        <f t="shared" si="177"/>
        <v>110312. Vigilancia de la Salud AmbientalVigilancia de la Salud Ambiental20251_TUNJUELITO3_MARZO_2026</v>
      </c>
      <c r="P5694" s="100">
        <f t="shared" si="179"/>
        <v>0</v>
      </c>
      <c r="S5694" s="136">
        <v>0</v>
      </c>
      <c r="T5694" s="137">
        <v>0</v>
      </c>
    </row>
    <row r="5695" spans="2:20" ht="30.2" hidden="1" customHeight="1">
      <c r="B5695" s="132">
        <v>1103</v>
      </c>
      <c r="C5695" s="99" t="s">
        <v>343</v>
      </c>
      <c r="D5695" s="7" t="s">
        <v>344</v>
      </c>
      <c r="E5695" s="83">
        <v>2025</v>
      </c>
      <c r="F5695" s="59" t="str">
        <f t="shared" si="178"/>
        <v>110312. Vigilancia de la Salud AmbientalVigilancia de la Salud Ambiental2025</v>
      </c>
      <c r="G5695" s="131" t="s">
        <v>357</v>
      </c>
      <c r="H5695" s="131" t="s">
        <v>358</v>
      </c>
      <c r="I5695" s="118" t="s">
        <v>47</v>
      </c>
      <c r="J5695" s="131" t="s">
        <v>359</v>
      </c>
      <c r="K5695" s="119" t="s">
        <v>348</v>
      </c>
      <c r="L5695" s="119" t="s">
        <v>348</v>
      </c>
      <c r="M5695" s="101" t="s">
        <v>9</v>
      </c>
      <c r="N5695" s="96" t="s">
        <v>2</v>
      </c>
      <c r="O5695" s="59" t="str">
        <f t="shared" si="177"/>
        <v>110312. Vigilancia de la Salud AmbientalVigilancia de la Salud Ambiental20253_CIUDAD_BOLIVAR3_MARZO_2026</v>
      </c>
      <c r="P5695" s="100">
        <f t="shared" si="179"/>
        <v>0</v>
      </c>
      <c r="S5695" s="136">
        <v>0</v>
      </c>
      <c r="T5695" s="137">
        <v>0</v>
      </c>
    </row>
    <row r="5696" spans="2:20" ht="30.2" hidden="1" customHeight="1">
      <c r="B5696" s="132">
        <v>1113</v>
      </c>
      <c r="C5696" s="99" t="s">
        <v>343</v>
      </c>
      <c r="D5696" s="7" t="s">
        <v>344</v>
      </c>
      <c r="E5696" s="83">
        <v>2025</v>
      </c>
      <c r="F5696" s="59" t="str">
        <f t="shared" si="178"/>
        <v>111312. Vigilancia de la Salud AmbientalVigilancia de la Salud Ambiental2025</v>
      </c>
      <c r="G5696" s="131" t="s">
        <v>360</v>
      </c>
      <c r="H5696" s="131" t="s">
        <v>353</v>
      </c>
      <c r="I5696" s="118" t="s">
        <v>47</v>
      </c>
      <c r="J5696" s="131" t="s">
        <v>360</v>
      </c>
      <c r="K5696" s="119" t="s">
        <v>348</v>
      </c>
      <c r="L5696" s="119" t="s">
        <v>348</v>
      </c>
      <c r="M5696" s="101" t="s">
        <v>9</v>
      </c>
      <c r="N5696" s="96" t="s">
        <v>2</v>
      </c>
      <c r="O5696" s="59" t="str">
        <f t="shared" si="177"/>
        <v>111312. Vigilancia de la Salud AmbientalVigilancia de la Salud Ambiental20253_CIUDAD_BOLIVAR3_MARZO_2026</v>
      </c>
      <c r="P5696" s="100">
        <f t="shared" si="179"/>
        <v>0</v>
      </c>
      <c r="S5696" s="136">
        <v>0</v>
      </c>
      <c r="T5696" s="137">
        <v>0</v>
      </c>
    </row>
    <row r="5697" spans="2:20" ht="30.2" hidden="1" customHeight="1">
      <c r="B5697" s="132">
        <v>1114</v>
      </c>
      <c r="C5697" s="99" t="s">
        <v>343</v>
      </c>
      <c r="D5697" s="7" t="s">
        <v>344</v>
      </c>
      <c r="E5697" s="83">
        <v>2025</v>
      </c>
      <c r="F5697" s="59" t="str">
        <f t="shared" si="178"/>
        <v>111412. Vigilancia de la Salud AmbientalVigilancia de la Salud Ambiental2025</v>
      </c>
      <c r="G5697" s="131" t="s">
        <v>345</v>
      </c>
      <c r="H5697" s="131" t="s">
        <v>353</v>
      </c>
      <c r="I5697" s="118" t="s">
        <v>47</v>
      </c>
      <c r="J5697" s="131" t="s">
        <v>347</v>
      </c>
      <c r="K5697" s="119" t="s">
        <v>348</v>
      </c>
      <c r="L5697" s="119" t="s">
        <v>348</v>
      </c>
      <c r="M5697" s="101" t="s">
        <v>7</v>
      </c>
      <c r="N5697" s="96" t="s">
        <v>2</v>
      </c>
      <c r="O5697" s="59" t="str">
        <f t="shared" si="177"/>
        <v>111412. Vigilancia de la Salud AmbientalVigilancia de la Salud Ambiental20251_TUNJUELITO3_MARZO_2026</v>
      </c>
      <c r="P5697" s="100">
        <f t="shared" si="179"/>
        <v>0</v>
      </c>
      <c r="S5697" s="136">
        <v>0</v>
      </c>
      <c r="T5697" s="137">
        <v>0</v>
      </c>
    </row>
    <row r="5698" spans="2:20" ht="30.2" hidden="1" customHeight="1">
      <c r="B5698" s="132">
        <v>1115</v>
      </c>
      <c r="C5698" s="99" t="s">
        <v>343</v>
      </c>
      <c r="D5698" s="7" t="s">
        <v>344</v>
      </c>
      <c r="E5698" s="83">
        <v>2025</v>
      </c>
      <c r="F5698" s="59" t="str">
        <f t="shared" si="178"/>
        <v>111512. Vigilancia de la Salud AmbientalVigilancia de la Salud Ambiental2025</v>
      </c>
      <c r="G5698" s="131" t="s">
        <v>345</v>
      </c>
      <c r="H5698" s="131" t="s">
        <v>353</v>
      </c>
      <c r="I5698" s="118" t="s">
        <v>47</v>
      </c>
      <c r="J5698" s="131" t="s">
        <v>347</v>
      </c>
      <c r="K5698" s="119" t="s">
        <v>348</v>
      </c>
      <c r="L5698" s="119" t="s">
        <v>348</v>
      </c>
      <c r="M5698" s="101" t="s">
        <v>9</v>
      </c>
      <c r="N5698" s="96" t="s">
        <v>2</v>
      </c>
      <c r="O5698" s="59" t="str">
        <f t="shared" si="177"/>
        <v>111512. Vigilancia de la Salud AmbientalVigilancia de la Salud Ambiental20253_CIUDAD_BOLIVAR3_MARZO_2026</v>
      </c>
      <c r="P5698" s="100">
        <f t="shared" si="179"/>
        <v>0</v>
      </c>
      <c r="S5698" s="136">
        <v>0</v>
      </c>
      <c r="T5698" s="137">
        <v>0</v>
      </c>
    </row>
    <row r="5699" spans="2:20" ht="30.2" hidden="1" customHeight="1">
      <c r="B5699" s="132">
        <v>1118</v>
      </c>
      <c r="C5699" s="99" t="s">
        <v>343</v>
      </c>
      <c r="D5699" s="7" t="s">
        <v>344</v>
      </c>
      <c r="E5699" s="83">
        <v>2025</v>
      </c>
      <c r="F5699" s="59" t="str">
        <f t="shared" si="178"/>
        <v>111812. Vigilancia de la Salud AmbientalVigilancia de la Salud Ambiental2025</v>
      </c>
      <c r="G5699" s="131" t="s">
        <v>345</v>
      </c>
      <c r="H5699" s="131" t="s">
        <v>353</v>
      </c>
      <c r="I5699" s="118" t="s">
        <v>47</v>
      </c>
      <c r="J5699" s="131" t="s">
        <v>361</v>
      </c>
      <c r="K5699" s="119" t="s">
        <v>348</v>
      </c>
      <c r="L5699" s="119" t="s">
        <v>348</v>
      </c>
      <c r="M5699" s="101" t="s">
        <v>9</v>
      </c>
      <c r="N5699" s="96" t="s">
        <v>2</v>
      </c>
      <c r="O5699" s="59" t="str">
        <f t="shared" si="177"/>
        <v>111812. Vigilancia de la Salud AmbientalVigilancia de la Salud Ambiental20253_CIUDAD_BOLIVAR3_MARZO_2026</v>
      </c>
      <c r="P5699" s="100">
        <f t="shared" si="179"/>
        <v>0</v>
      </c>
      <c r="S5699" s="136">
        <v>0</v>
      </c>
      <c r="T5699" s="137">
        <v>0</v>
      </c>
    </row>
    <row r="5700" spans="2:20" ht="30.2" hidden="1" customHeight="1">
      <c r="B5700" s="132">
        <v>1130</v>
      </c>
      <c r="C5700" s="99" t="s">
        <v>343</v>
      </c>
      <c r="D5700" s="7" t="s">
        <v>344</v>
      </c>
      <c r="E5700" s="83">
        <v>2025</v>
      </c>
      <c r="F5700" s="59" t="str">
        <f t="shared" si="178"/>
        <v>113012. Vigilancia de la Salud AmbientalVigilancia de la Salud Ambiental2025</v>
      </c>
      <c r="G5700" s="131" t="s">
        <v>345</v>
      </c>
      <c r="H5700" s="131" t="s">
        <v>352</v>
      </c>
      <c r="I5700" s="118" t="s">
        <v>47</v>
      </c>
      <c r="J5700" s="131" t="s">
        <v>347</v>
      </c>
      <c r="K5700" s="119" t="s">
        <v>348</v>
      </c>
      <c r="L5700" s="119" t="s">
        <v>348</v>
      </c>
      <c r="M5700" s="101" t="s">
        <v>8</v>
      </c>
      <c r="N5700" s="96" t="s">
        <v>2</v>
      </c>
      <c r="O5700" s="59" t="str">
        <f t="shared" si="177"/>
        <v>113012. Vigilancia de la Salud AmbientalVigilancia de la Salud Ambiental20252_USME3_MARZO_2026</v>
      </c>
      <c r="P5700" s="100">
        <f t="shared" si="179"/>
        <v>0</v>
      </c>
      <c r="S5700" s="136">
        <v>0</v>
      </c>
      <c r="T5700" s="137">
        <v>0</v>
      </c>
    </row>
    <row r="5701" spans="2:20" ht="30.2" hidden="1" customHeight="1">
      <c r="B5701" s="132">
        <v>1130</v>
      </c>
      <c r="C5701" s="99" t="s">
        <v>343</v>
      </c>
      <c r="D5701" s="7" t="s">
        <v>344</v>
      </c>
      <c r="E5701" s="83">
        <v>2025</v>
      </c>
      <c r="F5701" s="59" t="str">
        <f t="shared" si="178"/>
        <v>113012. Vigilancia de la Salud AmbientalVigilancia de la Salud Ambiental2025</v>
      </c>
      <c r="G5701" s="131" t="s">
        <v>345</v>
      </c>
      <c r="H5701" s="131" t="s">
        <v>352</v>
      </c>
      <c r="I5701" s="118" t="s">
        <v>47</v>
      </c>
      <c r="J5701" s="131" t="s">
        <v>347</v>
      </c>
      <c r="K5701" s="119" t="s">
        <v>348</v>
      </c>
      <c r="L5701" s="119" t="s">
        <v>348</v>
      </c>
      <c r="M5701" s="101" t="s">
        <v>9</v>
      </c>
      <c r="N5701" s="96" t="s">
        <v>2</v>
      </c>
      <c r="O5701" s="59" t="str">
        <f t="shared" si="177"/>
        <v>113012. Vigilancia de la Salud AmbientalVigilancia de la Salud Ambiental20253_CIUDAD_BOLIVAR3_MARZO_2026</v>
      </c>
      <c r="P5701" s="100">
        <f t="shared" si="179"/>
        <v>0</v>
      </c>
      <c r="S5701" s="136">
        <v>0</v>
      </c>
      <c r="T5701" s="137">
        <v>0</v>
      </c>
    </row>
    <row r="5702" spans="2:20" ht="30.2" hidden="1" customHeight="1">
      <c r="B5702" s="132">
        <v>1132</v>
      </c>
      <c r="C5702" s="99" t="s">
        <v>343</v>
      </c>
      <c r="D5702" s="7" t="s">
        <v>344</v>
      </c>
      <c r="E5702" s="83">
        <v>2025</v>
      </c>
      <c r="F5702" s="59" t="str">
        <f t="shared" si="178"/>
        <v>113212. Vigilancia de la Salud AmbientalVigilancia de la Salud Ambiental2025</v>
      </c>
      <c r="G5702" s="131" t="s">
        <v>345</v>
      </c>
      <c r="H5702" s="131" t="s">
        <v>352</v>
      </c>
      <c r="I5702" s="118" t="s">
        <v>47</v>
      </c>
      <c r="J5702" s="131" t="s">
        <v>361</v>
      </c>
      <c r="K5702" s="119" t="s">
        <v>348</v>
      </c>
      <c r="L5702" s="119" t="s">
        <v>348</v>
      </c>
      <c r="M5702" s="101" t="s">
        <v>8</v>
      </c>
      <c r="N5702" s="96" t="s">
        <v>2</v>
      </c>
      <c r="O5702" s="59" t="str">
        <f t="shared" si="177"/>
        <v>113212. Vigilancia de la Salud AmbientalVigilancia de la Salud Ambiental20252_USME3_MARZO_2026</v>
      </c>
      <c r="P5702" s="100">
        <f t="shared" si="179"/>
        <v>0</v>
      </c>
      <c r="S5702" s="136">
        <v>0</v>
      </c>
      <c r="T5702" s="137">
        <v>0</v>
      </c>
    </row>
    <row r="5703" spans="2:20" ht="30.2" hidden="1" customHeight="1">
      <c r="B5703" s="132">
        <v>1136</v>
      </c>
      <c r="C5703" s="99" t="s">
        <v>343</v>
      </c>
      <c r="D5703" s="7" t="s">
        <v>344</v>
      </c>
      <c r="E5703" s="83">
        <v>2025</v>
      </c>
      <c r="F5703" s="59" t="str">
        <f t="shared" si="178"/>
        <v>113612. Vigilancia de la Salud AmbientalVigilancia de la Salud Ambiental2025</v>
      </c>
      <c r="G5703" s="131" t="s">
        <v>360</v>
      </c>
      <c r="H5703" s="131" t="s">
        <v>346</v>
      </c>
      <c r="I5703" s="118" t="s">
        <v>47</v>
      </c>
      <c r="J5703" s="131" t="s">
        <v>360</v>
      </c>
      <c r="K5703" s="119" t="s">
        <v>348</v>
      </c>
      <c r="L5703" s="119" t="s">
        <v>348</v>
      </c>
      <c r="M5703" s="101" t="s">
        <v>9</v>
      </c>
      <c r="N5703" s="96" t="s">
        <v>2</v>
      </c>
      <c r="O5703" s="59" t="str">
        <f t="shared" ref="O5703:O5766" si="180">+F5703&amp;M5703&amp;N5703</f>
        <v>113612. Vigilancia de la Salud AmbientalVigilancia de la Salud Ambiental20253_CIUDAD_BOLIVAR3_MARZO_2026</v>
      </c>
      <c r="P5703" s="100">
        <f t="shared" si="179"/>
        <v>0</v>
      </c>
      <c r="S5703" s="136">
        <v>0</v>
      </c>
      <c r="T5703" s="137">
        <v>0</v>
      </c>
    </row>
    <row r="5704" spans="2:20" ht="30.2" hidden="1" customHeight="1">
      <c r="B5704" s="132">
        <v>1150</v>
      </c>
      <c r="C5704" s="99" t="s">
        <v>343</v>
      </c>
      <c r="D5704" s="7" t="s">
        <v>344</v>
      </c>
      <c r="E5704" s="83">
        <v>2025</v>
      </c>
      <c r="F5704" s="59" t="str">
        <f t="shared" ref="F5704:F5767" si="181">B5704&amp;C5704&amp;D5704&amp;E5704</f>
        <v>115012. Vigilancia de la Salud AmbientalVigilancia de la Salud Ambiental2025</v>
      </c>
      <c r="G5704" s="131" t="s">
        <v>345</v>
      </c>
      <c r="H5704" s="131" t="s">
        <v>349</v>
      </c>
      <c r="I5704" s="118" t="s">
        <v>47</v>
      </c>
      <c r="J5704" s="131" t="s">
        <v>361</v>
      </c>
      <c r="K5704" s="119" t="s">
        <v>348</v>
      </c>
      <c r="L5704" s="119" t="s">
        <v>348</v>
      </c>
      <c r="M5704" s="101" t="s">
        <v>9</v>
      </c>
      <c r="N5704" s="96" t="s">
        <v>2</v>
      </c>
      <c r="O5704" s="59" t="str">
        <f t="shared" si="180"/>
        <v>115012. Vigilancia de la Salud AmbientalVigilancia de la Salud Ambiental20253_CIUDAD_BOLIVAR3_MARZO_2026</v>
      </c>
      <c r="P5704" s="100">
        <f t="shared" si="179"/>
        <v>0</v>
      </c>
      <c r="S5704" s="136">
        <v>0</v>
      </c>
      <c r="T5704" s="137">
        <v>0</v>
      </c>
    </row>
    <row r="5705" spans="2:20" ht="30.2" hidden="1" customHeight="1">
      <c r="B5705" s="132">
        <v>1205</v>
      </c>
      <c r="C5705" s="99" t="s">
        <v>343</v>
      </c>
      <c r="D5705" s="7" t="s">
        <v>344</v>
      </c>
      <c r="E5705" s="83">
        <v>2025</v>
      </c>
      <c r="F5705" s="59" t="str">
        <f t="shared" si="181"/>
        <v>120512. Vigilancia de la Salud AmbientalVigilancia de la Salud Ambiental2025</v>
      </c>
      <c r="G5705" s="131" t="s">
        <v>345</v>
      </c>
      <c r="H5705" s="131" t="s">
        <v>346</v>
      </c>
      <c r="I5705" s="118" t="s">
        <v>47</v>
      </c>
      <c r="J5705" s="131" t="s">
        <v>347</v>
      </c>
      <c r="K5705" s="119" t="s">
        <v>348</v>
      </c>
      <c r="L5705" s="119" t="s">
        <v>348</v>
      </c>
      <c r="M5705" s="101" t="s">
        <v>8</v>
      </c>
      <c r="N5705" s="96" t="s">
        <v>2</v>
      </c>
      <c r="O5705" s="59" t="str">
        <f t="shared" si="180"/>
        <v>120512. Vigilancia de la Salud AmbientalVigilancia de la Salud Ambiental20252_USME3_MARZO_2026</v>
      </c>
      <c r="P5705" s="100">
        <f t="shared" si="179"/>
        <v>0</v>
      </c>
      <c r="S5705" s="136">
        <v>0</v>
      </c>
      <c r="T5705" s="137">
        <v>0</v>
      </c>
    </row>
    <row r="5706" spans="2:20" ht="30.2" hidden="1" customHeight="1">
      <c r="B5706" s="132">
        <v>1205</v>
      </c>
      <c r="C5706" s="99" t="s">
        <v>343</v>
      </c>
      <c r="D5706" s="7" t="s">
        <v>344</v>
      </c>
      <c r="E5706" s="83">
        <v>2025</v>
      </c>
      <c r="F5706" s="59" t="str">
        <f t="shared" si="181"/>
        <v>120512. Vigilancia de la Salud AmbientalVigilancia de la Salud Ambiental2025</v>
      </c>
      <c r="G5706" s="131" t="s">
        <v>345</v>
      </c>
      <c r="H5706" s="131" t="s">
        <v>346</v>
      </c>
      <c r="I5706" s="118" t="s">
        <v>47</v>
      </c>
      <c r="J5706" s="131" t="s">
        <v>347</v>
      </c>
      <c r="K5706" s="119" t="s">
        <v>348</v>
      </c>
      <c r="L5706" s="119" t="s">
        <v>348</v>
      </c>
      <c r="M5706" s="101" t="s">
        <v>7</v>
      </c>
      <c r="N5706" s="96" t="s">
        <v>2</v>
      </c>
      <c r="O5706" s="59" t="str">
        <f t="shared" si="180"/>
        <v>120512. Vigilancia de la Salud AmbientalVigilancia de la Salud Ambiental20251_TUNJUELITO3_MARZO_2026</v>
      </c>
      <c r="P5706" s="100">
        <f t="shared" si="179"/>
        <v>0</v>
      </c>
      <c r="S5706" s="136">
        <v>0</v>
      </c>
      <c r="T5706" s="137">
        <v>0</v>
      </c>
    </row>
    <row r="5707" spans="2:20" ht="30.2" hidden="1" customHeight="1">
      <c r="B5707" s="132">
        <v>1205</v>
      </c>
      <c r="C5707" s="99" t="s">
        <v>343</v>
      </c>
      <c r="D5707" s="7" t="s">
        <v>344</v>
      </c>
      <c r="E5707" s="83">
        <v>2025</v>
      </c>
      <c r="F5707" s="59" t="str">
        <f t="shared" si="181"/>
        <v>120512. Vigilancia de la Salud AmbientalVigilancia de la Salud Ambiental2025</v>
      </c>
      <c r="G5707" s="131" t="s">
        <v>345</v>
      </c>
      <c r="H5707" s="131" t="s">
        <v>346</v>
      </c>
      <c r="I5707" s="118" t="s">
        <v>47</v>
      </c>
      <c r="J5707" s="131" t="s">
        <v>347</v>
      </c>
      <c r="K5707" s="119" t="s">
        <v>348</v>
      </c>
      <c r="L5707" s="119" t="s">
        <v>348</v>
      </c>
      <c r="M5707" s="101" t="s">
        <v>9</v>
      </c>
      <c r="N5707" s="96" t="s">
        <v>2</v>
      </c>
      <c r="O5707" s="59" t="str">
        <f t="shared" si="180"/>
        <v>120512. Vigilancia de la Salud AmbientalVigilancia de la Salud Ambiental20253_CIUDAD_BOLIVAR3_MARZO_2026</v>
      </c>
      <c r="P5707" s="100">
        <f t="shared" si="179"/>
        <v>0</v>
      </c>
      <c r="S5707" s="136">
        <v>0</v>
      </c>
      <c r="T5707" s="137">
        <v>0</v>
      </c>
    </row>
    <row r="5708" spans="2:20" ht="30.2" hidden="1" customHeight="1">
      <c r="B5708" s="132">
        <v>1248</v>
      </c>
      <c r="C5708" s="99" t="s">
        <v>343</v>
      </c>
      <c r="D5708" s="7" t="s">
        <v>344</v>
      </c>
      <c r="E5708" s="83">
        <v>2025</v>
      </c>
      <c r="F5708" s="59" t="str">
        <f t="shared" si="181"/>
        <v>124812. Vigilancia de la Salud AmbientalVigilancia de la Salud Ambiental2025</v>
      </c>
      <c r="G5708" s="131" t="s">
        <v>345</v>
      </c>
      <c r="H5708" s="131" t="s">
        <v>353</v>
      </c>
      <c r="I5708" s="118" t="s">
        <v>47</v>
      </c>
      <c r="J5708" s="131" t="s">
        <v>347</v>
      </c>
      <c r="K5708" s="119" t="s">
        <v>348</v>
      </c>
      <c r="L5708" s="119" t="s">
        <v>348</v>
      </c>
      <c r="M5708" s="101" t="s">
        <v>8</v>
      </c>
      <c r="N5708" s="96" t="s">
        <v>2</v>
      </c>
      <c r="O5708" s="59" t="str">
        <f t="shared" si="180"/>
        <v>124812. Vigilancia de la Salud AmbientalVigilancia de la Salud Ambiental20252_USME3_MARZO_2026</v>
      </c>
      <c r="P5708" s="100">
        <f t="shared" si="179"/>
        <v>0</v>
      </c>
      <c r="S5708" s="136">
        <v>0</v>
      </c>
      <c r="T5708" s="137">
        <v>0</v>
      </c>
    </row>
    <row r="5709" spans="2:20" ht="30.2" hidden="1" customHeight="1">
      <c r="B5709" s="132">
        <v>1248</v>
      </c>
      <c r="C5709" s="99" t="s">
        <v>343</v>
      </c>
      <c r="D5709" s="7" t="s">
        <v>344</v>
      </c>
      <c r="E5709" s="83">
        <v>2025</v>
      </c>
      <c r="F5709" s="59" t="str">
        <f t="shared" si="181"/>
        <v>124812. Vigilancia de la Salud AmbientalVigilancia de la Salud Ambiental2025</v>
      </c>
      <c r="G5709" s="131" t="s">
        <v>345</v>
      </c>
      <c r="H5709" s="131" t="s">
        <v>353</v>
      </c>
      <c r="I5709" s="118" t="s">
        <v>47</v>
      </c>
      <c r="J5709" s="131" t="s">
        <v>347</v>
      </c>
      <c r="K5709" s="119" t="s">
        <v>348</v>
      </c>
      <c r="L5709" s="119" t="s">
        <v>348</v>
      </c>
      <c r="M5709" s="101" t="s">
        <v>7</v>
      </c>
      <c r="N5709" s="96" t="s">
        <v>2</v>
      </c>
      <c r="O5709" s="59" t="str">
        <f t="shared" si="180"/>
        <v>124812. Vigilancia de la Salud AmbientalVigilancia de la Salud Ambiental20251_TUNJUELITO3_MARZO_2026</v>
      </c>
      <c r="P5709" s="100">
        <f t="shared" si="179"/>
        <v>0</v>
      </c>
      <c r="S5709" s="136">
        <v>0</v>
      </c>
      <c r="T5709" s="137">
        <v>0</v>
      </c>
    </row>
    <row r="5710" spans="2:20" ht="30.2" hidden="1" customHeight="1">
      <c r="B5710" s="132">
        <v>1248</v>
      </c>
      <c r="C5710" s="99" t="s">
        <v>343</v>
      </c>
      <c r="D5710" s="7" t="s">
        <v>344</v>
      </c>
      <c r="E5710" s="83">
        <v>2025</v>
      </c>
      <c r="F5710" s="59" t="str">
        <f t="shared" si="181"/>
        <v>124812. Vigilancia de la Salud AmbientalVigilancia de la Salud Ambiental2025</v>
      </c>
      <c r="G5710" s="131" t="s">
        <v>345</v>
      </c>
      <c r="H5710" s="131" t="s">
        <v>353</v>
      </c>
      <c r="I5710" s="118" t="s">
        <v>47</v>
      </c>
      <c r="J5710" s="131" t="s">
        <v>347</v>
      </c>
      <c r="K5710" s="119" t="s">
        <v>348</v>
      </c>
      <c r="L5710" s="119" t="s">
        <v>348</v>
      </c>
      <c r="M5710" s="101" t="s">
        <v>9</v>
      </c>
      <c r="N5710" s="96" t="s">
        <v>2</v>
      </c>
      <c r="O5710" s="59" t="str">
        <f t="shared" si="180"/>
        <v>124812. Vigilancia de la Salud AmbientalVigilancia de la Salud Ambiental20253_CIUDAD_BOLIVAR3_MARZO_2026</v>
      </c>
      <c r="P5710" s="100">
        <f t="shared" si="179"/>
        <v>0</v>
      </c>
      <c r="S5710" s="136">
        <v>0</v>
      </c>
      <c r="T5710" s="137">
        <v>0</v>
      </c>
    </row>
    <row r="5711" spans="2:20" ht="30.2" customHeight="1">
      <c r="B5711" s="132">
        <v>1249</v>
      </c>
      <c r="C5711" s="99" t="s">
        <v>343</v>
      </c>
      <c r="D5711" s="7" t="s">
        <v>344</v>
      </c>
      <c r="E5711" s="83">
        <v>2025</v>
      </c>
      <c r="F5711" s="59" t="str">
        <f t="shared" si="181"/>
        <v>124912. Vigilancia de la Salud AmbientalVigilancia de la Salud Ambiental2025</v>
      </c>
      <c r="G5711" s="131" t="s">
        <v>345</v>
      </c>
      <c r="H5711" s="131" t="s">
        <v>353</v>
      </c>
      <c r="I5711" s="118" t="s">
        <v>47</v>
      </c>
      <c r="J5711" s="131" t="s">
        <v>347</v>
      </c>
      <c r="K5711" s="119" t="s">
        <v>348</v>
      </c>
      <c r="L5711" s="119" t="s">
        <v>348</v>
      </c>
      <c r="M5711" s="101" t="s">
        <v>9</v>
      </c>
      <c r="N5711" s="96" t="s">
        <v>2</v>
      </c>
      <c r="O5711" s="59" t="str">
        <f t="shared" si="180"/>
        <v>124912. Vigilancia de la Salud AmbientalVigilancia de la Salud Ambiental20253_CIUDAD_BOLIVAR3_MARZO_2026</v>
      </c>
      <c r="P5711" s="100">
        <f t="shared" si="179"/>
        <v>35979</v>
      </c>
      <c r="S5711" s="136">
        <v>2</v>
      </c>
      <c r="T5711" s="137">
        <v>71958</v>
      </c>
    </row>
    <row r="5712" spans="2:20" ht="30.2" hidden="1" customHeight="1">
      <c r="B5712" s="132">
        <v>1250</v>
      </c>
      <c r="C5712" s="99" t="s">
        <v>343</v>
      </c>
      <c r="D5712" s="7" t="s">
        <v>344</v>
      </c>
      <c r="E5712" s="83">
        <v>2025</v>
      </c>
      <c r="F5712" s="59" t="str">
        <f t="shared" si="181"/>
        <v>125012. Vigilancia de la Salud AmbientalVigilancia de la Salud Ambiental2025</v>
      </c>
      <c r="G5712" s="131" t="s">
        <v>345</v>
      </c>
      <c r="H5712" s="131" t="s">
        <v>353</v>
      </c>
      <c r="I5712" s="118" t="s">
        <v>47</v>
      </c>
      <c r="J5712" s="131" t="s">
        <v>347</v>
      </c>
      <c r="K5712" s="119" t="s">
        <v>348</v>
      </c>
      <c r="L5712" s="119" t="s">
        <v>348</v>
      </c>
      <c r="M5712" s="101" t="s">
        <v>9</v>
      </c>
      <c r="N5712" s="96" t="s">
        <v>2</v>
      </c>
      <c r="O5712" s="59" t="str">
        <f t="shared" si="180"/>
        <v>125012. Vigilancia de la Salud AmbientalVigilancia de la Salud Ambiental20253_CIUDAD_BOLIVAR3_MARZO_2026</v>
      </c>
      <c r="P5712" s="100">
        <f t="shared" si="179"/>
        <v>0</v>
      </c>
      <c r="S5712" s="136">
        <v>0</v>
      </c>
      <c r="T5712" s="137">
        <v>0</v>
      </c>
    </row>
    <row r="5713" spans="2:20" ht="30.2" hidden="1" customHeight="1">
      <c r="B5713" s="132">
        <v>1281</v>
      </c>
      <c r="C5713" s="99" t="s">
        <v>343</v>
      </c>
      <c r="D5713" s="7" t="s">
        <v>344</v>
      </c>
      <c r="E5713" s="83">
        <v>2025</v>
      </c>
      <c r="F5713" s="59" t="str">
        <f t="shared" si="181"/>
        <v>128112. Vigilancia de la Salud AmbientalVigilancia de la Salud Ambiental2025</v>
      </c>
      <c r="G5713" s="131" t="s">
        <v>345</v>
      </c>
      <c r="H5713" s="131" t="s">
        <v>349</v>
      </c>
      <c r="I5713" s="118" t="s">
        <v>47</v>
      </c>
      <c r="J5713" s="131" t="s">
        <v>347</v>
      </c>
      <c r="K5713" s="119" t="s">
        <v>348</v>
      </c>
      <c r="L5713" s="119" t="s">
        <v>348</v>
      </c>
      <c r="M5713" s="101" t="s">
        <v>8</v>
      </c>
      <c r="N5713" s="96" t="s">
        <v>2</v>
      </c>
      <c r="O5713" s="59" t="str">
        <f t="shared" si="180"/>
        <v>128112. Vigilancia de la Salud AmbientalVigilancia de la Salud Ambiental20252_USME3_MARZO_2026</v>
      </c>
      <c r="P5713" s="100">
        <f t="shared" si="179"/>
        <v>0</v>
      </c>
      <c r="S5713" s="136">
        <v>0</v>
      </c>
      <c r="T5713" s="137">
        <v>0</v>
      </c>
    </row>
    <row r="5714" spans="2:20" ht="30.2" hidden="1" customHeight="1">
      <c r="B5714" s="132">
        <v>1281</v>
      </c>
      <c r="C5714" s="99" t="s">
        <v>343</v>
      </c>
      <c r="D5714" s="7" t="s">
        <v>344</v>
      </c>
      <c r="E5714" s="83">
        <v>2025</v>
      </c>
      <c r="F5714" s="59" t="str">
        <f t="shared" si="181"/>
        <v>128112. Vigilancia de la Salud AmbientalVigilancia de la Salud Ambiental2025</v>
      </c>
      <c r="G5714" s="131" t="s">
        <v>345</v>
      </c>
      <c r="H5714" s="131" t="s">
        <v>349</v>
      </c>
      <c r="I5714" s="118" t="s">
        <v>47</v>
      </c>
      <c r="J5714" s="131" t="s">
        <v>347</v>
      </c>
      <c r="K5714" s="119" t="s">
        <v>348</v>
      </c>
      <c r="L5714" s="119" t="s">
        <v>348</v>
      </c>
      <c r="M5714" s="101" t="s">
        <v>7</v>
      </c>
      <c r="N5714" s="96" t="s">
        <v>2</v>
      </c>
      <c r="O5714" s="59" t="str">
        <f t="shared" si="180"/>
        <v>128112. Vigilancia de la Salud AmbientalVigilancia de la Salud Ambiental20251_TUNJUELITO3_MARZO_2026</v>
      </c>
      <c r="P5714" s="100">
        <f t="shared" si="179"/>
        <v>0</v>
      </c>
      <c r="S5714" s="136">
        <v>0</v>
      </c>
      <c r="T5714" s="137">
        <v>0</v>
      </c>
    </row>
    <row r="5715" spans="2:20" ht="30.2" hidden="1" customHeight="1">
      <c r="B5715" s="132">
        <v>1281</v>
      </c>
      <c r="C5715" s="99" t="s">
        <v>343</v>
      </c>
      <c r="D5715" s="7" t="s">
        <v>344</v>
      </c>
      <c r="E5715" s="83">
        <v>2025</v>
      </c>
      <c r="F5715" s="59" t="str">
        <f t="shared" si="181"/>
        <v>128112. Vigilancia de la Salud AmbientalVigilancia de la Salud Ambiental2025</v>
      </c>
      <c r="G5715" s="131" t="s">
        <v>345</v>
      </c>
      <c r="H5715" s="131" t="s">
        <v>349</v>
      </c>
      <c r="I5715" s="118" t="s">
        <v>47</v>
      </c>
      <c r="J5715" s="131" t="s">
        <v>347</v>
      </c>
      <c r="K5715" s="119" t="s">
        <v>348</v>
      </c>
      <c r="L5715" s="119" t="s">
        <v>348</v>
      </c>
      <c r="M5715" s="101" t="s">
        <v>9</v>
      </c>
      <c r="N5715" s="96" t="s">
        <v>2</v>
      </c>
      <c r="O5715" s="59" t="str">
        <f t="shared" si="180"/>
        <v>128112. Vigilancia de la Salud AmbientalVigilancia de la Salud Ambiental20253_CIUDAD_BOLIVAR3_MARZO_2026</v>
      </c>
      <c r="P5715" s="100">
        <f t="shared" si="179"/>
        <v>0</v>
      </c>
      <c r="S5715" s="136">
        <v>0</v>
      </c>
      <c r="T5715" s="137">
        <v>0</v>
      </c>
    </row>
    <row r="5716" spans="2:20" ht="30.2" hidden="1" customHeight="1">
      <c r="B5716" s="132">
        <v>1735</v>
      </c>
      <c r="C5716" s="99" t="s">
        <v>343</v>
      </c>
      <c r="D5716" s="7" t="s">
        <v>344</v>
      </c>
      <c r="E5716" s="83">
        <v>2025</v>
      </c>
      <c r="F5716" s="59" t="str">
        <f t="shared" si="181"/>
        <v>173512. Vigilancia de la Salud AmbientalVigilancia de la Salud Ambiental2025</v>
      </c>
      <c r="G5716" s="131" t="s">
        <v>345</v>
      </c>
      <c r="H5716" s="131" t="s">
        <v>353</v>
      </c>
      <c r="I5716" s="118" t="s">
        <v>47</v>
      </c>
      <c r="J5716" s="131" t="s">
        <v>347</v>
      </c>
      <c r="K5716" s="119" t="s">
        <v>348</v>
      </c>
      <c r="L5716" s="119" t="s">
        <v>348</v>
      </c>
      <c r="M5716" s="101" t="s">
        <v>9</v>
      </c>
      <c r="N5716" s="96" t="s">
        <v>2</v>
      </c>
      <c r="O5716" s="59" t="str">
        <f t="shared" si="180"/>
        <v>173512. Vigilancia de la Salud AmbientalVigilancia de la Salud Ambiental20253_CIUDAD_BOLIVAR3_MARZO_2026</v>
      </c>
      <c r="P5716" s="100">
        <f t="shared" si="179"/>
        <v>0</v>
      </c>
      <c r="S5716" s="136">
        <v>0</v>
      </c>
      <c r="T5716" s="137">
        <v>0</v>
      </c>
    </row>
    <row r="5717" spans="2:20" ht="30.2" hidden="1" customHeight="1">
      <c r="B5717" s="132">
        <v>1736</v>
      </c>
      <c r="C5717" s="99" t="s">
        <v>343</v>
      </c>
      <c r="D5717" s="7" t="s">
        <v>344</v>
      </c>
      <c r="E5717" s="83">
        <v>2025</v>
      </c>
      <c r="F5717" s="59" t="str">
        <f t="shared" si="181"/>
        <v>173612. Vigilancia de la Salud AmbientalVigilancia de la Salud Ambiental2025</v>
      </c>
      <c r="G5717" s="131" t="s">
        <v>357</v>
      </c>
      <c r="H5717" s="131" t="s">
        <v>358</v>
      </c>
      <c r="I5717" s="118" t="s">
        <v>47</v>
      </c>
      <c r="J5717" s="131" t="s">
        <v>362</v>
      </c>
      <c r="K5717" s="119" t="s">
        <v>348</v>
      </c>
      <c r="L5717" s="119" t="s">
        <v>348</v>
      </c>
      <c r="M5717" s="101" t="s">
        <v>7</v>
      </c>
      <c r="N5717" s="96" t="s">
        <v>2</v>
      </c>
      <c r="O5717" s="59" t="str">
        <f t="shared" si="180"/>
        <v>173612. Vigilancia de la Salud AmbientalVigilancia de la Salud Ambiental20251_TUNJUELITO3_MARZO_2026</v>
      </c>
      <c r="P5717" s="100">
        <f t="shared" si="179"/>
        <v>0</v>
      </c>
      <c r="S5717" s="136">
        <v>0</v>
      </c>
      <c r="T5717" s="137">
        <v>0</v>
      </c>
    </row>
    <row r="5718" spans="2:20" ht="30.2" hidden="1" customHeight="1">
      <c r="B5718" s="132">
        <v>1737</v>
      </c>
      <c r="C5718" s="99" t="s">
        <v>343</v>
      </c>
      <c r="D5718" s="7" t="s">
        <v>344</v>
      </c>
      <c r="E5718" s="83">
        <v>2025</v>
      </c>
      <c r="F5718" s="59" t="str">
        <f t="shared" si="181"/>
        <v>173712. Vigilancia de la Salud AmbientalVigilancia de la Salud Ambiental2025</v>
      </c>
      <c r="G5718" s="131" t="s">
        <v>345</v>
      </c>
      <c r="H5718" s="131" t="s">
        <v>358</v>
      </c>
      <c r="I5718" s="118" t="s">
        <v>47</v>
      </c>
      <c r="J5718" s="131" t="s">
        <v>347</v>
      </c>
      <c r="K5718" s="119" t="s">
        <v>348</v>
      </c>
      <c r="L5718" s="119" t="s">
        <v>348</v>
      </c>
      <c r="M5718" s="101" t="s">
        <v>9</v>
      </c>
      <c r="N5718" s="96" t="s">
        <v>2</v>
      </c>
      <c r="O5718" s="59" t="str">
        <f t="shared" si="180"/>
        <v>173712. Vigilancia de la Salud AmbientalVigilancia de la Salud Ambiental20253_CIUDAD_BOLIVAR3_MARZO_2026</v>
      </c>
      <c r="P5718" s="100">
        <f t="shared" si="179"/>
        <v>0</v>
      </c>
      <c r="S5718" s="136">
        <v>0</v>
      </c>
      <c r="T5718" s="137">
        <v>0</v>
      </c>
    </row>
    <row r="5719" spans="2:20" ht="30.2" hidden="1" customHeight="1">
      <c r="B5719" s="132">
        <v>1741</v>
      </c>
      <c r="C5719" s="99" t="s">
        <v>343</v>
      </c>
      <c r="D5719" s="7" t="s">
        <v>344</v>
      </c>
      <c r="E5719" s="83">
        <v>2025</v>
      </c>
      <c r="F5719" s="59" t="str">
        <f t="shared" si="181"/>
        <v>174112. Vigilancia de la Salud AmbientalVigilancia de la Salud Ambiental2025</v>
      </c>
      <c r="G5719" s="131" t="s">
        <v>345</v>
      </c>
      <c r="H5719" s="131" t="s">
        <v>346</v>
      </c>
      <c r="I5719" s="118" t="s">
        <v>47</v>
      </c>
      <c r="J5719" s="131" t="s">
        <v>347</v>
      </c>
      <c r="K5719" s="119" t="s">
        <v>348</v>
      </c>
      <c r="L5719" s="119" t="s">
        <v>348</v>
      </c>
      <c r="M5719" s="101" t="s">
        <v>9</v>
      </c>
      <c r="N5719" s="96" t="s">
        <v>2</v>
      </c>
      <c r="O5719" s="59" t="str">
        <f t="shared" si="180"/>
        <v>174112. Vigilancia de la Salud AmbientalVigilancia de la Salud Ambiental20253_CIUDAD_BOLIVAR3_MARZO_2026</v>
      </c>
      <c r="P5719" s="100">
        <f t="shared" si="179"/>
        <v>0</v>
      </c>
      <c r="S5719" s="136">
        <v>0</v>
      </c>
      <c r="T5719" s="137">
        <v>0</v>
      </c>
    </row>
    <row r="5720" spans="2:20" ht="30.2" hidden="1" customHeight="1">
      <c r="B5720" s="132">
        <v>1742</v>
      </c>
      <c r="C5720" s="99" t="s">
        <v>343</v>
      </c>
      <c r="D5720" s="7" t="s">
        <v>344</v>
      </c>
      <c r="E5720" s="83">
        <v>2025</v>
      </c>
      <c r="F5720" s="59" t="str">
        <f t="shared" si="181"/>
        <v>174212. Vigilancia de la Salud AmbientalVigilancia de la Salud Ambiental2025</v>
      </c>
      <c r="G5720" s="131" t="s">
        <v>345</v>
      </c>
      <c r="H5720" s="131" t="s">
        <v>346</v>
      </c>
      <c r="I5720" s="118" t="s">
        <v>47</v>
      </c>
      <c r="J5720" s="131" t="s">
        <v>347</v>
      </c>
      <c r="K5720" s="119" t="s">
        <v>348</v>
      </c>
      <c r="L5720" s="119" t="s">
        <v>348</v>
      </c>
      <c r="M5720" s="101" t="s">
        <v>8</v>
      </c>
      <c r="N5720" s="96" t="s">
        <v>2</v>
      </c>
      <c r="O5720" s="59" t="str">
        <f t="shared" si="180"/>
        <v>174212. Vigilancia de la Salud AmbientalVigilancia de la Salud Ambiental20252_USME3_MARZO_2026</v>
      </c>
      <c r="P5720" s="100">
        <f t="shared" si="179"/>
        <v>0</v>
      </c>
      <c r="S5720" s="136">
        <v>0</v>
      </c>
      <c r="T5720" s="137">
        <v>0</v>
      </c>
    </row>
    <row r="5721" spans="2:20" ht="30.2" hidden="1" customHeight="1">
      <c r="B5721" s="132">
        <v>1742</v>
      </c>
      <c r="C5721" s="99" t="s">
        <v>343</v>
      </c>
      <c r="D5721" s="7" t="s">
        <v>344</v>
      </c>
      <c r="E5721" s="83">
        <v>2025</v>
      </c>
      <c r="F5721" s="59" t="str">
        <f t="shared" si="181"/>
        <v>174212. Vigilancia de la Salud AmbientalVigilancia de la Salud Ambiental2025</v>
      </c>
      <c r="G5721" s="131" t="s">
        <v>345</v>
      </c>
      <c r="H5721" s="131" t="s">
        <v>346</v>
      </c>
      <c r="I5721" s="118" t="s">
        <v>47</v>
      </c>
      <c r="J5721" s="131" t="s">
        <v>347</v>
      </c>
      <c r="K5721" s="119" t="s">
        <v>348</v>
      </c>
      <c r="L5721" s="119" t="s">
        <v>348</v>
      </c>
      <c r="M5721" s="101" t="s">
        <v>7</v>
      </c>
      <c r="N5721" s="96" t="s">
        <v>2</v>
      </c>
      <c r="O5721" s="59" t="str">
        <f t="shared" si="180"/>
        <v>174212. Vigilancia de la Salud AmbientalVigilancia de la Salud Ambiental20251_TUNJUELITO3_MARZO_2026</v>
      </c>
      <c r="P5721" s="100">
        <f t="shared" si="179"/>
        <v>0</v>
      </c>
      <c r="S5721" s="136">
        <v>0</v>
      </c>
      <c r="T5721" s="137">
        <v>0</v>
      </c>
    </row>
    <row r="5722" spans="2:20" ht="30.2" hidden="1" customHeight="1">
      <c r="B5722" s="132">
        <v>1742</v>
      </c>
      <c r="C5722" s="99" t="s">
        <v>343</v>
      </c>
      <c r="D5722" s="7" t="s">
        <v>344</v>
      </c>
      <c r="E5722" s="83">
        <v>2025</v>
      </c>
      <c r="F5722" s="59" t="str">
        <f t="shared" si="181"/>
        <v>174212. Vigilancia de la Salud AmbientalVigilancia de la Salud Ambiental2025</v>
      </c>
      <c r="G5722" s="131" t="s">
        <v>345</v>
      </c>
      <c r="H5722" s="131" t="s">
        <v>346</v>
      </c>
      <c r="I5722" s="118" t="s">
        <v>47</v>
      </c>
      <c r="J5722" s="131" t="s">
        <v>347</v>
      </c>
      <c r="K5722" s="119" t="s">
        <v>348</v>
      </c>
      <c r="L5722" s="119" t="s">
        <v>348</v>
      </c>
      <c r="M5722" s="101" t="s">
        <v>9</v>
      </c>
      <c r="N5722" s="96" t="s">
        <v>2</v>
      </c>
      <c r="O5722" s="59" t="str">
        <f t="shared" si="180"/>
        <v>174212. Vigilancia de la Salud AmbientalVigilancia de la Salud Ambiental20253_CIUDAD_BOLIVAR3_MARZO_2026</v>
      </c>
      <c r="P5722" s="100">
        <f t="shared" si="179"/>
        <v>0</v>
      </c>
      <c r="S5722" s="136">
        <v>0</v>
      </c>
      <c r="T5722" s="137">
        <v>0</v>
      </c>
    </row>
    <row r="5723" spans="2:20" ht="30.2" hidden="1" customHeight="1">
      <c r="B5723" s="132">
        <v>1746</v>
      </c>
      <c r="C5723" s="99" t="s">
        <v>343</v>
      </c>
      <c r="D5723" s="7" t="s">
        <v>344</v>
      </c>
      <c r="E5723" s="83">
        <v>2025</v>
      </c>
      <c r="F5723" s="59" t="str">
        <f t="shared" si="181"/>
        <v>174612. Vigilancia de la Salud AmbientalVigilancia de la Salud Ambiental2025</v>
      </c>
      <c r="G5723" s="131" t="s">
        <v>345</v>
      </c>
      <c r="H5723" s="131" t="s">
        <v>346</v>
      </c>
      <c r="I5723" s="118" t="s">
        <v>47</v>
      </c>
      <c r="J5723" s="131" t="s">
        <v>347</v>
      </c>
      <c r="K5723" s="119" t="s">
        <v>348</v>
      </c>
      <c r="L5723" s="119" t="s">
        <v>348</v>
      </c>
      <c r="M5723" s="101" t="s">
        <v>8</v>
      </c>
      <c r="N5723" s="96" t="s">
        <v>2</v>
      </c>
      <c r="O5723" s="59" t="str">
        <f t="shared" si="180"/>
        <v>174612. Vigilancia de la Salud AmbientalVigilancia de la Salud Ambiental20252_USME3_MARZO_2026</v>
      </c>
      <c r="P5723" s="100">
        <f t="shared" si="179"/>
        <v>0</v>
      </c>
      <c r="S5723" s="136">
        <v>0</v>
      </c>
      <c r="T5723" s="137">
        <v>0</v>
      </c>
    </row>
    <row r="5724" spans="2:20" ht="30.2" hidden="1" customHeight="1">
      <c r="B5724" s="132">
        <v>1746</v>
      </c>
      <c r="C5724" s="99" t="s">
        <v>343</v>
      </c>
      <c r="D5724" s="7" t="s">
        <v>344</v>
      </c>
      <c r="E5724" s="83">
        <v>2025</v>
      </c>
      <c r="F5724" s="59" t="str">
        <f t="shared" si="181"/>
        <v>174612. Vigilancia de la Salud AmbientalVigilancia de la Salud Ambiental2025</v>
      </c>
      <c r="G5724" s="131" t="s">
        <v>345</v>
      </c>
      <c r="H5724" s="131" t="s">
        <v>346</v>
      </c>
      <c r="I5724" s="118" t="s">
        <v>47</v>
      </c>
      <c r="J5724" s="131" t="s">
        <v>347</v>
      </c>
      <c r="K5724" s="119" t="s">
        <v>348</v>
      </c>
      <c r="L5724" s="119" t="s">
        <v>348</v>
      </c>
      <c r="M5724" s="101" t="s">
        <v>7</v>
      </c>
      <c r="N5724" s="96" t="s">
        <v>2</v>
      </c>
      <c r="O5724" s="59" t="str">
        <f t="shared" si="180"/>
        <v>174612. Vigilancia de la Salud AmbientalVigilancia de la Salud Ambiental20251_TUNJUELITO3_MARZO_2026</v>
      </c>
      <c r="P5724" s="100">
        <f t="shared" ref="P5724:P5787" si="182">IFERROR(T5724/S5724,0)</f>
        <v>0</v>
      </c>
      <c r="S5724" s="136">
        <v>0</v>
      </c>
      <c r="T5724" s="137">
        <v>0</v>
      </c>
    </row>
    <row r="5725" spans="2:20" ht="30.2" hidden="1" customHeight="1">
      <c r="B5725" s="132">
        <v>1746</v>
      </c>
      <c r="C5725" s="99" t="s">
        <v>343</v>
      </c>
      <c r="D5725" s="7" t="s">
        <v>344</v>
      </c>
      <c r="E5725" s="83">
        <v>2025</v>
      </c>
      <c r="F5725" s="59" t="str">
        <f t="shared" si="181"/>
        <v>174612. Vigilancia de la Salud AmbientalVigilancia de la Salud Ambiental2025</v>
      </c>
      <c r="G5725" s="131" t="s">
        <v>345</v>
      </c>
      <c r="H5725" s="131" t="s">
        <v>346</v>
      </c>
      <c r="I5725" s="118" t="s">
        <v>47</v>
      </c>
      <c r="J5725" s="131" t="s">
        <v>347</v>
      </c>
      <c r="K5725" s="119" t="s">
        <v>348</v>
      </c>
      <c r="L5725" s="119" t="s">
        <v>348</v>
      </c>
      <c r="M5725" s="101" t="s">
        <v>9</v>
      </c>
      <c r="N5725" s="96" t="s">
        <v>2</v>
      </c>
      <c r="O5725" s="59" t="str">
        <f t="shared" si="180"/>
        <v>174612. Vigilancia de la Salud AmbientalVigilancia de la Salud Ambiental20253_CIUDAD_BOLIVAR3_MARZO_2026</v>
      </c>
      <c r="P5725" s="100">
        <f t="shared" si="182"/>
        <v>0</v>
      </c>
      <c r="S5725" s="136">
        <v>0</v>
      </c>
      <c r="T5725" s="137">
        <v>0</v>
      </c>
    </row>
    <row r="5726" spans="2:20" ht="30.2" hidden="1" customHeight="1">
      <c r="B5726" s="132">
        <v>1755</v>
      </c>
      <c r="C5726" s="99" t="s">
        <v>343</v>
      </c>
      <c r="D5726" s="7" t="s">
        <v>344</v>
      </c>
      <c r="E5726" s="83">
        <v>2025</v>
      </c>
      <c r="F5726" s="59" t="str">
        <f t="shared" si="181"/>
        <v>175512. Vigilancia de la Salud AmbientalVigilancia de la Salud Ambiental2025</v>
      </c>
      <c r="G5726" s="131" t="s">
        <v>345</v>
      </c>
      <c r="H5726" s="131" t="s">
        <v>346</v>
      </c>
      <c r="I5726" s="118" t="s">
        <v>47</v>
      </c>
      <c r="J5726" s="131" t="s">
        <v>347</v>
      </c>
      <c r="K5726" s="119" t="s">
        <v>348</v>
      </c>
      <c r="L5726" s="119" t="s">
        <v>348</v>
      </c>
      <c r="M5726" s="101" t="s">
        <v>9</v>
      </c>
      <c r="N5726" s="96" t="s">
        <v>2</v>
      </c>
      <c r="O5726" s="59" t="str">
        <f t="shared" si="180"/>
        <v>175512. Vigilancia de la Salud AmbientalVigilancia de la Salud Ambiental20253_CIUDAD_BOLIVAR3_MARZO_2026</v>
      </c>
      <c r="P5726" s="100">
        <f t="shared" si="182"/>
        <v>0</v>
      </c>
      <c r="S5726" s="136">
        <v>0</v>
      </c>
      <c r="T5726" s="137">
        <v>0</v>
      </c>
    </row>
    <row r="5727" spans="2:20" ht="30.2" hidden="1" customHeight="1">
      <c r="B5727" s="132">
        <v>1756</v>
      </c>
      <c r="C5727" s="99" t="s">
        <v>343</v>
      </c>
      <c r="D5727" s="7" t="s">
        <v>344</v>
      </c>
      <c r="E5727" s="83">
        <v>2025</v>
      </c>
      <c r="F5727" s="59" t="str">
        <f t="shared" si="181"/>
        <v>175612. Vigilancia de la Salud AmbientalVigilancia de la Salud Ambiental2025</v>
      </c>
      <c r="G5727" s="131" t="s">
        <v>345</v>
      </c>
      <c r="H5727" s="131" t="s">
        <v>346</v>
      </c>
      <c r="I5727" s="118" t="s">
        <v>47</v>
      </c>
      <c r="J5727" s="131" t="s">
        <v>347</v>
      </c>
      <c r="K5727" s="119" t="s">
        <v>348</v>
      </c>
      <c r="L5727" s="119" t="s">
        <v>348</v>
      </c>
      <c r="M5727" s="101" t="s">
        <v>9</v>
      </c>
      <c r="N5727" s="96" t="s">
        <v>2</v>
      </c>
      <c r="O5727" s="59" t="str">
        <f t="shared" si="180"/>
        <v>175612. Vigilancia de la Salud AmbientalVigilancia de la Salud Ambiental20253_CIUDAD_BOLIVAR3_MARZO_2026</v>
      </c>
      <c r="P5727" s="100">
        <f t="shared" si="182"/>
        <v>0</v>
      </c>
      <c r="S5727" s="136">
        <v>0</v>
      </c>
      <c r="T5727" s="137">
        <v>0</v>
      </c>
    </row>
    <row r="5728" spans="2:20" ht="30.2" hidden="1" customHeight="1">
      <c r="B5728" s="132">
        <v>1758</v>
      </c>
      <c r="C5728" s="99" t="s">
        <v>343</v>
      </c>
      <c r="D5728" s="7" t="s">
        <v>344</v>
      </c>
      <c r="E5728" s="83">
        <v>2025</v>
      </c>
      <c r="F5728" s="59" t="str">
        <f t="shared" si="181"/>
        <v>175812. Vigilancia de la Salud AmbientalVigilancia de la Salud Ambiental2025</v>
      </c>
      <c r="G5728" s="131" t="s">
        <v>345</v>
      </c>
      <c r="H5728" s="131" t="s">
        <v>346</v>
      </c>
      <c r="I5728" s="118" t="s">
        <v>47</v>
      </c>
      <c r="J5728" s="131" t="s">
        <v>347</v>
      </c>
      <c r="K5728" s="119" t="s">
        <v>348</v>
      </c>
      <c r="L5728" s="119" t="s">
        <v>348</v>
      </c>
      <c r="M5728" s="101" t="s">
        <v>7</v>
      </c>
      <c r="N5728" s="96" t="s">
        <v>2</v>
      </c>
      <c r="O5728" s="59" t="str">
        <f t="shared" si="180"/>
        <v>175812. Vigilancia de la Salud AmbientalVigilancia de la Salud Ambiental20251_TUNJUELITO3_MARZO_2026</v>
      </c>
      <c r="P5728" s="100">
        <f t="shared" si="182"/>
        <v>0</v>
      </c>
      <c r="S5728" s="136">
        <v>0</v>
      </c>
      <c r="T5728" s="137">
        <v>0</v>
      </c>
    </row>
    <row r="5729" spans="2:20" ht="30.2" hidden="1" customHeight="1">
      <c r="B5729" s="132">
        <v>1758</v>
      </c>
      <c r="C5729" s="99" t="s">
        <v>343</v>
      </c>
      <c r="D5729" s="7" t="s">
        <v>344</v>
      </c>
      <c r="E5729" s="83">
        <v>2025</v>
      </c>
      <c r="F5729" s="59" t="str">
        <f t="shared" si="181"/>
        <v>175812. Vigilancia de la Salud AmbientalVigilancia de la Salud Ambiental2025</v>
      </c>
      <c r="G5729" s="131" t="s">
        <v>345</v>
      </c>
      <c r="H5729" s="131" t="s">
        <v>346</v>
      </c>
      <c r="I5729" s="118" t="s">
        <v>47</v>
      </c>
      <c r="J5729" s="131" t="s">
        <v>347</v>
      </c>
      <c r="K5729" s="119" t="s">
        <v>348</v>
      </c>
      <c r="L5729" s="119" t="s">
        <v>348</v>
      </c>
      <c r="M5729" s="101" t="s">
        <v>9</v>
      </c>
      <c r="N5729" s="96" t="s">
        <v>2</v>
      </c>
      <c r="O5729" s="59" t="str">
        <f t="shared" si="180"/>
        <v>175812. Vigilancia de la Salud AmbientalVigilancia de la Salud Ambiental20253_CIUDAD_BOLIVAR3_MARZO_2026</v>
      </c>
      <c r="P5729" s="100">
        <f t="shared" si="182"/>
        <v>0</v>
      </c>
      <c r="S5729" s="136">
        <v>0</v>
      </c>
      <c r="T5729" s="137">
        <v>0</v>
      </c>
    </row>
    <row r="5730" spans="2:20" ht="30.2" hidden="1" customHeight="1">
      <c r="B5730" s="132">
        <v>1759</v>
      </c>
      <c r="C5730" s="99" t="s">
        <v>343</v>
      </c>
      <c r="D5730" s="7" t="s">
        <v>344</v>
      </c>
      <c r="E5730" s="83">
        <v>2025</v>
      </c>
      <c r="F5730" s="59" t="str">
        <f t="shared" si="181"/>
        <v>175912. Vigilancia de la Salud AmbientalVigilancia de la Salud Ambiental2025</v>
      </c>
      <c r="G5730" s="131" t="s">
        <v>345</v>
      </c>
      <c r="H5730" s="131" t="s">
        <v>346</v>
      </c>
      <c r="I5730" s="118" t="s">
        <v>47</v>
      </c>
      <c r="J5730" s="131" t="s">
        <v>347</v>
      </c>
      <c r="K5730" s="119" t="s">
        <v>348</v>
      </c>
      <c r="L5730" s="119" t="s">
        <v>348</v>
      </c>
      <c r="M5730" s="101" t="s">
        <v>8</v>
      </c>
      <c r="N5730" s="96" t="s">
        <v>2</v>
      </c>
      <c r="O5730" s="59" t="str">
        <f t="shared" si="180"/>
        <v>175912. Vigilancia de la Salud AmbientalVigilancia de la Salud Ambiental20252_USME3_MARZO_2026</v>
      </c>
      <c r="P5730" s="100">
        <f t="shared" si="182"/>
        <v>0</v>
      </c>
      <c r="S5730" s="136">
        <v>0</v>
      </c>
      <c r="T5730" s="137">
        <v>0</v>
      </c>
    </row>
    <row r="5731" spans="2:20" ht="30.2" hidden="1" customHeight="1">
      <c r="B5731" s="132">
        <v>1759</v>
      </c>
      <c r="C5731" s="99" t="s">
        <v>343</v>
      </c>
      <c r="D5731" s="7" t="s">
        <v>344</v>
      </c>
      <c r="E5731" s="83">
        <v>2025</v>
      </c>
      <c r="F5731" s="59" t="str">
        <f t="shared" si="181"/>
        <v>175912. Vigilancia de la Salud AmbientalVigilancia de la Salud Ambiental2025</v>
      </c>
      <c r="G5731" s="131" t="s">
        <v>345</v>
      </c>
      <c r="H5731" s="131" t="s">
        <v>346</v>
      </c>
      <c r="I5731" s="118" t="s">
        <v>47</v>
      </c>
      <c r="J5731" s="131" t="s">
        <v>347</v>
      </c>
      <c r="K5731" s="119" t="s">
        <v>348</v>
      </c>
      <c r="L5731" s="119" t="s">
        <v>348</v>
      </c>
      <c r="M5731" s="101" t="s">
        <v>7</v>
      </c>
      <c r="N5731" s="96" t="s">
        <v>2</v>
      </c>
      <c r="O5731" s="59" t="str">
        <f t="shared" si="180"/>
        <v>175912. Vigilancia de la Salud AmbientalVigilancia de la Salud Ambiental20251_TUNJUELITO3_MARZO_2026</v>
      </c>
      <c r="P5731" s="100">
        <f t="shared" si="182"/>
        <v>0</v>
      </c>
      <c r="S5731" s="136">
        <v>0</v>
      </c>
      <c r="T5731" s="137">
        <v>0</v>
      </c>
    </row>
    <row r="5732" spans="2:20" ht="30.2" hidden="1" customHeight="1">
      <c r="B5732" s="132">
        <v>1759</v>
      </c>
      <c r="C5732" s="99" t="s">
        <v>343</v>
      </c>
      <c r="D5732" s="7" t="s">
        <v>344</v>
      </c>
      <c r="E5732" s="83">
        <v>2025</v>
      </c>
      <c r="F5732" s="59" t="str">
        <f t="shared" si="181"/>
        <v>175912. Vigilancia de la Salud AmbientalVigilancia de la Salud Ambiental2025</v>
      </c>
      <c r="G5732" s="131" t="s">
        <v>345</v>
      </c>
      <c r="H5732" s="131" t="s">
        <v>346</v>
      </c>
      <c r="I5732" s="118" t="s">
        <v>47</v>
      </c>
      <c r="J5732" s="131" t="s">
        <v>347</v>
      </c>
      <c r="K5732" s="119" t="s">
        <v>348</v>
      </c>
      <c r="L5732" s="119" t="s">
        <v>348</v>
      </c>
      <c r="M5732" s="101" t="s">
        <v>9</v>
      </c>
      <c r="N5732" s="96" t="s">
        <v>2</v>
      </c>
      <c r="O5732" s="59" t="str">
        <f t="shared" si="180"/>
        <v>175912. Vigilancia de la Salud AmbientalVigilancia de la Salud Ambiental20253_CIUDAD_BOLIVAR3_MARZO_2026</v>
      </c>
      <c r="P5732" s="100">
        <f t="shared" si="182"/>
        <v>0</v>
      </c>
      <c r="S5732" s="136">
        <v>0</v>
      </c>
      <c r="T5732" s="137">
        <v>0</v>
      </c>
    </row>
    <row r="5733" spans="2:20" ht="30.2" hidden="1" customHeight="1">
      <c r="B5733" s="132">
        <v>1761</v>
      </c>
      <c r="C5733" s="99" t="s">
        <v>343</v>
      </c>
      <c r="D5733" s="7" t="s">
        <v>344</v>
      </c>
      <c r="E5733" s="83">
        <v>2025</v>
      </c>
      <c r="F5733" s="59" t="str">
        <f t="shared" si="181"/>
        <v>176112. Vigilancia de la Salud AmbientalVigilancia de la Salud Ambiental2025</v>
      </c>
      <c r="G5733" s="131" t="s">
        <v>345</v>
      </c>
      <c r="H5733" s="131" t="s">
        <v>346</v>
      </c>
      <c r="I5733" s="118" t="s">
        <v>47</v>
      </c>
      <c r="J5733" s="131" t="s">
        <v>347</v>
      </c>
      <c r="K5733" s="119" t="s">
        <v>348</v>
      </c>
      <c r="L5733" s="119" t="s">
        <v>348</v>
      </c>
      <c r="M5733" s="101" t="s">
        <v>8</v>
      </c>
      <c r="N5733" s="96" t="s">
        <v>2</v>
      </c>
      <c r="O5733" s="59" t="str">
        <f t="shared" si="180"/>
        <v>176112. Vigilancia de la Salud AmbientalVigilancia de la Salud Ambiental20252_USME3_MARZO_2026</v>
      </c>
      <c r="P5733" s="100">
        <f t="shared" si="182"/>
        <v>0</v>
      </c>
      <c r="S5733" s="136">
        <v>0</v>
      </c>
      <c r="T5733" s="137">
        <v>0</v>
      </c>
    </row>
    <row r="5734" spans="2:20" ht="30.2" hidden="1" customHeight="1">
      <c r="B5734" s="132">
        <v>1761</v>
      </c>
      <c r="C5734" s="99" t="s">
        <v>343</v>
      </c>
      <c r="D5734" s="7" t="s">
        <v>344</v>
      </c>
      <c r="E5734" s="83">
        <v>2025</v>
      </c>
      <c r="F5734" s="59" t="str">
        <f t="shared" si="181"/>
        <v>176112. Vigilancia de la Salud AmbientalVigilancia de la Salud Ambiental2025</v>
      </c>
      <c r="G5734" s="131" t="s">
        <v>345</v>
      </c>
      <c r="H5734" s="131" t="s">
        <v>346</v>
      </c>
      <c r="I5734" s="118" t="s">
        <v>47</v>
      </c>
      <c r="J5734" s="131" t="s">
        <v>347</v>
      </c>
      <c r="K5734" s="119" t="s">
        <v>348</v>
      </c>
      <c r="L5734" s="119" t="s">
        <v>348</v>
      </c>
      <c r="M5734" s="101" t="s">
        <v>7</v>
      </c>
      <c r="N5734" s="96" t="s">
        <v>2</v>
      </c>
      <c r="O5734" s="59" t="str">
        <f t="shared" si="180"/>
        <v>176112. Vigilancia de la Salud AmbientalVigilancia de la Salud Ambiental20251_TUNJUELITO3_MARZO_2026</v>
      </c>
      <c r="P5734" s="100">
        <f t="shared" si="182"/>
        <v>0</v>
      </c>
      <c r="S5734" s="136">
        <v>0</v>
      </c>
      <c r="T5734" s="137">
        <v>0</v>
      </c>
    </row>
    <row r="5735" spans="2:20" ht="30.2" hidden="1" customHeight="1">
      <c r="B5735" s="132">
        <v>1761</v>
      </c>
      <c r="C5735" s="99" t="s">
        <v>343</v>
      </c>
      <c r="D5735" s="7" t="s">
        <v>344</v>
      </c>
      <c r="E5735" s="83">
        <v>2025</v>
      </c>
      <c r="F5735" s="59" t="str">
        <f t="shared" si="181"/>
        <v>176112. Vigilancia de la Salud AmbientalVigilancia de la Salud Ambiental2025</v>
      </c>
      <c r="G5735" s="131" t="s">
        <v>345</v>
      </c>
      <c r="H5735" s="131" t="s">
        <v>346</v>
      </c>
      <c r="I5735" s="118" t="s">
        <v>47</v>
      </c>
      <c r="J5735" s="131" t="s">
        <v>347</v>
      </c>
      <c r="K5735" s="119" t="s">
        <v>348</v>
      </c>
      <c r="L5735" s="119" t="s">
        <v>348</v>
      </c>
      <c r="M5735" s="101" t="s">
        <v>9</v>
      </c>
      <c r="N5735" s="96" t="s">
        <v>2</v>
      </c>
      <c r="O5735" s="59" t="str">
        <f t="shared" si="180"/>
        <v>176112. Vigilancia de la Salud AmbientalVigilancia de la Salud Ambiental20253_CIUDAD_BOLIVAR3_MARZO_2026</v>
      </c>
      <c r="P5735" s="100">
        <f t="shared" si="182"/>
        <v>0</v>
      </c>
      <c r="S5735" s="136">
        <v>0</v>
      </c>
      <c r="T5735" s="137">
        <v>0</v>
      </c>
    </row>
    <row r="5736" spans="2:20" ht="30.2" hidden="1" customHeight="1">
      <c r="B5736" s="132">
        <v>1762</v>
      </c>
      <c r="C5736" s="99" t="s">
        <v>343</v>
      </c>
      <c r="D5736" s="7" t="s">
        <v>344</v>
      </c>
      <c r="E5736" s="83">
        <v>2025</v>
      </c>
      <c r="F5736" s="59" t="str">
        <f t="shared" si="181"/>
        <v>176212. Vigilancia de la Salud AmbientalVigilancia de la Salud Ambiental2025</v>
      </c>
      <c r="G5736" s="131" t="s">
        <v>345</v>
      </c>
      <c r="H5736" s="131" t="s">
        <v>346</v>
      </c>
      <c r="I5736" s="118" t="s">
        <v>47</v>
      </c>
      <c r="J5736" s="131" t="s">
        <v>347</v>
      </c>
      <c r="K5736" s="119" t="s">
        <v>348</v>
      </c>
      <c r="L5736" s="119" t="s">
        <v>348</v>
      </c>
      <c r="M5736" s="101" t="s">
        <v>8</v>
      </c>
      <c r="N5736" s="96" t="s">
        <v>2</v>
      </c>
      <c r="O5736" s="59" t="str">
        <f t="shared" si="180"/>
        <v>176212. Vigilancia de la Salud AmbientalVigilancia de la Salud Ambiental20252_USME3_MARZO_2026</v>
      </c>
      <c r="P5736" s="100">
        <f t="shared" si="182"/>
        <v>0</v>
      </c>
      <c r="S5736" s="136">
        <v>0</v>
      </c>
      <c r="T5736" s="137">
        <v>0</v>
      </c>
    </row>
    <row r="5737" spans="2:20" ht="30.2" hidden="1" customHeight="1">
      <c r="B5737" s="132">
        <v>1762</v>
      </c>
      <c r="C5737" s="99" t="s">
        <v>343</v>
      </c>
      <c r="D5737" s="7" t="s">
        <v>344</v>
      </c>
      <c r="E5737" s="83">
        <v>2025</v>
      </c>
      <c r="F5737" s="59" t="str">
        <f t="shared" si="181"/>
        <v>176212. Vigilancia de la Salud AmbientalVigilancia de la Salud Ambiental2025</v>
      </c>
      <c r="G5737" s="131" t="s">
        <v>345</v>
      </c>
      <c r="H5737" s="131" t="s">
        <v>346</v>
      </c>
      <c r="I5737" s="118" t="s">
        <v>47</v>
      </c>
      <c r="J5737" s="131" t="s">
        <v>347</v>
      </c>
      <c r="K5737" s="119" t="s">
        <v>348</v>
      </c>
      <c r="L5737" s="119" t="s">
        <v>348</v>
      </c>
      <c r="M5737" s="101" t="s">
        <v>7</v>
      </c>
      <c r="N5737" s="96" t="s">
        <v>2</v>
      </c>
      <c r="O5737" s="59" t="str">
        <f t="shared" si="180"/>
        <v>176212. Vigilancia de la Salud AmbientalVigilancia de la Salud Ambiental20251_TUNJUELITO3_MARZO_2026</v>
      </c>
      <c r="P5737" s="100">
        <f t="shared" si="182"/>
        <v>0</v>
      </c>
      <c r="S5737" s="136">
        <v>0</v>
      </c>
      <c r="T5737" s="137">
        <v>0</v>
      </c>
    </row>
    <row r="5738" spans="2:20" ht="30.2" hidden="1" customHeight="1">
      <c r="B5738" s="132">
        <v>1762</v>
      </c>
      <c r="C5738" s="99" t="s">
        <v>343</v>
      </c>
      <c r="D5738" s="7" t="s">
        <v>344</v>
      </c>
      <c r="E5738" s="83">
        <v>2025</v>
      </c>
      <c r="F5738" s="59" t="str">
        <f t="shared" si="181"/>
        <v>176212. Vigilancia de la Salud AmbientalVigilancia de la Salud Ambiental2025</v>
      </c>
      <c r="G5738" s="131" t="s">
        <v>345</v>
      </c>
      <c r="H5738" s="131" t="s">
        <v>346</v>
      </c>
      <c r="I5738" s="118" t="s">
        <v>47</v>
      </c>
      <c r="J5738" s="131" t="s">
        <v>347</v>
      </c>
      <c r="K5738" s="119" t="s">
        <v>348</v>
      </c>
      <c r="L5738" s="119" t="s">
        <v>348</v>
      </c>
      <c r="M5738" s="101" t="s">
        <v>9</v>
      </c>
      <c r="N5738" s="96" t="s">
        <v>2</v>
      </c>
      <c r="O5738" s="59" t="str">
        <f t="shared" si="180"/>
        <v>176212. Vigilancia de la Salud AmbientalVigilancia de la Salud Ambiental20253_CIUDAD_BOLIVAR3_MARZO_2026</v>
      </c>
      <c r="P5738" s="100">
        <f t="shared" si="182"/>
        <v>0</v>
      </c>
      <c r="S5738" s="136">
        <v>0</v>
      </c>
      <c r="T5738" s="137">
        <v>0</v>
      </c>
    </row>
    <row r="5739" spans="2:20" ht="30.2" hidden="1" customHeight="1">
      <c r="B5739" s="132">
        <v>1768</v>
      </c>
      <c r="C5739" s="99" t="s">
        <v>343</v>
      </c>
      <c r="D5739" s="7" t="s">
        <v>344</v>
      </c>
      <c r="E5739" s="83">
        <v>2025</v>
      </c>
      <c r="F5739" s="59" t="str">
        <f t="shared" si="181"/>
        <v>176812. Vigilancia de la Salud AmbientalVigilancia de la Salud Ambiental2025</v>
      </c>
      <c r="G5739" s="131" t="s">
        <v>363</v>
      </c>
      <c r="H5739" s="131" t="s">
        <v>346</v>
      </c>
      <c r="I5739" s="118" t="s">
        <v>47</v>
      </c>
      <c r="J5739" s="131" t="s">
        <v>356</v>
      </c>
      <c r="K5739" s="119" t="s">
        <v>348</v>
      </c>
      <c r="L5739" s="119" t="s">
        <v>348</v>
      </c>
      <c r="M5739" s="101" t="s">
        <v>9</v>
      </c>
      <c r="N5739" s="96" t="s">
        <v>2</v>
      </c>
      <c r="O5739" s="59" t="str">
        <f t="shared" si="180"/>
        <v>176812. Vigilancia de la Salud AmbientalVigilancia de la Salud Ambiental20253_CIUDAD_BOLIVAR3_MARZO_2026</v>
      </c>
      <c r="P5739" s="100">
        <f t="shared" si="182"/>
        <v>0</v>
      </c>
      <c r="S5739" s="136">
        <v>0</v>
      </c>
      <c r="T5739" s="137">
        <v>0</v>
      </c>
    </row>
    <row r="5740" spans="2:20" ht="30.2" hidden="1" customHeight="1">
      <c r="B5740" s="132">
        <v>1771</v>
      </c>
      <c r="C5740" s="99" t="s">
        <v>343</v>
      </c>
      <c r="D5740" s="7" t="s">
        <v>344</v>
      </c>
      <c r="E5740" s="83">
        <v>2025</v>
      </c>
      <c r="F5740" s="59" t="str">
        <f t="shared" si="181"/>
        <v>177112. Vigilancia de la Salud AmbientalVigilancia de la Salud Ambiental2025</v>
      </c>
      <c r="G5740" s="131" t="s">
        <v>345</v>
      </c>
      <c r="H5740" s="131" t="s">
        <v>352</v>
      </c>
      <c r="I5740" s="118" t="s">
        <v>47</v>
      </c>
      <c r="J5740" s="131" t="s">
        <v>347</v>
      </c>
      <c r="K5740" s="119" t="s">
        <v>348</v>
      </c>
      <c r="L5740" s="119" t="s">
        <v>348</v>
      </c>
      <c r="M5740" s="101" t="s">
        <v>8</v>
      </c>
      <c r="N5740" s="96" t="s">
        <v>2</v>
      </c>
      <c r="O5740" s="59" t="str">
        <f t="shared" si="180"/>
        <v>177112. Vigilancia de la Salud AmbientalVigilancia de la Salud Ambiental20252_USME3_MARZO_2026</v>
      </c>
      <c r="P5740" s="100">
        <f t="shared" si="182"/>
        <v>0</v>
      </c>
      <c r="S5740" s="136">
        <v>0</v>
      </c>
      <c r="T5740" s="137">
        <v>0</v>
      </c>
    </row>
    <row r="5741" spans="2:20" ht="30.2" hidden="1" customHeight="1">
      <c r="B5741" s="132">
        <v>1771</v>
      </c>
      <c r="C5741" s="99" t="s">
        <v>343</v>
      </c>
      <c r="D5741" s="7" t="s">
        <v>344</v>
      </c>
      <c r="E5741" s="83">
        <v>2025</v>
      </c>
      <c r="F5741" s="59" t="str">
        <f t="shared" si="181"/>
        <v>177112. Vigilancia de la Salud AmbientalVigilancia de la Salud Ambiental2025</v>
      </c>
      <c r="G5741" s="131" t="s">
        <v>345</v>
      </c>
      <c r="H5741" s="131" t="s">
        <v>352</v>
      </c>
      <c r="I5741" s="118" t="s">
        <v>47</v>
      </c>
      <c r="J5741" s="131" t="s">
        <v>347</v>
      </c>
      <c r="K5741" s="119" t="s">
        <v>348</v>
      </c>
      <c r="L5741" s="119" t="s">
        <v>348</v>
      </c>
      <c r="M5741" s="101" t="s">
        <v>7</v>
      </c>
      <c r="N5741" s="96" t="s">
        <v>2</v>
      </c>
      <c r="O5741" s="59" t="str">
        <f t="shared" si="180"/>
        <v>177112. Vigilancia de la Salud AmbientalVigilancia de la Salud Ambiental20251_TUNJUELITO3_MARZO_2026</v>
      </c>
      <c r="P5741" s="100">
        <f t="shared" si="182"/>
        <v>0</v>
      </c>
      <c r="S5741" s="136">
        <v>0</v>
      </c>
      <c r="T5741" s="137">
        <v>0</v>
      </c>
    </row>
    <row r="5742" spans="2:20" ht="30.2" hidden="1" customHeight="1">
      <c r="B5742" s="132">
        <v>1771</v>
      </c>
      <c r="C5742" s="99" t="s">
        <v>343</v>
      </c>
      <c r="D5742" s="7" t="s">
        <v>344</v>
      </c>
      <c r="E5742" s="83">
        <v>2025</v>
      </c>
      <c r="F5742" s="59" t="str">
        <f t="shared" si="181"/>
        <v>177112. Vigilancia de la Salud AmbientalVigilancia de la Salud Ambiental2025</v>
      </c>
      <c r="G5742" s="131" t="s">
        <v>345</v>
      </c>
      <c r="H5742" s="131" t="s">
        <v>352</v>
      </c>
      <c r="I5742" s="118" t="s">
        <v>47</v>
      </c>
      <c r="J5742" s="131" t="s">
        <v>347</v>
      </c>
      <c r="K5742" s="119" t="s">
        <v>348</v>
      </c>
      <c r="L5742" s="119" t="s">
        <v>348</v>
      </c>
      <c r="M5742" s="101" t="s">
        <v>9</v>
      </c>
      <c r="N5742" s="96" t="s">
        <v>2</v>
      </c>
      <c r="O5742" s="59" t="str">
        <f t="shared" si="180"/>
        <v>177112. Vigilancia de la Salud AmbientalVigilancia de la Salud Ambiental20253_CIUDAD_BOLIVAR3_MARZO_2026</v>
      </c>
      <c r="P5742" s="100">
        <f t="shared" si="182"/>
        <v>0</v>
      </c>
      <c r="S5742" s="136">
        <v>0</v>
      </c>
      <c r="T5742" s="137">
        <v>0</v>
      </c>
    </row>
    <row r="5743" spans="2:20" ht="30.2" hidden="1" customHeight="1">
      <c r="B5743" s="132">
        <v>1777</v>
      </c>
      <c r="C5743" s="99" t="s">
        <v>343</v>
      </c>
      <c r="D5743" s="7" t="s">
        <v>344</v>
      </c>
      <c r="E5743" s="83">
        <v>2025</v>
      </c>
      <c r="F5743" s="59" t="str">
        <f t="shared" si="181"/>
        <v>177712. Vigilancia de la Salud AmbientalVigilancia de la Salud Ambiental2025</v>
      </c>
      <c r="G5743" s="131" t="s">
        <v>345</v>
      </c>
      <c r="H5743" s="131" t="s">
        <v>346</v>
      </c>
      <c r="I5743" s="118" t="s">
        <v>47</v>
      </c>
      <c r="J5743" s="131" t="s">
        <v>347</v>
      </c>
      <c r="K5743" s="119" t="s">
        <v>348</v>
      </c>
      <c r="L5743" s="119" t="s">
        <v>348</v>
      </c>
      <c r="M5743" s="101" t="s">
        <v>9</v>
      </c>
      <c r="N5743" s="96" t="s">
        <v>2</v>
      </c>
      <c r="O5743" s="59" t="str">
        <f t="shared" si="180"/>
        <v>177712. Vigilancia de la Salud AmbientalVigilancia de la Salud Ambiental20253_CIUDAD_BOLIVAR3_MARZO_2026</v>
      </c>
      <c r="P5743" s="100">
        <f t="shared" si="182"/>
        <v>0</v>
      </c>
      <c r="S5743" s="136">
        <v>0</v>
      </c>
      <c r="T5743" s="137">
        <v>0</v>
      </c>
    </row>
    <row r="5744" spans="2:20" ht="30.2" hidden="1" customHeight="1">
      <c r="B5744" s="132">
        <v>1780</v>
      </c>
      <c r="C5744" s="99" t="s">
        <v>343</v>
      </c>
      <c r="D5744" s="7" t="s">
        <v>344</v>
      </c>
      <c r="E5744" s="83">
        <v>2025</v>
      </c>
      <c r="F5744" s="59" t="str">
        <f t="shared" si="181"/>
        <v>178012. Vigilancia de la Salud AmbientalVigilancia de la Salud Ambiental2025</v>
      </c>
      <c r="G5744" s="131" t="s">
        <v>345</v>
      </c>
      <c r="H5744" s="131" t="s">
        <v>353</v>
      </c>
      <c r="I5744" s="118" t="s">
        <v>47</v>
      </c>
      <c r="J5744" s="131" t="s">
        <v>347</v>
      </c>
      <c r="K5744" s="119" t="s">
        <v>348</v>
      </c>
      <c r="L5744" s="119" t="s">
        <v>348</v>
      </c>
      <c r="M5744" s="101" t="s">
        <v>8</v>
      </c>
      <c r="N5744" s="96" t="s">
        <v>2</v>
      </c>
      <c r="O5744" s="59" t="str">
        <f t="shared" si="180"/>
        <v>178012. Vigilancia de la Salud AmbientalVigilancia de la Salud Ambiental20252_USME3_MARZO_2026</v>
      </c>
      <c r="P5744" s="100">
        <f t="shared" si="182"/>
        <v>0</v>
      </c>
      <c r="S5744" s="136">
        <v>0</v>
      </c>
      <c r="T5744" s="137">
        <v>0</v>
      </c>
    </row>
    <row r="5745" spans="2:20" ht="30.2" hidden="1" customHeight="1">
      <c r="B5745" s="132">
        <v>1780</v>
      </c>
      <c r="C5745" s="99" t="s">
        <v>343</v>
      </c>
      <c r="D5745" s="7" t="s">
        <v>344</v>
      </c>
      <c r="E5745" s="83">
        <v>2025</v>
      </c>
      <c r="F5745" s="59" t="str">
        <f t="shared" si="181"/>
        <v>178012. Vigilancia de la Salud AmbientalVigilancia de la Salud Ambiental2025</v>
      </c>
      <c r="G5745" s="131" t="s">
        <v>345</v>
      </c>
      <c r="H5745" s="131" t="s">
        <v>353</v>
      </c>
      <c r="I5745" s="118" t="s">
        <v>47</v>
      </c>
      <c r="J5745" s="131" t="s">
        <v>347</v>
      </c>
      <c r="K5745" s="119" t="s">
        <v>348</v>
      </c>
      <c r="L5745" s="119" t="s">
        <v>348</v>
      </c>
      <c r="M5745" s="101" t="s">
        <v>7</v>
      </c>
      <c r="N5745" s="96" t="s">
        <v>2</v>
      </c>
      <c r="O5745" s="59" t="str">
        <f t="shared" si="180"/>
        <v>178012. Vigilancia de la Salud AmbientalVigilancia de la Salud Ambiental20251_TUNJUELITO3_MARZO_2026</v>
      </c>
      <c r="P5745" s="100">
        <f t="shared" si="182"/>
        <v>0</v>
      </c>
      <c r="S5745" s="136">
        <v>0</v>
      </c>
      <c r="T5745" s="137">
        <v>0</v>
      </c>
    </row>
    <row r="5746" spans="2:20" ht="30.2" hidden="1" customHeight="1">
      <c r="B5746" s="132">
        <v>1780</v>
      </c>
      <c r="C5746" s="99" t="s">
        <v>343</v>
      </c>
      <c r="D5746" s="7" t="s">
        <v>344</v>
      </c>
      <c r="E5746" s="83">
        <v>2025</v>
      </c>
      <c r="F5746" s="59" t="str">
        <f t="shared" si="181"/>
        <v>178012. Vigilancia de la Salud AmbientalVigilancia de la Salud Ambiental2025</v>
      </c>
      <c r="G5746" s="131" t="s">
        <v>345</v>
      </c>
      <c r="H5746" s="131" t="s">
        <v>353</v>
      </c>
      <c r="I5746" s="118" t="s">
        <v>47</v>
      </c>
      <c r="J5746" s="131" t="s">
        <v>347</v>
      </c>
      <c r="K5746" s="119" t="s">
        <v>348</v>
      </c>
      <c r="L5746" s="119" t="s">
        <v>348</v>
      </c>
      <c r="M5746" s="101" t="s">
        <v>9</v>
      </c>
      <c r="N5746" s="96" t="s">
        <v>2</v>
      </c>
      <c r="O5746" s="59" t="str">
        <f t="shared" si="180"/>
        <v>178012. Vigilancia de la Salud AmbientalVigilancia de la Salud Ambiental20253_CIUDAD_BOLIVAR3_MARZO_2026</v>
      </c>
      <c r="P5746" s="100">
        <f t="shared" si="182"/>
        <v>0</v>
      </c>
      <c r="S5746" s="136">
        <v>0</v>
      </c>
      <c r="T5746" s="137">
        <v>0</v>
      </c>
    </row>
    <row r="5747" spans="2:20" ht="30.2" hidden="1" customHeight="1">
      <c r="B5747" s="132">
        <v>1783</v>
      </c>
      <c r="C5747" s="99" t="s">
        <v>343</v>
      </c>
      <c r="D5747" s="7" t="s">
        <v>344</v>
      </c>
      <c r="E5747" s="83">
        <v>2025</v>
      </c>
      <c r="F5747" s="59" t="str">
        <f t="shared" si="181"/>
        <v>178312. Vigilancia de la Salud AmbientalVigilancia de la Salud Ambiental2025</v>
      </c>
      <c r="G5747" s="131" t="s">
        <v>345</v>
      </c>
      <c r="H5747" s="131" t="s">
        <v>358</v>
      </c>
      <c r="I5747" s="118" t="s">
        <v>47</v>
      </c>
      <c r="J5747" s="131" t="s">
        <v>347</v>
      </c>
      <c r="K5747" s="119" t="s">
        <v>348</v>
      </c>
      <c r="L5747" s="119" t="s">
        <v>348</v>
      </c>
      <c r="M5747" s="101" t="s">
        <v>7</v>
      </c>
      <c r="N5747" s="96" t="s">
        <v>2</v>
      </c>
      <c r="O5747" s="59" t="str">
        <f t="shared" si="180"/>
        <v>178312. Vigilancia de la Salud AmbientalVigilancia de la Salud Ambiental20251_TUNJUELITO3_MARZO_2026</v>
      </c>
      <c r="P5747" s="100">
        <f t="shared" si="182"/>
        <v>0</v>
      </c>
      <c r="S5747" s="136">
        <v>0</v>
      </c>
      <c r="T5747" s="137">
        <v>0</v>
      </c>
    </row>
    <row r="5748" spans="2:20" ht="30.2" hidden="1" customHeight="1">
      <c r="B5748" s="132">
        <v>1809</v>
      </c>
      <c r="C5748" s="99" t="s">
        <v>343</v>
      </c>
      <c r="D5748" s="7" t="s">
        <v>344</v>
      </c>
      <c r="E5748" s="83">
        <v>2025</v>
      </c>
      <c r="F5748" s="59" t="str">
        <f t="shared" si="181"/>
        <v>180912. Vigilancia de la Salud AmbientalVigilancia de la Salud Ambiental2025</v>
      </c>
      <c r="G5748" s="131" t="s">
        <v>363</v>
      </c>
      <c r="H5748" s="131" t="s">
        <v>346</v>
      </c>
      <c r="I5748" s="118" t="s">
        <v>47</v>
      </c>
      <c r="J5748" s="131" t="s">
        <v>356</v>
      </c>
      <c r="K5748" s="119" t="s">
        <v>348</v>
      </c>
      <c r="L5748" s="119" t="s">
        <v>348</v>
      </c>
      <c r="M5748" s="101" t="s">
        <v>9</v>
      </c>
      <c r="N5748" s="96" t="s">
        <v>2</v>
      </c>
      <c r="O5748" s="59" t="str">
        <f t="shared" si="180"/>
        <v>180912. Vigilancia de la Salud AmbientalVigilancia de la Salud Ambiental20253_CIUDAD_BOLIVAR3_MARZO_2026</v>
      </c>
      <c r="P5748" s="100">
        <f t="shared" si="182"/>
        <v>0</v>
      </c>
      <c r="S5748" s="136">
        <v>0</v>
      </c>
      <c r="T5748" s="137">
        <v>0</v>
      </c>
    </row>
    <row r="5749" spans="2:20" ht="30.2" hidden="1" customHeight="1">
      <c r="B5749" s="132">
        <v>1812</v>
      </c>
      <c r="C5749" s="99" t="s">
        <v>343</v>
      </c>
      <c r="D5749" s="7" t="s">
        <v>344</v>
      </c>
      <c r="E5749" s="83">
        <v>2025</v>
      </c>
      <c r="F5749" s="59" t="str">
        <f t="shared" si="181"/>
        <v>181212. Vigilancia de la Salud AmbientalVigilancia de la Salud Ambiental2025</v>
      </c>
      <c r="G5749" s="131" t="s">
        <v>363</v>
      </c>
      <c r="H5749" s="131" t="s">
        <v>346</v>
      </c>
      <c r="I5749" s="118" t="s">
        <v>47</v>
      </c>
      <c r="J5749" s="131" t="s">
        <v>356</v>
      </c>
      <c r="K5749" s="119" t="s">
        <v>348</v>
      </c>
      <c r="L5749" s="119" t="s">
        <v>348</v>
      </c>
      <c r="M5749" s="101" t="s">
        <v>9</v>
      </c>
      <c r="N5749" s="96" t="s">
        <v>2</v>
      </c>
      <c r="O5749" s="59" t="str">
        <f t="shared" si="180"/>
        <v>181212. Vigilancia de la Salud AmbientalVigilancia de la Salud Ambiental20253_CIUDAD_BOLIVAR3_MARZO_2026</v>
      </c>
      <c r="P5749" s="100">
        <f t="shared" si="182"/>
        <v>0</v>
      </c>
      <c r="S5749" s="136">
        <v>0</v>
      </c>
      <c r="T5749" s="137">
        <v>0</v>
      </c>
    </row>
    <row r="5750" spans="2:20" ht="30.2" customHeight="1">
      <c r="B5750" s="132">
        <v>1849</v>
      </c>
      <c r="C5750" s="99" t="s">
        <v>343</v>
      </c>
      <c r="D5750" s="7" t="s">
        <v>344</v>
      </c>
      <c r="E5750" s="83">
        <v>2025</v>
      </c>
      <c r="F5750" s="59" t="str">
        <f t="shared" si="181"/>
        <v>184912. Vigilancia de la Salud AmbientalVigilancia de la Salud Ambiental2025</v>
      </c>
      <c r="G5750" s="131" t="s">
        <v>357</v>
      </c>
      <c r="H5750" s="131" t="s">
        <v>358</v>
      </c>
      <c r="I5750" s="118" t="s">
        <v>47</v>
      </c>
      <c r="J5750" s="131" t="s">
        <v>362</v>
      </c>
      <c r="K5750" s="119" t="s">
        <v>348</v>
      </c>
      <c r="L5750" s="119" t="s">
        <v>348</v>
      </c>
      <c r="M5750" s="101" t="s">
        <v>7</v>
      </c>
      <c r="N5750" s="96" t="s">
        <v>2</v>
      </c>
      <c r="O5750" s="59" t="str">
        <f t="shared" si="180"/>
        <v>184912. Vigilancia de la Salud AmbientalVigilancia de la Salud Ambiental20251_TUNJUELITO3_MARZO_2026</v>
      </c>
      <c r="P5750" s="100">
        <f t="shared" si="182"/>
        <v>2810784</v>
      </c>
      <c r="S5750" s="136">
        <v>1</v>
      </c>
      <c r="T5750" s="137">
        <v>2810784</v>
      </c>
    </row>
    <row r="5751" spans="2:20" ht="30.2" hidden="1" customHeight="1">
      <c r="B5751" s="132">
        <v>1860</v>
      </c>
      <c r="C5751" s="99" t="s">
        <v>343</v>
      </c>
      <c r="D5751" s="7" t="s">
        <v>344</v>
      </c>
      <c r="E5751" s="83">
        <v>2025</v>
      </c>
      <c r="F5751" s="59" t="str">
        <f t="shared" si="181"/>
        <v>186012. Vigilancia de la Salud AmbientalVigilancia de la Salud Ambiental2025</v>
      </c>
      <c r="G5751" s="131" t="s">
        <v>354</v>
      </c>
      <c r="H5751" s="131" t="s">
        <v>346</v>
      </c>
      <c r="I5751" s="118" t="s">
        <v>47</v>
      </c>
      <c r="J5751" s="131" t="s">
        <v>364</v>
      </c>
      <c r="K5751" s="119" t="s">
        <v>348</v>
      </c>
      <c r="L5751" s="119" t="s">
        <v>348</v>
      </c>
      <c r="M5751" s="101" t="s">
        <v>8</v>
      </c>
      <c r="N5751" s="96" t="s">
        <v>2</v>
      </c>
      <c r="O5751" s="59" t="str">
        <f t="shared" si="180"/>
        <v>186012. Vigilancia de la Salud AmbientalVigilancia de la Salud Ambiental20252_USME3_MARZO_2026</v>
      </c>
      <c r="P5751" s="100">
        <f t="shared" si="182"/>
        <v>0</v>
      </c>
      <c r="S5751" s="136">
        <v>0</v>
      </c>
      <c r="T5751" s="137">
        <v>0</v>
      </c>
    </row>
    <row r="5752" spans="2:20" ht="30.2" hidden="1" customHeight="1">
      <c r="B5752" s="132">
        <v>1860</v>
      </c>
      <c r="C5752" s="99" t="s">
        <v>343</v>
      </c>
      <c r="D5752" s="7" t="s">
        <v>344</v>
      </c>
      <c r="E5752" s="83">
        <v>2025</v>
      </c>
      <c r="F5752" s="59" t="str">
        <f t="shared" si="181"/>
        <v>186012. Vigilancia de la Salud AmbientalVigilancia de la Salud Ambiental2025</v>
      </c>
      <c r="G5752" s="131" t="s">
        <v>354</v>
      </c>
      <c r="H5752" s="131" t="s">
        <v>346</v>
      </c>
      <c r="I5752" s="118" t="s">
        <v>47</v>
      </c>
      <c r="J5752" s="131" t="s">
        <v>364</v>
      </c>
      <c r="K5752" s="119" t="s">
        <v>348</v>
      </c>
      <c r="L5752" s="119" t="s">
        <v>348</v>
      </c>
      <c r="M5752" s="101" t="s">
        <v>7</v>
      </c>
      <c r="N5752" s="96" t="s">
        <v>2</v>
      </c>
      <c r="O5752" s="59" t="str">
        <f t="shared" si="180"/>
        <v>186012. Vigilancia de la Salud AmbientalVigilancia de la Salud Ambiental20251_TUNJUELITO3_MARZO_2026</v>
      </c>
      <c r="P5752" s="100">
        <f t="shared" si="182"/>
        <v>0</v>
      </c>
      <c r="S5752" s="136">
        <v>0</v>
      </c>
      <c r="T5752" s="137">
        <v>0</v>
      </c>
    </row>
    <row r="5753" spans="2:20" ht="30.2" hidden="1" customHeight="1">
      <c r="B5753" s="132">
        <v>1860</v>
      </c>
      <c r="C5753" s="99" t="s">
        <v>343</v>
      </c>
      <c r="D5753" s="7" t="s">
        <v>344</v>
      </c>
      <c r="E5753" s="83">
        <v>2025</v>
      </c>
      <c r="F5753" s="59" t="str">
        <f t="shared" si="181"/>
        <v>186012. Vigilancia de la Salud AmbientalVigilancia de la Salud Ambiental2025</v>
      </c>
      <c r="G5753" s="131" t="s">
        <v>354</v>
      </c>
      <c r="H5753" s="131" t="s">
        <v>346</v>
      </c>
      <c r="I5753" s="118" t="s">
        <v>47</v>
      </c>
      <c r="J5753" s="131" t="s">
        <v>364</v>
      </c>
      <c r="K5753" s="119" t="s">
        <v>348</v>
      </c>
      <c r="L5753" s="119" t="s">
        <v>348</v>
      </c>
      <c r="M5753" s="101" t="s">
        <v>9</v>
      </c>
      <c r="N5753" s="96" t="s">
        <v>2</v>
      </c>
      <c r="O5753" s="59" t="str">
        <f t="shared" si="180"/>
        <v>186012. Vigilancia de la Salud AmbientalVigilancia de la Salud Ambiental20253_CIUDAD_BOLIVAR3_MARZO_2026</v>
      </c>
      <c r="P5753" s="100">
        <f t="shared" si="182"/>
        <v>0</v>
      </c>
      <c r="S5753" s="136">
        <v>0</v>
      </c>
      <c r="T5753" s="137">
        <v>0</v>
      </c>
    </row>
    <row r="5754" spans="2:20" ht="30.2" hidden="1" customHeight="1">
      <c r="B5754" s="132">
        <v>1861</v>
      </c>
      <c r="C5754" s="99" t="s">
        <v>343</v>
      </c>
      <c r="D5754" s="7" t="s">
        <v>344</v>
      </c>
      <c r="E5754" s="83">
        <v>2025</v>
      </c>
      <c r="F5754" s="59" t="str">
        <f t="shared" si="181"/>
        <v>186112. Vigilancia de la Salud AmbientalVigilancia de la Salud Ambiental2025</v>
      </c>
      <c r="G5754" s="131" t="s">
        <v>354</v>
      </c>
      <c r="H5754" s="131" t="s">
        <v>346</v>
      </c>
      <c r="I5754" s="118" t="s">
        <v>47</v>
      </c>
      <c r="J5754" s="131" t="s">
        <v>364</v>
      </c>
      <c r="K5754" s="119" t="s">
        <v>348</v>
      </c>
      <c r="L5754" s="119" t="s">
        <v>348</v>
      </c>
      <c r="M5754" s="101" t="s">
        <v>8</v>
      </c>
      <c r="N5754" s="96" t="s">
        <v>2</v>
      </c>
      <c r="O5754" s="59" t="str">
        <f t="shared" si="180"/>
        <v>186112. Vigilancia de la Salud AmbientalVigilancia de la Salud Ambiental20252_USME3_MARZO_2026</v>
      </c>
      <c r="P5754" s="100">
        <f t="shared" si="182"/>
        <v>0</v>
      </c>
      <c r="S5754" s="136">
        <v>0</v>
      </c>
      <c r="T5754" s="137">
        <v>0</v>
      </c>
    </row>
    <row r="5755" spans="2:20" ht="30.2" hidden="1" customHeight="1">
      <c r="B5755" s="132">
        <v>1861</v>
      </c>
      <c r="C5755" s="99" t="s">
        <v>343</v>
      </c>
      <c r="D5755" s="7" t="s">
        <v>344</v>
      </c>
      <c r="E5755" s="83">
        <v>2025</v>
      </c>
      <c r="F5755" s="59" t="str">
        <f t="shared" si="181"/>
        <v>186112. Vigilancia de la Salud AmbientalVigilancia de la Salud Ambiental2025</v>
      </c>
      <c r="G5755" s="131" t="s">
        <v>354</v>
      </c>
      <c r="H5755" s="131" t="s">
        <v>346</v>
      </c>
      <c r="I5755" s="118" t="s">
        <v>47</v>
      </c>
      <c r="J5755" s="131" t="s">
        <v>364</v>
      </c>
      <c r="K5755" s="119" t="s">
        <v>348</v>
      </c>
      <c r="L5755" s="119" t="s">
        <v>348</v>
      </c>
      <c r="M5755" s="101" t="s">
        <v>7</v>
      </c>
      <c r="N5755" s="96" t="s">
        <v>2</v>
      </c>
      <c r="O5755" s="59" t="str">
        <f t="shared" si="180"/>
        <v>186112. Vigilancia de la Salud AmbientalVigilancia de la Salud Ambiental20251_TUNJUELITO3_MARZO_2026</v>
      </c>
      <c r="P5755" s="100">
        <f t="shared" si="182"/>
        <v>0</v>
      </c>
      <c r="S5755" s="136">
        <v>0</v>
      </c>
      <c r="T5755" s="137">
        <v>0</v>
      </c>
    </row>
    <row r="5756" spans="2:20" ht="30.2" hidden="1" customHeight="1">
      <c r="B5756" s="132">
        <v>1861</v>
      </c>
      <c r="C5756" s="99" t="s">
        <v>343</v>
      </c>
      <c r="D5756" s="7" t="s">
        <v>344</v>
      </c>
      <c r="E5756" s="83">
        <v>2025</v>
      </c>
      <c r="F5756" s="59" t="str">
        <f t="shared" si="181"/>
        <v>186112. Vigilancia de la Salud AmbientalVigilancia de la Salud Ambiental2025</v>
      </c>
      <c r="G5756" s="131" t="s">
        <v>354</v>
      </c>
      <c r="H5756" s="131" t="s">
        <v>346</v>
      </c>
      <c r="I5756" s="118" t="s">
        <v>47</v>
      </c>
      <c r="J5756" s="131" t="s">
        <v>364</v>
      </c>
      <c r="K5756" s="119" t="s">
        <v>348</v>
      </c>
      <c r="L5756" s="119" t="s">
        <v>348</v>
      </c>
      <c r="M5756" s="101" t="s">
        <v>9</v>
      </c>
      <c r="N5756" s="96" t="s">
        <v>2</v>
      </c>
      <c r="O5756" s="59" t="str">
        <f t="shared" si="180"/>
        <v>186112. Vigilancia de la Salud AmbientalVigilancia de la Salud Ambiental20253_CIUDAD_BOLIVAR3_MARZO_2026</v>
      </c>
      <c r="P5756" s="100">
        <f t="shared" si="182"/>
        <v>0</v>
      </c>
      <c r="S5756" s="136">
        <v>0</v>
      </c>
      <c r="T5756" s="137">
        <v>0</v>
      </c>
    </row>
    <row r="5757" spans="2:20" ht="30.2" hidden="1" customHeight="1">
      <c r="B5757" s="132">
        <v>1864</v>
      </c>
      <c r="C5757" s="99" t="s">
        <v>343</v>
      </c>
      <c r="D5757" s="7" t="s">
        <v>344</v>
      </c>
      <c r="E5757" s="83">
        <v>2025</v>
      </c>
      <c r="F5757" s="59" t="str">
        <f t="shared" si="181"/>
        <v>186412. Vigilancia de la Salud AmbientalVigilancia de la Salud Ambiental2025</v>
      </c>
      <c r="G5757" s="131" t="s">
        <v>354</v>
      </c>
      <c r="H5757" s="131" t="s">
        <v>353</v>
      </c>
      <c r="I5757" s="118" t="s">
        <v>47</v>
      </c>
      <c r="J5757" s="131" t="s">
        <v>364</v>
      </c>
      <c r="K5757" s="119" t="s">
        <v>348</v>
      </c>
      <c r="L5757" s="119" t="s">
        <v>348</v>
      </c>
      <c r="M5757" s="101" t="s">
        <v>8</v>
      </c>
      <c r="N5757" s="96" t="s">
        <v>2</v>
      </c>
      <c r="O5757" s="59" t="str">
        <f t="shared" si="180"/>
        <v>186412. Vigilancia de la Salud AmbientalVigilancia de la Salud Ambiental20252_USME3_MARZO_2026</v>
      </c>
      <c r="P5757" s="100">
        <f t="shared" si="182"/>
        <v>0</v>
      </c>
      <c r="S5757" s="136">
        <v>0</v>
      </c>
      <c r="T5757" s="137">
        <v>0</v>
      </c>
    </row>
    <row r="5758" spans="2:20" ht="30.2" hidden="1" customHeight="1">
      <c r="B5758" s="132">
        <v>1864</v>
      </c>
      <c r="C5758" s="99" t="s">
        <v>343</v>
      </c>
      <c r="D5758" s="7" t="s">
        <v>344</v>
      </c>
      <c r="E5758" s="83">
        <v>2025</v>
      </c>
      <c r="F5758" s="59" t="str">
        <f t="shared" si="181"/>
        <v>186412. Vigilancia de la Salud AmbientalVigilancia de la Salud Ambiental2025</v>
      </c>
      <c r="G5758" s="131" t="s">
        <v>354</v>
      </c>
      <c r="H5758" s="131" t="s">
        <v>353</v>
      </c>
      <c r="I5758" s="118" t="s">
        <v>47</v>
      </c>
      <c r="J5758" s="131" t="s">
        <v>364</v>
      </c>
      <c r="K5758" s="119" t="s">
        <v>348</v>
      </c>
      <c r="L5758" s="119" t="s">
        <v>348</v>
      </c>
      <c r="M5758" s="101" t="s">
        <v>7</v>
      </c>
      <c r="N5758" s="96" t="s">
        <v>2</v>
      </c>
      <c r="O5758" s="59" t="str">
        <f t="shared" si="180"/>
        <v>186412. Vigilancia de la Salud AmbientalVigilancia de la Salud Ambiental20251_TUNJUELITO3_MARZO_2026</v>
      </c>
      <c r="P5758" s="100">
        <f t="shared" si="182"/>
        <v>0</v>
      </c>
      <c r="S5758" s="136">
        <v>0</v>
      </c>
      <c r="T5758" s="137">
        <v>0</v>
      </c>
    </row>
    <row r="5759" spans="2:20" ht="30.2" hidden="1" customHeight="1">
      <c r="B5759" s="132">
        <v>1864</v>
      </c>
      <c r="C5759" s="99" t="s">
        <v>343</v>
      </c>
      <c r="D5759" s="7" t="s">
        <v>344</v>
      </c>
      <c r="E5759" s="83">
        <v>2025</v>
      </c>
      <c r="F5759" s="59" t="str">
        <f t="shared" si="181"/>
        <v>186412. Vigilancia de la Salud AmbientalVigilancia de la Salud Ambiental2025</v>
      </c>
      <c r="G5759" s="131" t="s">
        <v>354</v>
      </c>
      <c r="H5759" s="131" t="s">
        <v>353</v>
      </c>
      <c r="I5759" s="118" t="s">
        <v>47</v>
      </c>
      <c r="J5759" s="131" t="s">
        <v>364</v>
      </c>
      <c r="K5759" s="119" t="s">
        <v>348</v>
      </c>
      <c r="L5759" s="119" t="s">
        <v>348</v>
      </c>
      <c r="M5759" s="101" t="s">
        <v>9</v>
      </c>
      <c r="N5759" s="96" t="s">
        <v>2</v>
      </c>
      <c r="O5759" s="59" t="str">
        <f t="shared" si="180"/>
        <v>186412. Vigilancia de la Salud AmbientalVigilancia de la Salud Ambiental20253_CIUDAD_BOLIVAR3_MARZO_2026</v>
      </c>
      <c r="P5759" s="100">
        <f t="shared" si="182"/>
        <v>0</v>
      </c>
      <c r="S5759" s="136">
        <v>0</v>
      </c>
      <c r="T5759" s="137">
        <v>0</v>
      </c>
    </row>
    <row r="5760" spans="2:20" ht="30.2" hidden="1" customHeight="1">
      <c r="B5760" s="132">
        <v>1864</v>
      </c>
      <c r="C5760" s="99" t="s">
        <v>343</v>
      </c>
      <c r="D5760" s="7" t="s">
        <v>344</v>
      </c>
      <c r="E5760" s="83">
        <v>2025</v>
      </c>
      <c r="F5760" s="59" t="str">
        <f t="shared" si="181"/>
        <v>186412. Vigilancia de la Salud AmbientalVigilancia de la Salud Ambiental2025</v>
      </c>
      <c r="G5760" s="131" t="s">
        <v>354</v>
      </c>
      <c r="H5760" s="131" t="s">
        <v>353</v>
      </c>
      <c r="I5760" s="118" t="s">
        <v>47</v>
      </c>
      <c r="J5760" s="131" t="s">
        <v>364</v>
      </c>
      <c r="K5760" s="119" t="s">
        <v>348</v>
      </c>
      <c r="L5760" s="119" t="s">
        <v>348</v>
      </c>
      <c r="M5760" s="101" t="s">
        <v>10</v>
      </c>
      <c r="N5760" s="96" t="s">
        <v>2</v>
      </c>
      <c r="O5760" s="59" t="str">
        <f t="shared" si="180"/>
        <v>186412. Vigilancia de la Salud AmbientalVigilancia de la Salud Ambiental20254_SUMAPAZ3_MARZO_2026</v>
      </c>
      <c r="P5760" s="100">
        <f t="shared" si="182"/>
        <v>0</v>
      </c>
      <c r="S5760" s="136">
        <v>0</v>
      </c>
      <c r="T5760" s="137">
        <v>0</v>
      </c>
    </row>
    <row r="5761" spans="2:20" ht="30.2" hidden="1" customHeight="1">
      <c r="B5761" s="132">
        <v>1868</v>
      </c>
      <c r="C5761" s="99" t="s">
        <v>343</v>
      </c>
      <c r="D5761" s="7" t="s">
        <v>344</v>
      </c>
      <c r="E5761" s="83">
        <v>2025</v>
      </c>
      <c r="F5761" s="59" t="str">
        <f t="shared" si="181"/>
        <v>186812. Vigilancia de la Salud AmbientalVigilancia de la Salud Ambiental2025</v>
      </c>
      <c r="G5761" s="131" t="s">
        <v>345</v>
      </c>
      <c r="H5761" s="131" t="s">
        <v>349</v>
      </c>
      <c r="I5761" s="118" t="s">
        <v>47</v>
      </c>
      <c r="J5761" s="131" t="s">
        <v>347</v>
      </c>
      <c r="K5761" s="119" t="s">
        <v>348</v>
      </c>
      <c r="L5761" s="119" t="s">
        <v>348</v>
      </c>
      <c r="M5761" s="101" t="s">
        <v>8</v>
      </c>
      <c r="N5761" s="96" t="s">
        <v>2</v>
      </c>
      <c r="O5761" s="59" t="str">
        <f t="shared" si="180"/>
        <v>186812. Vigilancia de la Salud AmbientalVigilancia de la Salud Ambiental20252_USME3_MARZO_2026</v>
      </c>
      <c r="P5761" s="100">
        <f t="shared" si="182"/>
        <v>0</v>
      </c>
      <c r="S5761" s="136">
        <v>0</v>
      </c>
      <c r="T5761" s="137">
        <v>0</v>
      </c>
    </row>
    <row r="5762" spans="2:20" ht="30.2" hidden="1" customHeight="1">
      <c r="B5762" s="132">
        <v>1868</v>
      </c>
      <c r="C5762" s="99" t="s">
        <v>343</v>
      </c>
      <c r="D5762" s="7" t="s">
        <v>344</v>
      </c>
      <c r="E5762" s="83">
        <v>2025</v>
      </c>
      <c r="F5762" s="59" t="str">
        <f t="shared" si="181"/>
        <v>186812. Vigilancia de la Salud AmbientalVigilancia de la Salud Ambiental2025</v>
      </c>
      <c r="G5762" s="131" t="s">
        <v>345</v>
      </c>
      <c r="H5762" s="131" t="s">
        <v>349</v>
      </c>
      <c r="I5762" s="118" t="s">
        <v>47</v>
      </c>
      <c r="J5762" s="131" t="s">
        <v>347</v>
      </c>
      <c r="K5762" s="119" t="s">
        <v>348</v>
      </c>
      <c r="L5762" s="119" t="s">
        <v>348</v>
      </c>
      <c r="M5762" s="101" t="s">
        <v>7</v>
      </c>
      <c r="N5762" s="96" t="s">
        <v>2</v>
      </c>
      <c r="O5762" s="59" t="str">
        <f t="shared" si="180"/>
        <v>186812. Vigilancia de la Salud AmbientalVigilancia de la Salud Ambiental20251_TUNJUELITO3_MARZO_2026</v>
      </c>
      <c r="P5762" s="100">
        <f t="shared" si="182"/>
        <v>0</v>
      </c>
      <c r="S5762" s="136">
        <v>0</v>
      </c>
      <c r="T5762" s="137">
        <v>0</v>
      </c>
    </row>
    <row r="5763" spans="2:20" ht="30.2" hidden="1" customHeight="1">
      <c r="B5763" s="132">
        <v>1868</v>
      </c>
      <c r="C5763" s="99" t="s">
        <v>343</v>
      </c>
      <c r="D5763" s="7" t="s">
        <v>344</v>
      </c>
      <c r="E5763" s="83">
        <v>2025</v>
      </c>
      <c r="F5763" s="59" t="str">
        <f t="shared" si="181"/>
        <v>186812. Vigilancia de la Salud AmbientalVigilancia de la Salud Ambiental2025</v>
      </c>
      <c r="G5763" s="131" t="s">
        <v>345</v>
      </c>
      <c r="H5763" s="131" t="s">
        <v>349</v>
      </c>
      <c r="I5763" s="118" t="s">
        <v>47</v>
      </c>
      <c r="J5763" s="131" t="s">
        <v>347</v>
      </c>
      <c r="K5763" s="119" t="s">
        <v>348</v>
      </c>
      <c r="L5763" s="119" t="s">
        <v>348</v>
      </c>
      <c r="M5763" s="101" t="s">
        <v>9</v>
      </c>
      <c r="N5763" s="96" t="s">
        <v>2</v>
      </c>
      <c r="O5763" s="59" t="str">
        <f t="shared" si="180"/>
        <v>186812. Vigilancia de la Salud AmbientalVigilancia de la Salud Ambiental20253_CIUDAD_BOLIVAR3_MARZO_2026</v>
      </c>
      <c r="P5763" s="100">
        <f t="shared" si="182"/>
        <v>0</v>
      </c>
      <c r="S5763" s="136">
        <v>0</v>
      </c>
      <c r="T5763" s="137">
        <v>0</v>
      </c>
    </row>
    <row r="5764" spans="2:20" ht="30.2" hidden="1" customHeight="1">
      <c r="B5764" s="132">
        <v>1880</v>
      </c>
      <c r="C5764" s="99" t="s">
        <v>343</v>
      </c>
      <c r="D5764" s="7" t="s">
        <v>344</v>
      </c>
      <c r="E5764" s="83">
        <v>2025</v>
      </c>
      <c r="F5764" s="59" t="str">
        <f t="shared" si="181"/>
        <v>188012. Vigilancia de la Salud AmbientalVigilancia de la Salud Ambiental2025</v>
      </c>
      <c r="G5764" s="131" t="s">
        <v>363</v>
      </c>
      <c r="H5764" s="131" t="s">
        <v>355</v>
      </c>
      <c r="I5764" s="118" t="s">
        <v>47</v>
      </c>
      <c r="J5764" s="131" t="s">
        <v>356</v>
      </c>
      <c r="K5764" s="119" t="s">
        <v>348</v>
      </c>
      <c r="L5764" s="119" t="s">
        <v>348</v>
      </c>
      <c r="M5764" s="101" t="s">
        <v>7</v>
      </c>
      <c r="N5764" s="96" t="s">
        <v>2</v>
      </c>
      <c r="O5764" s="59" t="str">
        <f t="shared" si="180"/>
        <v>188012. Vigilancia de la Salud AmbientalVigilancia de la Salud Ambiental20251_TUNJUELITO3_MARZO_2026</v>
      </c>
      <c r="P5764" s="100">
        <f t="shared" si="182"/>
        <v>0</v>
      </c>
      <c r="S5764" s="136">
        <v>0</v>
      </c>
      <c r="T5764" s="137">
        <v>0</v>
      </c>
    </row>
    <row r="5765" spans="2:20" ht="30.2" hidden="1" customHeight="1">
      <c r="B5765" s="132">
        <v>1880</v>
      </c>
      <c r="C5765" s="99" t="s">
        <v>343</v>
      </c>
      <c r="D5765" s="7" t="s">
        <v>344</v>
      </c>
      <c r="E5765" s="83">
        <v>2025</v>
      </c>
      <c r="F5765" s="59" t="str">
        <f t="shared" si="181"/>
        <v>188012. Vigilancia de la Salud AmbientalVigilancia de la Salud Ambiental2025</v>
      </c>
      <c r="G5765" s="131" t="s">
        <v>363</v>
      </c>
      <c r="H5765" s="131" t="s">
        <v>355</v>
      </c>
      <c r="I5765" s="118" t="s">
        <v>47</v>
      </c>
      <c r="J5765" s="131" t="s">
        <v>356</v>
      </c>
      <c r="K5765" s="119" t="s">
        <v>348</v>
      </c>
      <c r="L5765" s="119" t="s">
        <v>348</v>
      </c>
      <c r="M5765" s="101" t="s">
        <v>9</v>
      </c>
      <c r="N5765" s="96" t="s">
        <v>2</v>
      </c>
      <c r="O5765" s="59" t="str">
        <f t="shared" si="180"/>
        <v>188012. Vigilancia de la Salud AmbientalVigilancia de la Salud Ambiental20253_CIUDAD_BOLIVAR3_MARZO_2026</v>
      </c>
      <c r="P5765" s="100">
        <f t="shared" si="182"/>
        <v>0</v>
      </c>
      <c r="S5765" s="136">
        <v>0</v>
      </c>
      <c r="T5765" s="137">
        <v>0</v>
      </c>
    </row>
    <row r="5766" spans="2:20" ht="30.2" hidden="1" customHeight="1">
      <c r="B5766" s="132">
        <v>1882</v>
      </c>
      <c r="C5766" s="99" t="s">
        <v>343</v>
      </c>
      <c r="D5766" s="7" t="s">
        <v>344</v>
      </c>
      <c r="E5766" s="83">
        <v>2025</v>
      </c>
      <c r="F5766" s="59" t="str">
        <f t="shared" si="181"/>
        <v>188212. Vigilancia de la Salud AmbientalVigilancia de la Salud Ambiental2025</v>
      </c>
      <c r="G5766" s="131" t="s">
        <v>345</v>
      </c>
      <c r="H5766" s="131" t="s">
        <v>352</v>
      </c>
      <c r="I5766" s="118" t="s">
        <v>47</v>
      </c>
      <c r="J5766" s="131" t="s">
        <v>347</v>
      </c>
      <c r="K5766" s="119" t="s">
        <v>348</v>
      </c>
      <c r="L5766" s="119" t="s">
        <v>348</v>
      </c>
      <c r="M5766" s="101" t="s">
        <v>8</v>
      </c>
      <c r="N5766" s="96" t="s">
        <v>2</v>
      </c>
      <c r="O5766" s="59" t="str">
        <f t="shared" si="180"/>
        <v>188212. Vigilancia de la Salud AmbientalVigilancia de la Salud Ambiental20252_USME3_MARZO_2026</v>
      </c>
      <c r="P5766" s="100">
        <f t="shared" si="182"/>
        <v>0</v>
      </c>
      <c r="S5766" s="136">
        <v>0</v>
      </c>
      <c r="T5766" s="137">
        <v>0</v>
      </c>
    </row>
    <row r="5767" spans="2:20" ht="30.2" hidden="1" customHeight="1">
      <c r="B5767" s="132">
        <v>1882</v>
      </c>
      <c r="C5767" s="99" t="s">
        <v>343</v>
      </c>
      <c r="D5767" s="7" t="s">
        <v>344</v>
      </c>
      <c r="E5767" s="83">
        <v>2025</v>
      </c>
      <c r="F5767" s="59" t="str">
        <f t="shared" si="181"/>
        <v>188212. Vigilancia de la Salud AmbientalVigilancia de la Salud Ambiental2025</v>
      </c>
      <c r="G5767" s="131" t="s">
        <v>345</v>
      </c>
      <c r="H5767" s="131" t="s">
        <v>352</v>
      </c>
      <c r="I5767" s="118" t="s">
        <v>47</v>
      </c>
      <c r="J5767" s="131" t="s">
        <v>347</v>
      </c>
      <c r="K5767" s="119" t="s">
        <v>348</v>
      </c>
      <c r="L5767" s="119" t="s">
        <v>348</v>
      </c>
      <c r="M5767" s="101" t="s">
        <v>7</v>
      </c>
      <c r="N5767" s="96" t="s">
        <v>2</v>
      </c>
      <c r="O5767" s="59" t="str">
        <f t="shared" ref="O5767:O5830" si="183">+F5767&amp;M5767&amp;N5767</f>
        <v>188212. Vigilancia de la Salud AmbientalVigilancia de la Salud Ambiental20251_TUNJUELITO3_MARZO_2026</v>
      </c>
      <c r="P5767" s="100">
        <f t="shared" si="182"/>
        <v>0</v>
      </c>
      <c r="S5767" s="136">
        <v>0</v>
      </c>
      <c r="T5767" s="137">
        <v>0</v>
      </c>
    </row>
    <row r="5768" spans="2:20" ht="30.2" hidden="1" customHeight="1">
      <c r="B5768" s="132">
        <v>1882</v>
      </c>
      <c r="C5768" s="99" t="s">
        <v>343</v>
      </c>
      <c r="D5768" s="7" t="s">
        <v>344</v>
      </c>
      <c r="E5768" s="83">
        <v>2025</v>
      </c>
      <c r="F5768" s="59" t="str">
        <f t="shared" ref="F5768:F5831" si="184">B5768&amp;C5768&amp;D5768&amp;E5768</f>
        <v>188212. Vigilancia de la Salud AmbientalVigilancia de la Salud Ambiental2025</v>
      </c>
      <c r="G5768" s="131" t="s">
        <v>345</v>
      </c>
      <c r="H5768" s="131" t="s">
        <v>352</v>
      </c>
      <c r="I5768" s="118" t="s">
        <v>47</v>
      </c>
      <c r="J5768" s="131" t="s">
        <v>347</v>
      </c>
      <c r="K5768" s="119" t="s">
        <v>348</v>
      </c>
      <c r="L5768" s="119" t="s">
        <v>348</v>
      </c>
      <c r="M5768" s="101" t="s">
        <v>9</v>
      </c>
      <c r="N5768" s="96" t="s">
        <v>2</v>
      </c>
      <c r="O5768" s="59" t="str">
        <f t="shared" si="183"/>
        <v>188212. Vigilancia de la Salud AmbientalVigilancia de la Salud Ambiental20253_CIUDAD_BOLIVAR3_MARZO_2026</v>
      </c>
      <c r="P5768" s="100">
        <f t="shared" si="182"/>
        <v>0</v>
      </c>
      <c r="S5768" s="136">
        <v>0</v>
      </c>
      <c r="T5768" s="137">
        <v>0</v>
      </c>
    </row>
    <row r="5769" spans="2:20" ht="30.2" hidden="1" customHeight="1">
      <c r="B5769" s="132">
        <v>1946</v>
      </c>
      <c r="C5769" s="99" t="s">
        <v>343</v>
      </c>
      <c r="D5769" s="7" t="s">
        <v>344</v>
      </c>
      <c r="E5769" s="83">
        <v>2025</v>
      </c>
      <c r="F5769" s="59" t="str">
        <f t="shared" si="184"/>
        <v>194612. Vigilancia de la Salud AmbientalVigilancia de la Salud Ambiental2025</v>
      </c>
      <c r="G5769" s="131" t="s">
        <v>345</v>
      </c>
      <c r="H5769" s="131" t="s">
        <v>353</v>
      </c>
      <c r="I5769" s="118" t="s">
        <v>47</v>
      </c>
      <c r="J5769" s="131" t="s">
        <v>347</v>
      </c>
      <c r="K5769" s="119" t="s">
        <v>348</v>
      </c>
      <c r="L5769" s="119" t="s">
        <v>348</v>
      </c>
      <c r="M5769" s="101" t="s">
        <v>8</v>
      </c>
      <c r="N5769" s="96" t="s">
        <v>2</v>
      </c>
      <c r="O5769" s="59" t="str">
        <f t="shared" si="183"/>
        <v>194612. Vigilancia de la Salud AmbientalVigilancia de la Salud Ambiental20252_USME3_MARZO_2026</v>
      </c>
      <c r="P5769" s="100">
        <f t="shared" si="182"/>
        <v>0</v>
      </c>
      <c r="S5769" s="136">
        <v>0</v>
      </c>
      <c r="T5769" s="137">
        <v>0</v>
      </c>
    </row>
    <row r="5770" spans="2:20" ht="30.2" hidden="1" customHeight="1">
      <c r="B5770" s="132">
        <v>1946</v>
      </c>
      <c r="C5770" s="99" t="s">
        <v>343</v>
      </c>
      <c r="D5770" s="7" t="s">
        <v>344</v>
      </c>
      <c r="E5770" s="83">
        <v>2025</v>
      </c>
      <c r="F5770" s="59" t="str">
        <f t="shared" si="184"/>
        <v>194612. Vigilancia de la Salud AmbientalVigilancia de la Salud Ambiental2025</v>
      </c>
      <c r="G5770" s="131" t="s">
        <v>345</v>
      </c>
      <c r="H5770" s="131" t="s">
        <v>353</v>
      </c>
      <c r="I5770" s="118" t="s">
        <v>47</v>
      </c>
      <c r="J5770" s="131" t="s">
        <v>347</v>
      </c>
      <c r="K5770" s="119" t="s">
        <v>348</v>
      </c>
      <c r="L5770" s="119" t="s">
        <v>348</v>
      </c>
      <c r="M5770" s="101" t="s">
        <v>7</v>
      </c>
      <c r="N5770" s="96" t="s">
        <v>2</v>
      </c>
      <c r="O5770" s="59" t="str">
        <f t="shared" si="183"/>
        <v>194612. Vigilancia de la Salud AmbientalVigilancia de la Salud Ambiental20251_TUNJUELITO3_MARZO_2026</v>
      </c>
      <c r="P5770" s="100">
        <f t="shared" si="182"/>
        <v>0</v>
      </c>
      <c r="S5770" s="136">
        <v>0</v>
      </c>
      <c r="T5770" s="137">
        <v>0</v>
      </c>
    </row>
    <row r="5771" spans="2:20" ht="30.2" hidden="1" customHeight="1">
      <c r="B5771" s="132">
        <v>1946</v>
      </c>
      <c r="C5771" s="99" t="s">
        <v>343</v>
      </c>
      <c r="D5771" s="7" t="s">
        <v>344</v>
      </c>
      <c r="E5771" s="83">
        <v>2025</v>
      </c>
      <c r="F5771" s="59" t="str">
        <f t="shared" si="184"/>
        <v>194612. Vigilancia de la Salud AmbientalVigilancia de la Salud Ambiental2025</v>
      </c>
      <c r="G5771" s="131" t="s">
        <v>345</v>
      </c>
      <c r="H5771" s="131" t="s">
        <v>353</v>
      </c>
      <c r="I5771" s="118" t="s">
        <v>47</v>
      </c>
      <c r="J5771" s="131" t="s">
        <v>347</v>
      </c>
      <c r="K5771" s="119" t="s">
        <v>348</v>
      </c>
      <c r="L5771" s="119" t="s">
        <v>348</v>
      </c>
      <c r="M5771" s="101" t="s">
        <v>9</v>
      </c>
      <c r="N5771" s="96" t="s">
        <v>2</v>
      </c>
      <c r="O5771" s="59" t="str">
        <f t="shared" si="183"/>
        <v>194612. Vigilancia de la Salud AmbientalVigilancia de la Salud Ambiental20253_CIUDAD_BOLIVAR3_MARZO_2026</v>
      </c>
      <c r="P5771" s="100">
        <f t="shared" si="182"/>
        <v>0</v>
      </c>
      <c r="S5771" s="136">
        <v>0</v>
      </c>
      <c r="T5771" s="137">
        <v>0</v>
      </c>
    </row>
    <row r="5772" spans="2:20" ht="30.2" hidden="1" customHeight="1">
      <c r="B5772" s="132">
        <v>1949</v>
      </c>
      <c r="C5772" s="99" t="s">
        <v>343</v>
      </c>
      <c r="D5772" s="7" t="s">
        <v>344</v>
      </c>
      <c r="E5772" s="83">
        <v>2025</v>
      </c>
      <c r="F5772" s="59" t="str">
        <f t="shared" si="184"/>
        <v>194912. Vigilancia de la Salud AmbientalVigilancia de la Salud Ambiental2025</v>
      </c>
      <c r="G5772" s="131" t="s">
        <v>357</v>
      </c>
      <c r="H5772" s="131" t="s">
        <v>358</v>
      </c>
      <c r="I5772" s="118" t="s">
        <v>47</v>
      </c>
      <c r="J5772" s="131" t="s">
        <v>359</v>
      </c>
      <c r="K5772" s="119" t="s">
        <v>348</v>
      </c>
      <c r="L5772" s="119" t="s">
        <v>348</v>
      </c>
      <c r="M5772" s="101" t="s">
        <v>8</v>
      </c>
      <c r="N5772" s="96" t="s">
        <v>2</v>
      </c>
      <c r="O5772" s="59" t="str">
        <f t="shared" si="183"/>
        <v>194912. Vigilancia de la Salud AmbientalVigilancia de la Salud Ambiental20252_USME3_MARZO_2026</v>
      </c>
      <c r="P5772" s="100">
        <f t="shared" si="182"/>
        <v>0</v>
      </c>
      <c r="S5772" s="136">
        <v>0</v>
      </c>
      <c r="T5772" s="137">
        <v>0</v>
      </c>
    </row>
    <row r="5773" spans="2:20" ht="30.2" hidden="1" customHeight="1">
      <c r="B5773" s="132">
        <v>1949</v>
      </c>
      <c r="C5773" s="99" t="s">
        <v>343</v>
      </c>
      <c r="D5773" s="7" t="s">
        <v>344</v>
      </c>
      <c r="E5773" s="83">
        <v>2025</v>
      </c>
      <c r="F5773" s="59" t="str">
        <f t="shared" si="184"/>
        <v>194912. Vigilancia de la Salud AmbientalVigilancia de la Salud Ambiental2025</v>
      </c>
      <c r="G5773" s="131" t="s">
        <v>357</v>
      </c>
      <c r="H5773" s="131" t="s">
        <v>358</v>
      </c>
      <c r="I5773" s="118" t="s">
        <v>47</v>
      </c>
      <c r="J5773" s="131" t="s">
        <v>359</v>
      </c>
      <c r="K5773" s="119" t="s">
        <v>348</v>
      </c>
      <c r="L5773" s="119" t="s">
        <v>348</v>
      </c>
      <c r="M5773" s="101" t="s">
        <v>7</v>
      </c>
      <c r="N5773" s="96" t="s">
        <v>2</v>
      </c>
      <c r="O5773" s="59" t="str">
        <f t="shared" si="183"/>
        <v>194912. Vigilancia de la Salud AmbientalVigilancia de la Salud Ambiental20251_TUNJUELITO3_MARZO_2026</v>
      </c>
      <c r="P5773" s="100">
        <f t="shared" si="182"/>
        <v>0</v>
      </c>
      <c r="S5773" s="136">
        <v>0</v>
      </c>
      <c r="T5773" s="137">
        <v>0</v>
      </c>
    </row>
    <row r="5774" spans="2:20" ht="30.2" hidden="1" customHeight="1">
      <c r="B5774" s="132">
        <v>1949</v>
      </c>
      <c r="C5774" s="99" t="s">
        <v>343</v>
      </c>
      <c r="D5774" s="7" t="s">
        <v>344</v>
      </c>
      <c r="E5774" s="83">
        <v>2025</v>
      </c>
      <c r="F5774" s="59" t="str">
        <f t="shared" si="184"/>
        <v>194912. Vigilancia de la Salud AmbientalVigilancia de la Salud Ambiental2025</v>
      </c>
      <c r="G5774" s="131" t="s">
        <v>357</v>
      </c>
      <c r="H5774" s="131" t="s">
        <v>358</v>
      </c>
      <c r="I5774" s="118" t="s">
        <v>47</v>
      </c>
      <c r="J5774" s="131" t="s">
        <v>359</v>
      </c>
      <c r="K5774" s="119" t="s">
        <v>348</v>
      </c>
      <c r="L5774" s="119" t="s">
        <v>348</v>
      </c>
      <c r="M5774" s="101" t="s">
        <v>9</v>
      </c>
      <c r="N5774" s="96" t="s">
        <v>2</v>
      </c>
      <c r="O5774" s="59" t="str">
        <f t="shared" si="183"/>
        <v>194912. Vigilancia de la Salud AmbientalVigilancia de la Salud Ambiental20253_CIUDAD_BOLIVAR3_MARZO_2026</v>
      </c>
      <c r="P5774" s="100">
        <f t="shared" si="182"/>
        <v>0</v>
      </c>
      <c r="S5774" s="136">
        <v>0</v>
      </c>
      <c r="T5774" s="137">
        <v>0</v>
      </c>
    </row>
    <row r="5775" spans="2:20" ht="30.2" hidden="1" customHeight="1">
      <c r="B5775" s="132">
        <v>2016</v>
      </c>
      <c r="C5775" s="99" t="s">
        <v>343</v>
      </c>
      <c r="D5775" s="7" t="s">
        <v>344</v>
      </c>
      <c r="E5775" s="83">
        <v>2025</v>
      </c>
      <c r="F5775" s="59" t="str">
        <f t="shared" si="184"/>
        <v>201612. Vigilancia de la Salud AmbientalVigilancia de la Salud Ambiental2025</v>
      </c>
      <c r="G5775" s="131" t="s">
        <v>345</v>
      </c>
      <c r="H5775" s="131" t="s">
        <v>353</v>
      </c>
      <c r="I5775" s="118" t="s">
        <v>47</v>
      </c>
      <c r="J5775" s="131" t="s">
        <v>347</v>
      </c>
      <c r="K5775" s="119" t="s">
        <v>348</v>
      </c>
      <c r="L5775" s="119" t="s">
        <v>348</v>
      </c>
      <c r="M5775" s="101" t="s">
        <v>8</v>
      </c>
      <c r="N5775" s="96" t="s">
        <v>2</v>
      </c>
      <c r="O5775" s="59" t="str">
        <f t="shared" si="183"/>
        <v>201612. Vigilancia de la Salud AmbientalVigilancia de la Salud Ambiental20252_USME3_MARZO_2026</v>
      </c>
      <c r="P5775" s="100">
        <f t="shared" si="182"/>
        <v>0</v>
      </c>
      <c r="S5775" s="136">
        <v>0</v>
      </c>
      <c r="T5775" s="137">
        <v>0</v>
      </c>
    </row>
    <row r="5776" spans="2:20" ht="30.2" hidden="1" customHeight="1">
      <c r="B5776" s="132">
        <v>2016</v>
      </c>
      <c r="C5776" s="99" t="s">
        <v>343</v>
      </c>
      <c r="D5776" s="7" t="s">
        <v>344</v>
      </c>
      <c r="E5776" s="83">
        <v>2025</v>
      </c>
      <c r="F5776" s="59" t="str">
        <f t="shared" si="184"/>
        <v>201612. Vigilancia de la Salud AmbientalVigilancia de la Salud Ambiental2025</v>
      </c>
      <c r="G5776" s="131" t="s">
        <v>345</v>
      </c>
      <c r="H5776" s="131" t="s">
        <v>353</v>
      </c>
      <c r="I5776" s="118" t="s">
        <v>47</v>
      </c>
      <c r="J5776" s="131" t="s">
        <v>347</v>
      </c>
      <c r="K5776" s="119" t="s">
        <v>348</v>
      </c>
      <c r="L5776" s="119" t="s">
        <v>348</v>
      </c>
      <c r="M5776" s="101" t="s">
        <v>7</v>
      </c>
      <c r="N5776" s="96" t="s">
        <v>2</v>
      </c>
      <c r="O5776" s="59" t="str">
        <f t="shared" si="183"/>
        <v>201612. Vigilancia de la Salud AmbientalVigilancia de la Salud Ambiental20251_TUNJUELITO3_MARZO_2026</v>
      </c>
      <c r="P5776" s="100">
        <f t="shared" si="182"/>
        <v>0</v>
      </c>
      <c r="S5776" s="136">
        <v>0</v>
      </c>
      <c r="T5776" s="137">
        <v>0</v>
      </c>
    </row>
    <row r="5777" spans="2:20" ht="30.2" hidden="1" customHeight="1">
      <c r="B5777" s="132">
        <v>2016</v>
      </c>
      <c r="C5777" s="99" t="s">
        <v>343</v>
      </c>
      <c r="D5777" s="7" t="s">
        <v>344</v>
      </c>
      <c r="E5777" s="83">
        <v>2025</v>
      </c>
      <c r="F5777" s="59" t="str">
        <f t="shared" si="184"/>
        <v>201612. Vigilancia de la Salud AmbientalVigilancia de la Salud Ambiental2025</v>
      </c>
      <c r="G5777" s="131" t="s">
        <v>345</v>
      </c>
      <c r="H5777" s="131" t="s">
        <v>353</v>
      </c>
      <c r="I5777" s="118" t="s">
        <v>47</v>
      </c>
      <c r="J5777" s="131" t="s">
        <v>347</v>
      </c>
      <c r="K5777" s="119" t="s">
        <v>348</v>
      </c>
      <c r="L5777" s="119" t="s">
        <v>348</v>
      </c>
      <c r="M5777" s="101" t="s">
        <v>9</v>
      </c>
      <c r="N5777" s="96" t="s">
        <v>2</v>
      </c>
      <c r="O5777" s="59" t="str">
        <f t="shared" si="183"/>
        <v>201612. Vigilancia de la Salud AmbientalVigilancia de la Salud Ambiental20253_CIUDAD_BOLIVAR3_MARZO_2026</v>
      </c>
      <c r="P5777" s="100">
        <f t="shared" si="182"/>
        <v>0</v>
      </c>
      <c r="S5777" s="136">
        <v>0</v>
      </c>
      <c r="T5777" s="137">
        <v>0</v>
      </c>
    </row>
    <row r="5778" spans="2:20" ht="30.2" hidden="1" customHeight="1">
      <c r="B5778" s="132">
        <v>2018</v>
      </c>
      <c r="C5778" s="99" t="s">
        <v>343</v>
      </c>
      <c r="D5778" s="7" t="s">
        <v>344</v>
      </c>
      <c r="E5778" s="83">
        <v>2025</v>
      </c>
      <c r="F5778" s="59" t="str">
        <f t="shared" si="184"/>
        <v>201812. Vigilancia de la Salud AmbientalVigilancia de la Salud Ambiental2025</v>
      </c>
      <c r="G5778" s="131" t="s">
        <v>345</v>
      </c>
      <c r="H5778" s="131" t="s">
        <v>349</v>
      </c>
      <c r="I5778" s="118" t="s">
        <v>47</v>
      </c>
      <c r="J5778" s="131" t="s">
        <v>347</v>
      </c>
      <c r="K5778" s="119" t="s">
        <v>348</v>
      </c>
      <c r="L5778" s="119" t="s">
        <v>348</v>
      </c>
      <c r="M5778" s="101" t="s">
        <v>8</v>
      </c>
      <c r="N5778" s="96" t="s">
        <v>2</v>
      </c>
      <c r="O5778" s="59" t="str">
        <f t="shared" si="183"/>
        <v>201812. Vigilancia de la Salud AmbientalVigilancia de la Salud Ambiental20252_USME3_MARZO_2026</v>
      </c>
      <c r="P5778" s="100">
        <f t="shared" si="182"/>
        <v>0</v>
      </c>
      <c r="S5778" s="136">
        <v>0</v>
      </c>
      <c r="T5778" s="137">
        <v>0</v>
      </c>
    </row>
    <row r="5779" spans="2:20" ht="30.2" hidden="1" customHeight="1">
      <c r="B5779" s="132">
        <v>2018</v>
      </c>
      <c r="C5779" s="99" t="s">
        <v>343</v>
      </c>
      <c r="D5779" s="7" t="s">
        <v>344</v>
      </c>
      <c r="E5779" s="83">
        <v>2025</v>
      </c>
      <c r="F5779" s="59" t="str">
        <f t="shared" si="184"/>
        <v>201812. Vigilancia de la Salud AmbientalVigilancia de la Salud Ambiental2025</v>
      </c>
      <c r="G5779" s="131" t="s">
        <v>345</v>
      </c>
      <c r="H5779" s="131" t="s">
        <v>349</v>
      </c>
      <c r="I5779" s="118" t="s">
        <v>47</v>
      </c>
      <c r="J5779" s="131" t="s">
        <v>347</v>
      </c>
      <c r="K5779" s="119" t="s">
        <v>348</v>
      </c>
      <c r="L5779" s="119" t="s">
        <v>348</v>
      </c>
      <c r="M5779" s="101" t="s">
        <v>7</v>
      </c>
      <c r="N5779" s="96" t="s">
        <v>2</v>
      </c>
      <c r="O5779" s="59" t="str">
        <f t="shared" si="183"/>
        <v>201812. Vigilancia de la Salud AmbientalVigilancia de la Salud Ambiental20251_TUNJUELITO3_MARZO_2026</v>
      </c>
      <c r="P5779" s="100">
        <f t="shared" si="182"/>
        <v>0</v>
      </c>
      <c r="S5779" s="136">
        <v>0</v>
      </c>
      <c r="T5779" s="137">
        <v>0</v>
      </c>
    </row>
    <row r="5780" spans="2:20" ht="30.2" hidden="1" customHeight="1">
      <c r="B5780" s="132">
        <v>2018</v>
      </c>
      <c r="C5780" s="99" t="s">
        <v>343</v>
      </c>
      <c r="D5780" s="7" t="s">
        <v>344</v>
      </c>
      <c r="E5780" s="83">
        <v>2025</v>
      </c>
      <c r="F5780" s="59" t="str">
        <f t="shared" si="184"/>
        <v>201812. Vigilancia de la Salud AmbientalVigilancia de la Salud Ambiental2025</v>
      </c>
      <c r="G5780" s="131" t="s">
        <v>345</v>
      </c>
      <c r="H5780" s="131" t="s">
        <v>349</v>
      </c>
      <c r="I5780" s="118" t="s">
        <v>47</v>
      </c>
      <c r="J5780" s="131" t="s">
        <v>347</v>
      </c>
      <c r="K5780" s="119" t="s">
        <v>348</v>
      </c>
      <c r="L5780" s="119" t="s">
        <v>348</v>
      </c>
      <c r="M5780" s="101" t="s">
        <v>9</v>
      </c>
      <c r="N5780" s="96" t="s">
        <v>2</v>
      </c>
      <c r="O5780" s="59" t="str">
        <f t="shared" si="183"/>
        <v>201812. Vigilancia de la Salud AmbientalVigilancia de la Salud Ambiental20253_CIUDAD_BOLIVAR3_MARZO_2026</v>
      </c>
      <c r="P5780" s="100">
        <f t="shared" si="182"/>
        <v>0</v>
      </c>
      <c r="S5780" s="136">
        <v>0</v>
      </c>
      <c r="T5780" s="137">
        <v>0</v>
      </c>
    </row>
    <row r="5781" spans="2:20" ht="30.2" hidden="1" customHeight="1">
      <c r="B5781" s="132">
        <v>2020</v>
      </c>
      <c r="C5781" s="99" t="s">
        <v>343</v>
      </c>
      <c r="D5781" s="7" t="s">
        <v>344</v>
      </c>
      <c r="E5781" s="83">
        <v>2025</v>
      </c>
      <c r="F5781" s="59" t="str">
        <f t="shared" si="184"/>
        <v>202012. Vigilancia de la Salud AmbientalVigilancia de la Salud Ambiental2025</v>
      </c>
      <c r="G5781" s="131" t="s">
        <v>345</v>
      </c>
      <c r="H5781" s="131" t="s">
        <v>349</v>
      </c>
      <c r="I5781" s="118" t="s">
        <v>47</v>
      </c>
      <c r="J5781" s="131" t="s">
        <v>347</v>
      </c>
      <c r="K5781" s="119" t="s">
        <v>348</v>
      </c>
      <c r="L5781" s="119" t="s">
        <v>348</v>
      </c>
      <c r="M5781" s="101" t="s">
        <v>7</v>
      </c>
      <c r="N5781" s="96" t="s">
        <v>2</v>
      </c>
      <c r="O5781" s="59" t="str">
        <f t="shared" si="183"/>
        <v>202012. Vigilancia de la Salud AmbientalVigilancia de la Salud Ambiental20251_TUNJUELITO3_MARZO_2026</v>
      </c>
      <c r="P5781" s="100">
        <f t="shared" si="182"/>
        <v>0</v>
      </c>
      <c r="S5781" s="136">
        <v>0</v>
      </c>
      <c r="T5781" s="137">
        <v>0</v>
      </c>
    </row>
    <row r="5782" spans="2:20" ht="30.2" hidden="1" customHeight="1">
      <c r="B5782" s="132">
        <v>2020</v>
      </c>
      <c r="C5782" s="99" t="s">
        <v>343</v>
      </c>
      <c r="D5782" s="7" t="s">
        <v>344</v>
      </c>
      <c r="E5782" s="83">
        <v>2025</v>
      </c>
      <c r="F5782" s="59" t="str">
        <f t="shared" si="184"/>
        <v>202012. Vigilancia de la Salud AmbientalVigilancia de la Salud Ambiental2025</v>
      </c>
      <c r="G5782" s="131" t="s">
        <v>345</v>
      </c>
      <c r="H5782" s="131" t="s">
        <v>349</v>
      </c>
      <c r="I5782" s="118" t="s">
        <v>47</v>
      </c>
      <c r="J5782" s="131" t="s">
        <v>347</v>
      </c>
      <c r="K5782" s="119" t="s">
        <v>348</v>
      </c>
      <c r="L5782" s="119" t="s">
        <v>348</v>
      </c>
      <c r="M5782" s="101" t="s">
        <v>9</v>
      </c>
      <c r="N5782" s="96" t="s">
        <v>2</v>
      </c>
      <c r="O5782" s="59" t="str">
        <f t="shared" si="183"/>
        <v>202012. Vigilancia de la Salud AmbientalVigilancia de la Salud Ambiental20253_CIUDAD_BOLIVAR3_MARZO_2026</v>
      </c>
      <c r="P5782" s="100">
        <f t="shared" si="182"/>
        <v>0</v>
      </c>
      <c r="S5782" s="136">
        <v>0</v>
      </c>
      <c r="T5782" s="137">
        <v>0</v>
      </c>
    </row>
    <row r="5783" spans="2:20" ht="30.2" hidden="1" customHeight="1">
      <c r="B5783" s="132">
        <v>2023</v>
      </c>
      <c r="C5783" s="99" t="s">
        <v>343</v>
      </c>
      <c r="D5783" s="7" t="s">
        <v>344</v>
      </c>
      <c r="E5783" s="83">
        <v>2025</v>
      </c>
      <c r="F5783" s="59" t="str">
        <f t="shared" si="184"/>
        <v>202312. Vigilancia de la Salud AmbientalVigilancia de la Salud Ambiental2025</v>
      </c>
      <c r="G5783" s="131" t="s">
        <v>345</v>
      </c>
      <c r="H5783" s="131" t="s">
        <v>349</v>
      </c>
      <c r="I5783" s="118" t="s">
        <v>47</v>
      </c>
      <c r="J5783" s="131" t="s">
        <v>347</v>
      </c>
      <c r="K5783" s="119" t="s">
        <v>348</v>
      </c>
      <c r="L5783" s="119" t="s">
        <v>348</v>
      </c>
      <c r="M5783" s="101" t="s">
        <v>8</v>
      </c>
      <c r="N5783" s="96" t="s">
        <v>2</v>
      </c>
      <c r="O5783" s="59" t="str">
        <f t="shared" si="183"/>
        <v>202312. Vigilancia de la Salud AmbientalVigilancia de la Salud Ambiental20252_USME3_MARZO_2026</v>
      </c>
      <c r="P5783" s="100">
        <f t="shared" si="182"/>
        <v>0</v>
      </c>
      <c r="S5783" s="136">
        <v>0</v>
      </c>
      <c r="T5783" s="137">
        <v>0</v>
      </c>
    </row>
    <row r="5784" spans="2:20" ht="30.2" hidden="1" customHeight="1">
      <c r="B5784" s="132">
        <v>2023</v>
      </c>
      <c r="C5784" s="99" t="s">
        <v>343</v>
      </c>
      <c r="D5784" s="7" t="s">
        <v>344</v>
      </c>
      <c r="E5784" s="83">
        <v>2025</v>
      </c>
      <c r="F5784" s="59" t="str">
        <f t="shared" si="184"/>
        <v>202312. Vigilancia de la Salud AmbientalVigilancia de la Salud Ambiental2025</v>
      </c>
      <c r="G5784" s="131" t="s">
        <v>345</v>
      </c>
      <c r="H5784" s="131" t="s">
        <v>349</v>
      </c>
      <c r="I5784" s="118" t="s">
        <v>47</v>
      </c>
      <c r="J5784" s="131" t="s">
        <v>347</v>
      </c>
      <c r="K5784" s="119" t="s">
        <v>348</v>
      </c>
      <c r="L5784" s="119" t="s">
        <v>348</v>
      </c>
      <c r="M5784" s="101" t="s">
        <v>7</v>
      </c>
      <c r="N5784" s="96" t="s">
        <v>2</v>
      </c>
      <c r="O5784" s="59" t="str">
        <f t="shared" si="183"/>
        <v>202312. Vigilancia de la Salud AmbientalVigilancia de la Salud Ambiental20251_TUNJUELITO3_MARZO_2026</v>
      </c>
      <c r="P5784" s="100">
        <f t="shared" si="182"/>
        <v>0</v>
      </c>
      <c r="S5784" s="136">
        <v>0</v>
      </c>
      <c r="T5784" s="137">
        <v>0</v>
      </c>
    </row>
    <row r="5785" spans="2:20" ht="30.2" hidden="1" customHeight="1">
      <c r="B5785" s="132">
        <v>2023</v>
      </c>
      <c r="C5785" s="99" t="s">
        <v>343</v>
      </c>
      <c r="D5785" s="7" t="s">
        <v>344</v>
      </c>
      <c r="E5785" s="83">
        <v>2025</v>
      </c>
      <c r="F5785" s="59" t="str">
        <f t="shared" si="184"/>
        <v>202312. Vigilancia de la Salud AmbientalVigilancia de la Salud Ambiental2025</v>
      </c>
      <c r="G5785" s="131" t="s">
        <v>345</v>
      </c>
      <c r="H5785" s="131" t="s">
        <v>349</v>
      </c>
      <c r="I5785" s="118" t="s">
        <v>47</v>
      </c>
      <c r="J5785" s="131" t="s">
        <v>347</v>
      </c>
      <c r="K5785" s="119" t="s">
        <v>348</v>
      </c>
      <c r="L5785" s="119" t="s">
        <v>348</v>
      </c>
      <c r="M5785" s="101" t="s">
        <v>9</v>
      </c>
      <c r="N5785" s="96" t="s">
        <v>2</v>
      </c>
      <c r="O5785" s="59" t="str">
        <f t="shared" si="183"/>
        <v>202312. Vigilancia de la Salud AmbientalVigilancia de la Salud Ambiental20253_CIUDAD_BOLIVAR3_MARZO_2026</v>
      </c>
      <c r="P5785" s="100">
        <f t="shared" si="182"/>
        <v>0</v>
      </c>
      <c r="S5785" s="136">
        <v>0</v>
      </c>
      <c r="T5785" s="137">
        <v>0</v>
      </c>
    </row>
    <row r="5786" spans="2:20" ht="30.2" hidden="1" customHeight="1">
      <c r="B5786" s="132">
        <v>2025</v>
      </c>
      <c r="C5786" s="99" t="s">
        <v>343</v>
      </c>
      <c r="D5786" s="7" t="s">
        <v>344</v>
      </c>
      <c r="E5786" s="83">
        <v>2025</v>
      </c>
      <c r="F5786" s="59" t="str">
        <f t="shared" si="184"/>
        <v>202512. Vigilancia de la Salud AmbientalVigilancia de la Salud Ambiental2025</v>
      </c>
      <c r="G5786" s="131" t="s">
        <v>345</v>
      </c>
      <c r="H5786" s="131" t="s">
        <v>349</v>
      </c>
      <c r="I5786" s="118" t="s">
        <v>47</v>
      </c>
      <c r="J5786" s="131" t="s">
        <v>347</v>
      </c>
      <c r="K5786" s="119" t="s">
        <v>348</v>
      </c>
      <c r="L5786" s="119" t="s">
        <v>348</v>
      </c>
      <c r="M5786" s="101" t="s">
        <v>7</v>
      </c>
      <c r="N5786" s="96" t="s">
        <v>2</v>
      </c>
      <c r="O5786" s="59" t="str">
        <f t="shared" si="183"/>
        <v>202512. Vigilancia de la Salud AmbientalVigilancia de la Salud Ambiental20251_TUNJUELITO3_MARZO_2026</v>
      </c>
      <c r="P5786" s="100">
        <f t="shared" si="182"/>
        <v>0</v>
      </c>
      <c r="S5786" s="136">
        <v>0</v>
      </c>
      <c r="T5786" s="137">
        <v>0</v>
      </c>
    </row>
    <row r="5787" spans="2:20" ht="30.2" hidden="1" customHeight="1">
      <c r="B5787" s="132">
        <v>2025</v>
      </c>
      <c r="C5787" s="99" t="s">
        <v>343</v>
      </c>
      <c r="D5787" s="7" t="s">
        <v>344</v>
      </c>
      <c r="E5787" s="83">
        <v>2025</v>
      </c>
      <c r="F5787" s="59" t="str">
        <f t="shared" si="184"/>
        <v>202512. Vigilancia de la Salud AmbientalVigilancia de la Salud Ambiental2025</v>
      </c>
      <c r="G5787" s="131" t="s">
        <v>345</v>
      </c>
      <c r="H5787" s="131" t="s">
        <v>349</v>
      </c>
      <c r="I5787" s="118" t="s">
        <v>47</v>
      </c>
      <c r="J5787" s="131" t="s">
        <v>347</v>
      </c>
      <c r="K5787" s="119" t="s">
        <v>348</v>
      </c>
      <c r="L5787" s="119" t="s">
        <v>348</v>
      </c>
      <c r="M5787" s="101" t="s">
        <v>9</v>
      </c>
      <c r="N5787" s="96" t="s">
        <v>2</v>
      </c>
      <c r="O5787" s="59" t="str">
        <f t="shared" si="183"/>
        <v>202512. Vigilancia de la Salud AmbientalVigilancia de la Salud Ambiental20253_CIUDAD_BOLIVAR3_MARZO_2026</v>
      </c>
      <c r="P5787" s="100">
        <f t="shared" si="182"/>
        <v>0</v>
      </c>
      <c r="S5787" s="136">
        <v>0</v>
      </c>
      <c r="T5787" s="137">
        <v>0</v>
      </c>
    </row>
    <row r="5788" spans="2:20" ht="30.2" hidden="1" customHeight="1">
      <c r="B5788" s="132">
        <v>2027</v>
      </c>
      <c r="C5788" s="99" t="s">
        <v>343</v>
      </c>
      <c r="D5788" s="7" t="s">
        <v>344</v>
      </c>
      <c r="E5788" s="83">
        <v>2025</v>
      </c>
      <c r="F5788" s="59" t="str">
        <f t="shared" si="184"/>
        <v>202712. Vigilancia de la Salud AmbientalVigilancia de la Salud Ambiental2025</v>
      </c>
      <c r="G5788" s="131" t="s">
        <v>345</v>
      </c>
      <c r="H5788" s="131" t="s">
        <v>349</v>
      </c>
      <c r="I5788" s="118" t="s">
        <v>47</v>
      </c>
      <c r="J5788" s="131" t="s">
        <v>347</v>
      </c>
      <c r="K5788" s="119" t="s">
        <v>348</v>
      </c>
      <c r="L5788" s="119" t="s">
        <v>348</v>
      </c>
      <c r="M5788" s="101" t="s">
        <v>8</v>
      </c>
      <c r="N5788" s="96" t="s">
        <v>2</v>
      </c>
      <c r="O5788" s="59" t="str">
        <f t="shared" si="183"/>
        <v>202712. Vigilancia de la Salud AmbientalVigilancia de la Salud Ambiental20252_USME3_MARZO_2026</v>
      </c>
      <c r="P5788" s="100">
        <f t="shared" ref="P5788:P5851" si="185">IFERROR(T5788/S5788,0)</f>
        <v>0</v>
      </c>
      <c r="S5788" s="136">
        <v>0</v>
      </c>
      <c r="T5788" s="137">
        <v>0</v>
      </c>
    </row>
    <row r="5789" spans="2:20" ht="30.2" hidden="1" customHeight="1">
      <c r="B5789" s="132">
        <v>2027</v>
      </c>
      <c r="C5789" s="99" t="s">
        <v>343</v>
      </c>
      <c r="D5789" s="7" t="s">
        <v>344</v>
      </c>
      <c r="E5789" s="83">
        <v>2025</v>
      </c>
      <c r="F5789" s="59" t="str">
        <f t="shared" si="184"/>
        <v>202712. Vigilancia de la Salud AmbientalVigilancia de la Salud Ambiental2025</v>
      </c>
      <c r="G5789" s="131" t="s">
        <v>345</v>
      </c>
      <c r="H5789" s="131" t="s">
        <v>349</v>
      </c>
      <c r="I5789" s="118" t="s">
        <v>47</v>
      </c>
      <c r="J5789" s="131" t="s">
        <v>347</v>
      </c>
      <c r="K5789" s="119" t="s">
        <v>348</v>
      </c>
      <c r="L5789" s="119" t="s">
        <v>348</v>
      </c>
      <c r="M5789" s="101" t="s">
        <v>7</v>
      </c>
      <c r="N5789" s="96" t="s">
        <v>2</v>
      </c>
      <c r="O5789" s="59" t="str">
        <f t="shared" si="183"/>
        <v>202712. Vigilancia de la Salud AmbientalVigilancia de la Salud Ambiental20251_TUNJUELITO3_MARZO_2026</v>
      </c>
      <c r="P5789" s="100">
        <f t="shared" si="185"/>
        <v>0</v>
      </c>
      <c r="S5789" s="136">
        <v>0</v>
      </c>
      <c r="T5789" s="137">
        <v>0</v>
      </c>
    </row>
    <row r="5790" spans="2:20" ht="30.2" hidden="1" customHeight="1">
      <c r="B5790" s="132">
        <v>2027</v>
      </c>
      <c r="C5790" s="99" t="s">
        <v>343</v>
      </c>
      <c r="D5790" s="7" t="s">
        <v>344</v>
      </c>
      <c r="E5790" s="83">
        <v>2025</v>
      </c>
      <c r="F5790" s="59" t="str">
        <f t="shared" si="184"/>
        <v>202712. Vigilancia de la Salud AmbientalVigilancia de la Salud Ambiental2025</v>
      </c>
      <c r="G5790" s="131" t="s">
        <v>345</v>
      </c>
      <c r="H5790" s="131" t="s">
        <v>349</v>
      </c>
      <c r="I5790" s="118" t="s">
        <v>47</v>
      </c>
      <c r="J5790" s="131" t="s">
        <v>347</v>
      </c>
      <c r="K5790" s="119" t="s">
        <v>348</v>
      </c>
      <c r="L5790" s="119" t="s">
        <v>348</v>
      </c>
      <c r="M5790" s="101" t="s">
        <v>9</v>
      </c>
      <c r="N5790" s="96" t="s">
        <v>2</v>
      </c>
      <c r="O5790" s="59" t="str">
        <f t="shared" si="183"/>
        <v>202712. Vigilancia de la Salud AmbientalVigilancia de la Salud Ambiental20253_CIUDAD_BOLIVAR3_MARZO_2026</v>
      </c>
      <c r="P5790" s="100">
        <f t="shared" si="185"/>
        <v>0</v>
      </c>
      <c r="S5790" s="136">
        <v>0</v>
      </c>
      <c r="T5790" s="137">
        <v>0</v>
      </c>
    </row>
    <row r="5791" spans="2:20" ht="30.2" hidden="1" customHeight="1">
      <c r="B5791" s="132">
        <v>2027</v>
      </c>
      <c r="C5791" s="99" t="s">
        <v>343</v>
      </c>
      <c r="D5791" s="7" t="s">
        <v>344</v>
      </c>
      <c r="E5791" s="83">
        <v>2025</v>
      </c>
      <c r="F5791" s="59" t="str">
        <f t="shared" si="184"/>
        <v>202712. Vigilancia de la Salud AmbientalVigilancia de la Salud Ambiental2025</v>
      </c>
      <c r="G5791" s="131" t="s">
        <v>345</v>
      </c>
      <c r="H5791" s="131" t="s">
        <v>349</v>
      </c>
      <c r="I5791" s="118" t="s">
        <v>47</v>
      </c>
      <c r="J5791" s="131" t="s">
        <v>347</v>
      </c>
      <c r="K5791" s="119" t="s">
        <v>348</v>
      </c>
      <c r="L5791" s="119" t="s">
        <v>348</v>
      </c>
      <c r="M5791" s="101" t="s">
        <v>10</v>
      </c>
      <c r="N5791" s="96" t="s">
        <v>2</v>
      </c>
      <c r="O5791" s="59" t="str">
        <f t="shared" si="183"/>
        <v>202712. Vigilancia de la Salud AmbientalVigilancia de la Salud Ambiental20254_SUMAPAZ3_MARZO_2026</v>
      </c>
      <c r="P5791" s="100">
        <f t="shared" si="185"/>
        <v>0</v>
      </c>
      <c r="S5791" s="136">
        <v>0</v>
      </c>
      <c r="T5791" s="137">
        <v>0</v>
      </c>
    </row>
    <row r="5792" spans="2:20" ht="30.2" hidden="1" customHeight="1">
      <c r="B5792" s="132">
        <v>2028</v>
      </c>
      <c r="C5792" s="99" t="s">
        <v>343</v>
      </c>
      <c r="D5792" s="7" t="s">
        <v>344</v>
      </c>
      <c r="E5792" s="83">
        <v>2025</v>
      </c>
      <c r="F5792" s="59" t="str">
        <f t="shared" si="184"/>
        <v>202812. Vigilancia de la Salud AmbientalVigilancia de la Salud Ambiental2025</v>
      </c>
      <c r="G5792" s="131" t="s">
        <v>345</v>
      </c>
      <c r="H5792" s="131" t="s">
        <v>349</v>
      </c>
      <c r="I5792" s="118" t="s">
        <v>47</v>
      </c>
      <c r="J5792" s="131" t="s">
        <v>347</v>
      </c>
      <c r="K5792" s="119" t="s">
        <v>348</v>
      </c>
      <c r="L5792" s="119" t="s">
        <v>348</v>
      </c>
      <c r="M5792" s="101" t="s">
        <v>8</v>
      </c>
      <c r="N5792" s="96" t="s">
        <v>2</v>
      </c>
      <c r="O5792" s="59" t="str">
        <f t="shared" si="183"/>
        <v>202812. Vigilancia de la Salud AmbientalVigilancia de la Salud Ambiental20252_USME3_MARZO_2026</v>
      </c>
      <c r="P5792" s="100">
        <f t="shared" si="185"/>
        <v>0</v>
      </c>
      <c r="S5792" s="136">
        <v>0</v>
      </c>
      <c r="T5792" s="137">
        <v>0</v>
      </c>
    </row>
    <row r="5793" spans="2:20" ht="30.2" hidden="1" customHeight="1">
      <c r="B5793" s="132">
        <v>2028</v>
      </c>
      <c r="C5793" s="99" t="s">
        <v>343</v>
      </c>
      <c r="D5793" s="7" t="s">
        <v>344</v>
      </c>
      <c r="E5793" s="83">
        <v>2025</v>
      </c>
      <c r="F5793" s="59" t="str">
        <f t="shared" si="184"/>
        <v>202812. Vigilancia de la Salud AmbientalVigilancia de la Salud Ambiental2025</v>
      </c>
      <c r="G5793" s="131" t="s">
        <v>345</v>
      </c>
      <c r="H5793" s="131" t="s">
        <v>349</v>
      </c>
      <c r="I5793" s="118" t="s">
        <v>47</v>
      </c>
      <c r="J5793" s="131" t="s">
        <v>347</v>
      </c>
      <c r="K5793" s="119" t="s">
        <v>348</v>
      </c>
      <c r="L5793" s="119" t="s">
        <v>348</v>
      </c>
      <c r="M5793" s="101" t="s">
        <v>7</v>
      </c>
      <c r="N5793" s="96" t="s">
        <v>2</v>
      </c>
      <c r="O5793" s="59" t="str">
        <f t="shared" si="183"/>
        <v>202812. Vigilancia de la Salud AmbientalVigilancia de la Salud Ambiental20251_TUNJUELITO3_MARZO_2026</v>
      </c>
      <c r="P5793" s="100">
        <f t="shared" si="185"/>
        <v>0</v>
      </c>
      <c r="S5793" s="136">
        <v>0</v>
      </c>
      <c r="T5793" s="137">
        <v>0</v>
      </c>
    </row>
    <row r="5794" spans="2:20" ht="30.2" hidden="1" customHeight="1">
      <c r="B5794" s="132">
        <v>2028</v>
      </c>
      <c r="C5794" s="99" t="s">
        <v>343</v>
      </c>
      <c r="D5794" s="7" t="s">
        <v>344</v>
      </c>
      <c r="E5794" s="83">
        <v>2025</v>
      </c>
      <c r="F5794" s="59" t="str">
        <f t="shared" si="184"/>
        <v>202812. Vigilancia de la Salud AmbientalVigilancia de la Salud Ambiental2025</v>
      </c>
      <c r="G5794" s="131" t="s">
        <v>345</v>
      </c>
      <c r="H5794" s="131" t="s">
        <v>349</v>
      </c>
      <c r="I5794" s="118" t="s">
        <v>47</v>
      </c>
      <c r="J5794" s="131" t="s">
        <v>347</v>
      </c>
      <c r="K5794" s="119" t="s">
        <v>348</v>
      </c>
      <c r="L5794" s="119" t="s">
        <v>348</v>
      </c>
      <c r="M5794" s="101" t="s">
        <v>9</v>
      </c>
      <c r="N5794" s="96" t="s">
        <v>2</v>
      </c>
      <c r="O5794" s="59" t="str">
        <f t="shared" si="183"/>
        <v>202812. Vigilancia de la Salud AmbientalVigilancia de la Salud Ambiental20253_CIUDAD_BOLIVAR3_MARZO_2026</v>
      </c>
      <c r="P5794" s="100">
        <f t="shared" si="185"/>
        <v>0</v>
      </c>
      <c r="S5794" s="136">
        <v>0</v>
      </c>
      <c r="T5794" s="137">
        <v>0</v>
      </c>
    </row>
    <row r="5795" spans="2:20" ht="30.2" hidden="1" customHeight="1">
      <c r="B5795" s="132">
        <v>2100</v>
      </c>
      <c r="C5795" s="99" t="s">
        <v>343</v>
      </c>
      <c r="D5795" s="7" t="s">
        <v>344</v>
      </c>
      <c r="E5795" s="83">
        <v>2025</v>
      </c>
      <c r="F5795" s="59" t="str">
        <f t="shared" si="184"/>
        <v>210012. Vigilancia de la Salud AmbientalVigilancia de la Salud Ambiental2025</v>
      </c>
      <c r="G5795" s="131" t="s">
        <v>354</v>
      </c>
      <c r="H5795" s="131" t="s">
        <v>349</v>
      </c>
      <c r="I5795" s="118" t="s">
        <v>47</v>
      </c>
      <c r="J5795" s="131" t="s">
        <v>364</v>
      </c>
      <c r="K5795" s="119" t="s">
        <v>348</v>
      </c>
      <c r="L5795" s="119" t="s">
        <v>348</v>
      </c>
      <c r="M5795" s="101" t="s">
        <v>8</v>
      </c>
      <c r="N5795" s="96" t="s">
        <v>2</v>
      </c>
      <c r="O5795" s="59" t="str">
        <f t="shared" si="183"/>
        <v>210012. Vigilancia de la Salud AmbientalVigilancia de la Salud Ambiental20252_USME3_MARZO_2026</v>
      </c>
      <c r="P5795" s="100">
        <f t="shared" si="185"/>
        <v>0</v>
      </c>
      <c r="S5795" s="136">
        <v>0</v>
      </c>
      <c r="T5795" s="137">
        <v>0</v>
      </c>
    </row>
    <row r="5796" spans="2:20" ht="30.2" hidden="1" customHeight="1">
      <c r="B5796" s="132">
        <v>2100</v>
      </c>
      <c r="C5796" s="99" t="s">
        <v>343</v>
      </c>
      <c r="D5796" s="7" t="s">
        <v>344</v>
      </c>
      <c r="E5796" s="83">
        <v>2025</v>
      </c>
      <c r="F5796" s="59" t="str">
        <f t="shared" si="184"/>
        <v>210012. Vigilancia de la Salud AmbientalVigilancia de la Salud Ambiental2025</v>
      </c>
      <c r="G5796" s="131" t="s">
        <v>354</v>
      </c>
      <c r="H5796" s="131" t="s">
        <v>349</v>
      </c>
      <c r="I5796" s="118" t="s">
        <v>47</v>
      </c>
      <c r="J5796" s="131" t="s">
        <v>364</v>
      </c>
      <c r="K5796" s="119" t="s">
        <v>348</v>
      </c>
      <c r="L5796" s="119" t="s">
        <v>348</v>
      </c>
      <c r="M5796" s="101" t="s">
        <v>7</v>
      </c>
      <c r="N5796" s="96" t="s">
        <v>2</v>
      </c>
      <c r="O5796" s="59" t="str">
        <f t="shared" si="183"/>
        <v>210012. Vigilancia de la Salud AmbientalVigilancia de la Salud Ambiental20251_TUNJUELITO3_MARZO_2026</v>
      </c>
      <c r="P5796" s="100">
        <f t="shared" si="185"/>
        <v>0</v>
      </c>
      <c r="S5796" s="136">
        <v>0</v>
      </c>
      <c r="T5796" s="137">
        <v>0</v>
      </c>
    </row>
    <row r="5797" spans="2:20" ht="30.2" hidden="1" customHeight="1">
      <c r="B5797" s="132">
        <v>2100</v>
      </c>
      <c r="C5797" s="99" t="s">
        <v>343</v>
      </c>
      <c r="D5797" s="7" t="s">
        <v>344</v>
      </c>
      <c r="E5797" s="83">
        <v>2025</v>
      </c>
      <c r="F5797" s="59" t="str">
        <f t="shared" si="184"/>
        <v>210012. Vigilancia de la Salud AmbientalVigilancia de la Salud Ambiental2025</v>
      </c>
      <c r="G5797" s="131" t="s">
        <v>354</v>
      </c>
      <c r="H5797" s="131" t="s">
        <v>349</v>
      </c>
      <c r="I5797" s="118" t="s">
        <v>47</v>
      </c>
      <c r="J5797" s="131" t="s">
        <v>364</v>
      </c>
      <c r="K5797" s="119" t="s">
        <v>348</v>
      </c>
      <c r="L5797" s="119" t="s">
        <v>348</v>
      </c>
      <c r="M5797" s="101" t="s">
        <v>9</v>
      </c>
      <c r="N5797" s="96" t="s">
        <v>2</v>
      </c>
      <c r="O5797" s="59" t="str">
        <f t="shared" si="183"/>
        <v>210012. Vigilancia de la Salud AmbientalVigilancia de la Salud Ambiental20253_CIUDAD_BOLIVAR3_MARZO_2026</v>
      </c>
      <c r="P5797" s="100">
        <f t="shared" si="185"/>
        <v>0</v>
      </c>
      <c r="S5797" s="136">
        <v>0</v>
      </c>
      <c r="T5797" s="137">
        <v>0</v>
      </c>
    </row>
    <row r="5798" spans="2:20" ht="30.2" hidden="1" customHeight="1">
      <c r="B5798" s="132">
        <v>2102</v>
      </c>
      <c r="C5798" s="99" t="s">
        <v>343</v>
      </c>
      <c r="D5798" s="7" t="s">
        <v>344</v>
      </c>
      <c r="E5798" s="83">
        <v>2025</v>
      </c>
      <c r="F5798" s="59" t="str">
        <f t="shared" si="184"/>
        <v>210212. Vigilancia de la Salud AmbientalVigilancia de la Salud Ambiental2025</v>
      </c>
      <c r="G5798" s="131" t="s">
        <v>357</v>
      </c>
      <c r="H5798" s="131" t="s">
        <v>358</v>
      </c>
      <c r="I5798" s="118" t="s">
        <v>47</v>
      </c>
      <c r="J5798" s="131" t="s">
        <v>359</v>
      </c>
      <c r="K5798" s="119" t="s">
        <v>348</v>
      </c>
      <c r="L5798" s="119" t="s">
        <v>348</v>
      </c>
      <c r="M5798" s="101" t="s">
        <v>7</v>
      </c>
      <c r="N5798" s="96" t="s">
        <v>2</v>
      </c>
      <c r="O5798" s="59" t="str">
        <f t="shared" si="183"/>
        <v>210212. Vigilancia de la Salud AmbientalVigilancia de la Salud Ambiental20251_TUNJUELITO3_MARZO_2026</v>
      </c>
      <c r="P5798" s="100">
        <f t="shared" si="185"/>
        <v>0</v>
      </c>
      <c r="S5798" s="136">
        <v>0</v>
      </c>
      <c r="T5798" s="137">
        <v>0</v>
      </c>
    </row>
    <row r="5799" spans="2:20" ht="30.2" hidden="1" customHeight="1">
      <c r="B5799" s="132">
        <v>2120</v>
      </c>
      <c r="C5799" s="99" t="s">
        <v>343</v>
      </c>
      <c r="D5799" s="7" t="s">
        <v>344</v>
      </c>
      <c r="E5799" s="83">
        <v>2025</v>
      </c>
      <c r="F5799" s="59" t="str">
        <f t="shared" si="184"/>
        <v>212012. Vigilancia de la Salud AmbientalVigilancia de la Salud Ambiental2025</v>
      </c>
      <c r="G5799" s="131" t="s">
        <v>345</v>
      </c>
      <c r="H5799" s="131" t="s">
        <v>358</v>
      </c>
      <c r="I5799" s="118" t="s">
        <v>47</v>
      </c>
      <c r="J5799" s="131" t="s">
        <v>365</v>
      </c>
      <c r="K5799" s="119" t="s">
        <v>348</v>
      </c>
      <c r="L5799" s="119" t="s">
        <v>348</v>
      </c>
      <c r="M5799" s="101" t="s">
        <v>7</v>
      </c>
      <c r="N5799" s="96" t="s">
        <v>2</v>
      </c>
      <c r="O5799" s="59" t="str">
        <f t="shared" si="183"/>
        <v>212012. Vigilancia de la Salud AmbientalVigilancia de la Salud Ambiental20251_TUNJUELITO3_MARZO_2026</v>
      </c>
      <c r="P5799" s="100">
        <f t="shared" si="185"/>
        <v>0</v>
      </c>
      <c r="S5799" s="136">
        <v>0</v>
      </c>
      <c r="T5799" s="137">
        <v>0</v>
      </c>
    </row>
    <row r="5800" spans="2:20" ht="30.2" hidden="1" customHeight="1">
      <c r="B5800" s="132">
        <v>2123</v>
      </c>
      <c r="C5800" s="99" t="s">
        <v>343</v>
      </c>
      <c r="D5800" s="7" t="s">
        <v>344</v>
      </c>
      <c r="E5800" s="83">
        <v>2025</v>
      </c>
      <c r="F5800" s="59" t="str">
        <f t="shared" si="184"/>
        <v>212312. Vigilancia de la Salud AmbientalVigilancia de la Salud Ambiental2025</v>
      </c>
      <c r="G5800" s="131" t="s">
        <v>345</v>
      </c>
      <c r="H5800" s="131" t="s">
        <v>355</v>
      </c>
      <c r="I5800" s="118" t="s">
        <v>47</v>
      </c>
      <c r="J5800" s="131" t="s">
        <v>356</v>
      </c>
      <c r="K5800" s="119" t="s">
        <v>348</v>
      </c>
      <c r="L5800" s="119" t="s">
        <v>348</v>
      </c>
      <c r="M5800" s="101" t="s">
        <v>8</v>
      </c>
      <c r="N5800" s="96" t="s">
        <v>2</v>
      </c>
      <c r="O5800" s="59" t="str">
        <f t="shared" si="183"/>
        <v>212312. Vigilancia de la Salud AmbientalVigilancia de la Salud Ambiental20252_USME3_MARZO_2026</v>
      </c>
      <c r="P5800" s="100">
        <f t="shared" si="185"/>
        <v>0</v>
      </c>
      <c r="S5800" s="136">
        <v>0</v>
      </c>
      <c r="T5800" s="137">
        <v>0</v>
      </c>
    </row>
    <row r="5801" spans="2:20" ht="30.2" hidden="1" customHeight="1">
      <c r="B5801" s="132">
        <v>2123</v>
      </c>
      <c r="C5801" s="99" t="s">
        <v>343</v>
      </c>
      <c r="D5801" s="7" t="s">
        <v>344</v>
      </c>
      <c r="E5801" s="83">
        <v>2025</v>
      </c>
      <c r="F5801" s="59" t="str">
        <f t="shared" si="184"/>
        <v>212312. Vigilancia de la Salud AmbientalVigilancia de la Salud Ambiental2025</v>
      </c>
      <c r="G5801" s="131" t="s">
        <v>345</v>
      </c>
      <c r="H5801" s="131" t="s">
        <v>355</v>
      </c>
      <c r="I5801" s="118" t="s">
        <v>47</v>
      </c>
      <c r="J5801" s="131" t="s">
        <v>356</v>
      </c>
      <c r="K5801" s="119" t="s">
        <v>348</v>
      </c>
      <c r="L5801" s="119" t="s">
        <v>348</v>
      </c>
      <c r="M5801" s="101" t="s">
        <v>7</v>
      </c>
      <c r="N5801" s="96" t="s">
        <v>2</v>
      </c>
      <c r="O5801" s="59" t="str">
        <f t="shared" si="183"/>
        <v>212312. Vigilancia de la Salud AmbientalVigilancia de la Salud Ambiental20251_TUNJUELITO3_MARZO_2026</v>
      </c>
      <c r="P5801" s="100">
        <f t="shared" si="185"/>
        <v>0</v>
      </c>
      <c r="S5801" s="136">
        <v>0</v>
      </c>
      <c r="T5801" s="137">
        <v>0</v>
      </c>
    </row>
    <row r="5802" spans="2:20" ht="30.2" hidden="1" customHeight="1">
      <c r="B5802" s="132">
        <v>2124</v>
      </c>
      <c r="C5802" s="99" t="s">
        <v>343</v>
      </c>
      <c r="D5802" s="7" t="s">
        <v>344</v>
      </c>
      <c r="E5802" s="83">
        <v>2025</v>
      </c>
      <c r="F5802" s="59" t="str">
        <f t="shared" si="184"/>
        <v>212412. Vigilancia de la Salud AmbientalVigilancia de la Salud Ambiental2025</v>
      </c>
      <c r="G5802" s="131" t="s">
        <v>345</v>
      </c>
      <c r="H5802" s="131" t="s">
        <v>358</v>
      </c>
      <c r="I5802" s="118" t="s">
        <v>47</v>
      </c>
      <c r="J5802" s="131" t="s">
        <v>361</v>
      </c>
      <c r="K5802" s="119" t="s">
        <v>348</v>
      </c>
      <c r="L5802" s="119" t="s">
        <v>348</v>
      </c>
      <c r="M5802" s="101" t="s">
        <v>7</v>
      </c>
      <c r="N5802" s="96" t="s">
        <v>2</v>
      </c>
      <c r="O5802" s="59" t="str">
        <f t="shared" si="183"/>
        <v>212412. Vigilancia de la Salud AmbientalVigilancia de la Salud Ambiental20251_TUNJUELITO3_MARZO_2026</v>
      </c>
      <c r="P5802" s="100">
        <f t="shared" si="185"/>
        <v>0</v>
      </c>
      <c r="S5802" s="136">
        <v>0</v>
      </c>
      <c r="T5802" s="137">
        <v>0</v>
      </c>
    </row>
    <row r="5803" spans="2:20" ht="30.2" hidden="1" customHeight="1">
      <c r="B5803" s="132">
        <v>2125</v>
      </c>
      <c r="C5803" s="99" t="s">
        <v>343</v>
      </c>
      <c r="D5803" s="7" t="s">
        <v>344</v>
      </c>
      <c r="E5803" s="83">
        <v>2025</v>
      </c>
      <c r="F5803" s="59" t="str">
        <f t="shared" si="184"/>
        <v>212512. Vigilancia de la Salud AmbientalVigilancia de la Salud Ambiental2025</v>
      </c>
      <c r="G5803" s="131" t="s">
        <v>363</v>
      </c>
      <c r="H5803" s="131" t="s">
        <v>355</v>
      </c>
      <c r="I5803" s="118" t="s">
        <v>47</v>
      </c>
      <c r="J5803" s="131" t="s">
        <v>356</v>
      </c>
      <c r="K5803" s="119" t="s">
        <v>348</v>
      </c>
      <c r="L5803" s="119" t="s">
        <v>348</v>
      </c>
      <c r="M5803" s="101" t="s">
        <v>7</v>
      </c>
      <c r="N5803" s="96" t="s">
        <v>2</v>
      </c>
      <c r="O5803" s="59" t="str">
        <f t="shared" si="183"/>
        <v>212512. Vigilancia de la Salud AmbientalVigilancia de la Salud Ambiental20251_TUNJUELITO3_MARZO_2026</v>
      </c>
      <c r="P5803" s="100">
        <f t="shared" si="185"/>
        <v>0</v>
      </c>
      <c r="S5803" s="136">
        <v>0</v>
      </c>
      <c r="T5803" s="137">
        <v>0</v>
      </c>
    </row>
    <row r="5804" spans="2:20" ht="30.2" hidden="1" customHeight="1">
      <c r="B5804" s="132">
        <v>2139</v>
      </c>
      <c r="C5804" s="99" t="s">
        <v>343</v>
      </c>
      <c r="D5804" s="7" t="s">
        <v>344</v>
      </c>
      <c r="E5804" s="83">
        <v>2025</v>
      </c>
      <c r="F5804" s="59" t="str">
        <f t="shared" si="184"/>
        <v>213912. Vigilancia de la Salud AmbientalVigilancia de la Salud Ambiental2025</v>
      </c>
      <c r="G5804" s="131" t="s">
        <v>345</v>
      </c>
      <c r="H5804" s="131" t="s">
        <v>346</v>
      </c>
      <c r="I5804" s="118" t="s">
        <v>47</v>
      </c>
      <c r="J5804" s="131" t="s">
        <v>347</v>
      </c>
      <c r="K5804" s="119" t="s">
        <v>348</v>
      </c>
      <c r="L5804" s="119" t="s">
        <v>348</v>
      </c>
      <c r="M5804" s="101" t="s">
        <v>8</v>
      </c>
      <c r="N5804" s="96" t="s">
        <v>2</v>
      </c>
      <c r="O5804" s="59" t="str">
        <f t="shared" si="183"/>
        <v>213912. Vigilancia de la Salud AmbientalVigilancia de la Salud Ambiental20252_USME3_MARZO_2026</v>
      </c>
      <c r="P5804" s="100">
        <f t="shared" si="185"/>
        <v>0</v>
      </c>
      <c r="S5804" s="136">
        <v>0</v>
      </c>
      <c r="T5804" s="137">
        <v>0</v>
      </c>
    </row>
    <row r="5805" spans="2:20" ht="30.2" hidden="1" customHeight="1">
      <c r="B5805" s="132">
        <v>2150</v>
      </c>
      <c r="C5805" s="99" t="s">
        <v>343</v>
      </c>
      <c r="D5805" s="7" t="s">
        <v>344</v>
      </c>
      <c r="E5805" s="83">
        <v>2025</v>
      </c>
      <c r="F5805" s="59" t="str">
        <f t="shared" si="184"/>
        <v>215012. Vigilancia de la Salud AmbientalVigilancia de la Salud Ambiental2025</v>
      </c>
      <c r="G5805" s="131" t="s">
        <v>345</v>
      </c>
      <c r="H5805" s="131" t="s">
        <v>349</v>
      </c>
      <c r="I5805" s="118" t="s">
        <v>47</v>
      </c>
      <c r="J5805" s="131" t="s">
        <v>347</v>
      </c>
      <c r="K5805" s="119" t="s">
        <v>348</v>
      </c>
      <c r="L5805" s="119" t="s">
        <v>348</v>
      </c>
      <c r="M5805" s="101" t="s">
        <v>8</v>
      </c>
      <c r="N5805" s="96" t="s">
        <v>2</v>
      </c>
      <c r="O5805" s="59" t="str">
        <f t="shared" si="183"/>
        <v>215012. Vigilancia de la Salud AmbientalVigilancia de la Salud Ambiental20252_USME3_MARZO_2026</v>
      </c>
      <c r="P5805" s="100">
        <f t="shared" si="185"/>
        <v>0</v>
      </c>
      <c r="S5805" s="136">
        <v>0</v>
      </c>
      <c r="T5805" s="137">
        <v>0</v>
      </c>
    </row>
    <row r="5806" spans="2:20" ht="30.2" hidden="1" customHeight="1">
      <c r="B5806" s="132">
        <v>2150</v>
      </c>
      <c r="C5806" s="99" t="s">
        <v>343</v>
      </c>
      <c r="D5806" s="7" t="s">
        <v>344</v>
      </c>
      <c r="E5806" s="83">
        <v>2025</v>
      </c>
      <c r="F5806" s="59" t="str">
        <f t="shared" si="184"/>
        <v>215012. Vigilancia de la Salud AmbientalVigilancia de la Salud Ambiental2025</v>
      </c>
      <c r="G5806" s="131" t="s">
        <v>345</v>
      </c>
      <c r="H5806" s="131" t="s">
        <v>349</v>
      </c>
      <c r="I5806" s="118" t="s">
        <v>47</v>
      </c>
      <c r="J5806" s="131" t="s">
        <v>347</v>
      </c>
      <c r="K5806" s="119" t="s">
        <v>348</v>
      </c>
      <c r="L5806" s="119" t="s">
        <v>348</v>
      </c>
      <c r="M5806" s="101" t="s">
        <v>7</v>
      </c>
      <c r="N5806" s="96" t="s">
        <v>2</v>
      </c>
      <c r="O5806" s="59" t="str">
        <f t="shared" si="183"/>
        <v>215012. Vigilancia de la Salud AmbientalVigilancia de la Salud Ambiental20251_TUNJUELITO3_MARZO_2026</v>
      </c>
      <c r="P5806" s="100">
        <f t="shared" si="185"/>
        <v>0</v>
      </c>
      <c r="S5806" s="136">
        <v>0</v>
      </c>
      <c r="T5806" s="137">
        <v>0</v>
      </c>
    </row>
    <row r="5807" spans="2:20" ht="30.2" hidden="1" customHeight="1">
      <c r="B5807" s="132">
        <v>2150</v>
      </c>
      <c r="C5807" s="99" t="s">
        <v>343</v>
      </c>
      <c r="D5807" s="7" t="s">
        <v>344</v>
      </c>
      <c r="E5807" s="83">
        <v>2025</v>
      </c>
      <c r="F5807" s="59" t="str">
        <f t="shared" si="184"/>
        <v>215012. Vigilancia de la Salud AmbientalVigilancia de la Salud Ambiental2025</v>
      </c>
      <c r="G5807" s="131" t="s">
        <v>345</v>
      </c>
      <c r="H5807" s="131" t="s">
        <v>349</v>
      </c>
      <c r="I5807" s="118" t="s">
        <v>47</v>
      </c>
      <c r="J5807" s="131" t="s">
        <v>347</v>
      </c>
      <c r="K5807" s="119" t="s">
        <v>348</v>
      </c>
      <c r="L5807" s="119" t="s">
        <v>348</v>
      </c>
      <c r="M5807" s="101" t="s">
        <v>9</v>
      </c>
      <c r="N5807" s="96" t="s">
        <v>2</v>
      </c>
      <c r="O5807" s="59" t="str">
        <f t="shared" si="183"/>
        <v>215012. Vigilancia de la Salud AmbientalVigilancia de la Salud Ambiental20253_CIUDAD_BOLIVAR3_MARZO_2026</v>
      </c>
      <c r="P5807" s="100">
        <f t="shared" si="185"/>
        <v>0</v>
      </c>
      <c r="S5807" s="136">
        <v>0</v>
      </c>
      <c r="T5807" s="137">
        <v>0</v>
      </c>
    </row>
    <row r="5808" spans="2:20" ht="30.2" hidden="1" customHeight="1">
      <c r="B5808" s="132">
        <v>2152</v>
      </c>
      <c r="C5808" s="99" t="s">
        <v>343</v>
      </c>
      <c r="D5808" s="7" t="s">
        <v>344</v>
      </c>
      <c r="E5808" s="83">
        <v>2025</v>
      </c>
      <c r="F5808" s="59" t="str">
        <f t="shared" si="184"/>
        <v>215212. Vigilancia de la Salud AmbientalVigilancia de la Salud Ambiental2025</v>
      </c>
      <c r="G5808" s="131" t="s">
        <v>345</v>
      </c>
      <c r="H5808" s="131" t="s">
        <v>349</v>
      </c>
      <c r="I5808" s="118" t="s">
        <v>47</v>
      </c>
      <c r="J5808" s="131" t="s">
        <v>347</v>
      </c>
      <c r="K5808" s="119" t="s">
        <v>348</v>
      </c>
      <c r="L5808" s="119" t="s">
        <v>348</v>
      </c>
      <c r="M5808" s="101" t="s">
        <v>8</v>
      </c>
      <c r="N5808" s="96" t="s">
        <v>2</v>
      </c>
      <c r="O5808" s="59" t="str">
        <f t="shared" si="183"/>
        <v>215212. Vigilancia de la Salud AmbientalVigilancia de la Salud Ambiental20252_USME3_MARZO_2026</v>
      </c>
      <c r="P5808" s="100">
        <f t="shared" si="185"/>
        <v>0</v>
      </c>
      <c r="S5808" s="136">
        <v>0</v>
      </c>
      <c r="T5808" s="137">
        <v>0</v>
      </c>
    </row>
    <row r="5809" spans="2:20" ht="30.2" hidden="1" customHeight="1">
      <c r="B5809" s="132">
        <v>2152</v>
      </c>
      <c r="C5809" s="99" t="s">
        <v>343</v>
      </c>
      <c r="D5809" s="7" t="s">
        <v>344</v>
      </c>
      <c r="E5809" s="83">
        <v>2025</v>
      </c>
      <c r="F5809" s="59" t="str">
        <f t="shared" si="184"/>
        <v>215212. Vigilancia de la Salud AmbientalVigilancia de la Salud Ambiental2025</v>
      </c>
      <c r="G5809" s="131" t="s">
        <v>345</v>
      </c>
      <c r="H5809" s="131" t="s">
        <v>349</v>
      </c>
      <c r="I5809" s="118" t="s">
        <v>47</v>
      </c>
      <c r="J5809" s="131" t="s">
        <v>347</v>
      </c>
      <c r="K5809" s="119" t="s">
        <v>348</v>
      </c>
      <c r="L5809" s="119" t="s">
        <v>348</v>
      </c>
      <c r="M5809" s="101" t="s">
        <v>7</v>
      </c>
      <c r="N5809" s="96" t="s">
        <v>2</v>
      </c>
      <c r="O5809" s="59" t="str">
        <f t="shared" si="183"/>
        <v>215212. Vigilancia de la Salud AmbientalVigilancia de la Salud Ambiental20251_TUNJUELITO3_MARZO_2026</v>
      </c>
      <c r="P5809" s="100">
        <f t="shared" si="185"/>
        <v>0</v>
      </c>
      <c r="S5809" s="136">
        <v>0</v>
      </c>
      <c r="T5809" s="137">
        <v>0</v>
      </c>
    </row>
    <row r="5810" spans="2:20" ht="30.2" hidden="1" customHeight="1">
      <c r="B5810" s="132">
        <v>2152</v>
      </c>
      <c r="C5810" s="99" t="s">
        <v>343</v>
      </c>
      <c r="D5810" s="7" t="s">
        <v>344</v>
      </c>
      <c r="E5810" s="83">
        <v>2025</v>
      </c>
      <c r="F5810" s="59" t="str">
        <f t="shared" si="184"/>
        <v>215212. Vigilancia de la Salud AmbientalVigilancia de la Salud Ambiental2025</v>
      </c>
      <c r="G5810" s="131" t="s">
        <v>345</v>
      </c>
      <c r="H5810" s="131" t="s">
        <v>349</v>
      </c>
      <c r="I5810" s="118" t="s">
        <v>47</v>
      </c>
      <c r="J5810" s="131" t="s">
        <v>347</v>
      </c>
      <c r="K5810" s="119" t="s">
        <v>348</v>
      </c>
      <c r="L5810" s="119" t="s">
        <v>348</v>
      </c>
      <c r="M5810" s="101" t="s">
        <v>9</v>
      </c>
      <c r="N5810" s="96" t="s">
        <v>2</v>
      </c>
      <c r="O5810" s="59" t="str">
        <f t="shared" si="183"/>
        <v>215212. Vigilancia de la Salud AmbientalVigilancia de la Salud Ambiental20253_CIUDAD_BOLIVAR3_MARZO_2026</v>
      </c>
      <c r="P5810" s="100">
        <f t="shared" si="185"/>
        <v>0</v>
      </c>
      <c r="S5810" s="136">
        <v>0</v>
      </c>
      <c r="T5810" s="137">
        <v>0</v>
      </c>
    </row>
    <row r="5811" spans="2:20" ht="30.2" hidden="1" customHeight="1">
      <c r="B5811" s="132">
        <v>2153</v>
      </c>
      <c r="C5811" s="99" t="s">
        <v>343</v>
      </c>
      <c r="D5811" s="7" t="s">
        <v>344</v>
      </c>
      <c r="E5811" s="83">
        <v>2025</v>
      </c>
      <c r="F5811" s="59" t="str">
        <f t="shared" si="184"/>
        <v>215312. Vigilancia de la Salud AmbientalVigilancia de la Salud Ambiental2025</v>
      </c>
      <c r="G5811" s="131" t="s">
        <v>345</v>
      </c>
      <c r="H5811" s="131" t="s">
        <v>349</v>
      </c>
      <c r="I5811" s="118" t="s">
        <v>47</v>
      </c>
      <c r="J5811" s="131" t="s">
        <v>347</v>
      </c>
      <c r="K5811" s="119" t="s">
        <v>348</v>
      </c>
      <c r="L5811" s="119" t="s">
        <v>348</v>
      </c>
      <c r="M5811" s="101" t="s">
        <v>8</v>
      </c>
      <c r="N5811" s="96" t="s">
        <v>2</v>
      </c>
      <c r="O5811" s="59" t="str">
        <f t="shared" si="183"/>
        <v>215312. Vigilancia de la Salud AmbientalVigilancia de la Salud Ambiental20252_USME3_MARZO_2026</v>
      </c>
      <c r="P5811" s="100">
        <f t="shared" si="185"/>
        <v>0</v>
      </c>
      <c r="S5811" s="136">
        <v>0</v>
      </c>
      <c r="T5811" s="137">
        <v>0</v>
      </c>
    </row>
    <row r="5812" spans="2:20" ht="30.2" hidden="1" customHeight="1">
      <c r="B5812" s="132">
        <v>2153</v>
      </c>
      <c r="C5812" s="99" t="s">
        <v>343</v>
      </c>
      <c r="D5812" s="7" t="s">
        <v>344</v>
      </c>
      <c r="E5812" s="83">
        <v>2025</v>
      </c>
      <c r="F5812" s="59" t="str">
        <f t="shared" si="184"/>
        <v>215312. Vigilancia de la Salud AmbientalVigilancia de la Salud Ambiental2025</v>
      </c>
      <c r="G5812" s="131" t="s">
        <v>345</v>
      </c>
      <c r="H5812" s="131" t="s">
        <v>349</v>
      </c>
      <c r="I5812" s="118" t="s">
        <v>47</v>
      </c>
      <c r="J5812" s="131" t="s">
        <v>347</v>
      </c>
      <c r="K5812" s="119" t="s">
        <v>348</v>
      </c>
      <c r="L5812" s="119" t="s">
        <v>348</v>
      </c>
      <c r="M5812" s="101" t="s">
        <v>7</v>
      </c>
      <c r="N5812" s="96" t="s">
        <v>2</v>
      </c>
      <c r="O5812" s="59" t="str">
        <f t="shared" si="183"/>
        <v>215312. Vigilancia de la Salud AmbientalVigilancia de la Salud Ambiental20251_TUNJUELITO3_MARZO_2026</v>
      </c>
      <c r="P5812" s="100">
        <f t="shared" si="185"/>
        <v>0</v>
      </c>
      <c r="S5812" s="136">
        <v>0</v>
      </c>
      <c r="T5812" s="137">
        <v>0</v>
      </c>
    </row>
    <row r="5813" spans="2:20" ht="30.2" hidden="1" customHeight="1">
      <c r="B5813" s="132">
        <v>2153</v>
      </c>
      <c r="C5813" s="99" t="s">
        <v>343</v>
      </c>
      <c r="D5813" s="7" t="s">
        <v>344</v>
      </c>
      <c r="E5813" s="83">
        <v>2025</v>
      </c>
      <c r="F5813" s="59" t="str">
        <f t="shared" si="184"/>
        <v>215312. Vigilancia de la Salud AmbientalVigilancia de la Salud Ambiental2025</v>
      </c>
      <c r="G5813" s="131" t="s">
        <v>345</v>
      </c>
      <c r="H5813" s="131" t="s">
        <v>349</v>
      </c>
      <c r="I5813" s="118" t="s">
        <v>47</v>
      </c>
      <c r="J5813" s="131" t="s">
        <v>347</v>
      </c>
      <c r="K5813" s="119" t="s">
        <v>348</v>
      </c>
      <c r="L5813" s="119" t="s">
        <v>348</v>
      </c>
      <c r="M5813" s="101" t="s">
        <v>9</v>
      </c>
      <c r="N5813" s="96" t="s">
        <v>2</v>
      </c>
      <c r="O5813" s="59" t="str">
        <f t="shared" si="183"/>
        <v>215312. Vigilancia de la Salud AmbientalVigilancia de la Salud Ambiental20253_CIUDAD_BOLIVAR3_MARZO_2026</v>
      </c>
      <c r="P5813" s="100">
        <f t="shared" si="185"/>
        <v>0</v>
      </c>
      <c r="S5813" s="136">
        <v>0</v>
      </c>
      <c r="T5813" s="137">
        <v>0</v>
      </c>
    </row>
    <row r="5814" spans="2:20" ht="30.2" hidden="1" customHeight="1">
      <c r="B5814" s="132">
        <v>2154</v>
      </c>
      <c r="C5814" s="99" t="s">
        <v>343</v>
      </c>
      <c r="D5814" s="7" t="s">
        <v>344</v>
      </c>
      <c r="E5814" s="83">
        <v>2025</v>
      </c>
      <c r="F5814" s="59" t="str">
        <f t="shared" si="184"/>
        <v>215412. Vigilancia de la Salud AmbientalVigilancia de la Salud Ambiental2025</v>
      </c>
      <c r="G5814" s="131" t="s">
        <v>345</v>
      </c>
      <c r="H5814" s="131" t="s">
        <v>349</v>
      </c>
      <c r="I5814" s="118" t="s">
        <v>47</v>
      </c>
      <c r="J5814" s="131" t="s">
        <v>347</v>
      </c>
      <c r="K5814" s="119" t="s">
        <v>348</v>
      </c>
      <c r="L5814" s="119" t="s">
        <v>348</v>
      </c>
      <c r="M5814" s="101" t="s">
        <v>7</v>
      </c>
      <c r="N5814" s="96" t="s">
        <v>2</v>
      </c>
      <c r="O5814" s="59" t="str">
        <f t="shared" si="183"/>
        <v>215412. Vigilancia de la Salud AmbientalVigilancia de la Salud Ambiental20251_TUNJUELITO3_MARZO_2026</v>
      </c>
      <c r="P5814" s="100">
        <f t="shared" si="185"/>
        <v>0</v>
      </c>
      <c r="S5814" s="136">
        <v>0</v>
      </c>
      <c r="T5814" s="137">
        <v>0</v>
      </c>
    </row>
    <row r="5815" spans="2:20" ht="30.2" hidden="1" customHeight="1">
      <c r="B5815" s="132">
        <v>2154</v>
      </c>
      <c r="C5815" s="99" t="s">
        <v>343</v>
      </c>
      <c r="D5815" s="7" t="s">
        <v>344</v>
      </c>
      <c r="E5815" s="83">
        <v>2025</v>
      </c>
      <c r="F5815" s="59" t="str">
        <f t="shared" si="184"/>
        <v>215412. Vigilancia de la Salud AmbientalVigilancia de la Salud Ambiental2025</v>
      </c>
      <c r="G5815" s="131" t="s">
        <v>345</v>
      </c>
      <c r="H5815" s="131" t="s">
        <v>349</v>
      </c>
      <c r="I5815" s="118" t="s">
        <v>47</v>
      </c>
      <c r="J5815" s="131" t="s">
        <v>347</v>
      </c>
      <c r="K5815" s="119" t="s">
        <v>348</v>
      </c>
      <c r="L5815" s="119" t="s">
        <v>348</v>
      </c>
      <c r="M5815" s="101" t="s">
        <v>9</v>
      </c>
      <c r="N5815" s="96" t="s">
        <v>2</v>
      </c>
      <c r="O5815" s="59" t="str">
        <f t="shared" si="183"/>
        <v>215412. Vigilancia de la Salud AmbientalVigilancia de la Salud Ambiental20253_CIUDAD_BOLIVAR3_MARZO_2026</v>
      </c>
      <c r="P5815" s="100">
        <f t="shared" si="185"/>
        <v>0</v>
      </c>
      <c r="S5815" s="136">
        <v>0</v>
      </c>
      <c r="T5815" s="137">
        <v>0</v>
      </c>
    </row>
    <row r="5816" spans="2:20" ht="30.2" hidden="1" customHeight="1">
      <c r="B5816" s="132">
        <v>2193</v>
      </c>
      <c r="C5816" s="99" t="s">
        <v>343</v>
      </c>
      <c r="D5816" s="7" t="s">
        <v>344</v>
      </c>
      <c r="E5816" s="83">
        <v>2025</v>
      </c>
      <c r="F5816" s="59" t="str">
        <f t="shared" si="184"/>
        <v>219312. Vigilancia de la Salud AmbientalVigilancia de la Salud Ambiental2025</v>
      </c>
      <c r="G5816" s="131" t="s">
        <v>345</v>
      </c>
      <c r="H5816" s="131" t="s">
        <v>349</v>
      </c>
      <c r="I5816" s="118" t="s">
        <v>47</v>
      </c>
      <c r="J5816" s="131" t="s">
        <v>347</v>
      </c>
      <c r="K5816" s="119" t="s">
        <v>348</v>
      </c>
      <c r="L5816" s="119" t="s">
        <v>348</v>
      </c>
      <c r="M5816" s="101" t="s">
        <v>7</v>
      </c>
      <c r="N5816" s="96" t="s">
        <v>2</v>
      </c>
      <c r="O5816" s="59" t="str">
        <f t="shared" si="183"/>
        <v>219312. Vigilancia de la Salud AmbientalVigilancia de la Salud Ambiental20251_TUNJUELITO3_MARZO_2026</v>
      </c>
      <c r="P5816" s="100">
        <f t="shared" si="185"/>
        <v>0</v>
      </c>
      <c r="S5816" s="136">
        <v>0</v>
      </c>
      <c r="T5816" s="137">
        <v>0</v>
      </c>
    </row>
    <row r="5817" spans="2:20" ht="84" hidden="1">
      <c r="B5817" s="132">
        <v>2193</v>
      </c>
      <c r="C5817" s="99" t="s">
        <v>343</v>
      </c>
      <c r="D5817" s="7" t="s">
        <v>344</v>
      </c>
      <c r="E5817" s="83">
        <v>2025</v>
      </c>
      <c r="F5817" s="59" t="str">
        <f t="shared" si="184"/>
        <v>219312. Vigilancia de la Salud AmbientalVigilancia de la Salud Ambiental2025</v>
      </c>
      <c r="G5817" s="131" t="s">
        <v>345</v>
      </c>
      <c r="H5817" s="131" t="s">
        <v>349</v>
      </c>
      <c r="I5817" s="118" t="s">
        <v>47</v>
      </c>
      <c r="J5817" s="131" t="s">
        <v>347</v>
      </c>
      <c r="K5817" s="119" t="s">
        <v>348</v>
      </c>
      <c r="L5817" s="119" t="s">
        <v>348</v>
      </c>
      <c r="M5817" s="101" t="s">
        <v>9</v>
      </c>
      <c r="N5817" s="96" t="s">
        <v>2</v>
      </c>
      <c r="O5817" s="59" t="str">
        <f t="shared" si="183"/>
        <v>219312. Vigilancia de la Salud AmbientalVigilancia de la Salud Ambiental20253_CIUDAD_BOLIVAR3_MARZO_2026</v>
      </c>
      <c r="P5817" s="100">
        <f t="shared" si="185"/>
        <v>0</v>
      </c>
      <c r="S5817" s="136">
        <v>0</v>
      </c>
      <c r="T5817" s="137">
        <v>0</v>
      </c>
    </row>
    <row r="5818" spans="2:20" ht="72" hidden="1">
      <c r="B5818" s="132">
        <v>2261</v>
      </c>
      <c r="C5818" s="99" t="s">
        <v>343</v>
      </c>
      <c r="D5818" s="7" t="s">
        <v>344</v>
      </c>
      <c r="E5818" s="83">
        <v>2025</v>
      </c>
      <c r="F5818" s="59" t="str">
        <f t="shared" si="184"/>
        <v>226112. Vigilancia de la Salud AmbientalVigilancia de la Salud Ambiental2025</v>
      </c>
      <c r="G5818" s="131" t="s">
        <v>345</v>
      </c>
      <c r="H5818" s="131" t="s">
        <v>349</v>
      </c>
      <c r="I5818" s="118" t="s">
        <v>47</v>
      </c>
      <c r="J5818" s="131" t="s">
        <v>347</v>
      </c>
      <c r="K5818" s="119" t="s">
        <v>348</v>
      </c>
      <c r="L5818" s="119" t="s">
        <v>348</v>
      </c>
      <c r="M5818" s="101" t="s">
        <v>7</v>
      </c>
      <c r="N5818" s="96" t="s">
        <v>2</v>
      </c>
      <c r="O5818" s="59" t="str">
        <f t="shared" si="183"/>
        <v>226112. Vigilancia de la Salud AmbientalVigilancia de la Salud Ambiental20251_TUNJUELITO3_MARZO_2026</v>
      </c>
      <c r="P5818" s="100">
        <f t="shared" si="185"/>
        <v>0</v>
      </c>
      <c r="S5818" s="136">
        <v>0</v>
      </c>
      <c r="T5818" s="137">
        <v>0</v>
      </c>
    </row>
    <row r="5819" spans="2:20" ht="84" hidden="1">
      <c r="B5819" s="132">
        <v>2261</v>
      </c>
      <c r="C5819" s="99" t="s">
        <v>343</v>
      </c>
      <c r="D5819" s="7" t="s">
        <v>344</v>
      </c>
      <c r="E5819" s="83">
        <v>2025</v>
      </c>
      <c r="F5819" s="59" t="str">
        <f t="shared" si="184"/>
        <v>226112. Vigilancia de la Salud AmbientalVigilancia de la Salud Ambiental2025</v>
      </c>
      <c r="G5819" s="131" t="s">
        <v>345</v>
      </c>
      <c r="H5819" s="131" t="s">
        <v>349</v>
      </c>
      <c r="I5819" s="118" t="s">
        <v>47</v>
      </c>
      <c r="J5819" s="131" t="s">
        <v>347</v>
      </c>
      <c r="K5819" s="119" t="s">
        <v>348</v>
      </c>
      <c r="L5819" s="119" t="s">
        <v>348</v>
      </c>
      <c r="M5819" s="101" t="s">
        <v>9</v>
      </c>
      <c r="N5819" s="96" t="s">
        <v>2</v>
      </c>
      <c r="O5819" s="59" t="str">
        <f t="shared" si="183"/>
        <v>226112. Vigilancia de la Salud AmbientalVigilancia de la Salud Ambiental20253_CIUDAD_BOLIVAR3_MARZO_2026</v>
      </c>
      <c r="P5819" s="100">
        <f t="shared" si="185"/>
        <v>0</v>
      </c>
      <c r="S5819" s="136">
        <v>0</v>
      </c>
      <c r="T5819" s="137">
        <v>0</v>
      </c>
    </row>
    <row r="5820" spans="2:20" ht="72" hidden="1">
      <c r="B5820" s="132">
        <v>2378</v>
      </c>
      <c r="C5820" s="99" t="s">
        <v>343</v>
      </c>
      <c r="D5820" s="7" t="s">
        <v>344</v>
      </c>
      <c r="E5820" s="83">
        <v>2025</v>
      </c>
      <c r="F5820" s="59" t="str">
        <f t="shared" si="184"/>
        <v>237812. Vigilancia de la Salud AmbientalVigilancia de la Salud Ambiental2025</v>
      </c>
      <c r="G5820" s="131" t="s">
        <v>363</v>
      </c>
      <c r="H5820" s="131" t="s">
        <v>355</v>
      </c>
      <c r="I5820" s="118" t="s">
        <v>47</v>
      </c>
      <c r="J5820" s="131" t="s">
        <v>356</v>
      </c>
      <c r="K5820" s="119" t="s">
        <v>348</v>
      </c>
      <c r="L5820" s="119" t="s">
        <v>348</v>
      </c>
      <c r="M5820" s="101" t="s">
        <v>8</v>
      </c>
      <c r="N5820" s="96" t="s">
        <v>2</v>
      </c>
      <c r="O5820" s="59" t="str">
        <f t="shared" si="183"/>
        <v>237812. Vigilancia de la Salud AmbientalVigilancia de la Salud Ambiental20252_USME3_MARZO_2026</v>
      </c>
      <c r="P5820" s="100">
        <f t="shared" si="185"/>
        <v>0</v>
      </c>
      <c r="S5820" s="136">
        <v>0</v>
      </c>
      <c r="T5820" s="137">
        <v>0</v>
      </c>
    </row>
    <row r="5821" spans="2:20" ht="72" hidden="1">
      <c r="B5821" s="132">
        <v>2378</v>
      </c>
      <c r="C5821" s="99" t="s">
        <v>343</v>
      </c>
      <c r="D5821" s="7" t="s">
        <v>344</v>
      </c>
      <c r="E5821" s="83">
        <v>2025</v>
      </c>
      <c r="F5821" s="59" t="str">
        <f t="shared" si="184"/>
        <v>237812. Vigilancia de la Salud AmbientalVigilancia de la Salud Ambiental2025</v>
      </c>
      <c r="G5821" s="131" t="s">
        <v>363</v>
      </c>
      <c r="H5821" s="131" t="s">
        <v>355</v>
      </c>
      <c r="I5821" s="118" t="s">
        <v>47</v>
      </c>
      <c r="J5821" s="131" t="s">
        <v>356</v>
      </c>
      <c r="K5821" s="119" t="s">
        <v>348</v>
      </c>
      <c r="L5821" s="119" t="s">
        <v>348</v>
      </c>
      <c r="M5821" s="101" t="s">
        <v>7</v>
      </c>
      <c r="N5821" s="96" t="s">
        <v>2</v>
      </c>
      <c r="O5821" s="59" t="str">
        <f t="shared" si="183"/>
        <v>237812. Vigilancia de la Salud AmbientalVigilancia de la Salud Ambiental20251_TUNJUELITO3_MARZO_2026</v>
      </c>
      <c r="P5821" s="100">
        <f t="shared" si="185"/>
        <v>0</v>
      </c>
      <c r="S5821" s="136">
        <v>0</v>
      </c>
      <c r="T5821" s="137">
        <v>0</v>
      </c>
    </row>
    <row r="5822" spans="2:20" ht="84" hidden="1">
      <c r="B5822" s="132">
        <v>2378</v>
      </c>
      <c r="C5822" s="99" t="s">
        <v>343</v>
      </c>
      <c r="D5822" s="7" t="s">
        <v>344</v>
      </c>
      <c r="E5822" s="83">
        <v>2025</v>
      </c>
      <c r="F5822" s="59" t="str">
        <f t="shared" si="184"/>
        <v>237812. Vigilancia de la Salud AmbientalVigilancia de la Salud Ambiental2025</v>
      </c>
      <c r="G5822" s="131" t="s">
        <v>363</v>
      </c>
      <c r="H5822" s="131" t="s">
        <v>355</v>
      </c>
      <c r="I5822" s="118" t="s">
        <v>47</v>
      </c>
      <c r="J5822" s="131" t="s">
        <v>356</v>
      </c>
      <c r="K5822" s="119" t="s">
        <v>348</v>
      </c>
      <c r="L5822" s="119" t="s">
        <v>348</v>
      </c>
      <c r="M5822" s="101" t="s">
        <v>9</v>
      </c>
      <c r="N5822" s="96" t="s">
        <v>2</v>
      </c>
      <c r="O5822" s="59" t="str">
        <f t="shared" si="183"/>
        <v>237812. Vigilancia de la Salud AmbientalVigilancia de la Salud Ambiental20253_CIUDAD_BOLIVAR3_MARZO_2026</v>
      </c>
      <c r="P5822" s="100">
        <f t="shared" si="185"/>
        <v>0</v>
      </c>
      <c r="S5822" s="136">
        <v>0</v>
      </c>
      <c r="T5822" s="137">
        <v>0</v>
      </c>
    </row>
    <row r="5823" spans="2:20" ht="72" hidden="1">
      <c r="B5823" s="132">
        <v>2378</v>
      </c>
      <c r="C5823" s="99" t="s">
        <v>343</v>
      </c>
      <c r="D5823" s="7" t="s">
        <v>344</v>
      </c>
      <c r="E5823" s="83">
        <v>2025</v>
      </c>
      <c r="F5823" s="59" t="str">
        <f t="shared" si="184"/>
        <v>237812. Vigilancia de la Salud AmbientalVigilancia de la Salud Ambiental2025</v>
      </c>
      <c r="G5823" s="131" t="s">
        <v>363</v>
      </c>
      <c r="H5823" s="131" t="s">
        <v>355</v>
      </c>
      <c r="I5823" s="118" t="s">
        <v>47</v>
      </c>
      <c r="J5823" s="131" t="s">
        <v>356</v>
      </c>
      <c r="K5823" s="119" t="s">
        <v>348</v>
      </c>
      <c r="L5823" s="119" t="s">
        <v>348</v>
      </c>
      <c r="M5823" s="101" t="s">
        <v>10</v>
      </c>
      <c r="N5823" s="96" t="s">
        <v>2</v>
      </c>
      <c r="O5823" s="59" t="str">
        <f t="shared" si="183"/>
        <v>237812. Vigilancia de la Salud AmbientalVigilancia de la Salud Ambiental20254_SUMAPAZ3_MARZO_2026</v>
      </c>
      <c r="P5823" s="100">
        <f t="shared" si="185"/>
        <v>0</v>
      </c>
      <c r="S5823" s="136">
        <v>0</v>
      </c>
      <c r="T5823" s="137">
        <v>0</v>
      </c>
    </row>
    <row r="5824" spans="2:20" ht="84" hidden="1">
      <c r="B5824" s="132">
        <v>2386</v>
      </c>
      <c r="C5824" s="99" t="s">
        <v>343</v>
      </c>
      <c r="D5824" s="7" t="s">
        <v>344</v>
      </c>
      <c r="E5824" s="83">
        <v>2025</v>
      </c>
      <c r="F5824" s="59" t="str">
        <f t="shared" si="184"/>
        <v>238612. Vigilancia de la Salud AmbientalVigilancia de la Salud Ambiental2025</v>
      </c>
      <c r="G5824" s="131" t="s">
        <v>360</v>
      </c>
      <c r="H5824" s="131" t="s">
        <v>349</v>
      </c>
      <c r="I5824" s="118" t="s">
        <v>47</v>
      </c>
      <c r="J5824" s="131" t="s">
        <v>360</v>
      </c>
      <c r="K5824" s="119" t="s">
        <v>348</v>
      </c>
      <c r="L5824" s="119" t="s">
        <v>348</v>
      </c>
      <c r="M5824" s="101" t="s">
        <v>9</v>
      </c>
      <c r="N5824" s="96" t="s">
        <v>2</v>
      </c>
      <c r="O5824" s="59" t="str">
        <f t="shared" si="183"/>
        <v>238612. Vigilancia de la Salud AmbientalVigilancia de la Salud Ambiental20253_CIUDAD_BOLIVAR3_MARZO_2026</v>
      </c>
      <c r="P5824" s="100">
        <f t="shared" si="185"/>
        <v>0</v>
      </c>
      <c r="S5824" s="136">
        <v>0</v>
      </c>
      <c r="T5824" s="137">
        <v>0</v>
      </c>
    </row>
    <row r="5825" spans="2:20" ht="72" hidden="1">
      <c r="B5825" s="132">
        <v>2388</v>
      </c>
      <c r="C5825" s="99" t="s">
        <v>343</v>
      </c>
      <c r="D5825" s="7" t="s">
        <v>344</v>
      </c>
      <c r="E5825" s="83">
        <v>2025</v>
      </c>
      <c r="F5825" s="59" t="str">
        <f t="shared" si="184"/>
        <v>238812. Vigilancia de la Salud AmbientalVigilancia de la Salud Ambiental2025</v>
      </c>
      <c r="G5825" s="131" t="s">
        <v>345</v>
      </c>
      <c r="H5825" s="131" t="s">
        <v>358</v>
      </c>
      <c r="I5825" s="118" t="s">
        <v>47</v>
      </c>
      <c r="J5825" s="131" t="s">
        <v>347</v>
      </c>
      <c r="K5825" s="119" t="s">
        <v>348</v>
      </c>
      <c r="L5825" s="119" t="s">
        <v>348</v>
      </c>
      <c r="M5825" s="101" t="s">
        <v>8</v>
      </c>
      <c r="N5825" s="96" t="s">
        <v>2</v>
      </c>
      <c r="O5825" s="59" t="str">
        <f t="shared" si="183"/>
        <v>238812. Vigilancia de la Salud AmbientalVigilancia de la Salud Ambiental20252_USME3_MARZO_2026</v>
      </c>
      <c r="P5825" s="100">
        <f t="shared" si="185"/>
        <v>0</v>
      </c>
      <c r="S5825" s="136">
        <v>0</v>
      </c>
      <c r="T5825" s="137">
        <v>0</v>
      </c>
    </row>
    <row r="5826" spans="2:20" ht="72" hidden="1">
      <c r="B5826" s="132">
        <v>2388</v>
      </c>
      <c r="C5826" s="99" t="s">
        <v>343</v>
      </c>
      <c r="D5826" s="7" t="s">
        <v>344</v>
      </c>
      <c r="E5826" s="83">
        <v>2025</v>
      </c>
      <c r="F5826" s="59" t="str">
        <f t="shared" si="184"/>
        <v>238812. Vigilancia de la Salud AmbientalVigilancia de la Salud Ambiental2025</v>
      </c>
      <c r="G5826" s="131" t="s">
        <v>345</v>
      </c>
      <c r="H5826" s="131" t="s">
        <v>358</v>
      </c>
      <c r="I5826" s="118" t="s">
        <v>47</v>
      </c>
      <c r="J5826" s="131" t="s">
        <v>347</v>
      </c>
      <c r="K5826" s="119" t="s">
        <v>348</v>
      </c>
      <c r="L5826" s="119" t="s">
        <v>348</v>
      </c>
      <c r="M5826" s="101" t="s">
        <v>7</v>
      </c>
      <c r="N5826" s="96" t="s">
        <v>2</v>
      </c>
      <c r="O5826" s="59" t="str">
        <f t="shared" si="183"/>
        <v>238812. Vigilancia de la Salud AmbientalVigilancia de la Salud Ambiental20251_TUNJUELITO3_MARZO_2026</v>
      </c>
      <c r="P5826" s="100">
        <f t="shared" si="185"/>
        <v>0</v>
      </c>
      <c r="S5826" s="136">
        <v>0</v>
      </c>
      <c r="T5826" s="137">
        <v>0</v>
      </c>
    </row>
    <row r="5827" spans="2:20" ht="72" hidden="1">
      <c r="B5827" s="132">
        <v>2389</v>
      </c>
      <c r="C5827" s="99" t="s">
        <v>343</v>
      </c>
      <c r="D5827" s="7" t="s">
        <v>344</v>
      </c>
      <c r="E5827" s="83">
        <v>2025</v>
      </c>
      <c r="F5827" s="59" t="str">
        <f t="shared" si="184"/>
        <v>238912. Vigilancia de la Salud AmbientalVigilancia de la Salud Ambiental2025</v>
      </c>
      <c r="G5827" s="131" t="s">
        <v>350</v>
      </c>
      <c r="H5827" s="131" t="s">
        <v>358</v>
      </c>
      <c r="I5827" s="118" t="s">
        <v>47</v>
      </c>
      <c r="J5827" s="131" t="s">
        <v>351</v>
      </c>
      <c r="K5827" s="119" t="s">
        <v>348</v>
      </c>
      <c r="L5827" s="119" t="s">
        <v>348</v>
      </c>
      <c r="M5827" s="101" t="s">
        <v>7</v>
      </c>
      <c r="N5827" s="96" t="s">
        <v>2</v>
      </c>
      <c r="O5827" s="59" t="str">
        <f t="shared" si="183"/>
        <v>238912. Vigilancia de la Salud AmbientalVigilancia de la Salud Ambiental20251_TUNJUELITO3_MARZO_2026</v>
      </c>
      <c r="P5827" s="100">
        <f t="shared" si="185"/>
        <v>0</v>
      </c>
      <c r="S5827" s="136">
        <v>0</v>
      </c>
      <c r="T5827" s="137">
        <v>0</v>
      </c>
    </row>
    <row r="5828" spans="2:20" ht="72" hidden="1">
      <c r="B5828" s="132">
        <v>2390</v>
      </c>
      <c r="C5828" s="99" t="s">
        <v>343</v>
      </c>
      <c r="D5828" s="7" t="s">
        <v>344</v>
      </c>
      <c r="E5828" s="83">
        <v>2025</v>
      </c>
      <c r="F5828" s="59" t="str">
        <f t="shared" si="184"/>
        <v>239012. Vigilancia de la Salud AmbientalVigilancia de la Salud Ambiental2025</v>
      </c>
      <c r="G5828" s="131" t="s">
        <v>350</v>
      </c>
      <c r="H5828" s="131" t="s">
        <v>358</v>
      </c>
      <c r="I5828" s="118" t="s">
        <v>47</v>
      </c>
      <c r="J5828" s="131" t="s">
        <v>351</v>
      </c>
      <c r="K5828" s="119" t="s">
        <v>348</v>
      </c>
      <c r="L5828" s="119" t="s">
        <v>348</v>
      </c>
      <c r="M5828" s="101" t="s">
        <v>7</v>
      </c>
      <c r="N5828" s="96" t="s">
        <v>2</v>
      </c>
      <c r="O5828" s="59" t="str">
        <f t="shared" si="183"/>
        <v>239012. Vigilancia de la Salud AmbientalVigilancia de la Salud Ambiental20251_TUNJUELITO3_MARZO_2026</v>
      </c>
      <c r="P5828" s="100">
        <f t="shared" si="185"/>
        <v>0</v>
      </c>
      <c r="S5828" s="136">
        <v>0</v>
      </c>
      <c r="T5828" s="137">
        <v>0</v>
      </c>
    </row>
    <row r="5829" spans="2:20" ht="72" hidden="1">
      <c r="B5829" s="132">
        <v>2392</v>
      </c>
      <c r="C5829" s="99" t="s">
        <v>343</v>
      </c>
      <c r="D5829" s="7" t="s">
        <v>344</v>
      </c>
      <c r="E5829" s="83">
        <v>2025</v>
      </c>
      <c r="F5829" s="59" t="str">
        <f t="shared" si="184"/>
        <v>239212. Vigilancia de la Salud AmbientalVigilancia de la Salud Ambiental2025</v>
      </c>
      <c r="G5829" s="131" t="s">
        <v>350</v>
      </c>
      <c r="H5829" s="131" t="s">
        <v>358</v>
      </c>
      <c r="I5829" s="118" t="s">
        <v>47</v>
      </c>
      <c r="J5829" s="131" t="s">
        <v>351</v>
      </c>
      <c r="K5829" s="119" t="s">
        <v>348</v>
      </c>
      <c r="L5829" s="119" t="s">
        <v>348</v>
      </c>
      <c r="M5829" s="101" t="s">
        <v>7</v>
      </c>
      <c r="N5829" s="96" t="s">
        <v>2</v>
      </c>
      <c r="O5829" s="59" t="str">
        <f t="shared" si="183"/>
        <v>239212. Vigilancia de la Salud AmbientalVigilancia de la Salud Ambiental20251_TUNJUELITO3_MARZO_2026</v>
      </c>
      <c r="P5829" s="100">
        <f t="shared" si="185"/>
        <v>0</v>
      </c>
      <c r="S5829" s="136">
        <v>0</v>
      </c>
      <c r="T5829" s="137">
        <v>0</v>
      </c>
    </row>
    <row r="5830" spans="2:20" ht="72" hidden="1">
      <c r="B5830" s="132">
        <v>2393</v>
      </c>
      <c r="C5830" s="99" t="s">
        <v>343</v>
      </c>
      <c r="D5830" s="7" t="s">
        <v>344</v>
      </c>
      <c r="E5830" s="83">
        <v>2025</v>
      </c>
      <c r="F5830" s="59" t="str">
        <f t="shared" si="184"/>
        <v>239312. Vigilancia de la Salud AmbientalVigilancia de la Salud Ambiental2025</v>
      </c>
      <c r="G5830" s="131" t="s">
        <v>345</v>
      </c>
      <c r="H5830" s="131" t="s">
        <v>358</v>
      </c>
      <c r="I5830" s="118" t="s">
        <v>47</v>
      </c>
      <c r="J5830" s="131" t="s">
        <v>347</v>
      </c>
      <c r="K5830" s="119" t="s">
        <v>348</v>
      </c>
      <c r="L5830" s="119" t="s">
        <v>348</v>
      </c>
      <c r="M5830" s="101" t="s">
        <v>8</v>
      </c>
      <c r="N5830" s="96" t="s">
        <v>2</v>
      </c>
      <c r="O5830" s="59" t="str">
        <f t="shared" si="183"/>
        <v>239312. Vigilancia de la Salud AmbientalVigilancia de la Salud Ambiental20252_USME3_MARZO_2026</v>
      </c>
      <c r="P5830" s="100">
        <f t="shared" si="185"/>
        <v>0</v>
      </c>
      <c r="S5830" s="136">
        <v>0</v>
      </c>
      <c r="T5830" s="137">
        <v>0</v>
      </c>
    </row>
    <row r="5831" spans="2:20" ht="72" hidden="1">
      <c r="B5831" s="132">
        <v>2393</v>
      </c>
      <c r="C5831" s="99" t="s">
        <v>343</v>
      </c>
      <c r="D5831" s="7" t="s">
        <v>344</v>
      </c>
      <c r="E5831" s="83">
        <v>2025</v>
      </c>
      <c r="F5831" s="59" t="str">
        <f t="shared" si="184"/>
        <v>239312. Vigilancia de la Salud AmbientalVigilancia de la Salud Ambiental2025</v>
      </c>
      <c r="G5831" s="131" t="s">
        <v>345</v>
      </c>
      <c r="H5831" s="131" t="s">
        <v>358</v>
      </c>
      <c r="I5831" s="118" t="s">
        <v>47</v>
      </c>
      <c r="J5831" s="131" t="s">
        <v>347</v>
      </c>
      <c r="K5831" s="119" t="s">
        <v>348</v>
      </c>
      <c r="L5831" s="119" t="s">
        <v>348</v>
      </c>
      <c r="M5831" s="101" t="s">
        <v>7</v>
      </c>
      <c r="N5831" s="96" t="s">
        <v>2</v>
      </c>
      <c r="O5831" s="59" t="str">
        <f t="shared" ref="O5831:O5891" si="186">+F5831&amp;M5831&amp;N5831</f>
        <v>239312. Vigilancia de la Salud AmbientalVigilancia de la Salud Ambiental20251_TUNJUELITO3_MARZO_2026</v>
      </c>
      <c r="P5831" s="100">
        <f t="shared" si="185"/>
        <v>0</v>
      </c>
      <c r="S5831" s="136">
        <v>0</v>
      </c>
      <c r="T5831" s="137">
        <v>0</v>
      </c>
    </row>
    <row r="5832" spans="2:20" ht="84" hidden="1">
      <c r="B5832" s="132">
        <v>2393</v>
      </c>
      <c r="C5832" s="99" t="s">
        <v>343</v>
      </c>
      <c r="D5832" s="7" t="s">
        <v>344</v>
      </c>
      <c r="E5832" s="83">
        <v>2025</v>
      </c>
      <c r="F5832" s="59" t="str">
        <f t="shared" ref="F5832:F5891" si="187">B5832&amp;C5832&amp;D5832&amp;E5832</f>
        <v>239312. Vigilancia de la Salud AmbientalVigilancia de la Salud Ambiental2025</v>
      </c>
      <c r="G5832" s="131" t="s">
        <v>345</v>
      </c>
      <c r="H5832" s="131" t="s">
        <v>358</v>
      </c>
      <c r="I5832" s="118" t="s">
        <v>47</v>
      </c>
      <c r="J5832" s="131" t="s">
        <v>347</v>
      </c>
      <c r="K5832" s="119" t="s">
        <v>348</v>
      </c>
      <c r="L5832" s="119" t="s">
        <v>348</v>
      </c>
      <c r="M5832" s="101" t="s">
        <v>9</v>
      </c>
      <c r="N5832" s="96" t="s">
        <v>2</v>
      </c>
      <c r="O5832" s="59" t="str">
        <f t="shared" si="186"/>
        <v>239312. Vigilancia de la Salud AmbientalVigilancia de la Salud Ambiental20253_CIUDAD_BOLIVAR3_MARZO_2026</v>
      </c>
      <c r="P5832" s="100">
        <f t="shared" si="185"/>
        <v>0</v>
      </c>
      <c r="S5832" s="136">
        <v>0</v>
      </c>
      <c r="T5832" s="137">
        <v>0</v>
      </c>
    </row>
    <row r="5833" spans="2:20" ht="72" hidden="1">
      <c r="B5833" s="132">
        <v>2394</v>
      </c>
      <c r="C5833" s="99" t="s">
        <v>343</v>
      </c>
      <c r="D5833" s="7" t="s">
        <v>344</v>
      </c>
      <c r="E5833" s="83">
        <v>2025</v>
      </c>
      <c r="F5833" s="59" t="str">
        <f t="shared" si="187"/>
        <v>239412. Vigilancia de la Salud AmbientalVigilancia de la Salud Ambiental2025</v>
      </c>
      <c r="G5833" s="131" t="s">
        <v>345</v>
      </c>
      <c r="H5833" s="131" t="s">
        <v>349</v>
      </c>
      <c r="I5833" s="118" t="s">
        <v>47</v>
      </c>
      <c r="J5833" s="131" t="s">
        <v>347</v>
      </c>
      <c r="K5833" s="119" t="s">
        <v>348</v>
      </c>
      <c r="L5833" s="119" t="s">
        <v>348</v>
      </c>
      <c r="M5833" s="101" t="s">
        <v>8</v>
      </c>
      <c r="N5833" s="96" t="s">
        <v>2</v>
      </c>
      <c r="O5833" s="59" t="str">
        <f t="shared" si="186"/>
        <v>239412. Vigilancia de la Salud AmbientalVigilancia de la Salud Ambiental20252_USME3_MARZO_2026</v>
      </c>
      <c r="P5833" s="100">
        <f t="shared" si="185"/>
        <v>0</v>
      </c>
      <c r="S5833" s="136">
        <v>0</v>
      </c>
      <c r="T5833" s="137">
        <v>0</v>
      </c>
    </row>
    <row r="5834" spans="2:20" ht="72" hidden="1">
      <c r="B5834" s="132">
        <v>2394</v>
      </c>
      <c r="C5834" s="99" t="s">
        <v>343</v>
      </c>
      <c r="D5834" s="7" t="s">
        <v>344</v>
      </c>
      <c r="E5834" s="83">
        <v>2025</v>
      </c>
      <c r="F5834" s="59" t="str">
        <f t="shared" si="187"/>
        <v>239412. Vigilancia de la Salud AmbientalVigilancia de la Salud Ambiental2025</v>
      </c>
      <c r="G5834" s="131" t="s">
        <v>345</v>
      </c>
      <c r="H5834" s="131" t="s">
        <v>349</v>
      </c>
      <c r="I5834" s="118" t="s">
        <v>47</v>
      </c>
      <c r="J5834" s="131" t="s">
        <v>347</v>
      </c>
      <c r="K5834" s="119" t="s">
        <v>348</v>
      </c>
      <c r="L5834" s="119" t="s">
        <v>348</v>
      </c>
      <c r="M5834" s="101" t="s">
        <v>7</v>
      </c>
      <c r="N5834" s="96" t="s">
        <v>2</v>
      </c>
      <c r="O5834" s="59" t="str">
        <f t="shared" si="186"/>
        <v>239412. Vigilancia de la Salud AmbientalVigilancia de la Salud Ambiental20251_TUNJUELITO3_MARZO_2026</v>
      </c>
      <c r="P5834" s="100">
        <f t="shared" si="185"/>
        <v>0</v>
      </c>
      <c r="S5834" s="136">
        <v>0</v>
      </c>
      <c r="T5834" s="137">
        <v>0</v>
      </c>
    </row>
    <row r="5835" spans="2:20" ht="84" hidden="1">
      <c r="B5835" s="132">
        <v>2394</v>
      </c>
      <c r="C5835" s="99" t="s">
        <v>343</v>
      </c>
      <c r="D5835" s="7" t="s">
        <v>344</v>
      </c>
      <c r="E5835" s="83">
        <v>2025</v>
      </c>
      <c r="F5835" s="59" t="str">
        <f t="shared" si="187"/>
        <v>239412. Vigilancia de la Salud AmbientalVigilancia de la Salud Ambiental2025</v>
      </c>
      <c r="G5835" s="131" t="s">
        <v>345</v>
      </c>
      <c r="H5835" s="131" t="s">
        <v>349</v>
      </c>
      <c r="I5835" s="118" t="s">
        <v>47</v>
      </c>
      <c r="J5835" s="131" t="s">
        <v>347</v>
      </c>
      <c r="K5835" s="119" t="s">
        <v>348</v>
      </c>
      <c r="L5835" s="119" t="s">
        <v>348</v>
      </c>
      <c r="M5835" s="101" t="s">
        <v>9</v>
      </c>
      <c r="N5835" s="96" t="s">
        <v>2</v>
      </c>
      <c r="O5835" s="59" t="str">
        <f t="shared" si="186"/>
        <v>239412. Vigilancia de la Salud AmbientalVigilancia de la Salud Ambiental20253_CIUDAD_BOLIVAR3_MARZO_2026</v>
      </c>
      <c r="P5835" s="100">
        <f t="shared" si="185"/>
        <v>0</v>
      </c>
      <c r="S5835" s="136">
        <v>0</v>
      </c>
      <c r="T5835" s="137">
        <v>0</v>
      </c>
    </row>
    <row r="5836" spans="2:20" ht="72" hidden="1">
      <c r="B5836" s="132">
        <v>2395</v>
      </c>
      <c r="C5836" s="99" t="s">
        <v>343</v>
      </c>
      <c r="D5836" s="7" t="s">
        <v>344</v>
      </c>
      <c r="E5836" s="83">
        <v>2025</v>
      </c>
      <c r="F5836" s="59" t="str">
        <f t="shared" si="187"/>
        <v>239512. Vigilancia de la Salud AmbientalVigilancia de la Salud Ambiental2025</v>
      </c>
      <c r="G5836" s="131" t="s">
        <v>357</v>
      </c>
      <c r="H5836" s="131" t="s">
        <v>358</v>
      </c>
      <c r="I5836" s="118" t="s">
        <v>47</v>
      </c>
      <c r="J5836" s="131" t="s">
        <v>362</v>
      </c>
      <c r="K5836" s="119" t="s">
        <v>348</v>
      </c>
      <c r="L5836" s="119" t="s">
        <v>348</v>
      </c>
      <c r="M5836" s="101" t="s">
        <v>7</v>
      </c>
      <c r="N5836" s="96" t="s">
        <v>2</v>
      </c>
      <c r="O5836" s="59" t="str">
        <f t="shared" si="186"/>
        <v>239512. Vigilancia de la Salud AmbientalVigilancia de la Salud Ambiental20251_TUNJUELITO3_MARZO_2026</v>
      </c>
      <c r="P5836" s="100">
        <f t="shared" si="185"/>
        <v>0</v>
      </c>
      <c r="S5836" s="136">
        <v>0</v>
      </c>
      <c r="T5836" s="137">
        <v>0</v>
      </c>
    </row>
    <row r="5837" spans="2:20" ht="72" hidden="1">
      <c r="B5837" s="132">
        <v>2399</v>
      </c>
      <c r="C5837" s="99" t="s">
        <v>343</v>
      </c>
      <c r="D5837" s="7" t="s">
        <v>344</v>
      </c>
      <c r="E5837" s="83">
        <v>2025</v>
      </c>
      <c r="F5837" s="59" t="str">
        <f t="shared" si="187"/>
        <v>239912. Vigilancia de la Salud AmbientalVigilancia de la Salud Ambiental2025</v>
      </c>
      <c r="G5837" s="131" t="s">
        <v>345</v>
      </c>
      <c r="H5837" s="131" t="s">
        <v>355</v>
      </c>
      <c r="I5837" s="118" t="s">
        <v>47</v>
      </c>
      <c r="J5837" s="131" t="s">
        <v>347</v>
      </c>
      <c r="K5837" s="119" t="s">
        <v>348</v>
      </c>
      <c r="L5837" s="119" t="s">
        <v>348</v>
      </c>
      <c r="M5837" s="101" t="s">
        <v>8</v>
      </c>
      <c r="N5837" s="96" t="s">
        <v>2</v>
      </c>
      <c r="O5837" s="59" t="str">
        <f t="shared" si="186"/>
        <v>239912. Vigilancia de la Salud AmbientalVigilancia de la Salud Ambiental20252_USME3_MARZO_2026</v>
      </c>
      <c r="P5837" s="100">
        <f t="shared" si="185"/>
        <v>0</v>
      </c>
      <c r="S5837" s="136">
        <v>0</v>
      </c>
      <c r="T5837" s="137">
        <v>0</v>
      </c>
    </row>
    <row r="5838" spans="2:20" ht="72" hidden="1">
      <c r="B5838" s="132">
        <v>2399</v>
      </c>
      <c r="C5838" s="99" t="s">
        <v>343</v>
      </c>
      <c r="D5838" s="7" t="s">
        <v>344</v>
      </c>
      <c r="E5838" s="83">
        <v>2025</v>
      </c>
      <c r="F5838" s="59" t="str">
        <f t="shared" si="187"/>
        <v>239912. Vigilancia de la Salud AmbientalVigilancia de la Salud Ambiental2025</v>
      </c>
      <c r="G5838" s="131" t="s">
        <v>345</v>
      </c>
      <c r="H5838" s="131" t="s">
        <v>355</v>
      </c>
      <c r="I5838" s="118" t="s">
        <v>47</v>
      </c>
      <c r="J5838" s="131" t="s">
        <v>347</v>
      </c>
      <c r="K5838" s="119" t="s">
        <v>348</v>
      </c>
      <c r="L5838" s="119" t="s">
        <v>348</v>
      </c>
      <c r="M5838" s="101" t="s">
        <v>7</v>
      </c>
      <c r="N5838" s="96" t="s">
        <v>2</v>
      </c>
      <c r="O5838" s="59" t="str">
        <f t="shared" si="186"/>
        <v>239912. Vigilancia de la Salud AmbientalVigilancia de la Salud Ambiental20251_TUNJUELITO3_MARZO_2026</v>
      </c>
      <c r="P5838" s="100">
        <f t="shared" si="185"/>
        <v>0</v>
      </c>
      <c r="S5838" s="136">
        <v>0</v>
      </c>
      <c r="T5838" s="137">
        <v>0</v>
      </c>
    </row>
    <row r="5839" spans="2:20" ht="84" hidden="1">
      <c r="B5839" s="132">
        <v>2399</v>
      </c>
      <c r="C5839" s="99" t="s">
        <v>343</v>
      </c>
      <c r="D5839" s="7" t="s">
        <v>344</v>
      </c>
      <c r="E5839" s="83">
        <v>2025</v>
      </c>
      <c r="F5839" s="59" t="str">
        <f t="shared" si="187"/>
        <v>239912. Vigilancia de la Salud AmbientalVigilancia de la Salud Ambiental2025</v>
      </c>
      <c r="G5839" s="131" t="s">
        <v>345</v>
      </c>
      <c r="H5839" s="131" t="s">
        <v>355</v>
      </c>
      <c r="I5839" s="118" t="s">
        <v>47</v>
      </c>
      <c r="J5839" s="131" t="s">
        <v>347</v>
      </c>
      <c r="K5839" s="119" t="s">
        <v>348</v>
      </c>
      <c r="L5839" s="119" t="s">
        <v>348</v>
      </c>
      <c r="M5839" s="101" t="s">
        <v>9</v>
      </c>
      <c r="N5839" s="96" t="s">
        <v>2</v>
      </c>
      <c r="O5839" s="59" t="str">
        <f t="shared" si="186"/>
        <v>239912. Vigilancia de la Salud AmbientalVigilancia de la Salud Ambiental20253_CIUDAD_BOLIVAR3_MARZO_2026</v>
      </c>
      <c r="P5839" s="100">
        <f t="shared" si="185"/>
        <v>0</v>
      </c>
      <c r="S5839" s="136">
        <v>0</v>
      </c>
      <c r="T5839" s="137">
        <v>0</v>
      </c>
    </row>
    <row r="5840" spans="2:20" ht="72" hidden="1">
      <c r="B5840" s="132">
        <v>2400</v>
      </c>
      <c r="C5840" s="99" t="s">
        <v>343</v>
      </c>
      <c r="D5840" s="7" t="s">
        <v>344</v>
      </c>
      <c r="E5840" s="83">
        <v>2025</v>
      </c>
      <c r="F5840" s="59" t="str">
        <f t="shared" si="187"/>
        <v>240012. Vigilancia de la Salud AmbientalVigilancia de la Salud Ambiental2025</v>
      </c>
      <c r="G5840" s="131" t="s">
        <v>354</v>
      </c>
      <c r="H5840" s="131" t="s">
        <v>355</v>
      </c>
      <c r="I5840" s="118" t="s">
        <v>47</v>
      </c>
      <c r="J5840" s="131" t="s">
        <v>356</v>
      </c>
      <c r="K5840" s="119" t="s">
        <v>348</v>
      </c>
      <c r="L5840" s="119" t="s">
        <v>348</v>
      </c>
      <c r="M5840" s="101" t="s">
        <v>8</v>
      </c>
      <c r="N5840" s="96" t="s">
        <v>2</v>
      </c>
      <c r="O5840" s="59" t="str">
        <f t="shared" si="186"/>
        <v>240012. Vigilancia de la Salud AmbientalVigilancia de la Salud Ambiental20252_USME3_MARZO_2026</v>
      </c>
      <c r="P5840" s="100">
        <f t="shared" si="185"/>
        <v>0</v>
      </c>
      <c r="S5840" s="136">
        <v>0</v>
      </c>
      <c r="T5840" s="137">
        <v>0</v>
      </c>
    </row>
    <row r="5841" spans="2:20" ht="72" hidden="1">
      <c r="B5841" s="132">
        <v>2400</v>
      </c>
      <c r="C5841" s="99" t="s">
        <v>343</v>
      </c>
      <c r="D5841" s="7" t="s">
        <v>344</v>
      </c>
      <c r="E5841" s="83">
        <v>2025</v>
      </c>
      <c r="F5841" s="59" t="str">
        <f t="shared" si="187"/>
        <v>240012. Vigilancia de la Salud AmbientalVigilancia de la Salud Ambiental2025</v>
      </c>
      <c r="G5841" s="131" t="s">
        <v>354</v>
      </c>
      <c r="H5841" s="131" t="s">
        <v>355</v>
      </c>
      <c r="I5841" s="118" t="s">
        <v>47</v>
      </c>
      <c r="J5841" s="131" t="s">
        <v>356</v>
      </c>
      <c r="K5841" s="119" t="s">
        <v>348</v>
      </c>
      <c r="L5841" s="119" t="s">
        <v>348</v>
      </c>
      <c r="M5841" s="101" t="s">
        <v>7</v>
      </c>
      <c r="N5841" s="96" t="s">
        <v>2</v>
      </c>
      <c r="O5841" s="59" t="str">
        <f t="shared" si="186"/>
        <v>240012. Vigilancia de la Salud AmbientalVigilancia de la Salud Ambiental20251_TUNJUELITO3_MARZO_2026</v>
      </c>
      <c r="P5841" s="100">
        <f t="shared" si="185"/>
        <v>0</v>
      </c>
      <c r="S5841" s="136">
        <v>0</v>
      </c>
      <c r="T5841" s="137">
        <v>0</v>
      </c>
    </row>
    <row r="5842" spans="2:20" ht="84" hidden="1">
      <c r="B5842" s="132">
        <v>2400</v>
      </c>
      <c r="C5842" s="99" t="s">
        <v>343</v>
      </c>
      <c r="D5842" s="7" t="s">
        <v>344</v>
      </c>
      <c r="E5842" s="83">
        <v>2025</v>
      </c>
      <c r="F5842" s="59" t="str">
        <f t="shared" si="187"/>
        <v>240012. Vigilancia de la Salud AmbientalVigilancia de la Salud Ambiental2025</v>
      </c>
      <c r="G5842" s="131" t="s">
        <v>354</v>
      </c>
      <c r="H5842" s="131" t="s">
        <v>355</v>
      </c>
      <c r="I5842" s="118" t="s">
        <v>47</v>
      </c>
      <c r="J5842" s="131" t="s">
        <v>356</v>
      </c>
      <c r="K5842" s="119" t="s">
        <v>348</v>
      </c>
      <c r="L5842" s="119" t="s">
        <v>348</v>
      </c>
      <c r="M5842" s="101" t="s">
        <v>9</v>
      </c>
      <c r="N5842" s="96" t="s">
        <v>2</v>
      </c>
      <c r="O5842" s="59" t="str">
        <f t="shared" si="186"/>
        <v>240012. Vigilancia de la Salud AmbientalVigilancia de la Salud Ambiental20253_CIUDAD_BOLIVAR3_MARZO_2026</v>
      </c>
      <c r="P5842" s="100">
        <f t="shared" si="185"/>
        <v>0</v>
      </c>
      <c r="S5842" s="136">
        <v>0</v>
      </c>
      <c r="T5842" s="137">
        <v>0</v>
      </c>
    </row>
    <row r="5843" spans="2:20" ht="72" hidden="1">
      <c r="B5843" s="132">
        <v>2401</v>
      </c>
      <c r="C5843" s="99" t="s">
        <v>343</v>
      </c>
      <c r="D5843" s="7" t="s">
        <v>344</v>
      </c>
      <c r="E5843" s="83">
        <v>2025</v>
      </c>
      <c r="F5843" s="59" t="str">
        <f t="shared" si="187"/>
        <v>240112. Vigilancia de la Salud AmbientalVigilancia de la Salud Ambiental2025</v>
      </c>
      <c r="G5843" s="131" t="s">
        <v>363</v>
      </c>
      <c r="H5843" s="131" t="s">
        <v>355</v>
      </c>
      <c r="I5843" s="118" t="s">
        <v>47</v>
      </c>
      <c r="J5843" s="131" t="s">
        <v>356</v>
      </c>
      <c r="K5843" s="119" t="s">
        <v>348</v>
      </c>
      <c r="L5843" s="119" t="s">
        <v>348</v>
      </c>
      <c r="M5843" s="101" t="s">
        <v>7</v>
      </c>
      <c r="N5843" s="96" t="s">
        <v>2</v>
      </c>
      <c r="O5843" s="59" t="str">
        <f t="shared" si="186"/>
        <v>240112. Vigilancia de la Salud AmbientalVigilancia de la Salud Ambiental20251_TUNJUELITO3_MARZO_2026</v>
      </c>
      <c r="P5843" s="100">
        <f t="shared" si="185"/>
        <v>0</v>
      </c>
      <c r="S5843" s="136">
        <v>0</v>
      </c>
      <c r="T5843" s="137">
        <v>0</v>
      </c>
    </row>
    <row r="5844" spans="2:20" ht="72" hidden="1">
      <c r="B5844" s="132">
        <v>2402</v>
      </c>
      <c r="C5844" s="99" t="s">
        <v>343</v>
      </c>
      <c r="D5844" s="7" t="s">
        <v>344</v>
      </c>
      <c r="E5844" s="83">
        <v>2025</v>
      </c>
      <c r="F5844" s="59" t="str">
        <f t="shared" si="187"/>
        <v>240212. Vigilancia de la Salud AmbientalVigilancia de la Salud Ambiental2025</v>
      </c>
      <c r="G5844" s="131" t="s">
        <v>363</v>
      </c>
      <c r="H5844" s="131" t="s">
        <v>355</v>
      </c>
      <c r="I5844" s="118" t="s">
        <v>47</v>
      </c>
      <c r="J5844" s="131" t="s">
        <v>356</v>
      </c>
      <c r="K5844" s="119" t="s">
        <v>348</v>
      </c>
      <c r="L5844" s="119" t="s">
        <v>348</v>
      </c>
      <c r="M5844" s="101" t="s">
        <v>8</v>
      </c>
      <c r="N5844" s="96" t="s">
        <v>2</v>
      </c>
      <c r="O5844" s="59" t="str">
        <f t="shared" si="186"/>
        <v>240212. Vigilancia de la Salud AmbientalVigilancia de la Salud Ambiental20252_USME3_MARZO_2026</v>
      </c>
      <c r="P5844" s="100">
        <f t="shared" si="185"/>
        <v>0</v>
      </c>
      <c r="S5844" s="136">
        <v>0</v>
      </c>
      <c r="T5844" s="137">
        <v>0</v>
      </c>
    </row>
    <row r="5845" spans="2:20" ht="84" hidden="1">
      <c r="B5845" s="132">
        <v>2402</v>
      </c>
      <c r="C5845" s="99" t="s">
        <v>343</v>
      </c>
      <c r="D5845" s="7" t="s">
        <v>344</v>
      </c>
      <c r="E5845" s="83">
        <v>2025</v>
      </c>
      <c r="F5845" s="59" t="str">
        <f t="shared" si="187"/>
        <v>240212. Vigilancia de la Salud AmbientalVigilancia de la Salud Ambiental2025</v>
      </c>
      <c r="G5845" s="131" t="s">
        <v>363</v>
      </c>
      <c r="H5845" s="131" t="s">
        <v>355</v>
      </c>
      <c r="I5845" s="118" t="s">
        <v>47</v>
      </c>
      <c r="J5845" s="131" t="s">
        <v>356</v>
      </c>
      <c r="K5845" s="119" t="s">
        <v>348</v>
      </c>
      <c r="L5845" s="119" t="s">
        <v>348</v>
      </c>
      <c r="M5845" s="101" t="s">
        <v>9</v>
      </c>
      <c r="N5845" s="96" t="s">
        <v>2</v>
      </c>
      <c r="O5845" s="59" t="str">
        <f t="shared" si="186"/>
        <v>240212. Vigilancia de la Salud AmbientalVigilancia de la Salud Ambiental20253_CIUDAD_BOLIVAR3_MARZO_2026</v>
      </c>
      <c r="P5845" s="100">
        <f t="shared" si="185"/>
        <v>0</v>
      </c>
      <c r="S5845" s="136">
        <v>0</v>
      </c>
      <c r="T5845" s="137">
        <v>0</v>
      </c>
    </row>
    <row r="5846" spans="2:20" ht="72" hidden="1">
      <c r="B5846" s="132">
        <v>2403</v>
      </c>
      <c r="C5846" s="99" t="s">
        <v>343</v>
      </c>
      <c r="D5846" s="7" t="s">
        <v>344</v>
      </c>
      <c r="E5846" s="83">
        <v>2025</v>
      </c>
      <c r="F5846" s="59" t="str">
        <f t="shared" si="187"/>
        <v>240312. Vigilancia de la Salud AmbientalVigilancia de la Salud Ambiental2025</v>
      </c>
      <c r="G5846" s="131" t="s">
        <v>345</v>
      </c>
      <c r="H5846" s="131" t="s">
        <v>355</v>
      </c>
      <c r="I5846" s="118" t="s">
        <v>47</v>
      </c>
      <c r="J5846" s="131" t="s">
        <v>347</v>
      </c>
      <c r="K5846" s="119" t="s">
        <v>348</v>
      </c>
      <c r="L5846" s="119" t="s">
        <v>348</v>
      </c>
      <c r="M5846" s="101" t="s">
        <v>8</v>
      </c>
      <c r="N5846" s="96" t="s">
        <v>2</v>
      </c>
      <c r="O5846" s="59" t="str">
        <f t="shared" si="186"/>
        <v>240312. Vigilancia de la Salud AmbientalVigilancia de la Salud Ambiental20252_USME3_MARZO_2026</v>
      </c>
      <c r="P5846" s="100">
        <f t="shared" si="185"/>
        <v>0</v>
      </c>
      <c r="S5846" s="136">
        <v>0</v>
      </c>
      <c r="T5846" s="137">
        <v>0</v>
      </c>
    </row>
    <row r="5847" spans="2:20" ht="72" hidden="1">
      <c r="B5847" s="132">
        <v>2403</v>
      </c>
      <c r="C5847" s="99" t="s">
        <v>343</v>
      </c>
      <c r="D5847" s="7" t="s">
        <v>344</v>
      </c>
      <c r="E5847" s="83">
        <v>2025</v>
      </c>
      <c r="F5847" s="59" t="str">
        <f t="shared" si="187"/>
        <v>240312. Vigilancia de la Salud AmbientalVigilancia de la Salud Ambiental2025</v>
      </c>
      <c r="G5847" s="131" t="s">
        <v>345</v>
      </c>
      <c r="H5847" s="131" t="s">
        <v>355</v>
      </c>
      <c r="I5847" s="118" t="s">
        <v>47</v>
      </c>
      <c r="J5847" s="131" t="s">
        <v>347</v>
      </c>
      <c r="K5847" s="119" t="s">
        <v>348</v>
      </c>
      <c r="L5847" s="119" t="s">
        <v>348</v>
      </c>
      <c r="M5847" s="101" t="s">
        <v>7</v>
      </c>
      <c r="N5847" s="96" t="s">
        <v>2</v>
      </c>
      <c r="O5847" s="59" t="str">
        <f t="shared" si="186"/>
        <v>240312. Vigilancia de la Salud AmbientalVigilancia de la Salud Ambiental20251_TUNJUELITO3_MARZO_2026</v>
      </c>
      <c r="P5847" s="100">
        <f t="shared" si="185"/>
        <v>0</v>
      </c>
      <c r="S5847" s="136">
        <v>0</v>
      </c>
      <c r="T5847" s="137">
        <v>0</v>
      </c>
    </row>
    <row r="5848" spans="2:20" ht="84" hidden="1">
      <c r="B5848" s="132">
        <v>2403</v>
      </c>
      <c r="C5848" s="99" t="s">
        <v>343</v>
      </c>
      <c r="D5848" s="7" t="s">
        <v>344</v>
      </c>
      <c r="E5848" s="83">
        <v>2025</v>
      </c>
      <c r="F5848" s="59" t="str">
        <f t="shared" si="187"/>
        <v>240312. Vigilancia de la Salud AmbientalVigilancia de la Salud Ambiental2025</v>
      </c>
      <c r="G5848" s="131" t="s">
        <v>345</v>
      </c>
      <c r="H5848" s="131" t="s">
        <v>355</v>
      </c>
      <c r="I5848" s="118" t="s">
        <v>47</v>
      </c>
      <c r="J5848" s="131" t="s">
        <v>347</v>
      </c>
      <c r="K5848" s="119" t="s">
        <v>348</v>
      </c>
      <c r="L5848" s="119" t="s">
        <v>348</v>
      </c>
      <c r="M5848" s="101" t="s">
        <v>9</v>
      </c>
      <c r="N5848" s="96" t="s">
        <v>2</v>
      </c>
      <c r="O5848" s="59" t="str">
        <f t="shared" si="186"/>
        <v>240312. Vigilancia de la Salud AmbientalVigilancia de la Salud Ambiental20253_CIUDAD_BOLIVAR3_MARZO_2026</v>
      </c>
      <c r="P5848" s="100">
        <f t="shared" si="185"/>
        <v>0</v>
      </c>
      <c r="S5848" s="136">
        <v>0</v>
      </c>
      <c r="T5848" s="137">
        <v>0</v>
      </c>
    </row>
    <row r="5849" spans="2:20" ht="72" hidden="1">
      <c r="B5849" s="132">
        <v>2405</v>
      </c>
      <c r="C5849" s="99" t="s">
        <v>343</v>
      </c>
      <c r="D5849" s="7" t="s">
        <v>344</v>
      </c>
      <c r="E5849" s="83">
        <v>2025</v>
      </c>
      <c r="F5849" s="59" t="str">
        <f t="shared" si="187"/>
        <v>240512. Vigilancia de la Salud AmbientalVigilancia de la Salud Ambiental2025</v>
      </c>
      <c r="G5849" s="131" t="s">
        <v>363</v>
      </c>
      <c r="H5849" s="131" t="s">
        <v>355</v>
      </c>
      <c r="I5849" s="118" t="s">
        <v>47</v>
      </c>
      <c r="J5849" s="131" t="s">
        <v>356</v>
      </c>
      <c r="K5849" s="119" t="s">
        <v>348</v>
      </c>
      <c r="L5849" s="119" t="s">
        <v>348</v>
      </c>
      <c r="M5849" s="101" t="s">
        <v>8</v>
      </c>
      <c r="N5849" s="96" t="s">
        <v>2</v>
      </c>
      <c r="O5849" s="59" t="str">
        <f t="shared" si="186"/>
        <v>240512. Vigilancia de la Salud AmbientalVigilancia de la Salud Ambiental20252_USME3_MARZO_2026</v>
      </c>
      <c r="P5849" s="100">
        <f t="shared" si="185"/>
        <v>0</v>
      </c>
      <c r="S5849" s="136">
        <v>0</v>
      </c>
      <c r="T5849" s="137">
        <v>0</v>
      </c>
    </row>
    <row r="5850" spans="2:20" ht="72" hidden="1">
      <c r="B5850" s="132">
        <v>2406</v>
      </c>
      <c r="C5850" s="99" t="s">
        <v>343</v>
      </c>
      <c r="D5850" s="7" t="s">
        <v>344</v>
      </c>
      <c r="E5850" s="83">
        <v>2025</v>
      </c>
      <c r="F5850" s="59" t="str">
        <f t="shared" si="187"/>
        <v>240612. Vigilancia de la Salud AmbientalVigilancia de la Salud Ambiental2025</v>
      </c>
      <c r="G5850" s="131" t="s">
        <v>363</v>
      </c>
      <c r="H5850" s="131" t="s">
        <v>355</v>
      </c>
      <c r="I5850" s="118" t="s">
        <v>47</v>
      </c>
      <c r="J5850" s="131" t="s">
        <v>356</v>
      </c>
      <c r="K5850" s="119" t="s">
        <v>348</v>
      </c>
      <c r="L5850" s="119" t="s">
        <v>348</v>
      </c>
      <c r="M5850" s="101" t="s">
        <v>8</v>
      </c>
      <c r="N5850" s="96" t="s">
        <v>2</v>
      </c>
      <c r="O5850" s="59" t="str">
        <f t="shared" si="186"/>
        <v>240612. Vigilancia de la Salud AmbientalVigilancia de la Salud Ambiental20252_USME3_MARZO_2026</v>
      </c>
      <c r="P5850" s="100">
        <f t="shared" si="185"/>
        <v>0</v>
      </c>
      <c r="S5850" s="136">
        <v>0</v>
      </c>
      <c r="T5850" s="137">
        <v>0</v>
      </c>
    </row>
    <row r="5851" spans="2:20" ht="72" hidden="1">
      <c r="B5851" s="132">
        <v>2406</v>
      </c>
      <c r="C5851" s="99" t="s">
        <v>343</v>
      </c>
      <c r="D5851" s="7" t="s">
        <v>344</v>
      </c>
      <c r="E5851" s="83">
        <v>2025</v>
      </c>
      <c r="F5851" s="59" t="str">
        <f t="shared" si="187"/>
        <v>240612. Vigilancia de la Salud AmbientalVigilancia de la Salud Ambiental2025</v>
      </c>
      <c r="G5851" s="131" t="s">
        <v>363</v>
      </c>
      <c r="H5851" s="131" t="s">
        <v>355</v>
      </c>
      <c r="I5851" s="118" t="s">
        <v>47</v>
      </c>
      <c r="J5851" s="131" t="s">
        <v>356</v>
      </c>
      <c r="K5851" s="119" t="s">
        <v>348</v>
      </c>
      <c r="L5851" s="119" t="s">
        <v>348</v>
      </c>
      <c r="M5851" s="101" t="s">
        <v>7</v>
      </c>
      <c r="N5851" s="96" t="s">
        <v>2</v>
      </c>
      <c r="O5851" s="59" t="str">
        <f t="shared" si="186"/>
        <v>240612. Vigilancia de la Salud AmbientalVigilancia de la Salud Ambiental20251_TUNJUELITO3_MARZO_2026</v>
      </c>
      <c r="P5851" s="100">
        <f t="shared" si="185"/>
        <v>0</v>
      </c>
      <c r="S5851" s="136">
        <v>0</v>
      </c>
      <c r="T5851" s="137">
        <v>0</v>
      </c>
    </row>
    <row r="5852" spans="2:20" ht="84" hidden="1">
      <c r="B5852" s="132">
        <v>2406</v>
      </c>
      <c r="C5852" s="99" t="s">
        <v>343</v>
      </c>
      <c r="D5852" s="7" t="s">
        <v>344</v>
      </c>
      <c r="E5852" s="83">
        <v>2025</v>
      </c>
      <c r="F5852" s="59" t="str">
        <f t="shared" si="187"/>
        <v>240612. Vigilancia de la Salud AmbientalVigilancia de la Salud Ambiental2025</v>
      </c>
      <c r="G5852" s="131" t="s">
        <v>363</v>
      </c>
      <c r="H5852" s="131" t="s">
        <v>355</v>
      </c>
      <c r="I5852" s="118" t="s">
        <v>47</v>
      </c>
      <c r="J5852" s="131" t="s">
        <v>356</v>
      </c>
      <c r="K5852" s="119" t="s">
        <v>348</v>
      </c>
      <c r="L5852" s="119" t="s">
        <v>348</v>
      </c>
      <c r="M5852" s="101" t="s">
        <v>9</v>
      </c>
      <c r="N5852" s="96" t="s">
        <v>2</v>
      </c>
      <c r="O5852" s="59" t="str">
        <f t="shared" si="186"/>
        <v>240612. Vigilancia de la Salud AmbientalVigilancia de la Salud Ambiental20253_CIUDAD_BOLIVAR3_MARZO_2026</v>
      </c>
      <c r="P5852" s="100">
        <f t="shared" ref="P5852:P5915" si="188">IFERROR(T5852/S5852,0)</f>
        <v>0</v>
      </c>
      <c r="S5852" s="136">
        <v>0</v>
      </c>
      <c r="T5852" s="137">
        <v>0</v>
      </c>
    </row>
    <row r="5853" spans="2:20" ht="72" hidden="1">
      <c r="B5853" s="132">
        <v>2416</v>
      </c>
      <c r="C5853" s="99" t="s">
        <v>343</v>
      </c>
      <c r="D5853" s="7" t="s">
        <v>344</v>
      </c>
      <c r="E5853" s="83">
        <v>2025</v>
      </c>
      <c r="F5853" s="59" t="str">
        <f t="shared" si="187"/>
        <v>241612. Vigilancia de la Salud AmbientalVigilancia de la Salud Ambiental2025</v>
      </c>
      <c r="G5853" s="131" t="s">
        <v>354</v>
      </c>
      <c r="H5853" s="131" t="s">
        <v>346</v>
      </c>
      <c r="I5853" s="118" t="s">
        <v>47</v>
      </c>
      <c r="J5853" s="131" t="s">
        <v>364</v>
      </c>
      <c r="K5853" s="119" t="s">
        <v>348</v>
      </c>
      <c r="L5853" s="119" t="s">
        <v>348</v>
      </c>
      <c r="M5853" s="101" t="s">
        <v>10</v>
      </c>
      <c r="N5853" s="96" t="s">
        <v>2</v>
      </c>
      <c r="O5853" s="59" t="str">
        <f t="shared" si="186"/>
        <v>241612. Vigilancia de la Salud AmbientalVigilancia de la Salud Ambiental20254_SUMAPAZ3_MARZO_2026</v>
      </c>
      <c r="P5853" s="100">
        <f t="shared" si="188"/>
        <v>0</v>
      </c>
      <c r="S5853" s="136">
        <v>0</v>
      </c>
      <c r="T5853" s="137">
        <v>0</v>
      </c>
    </row>
    <row r="5854" spans="2:20" ht="72" hidden="1">
      <c r="B5854" s="132">
        <v>2450</v>
      </c>
      <c r="C5854" s="99" t="s">
        <v>343</v>
      </c>
      <c r="D5854" s="7" t="s">
        <v>344</v>
      </c>
      <c r="E5854" s="83">
        <v>2025</v>
      </c>
      <c r="F5854" s="59" t="str">
        <f t="shared" si="187"/>
        <v>245012. Vigilancia de la Salud AmbientalVigilancia de la Salud Ambiental2025</v>
      </c>
      <c r="G5854" s="131" t="s">
        <v>345</v>
      </c>
      <c r="H5854" s="131" t="s">
        <v>346</v>
      </c>
      <c r="I5854" s="118" t="s">
        <v>47</v>
      </c>
      <c r="J5854" s="131" t="s">
        <v>347</v>
      </c>
      <c r="K5854" s="119" t="s">
        <v>348</v>
      </c>
      <c r="L5854" s="119" t="s">
        <v>348</v>
      </c>
      <c r="M5854" s="101" t="s">
        <v>7</v>
      </c>
      <c r="N5854" s="96" t="s">
        <v>2</v>
      </c>
      <c r="O5854" s="59" t="str">
        <f t="shared" si="186"/>
        <v>245012. Vigilancia de la Salud AmbientalVigilancia de la Salud Ambiental20251_TUNJUELITO3_MARZO_2026</v>
      </c>
      <c r="P5854" s="100">
        <f t="shared" si="188"/>
        <v>0</v>
      </c>
      <c r="S5854" s="136">
        <v>0</v>
      </c>
      <c r="T5854" s="137">
        <v>0</v>
      </c>
    </row>
    <row r="5855" spans="2:20" ht="84" hidden="1">
      <c r="B5855" s="132">
        <v>2450</v>
      </c>
      <c r="C5855" s="99" t="s">
        <v>343</v>
      </c>
      <c r="D5855" s="7" t="s">
        <v>344</v>
      </c>
      <c r="E5855" s="83">
        <v>2025</v>
      </c>
      <c r="F5855" s="59" t="str">
        <f t="shared" si="187"/>
        <v>245012. Vigilancia de la Salud AmbientalVigilancia de la Salud Ambiental2025</v>
      </c>
      <c r="G5855" s="131" t="s">
        <v>345</v>
      </c>
      <c r="H5855" s="131" t="s">
        <v>346</v>
      </c>
      <c r="I5855" s="118" t="s">
        <v>47</v>
      </c>
      <c r="J5855" s="131" t="s">
        <v>347</v>
      </c>
      <c r="K5855" s="119" t="s">
        <v>348</v>
      </c>
      <c r="L5855" s="119" t="s">
        <v>348</v>
      </c>
      <c r="M5855" s="101" t="s">
        <v>9</v>
      </c>
      <c r="N5855" s="96" t="s">
        <v>2</v>
      </c>
      <c r="O5855" s="59" t="str">
        <f t="shared" si="186"/>
        <v>245012. Vigilancia de la Salud AmbientalVigilancia de la Salud Ambiental20253_CIUDAD_BOLIVAR3_MARZO_2026</v>
      </c>
      <c r="P5855" s="100">
        <f t="shared" si="188"/>
        <v>0</v>
      </c>
      <c r="S5855" s="136">
        <v>0</v>
      </c>
      <c r="T5855" s="137">
        <v>0</v>
      </c>
    </row>
    <row r="5856" spans="2:20" ht="72" hidden="1">
      <c r="B5856" s="132">
        <v>2451</v>
      </c>
      <c r="C5856" s="99" t="s">
        <v>343</v>
      </c>
      <c r="D5856" s="7" t="s">
        <v>344</v>
      </c>
      <c r="E5856" s="83">
        <v>2025</v>
      </c>
      <c r="F5856" s="59" t="str">
        <f t="shared" si="187"/>
        <v>245112. Vigilancia de la Salud AmbientalVigilancia de la Salud Ambiental2025</v>
      </c>
      <c r="G5856" s="131" t="s">
        <v>345</v>
      </c>
      <c r="H5856" s="131" t="s">
        <v>346</v>
      </c>
      <c r="I5856" s="118" t="s">
        <v>47</v>
      </c>
      <c r="J5856" s="131" t="s">
        <v>347</v>
      </c>
      <c r="K5856" s="119" t="s">
        <v>348</v>
      </c>
      <c r="L5856" s="119" t="s">
        <v>348</v>
      </c>
      <c r="M5856" s="101" t="s">
        <v>8</v>
      </c>
      <c r="N5856" s="96" t="s">
        <v>2</v>
      </c>
      <c r="O5856" s="59" t="str">
        <f t="shared" si="186"/>
        <v>245112. Vigilancia de la Salud AmbientalVigilancia de la Salud Ambiental20252_USME3_MARZO_2026</v>
      </c>
      <c r="P5856" s="100">
        <f t="shared" si="188"/>
        <v>0</v>
      </c>
      <c r="S5856" s="136">
        <v>0</v>
      </c>
      <c r="T5856" s="137">
        <v>0</v>
      </c>
    </row>
    <row r="5857" spans="2:20" ht="72" hidden="1">
      <c r="B5857" s="132">
        <v>2451</v>
      </c>
      <c r="C5857" s="99" t="s">
        <v>343</v>
      </c>
      <c r="D5857" s="7" t="s">
        <v>344</v>
      </c>
      <c r="E5857" s="83">
        <v>2025</v>
      </c>
      <c r="F5857" s="59" t="str">
        <f t="shared" si="187"/>
        <v>245112. Vigilancia de la Salud AmbientalVigilancia de la Salud Ambiental2025</v>
      </c>
      <c r="G5857" s="131" t="s">
        <v>345</v>
      </c>
      <c r="H5857" s="131" t="s">
        <v>346</v>
      </c>
      <c r="I5857" s="118" t="s">
        <v>47</v>
      </c>
      <c r="J5857" s="131" t="s">
        <v>347</v>
      </c>
      <c r="K5857" s="119" t="s">
        <v>348</v>
      </c>
      <c r="L5857" s="119" t="s">
        <v>348</v>
      </c>
      <c r="M5857" s="101" t="s">
        <v>7</v>
      </c>
      <c r="N5857" s="96" t="s">
        <v>2</v>
      </c>
      <c r="O5857" s="59" t="str">
        <f t="shared" si="186"/>
        <v>245112. Vigilancia de la Salud AmbientalVigilancia de la Salud Ambiental20251_TUNJUELITO3_MARZO_2026</v>
      </c>
      <c r="P5857" s="100">
        <f t="shared" si="188"/>
        <v>0</v>
      </c>
      <c r="S5857" s="136">
        <v>0</v>
      </c>
      <c r="T5857" s="137">
        <v>0</v>
      </c>
    </row>
    <row r="5858" spans="2:20" ht="84" hidden="1">
      <c r="B5858" s="132">
        <v>2451</v>
      </c>
      <c r="C5858" s="99" t="s">
        <v>343</v>
      </c>
      <c r="D5858" s="7" t="s">
        <v>344</v>
      </c>
      <c r="E5858" s="83">
        <v>2025</v>
      </c>
      <c r="F5858" s="59" t="str">
        <f t="shared" si="187"/>
        <v>245112. Vigilancia de la Salud AmbientalVigilancia de la Salud Ambiental2025</v>
      </c>
      <c r="G5858" s="131" t="s">
        <v>345</v>
      </c>
      <c r="H5858" s="131" t="s">
        <v>346</v>
      </c>
      <c r="I5858" s="118" t="s">
        <v>47</v>
      </c>
      <c r="J5858" s="131" t="s">
        <v>347</v>
      </c>
      <c r="K5858" s="119" t="s">
        <v>348</v>
      </c>
      <c r="L5858" s="119" t="s">
        <v>348</v>
      </c>
      <c r="M5858" s="101" t="s">
        <v>9</v>
      </c>
      <c r="N5858" s="96" t="s">
        <v>2</v>
      </c>
      <c r="O5858" s="59" t="str">
        <f t="shared" si="186"/>
        <v>245112. Vigilancia de la Salud AmbientalVigilancia de la Salud Ambiental20253_CIUDAD_BOLIVAR3_MARZO_2026</v>
      </c>
      <c r="P5858" s="100">
        <f t="shared" si="188"/>
        <v>0</v>
      </c>
      <c r="S5858" s="136">
        <v>0</v>
      </c>
      <c r="T5858" s="137">
        <v>0</v>
      </c>
    </row>
    <row r="5859" spans="2:20" ht="72" hidden="1">
      <c r="B5859" s="132">
        <v>2458</v>
      </c>
      <c r="C5859" s="99" t="s">
        <v>343</v>
      </c>
      <c r="D5859" s="7" t="s">
        <v>344</v>
      </c>
      <c r="E5859" s="83">
        <v>2025</v>
      </c>
      <c r="F5859" s="59" t="str">
        <f t="shared" si="187"/>
        <v>245812. Vigilancia de la Salud AmbientalVigilancia de la Salud Ambiental2025</v>
      </c>
      <c r="G5859" s="131" t="s">
        <v>345</v>
      </c>
      <c r="H5859" s="131" t="s">
        <v>358</v>
      </c>
      <c r="I5859" s="118" t="s">
        <v>47</v>
      </c>
      <c r="J5859" s="131" t="s">
        <v>347</v>
      </c>
      <c r="K5859" s="119" t="s">
        <v>348</v>
      </c>
      <c r="L5859" s="119" t="s">
        <v>348</v>
      </c>
      <c r="M5859" s="101" t="s">
        <v>8</v>
      </c>
      <c r="N5859" s="96" t="s">
        <v>2</v>
      </c>
      <c r="O5859" s="59" t="str">
        <f t="shared" si="186"/>
        <v>245812. Vigilancia de la Salud AmbientalVigilancia de la Salud Ambiental20252_USME3_MARZO_2026</v>
      </c>
      <c r="P5859" s="100">
        <f t="shared" si="188"/>
        <v>0</v>
      </c>
      <c r="S5859" s="136">
        <v>0</v>
      </c>
      <c r="T5859" s="137">
        <v>0</v>
      </c>
    </row>
    <row r="5860" spans="2:20" ht="72" hidden="1">
      <c r="B5860" s="132">
        <v>2458</v>
      </c>
      <c r="C5860" s="99" t="s">
        <v>343</v>
      </c>
      <c r="D5860" s="7" t="s">
        <v>344</v>
      </c>
      <c r="E5860" s="83">
        <v>2025</v>
      </c>
      <c r="F5860" s="59" t="str">
        <f t="shared" si="187"/>
        <v>245812. Vigilancia de la Salud AmbientalVigilancia de la Salud Ambiental2025</v>
      </c>
      <c r="G5860" s="131" t="s">
        <v>345</v>
      </c>
      <c r="H5860" s="131" t="s">
        <v>358</v>
      </c>
      <c r="I5860" s="118" t="s">
        <v>47</v>
      </c>
      <c r="J5860" s="131" t="s">
        <v>347</v>
      </c>
      <c r="K5860" s="119" t="s">
        <v>348</v>
      </c>
      <c r="L5860" s="119" t="s">
        <v>348</v>
      </c>
      <c r="M5860" s="101" t="s">
        <v>7</v>
      </c>
      <c r="N5860" s="96" t="s">
        <v>2</v>
      </c>
      <c r="O5860" s="59" t="str">
        <f t="shared" si="186"/>
        <v>245812. Vigilancia de la Salud AmbientalVigilancia de la Salud Ambiental20251_TUNJUELITO3_MARZO_2026</v>
      </c>
      <c r="P5860" s="100">
        <f t="shared" si="188"/>
        <v>0</v>
      </c>
      <c r="S5860" s="136">
        <v>0</v>
      </c>
      <c r="T5860" s="137">
        <v>0</v>
      </c>
    </row>
    <row r="5861" spans="2:20" ht="84" hidden="1">
      <c r="B5861" s="132">
        <v>2458</v>
      </c>
      <c r="C5861" s="99" t="s">
        <v>343</v>
      </c>
      <c r="D5861" s="7" t="s">
        <v>344</v>
      </c>
      <c r="E5861" s="83">
        <v>2025</v>
      </c>
      <c r="F5861" s="59" t="str">
        <f t="shared" si="187"/>
        <v>245812. Vigilancia de la Salud AmbientalVigilancia de la Salud Ambiental2025</v>
      </c>
      <c r="G5861" s="131" t="s">
        <v>345</v>
      </c>
      <c r="H5861" s="131" t="s">
        <v>358</v>
      </c>
      <c r="I5861" s="118" t="s">
        <v>47</v>
      </c>
      <c r="J5861" s="131" t="s">
        <v>347</v>
      </c>
      <c r="K5861" s="119" t="s">
        <v>348</v>
      </c>
      <c r="L5861" s="119" t="s">
        <v>348</v>
      </c>
      <c r="M5861" s="101" t="s">
        <v>9</v>
      </c>
      <c r="N5861" s="96" t="s">
        <v>2</v>
      </c>
      <c r="O5861" s="59" t="str">
        <f t="shared" si="186"/>
        <v>245812. Vigilancia de la Salud AmbientalVigilancia de la Salud Ambiental20253_CIUDAD_BOLIVAR3_MARZO_2026</v>
      </c>
      <c r="P5861" s="100">
        <f t="shared" si="188"/>
        <v>0</v>
      </c>
      <c r="S5861" s="136">
        <v>0</v>
      </c>
      <c r="T5861" s="137">
        <v>0</v>
      </c>
    </row>
    <row r="5862" spans="2:20" ht="72" hidden="1">
      <c r="B5862" s="132">
        <v>2459</v>
      </c>
      <c r="C5862" s="99" t="s">
        <v>343</v>
      </c>
      <c r="D5862" s="7" t="s">
        <v>344</v>
      </c>
      <c r="E5862" s="83">
        <v>2025</v>
      </c>
      <c r="F5862" s="59" t="str">
        <f t="shared" si="187"/>
        <v>245912. Vigilancia de la Salud AmbientalVigilancia de la Salud Ambiental2025</v>
      </c>
      <c r="G5862" s="131" t="s">
        <v>345</v>
      </c>
      <c r="H5862" s="131" t="s">
        <v>358</v>
      </c>
      <c r="I5862" s="118" t="s">
        <v>47</v>
      </c>
      <c r="J5862" s="131" t="s">
        <v>347</v>
      </c>
      <c r="K5862" s="119" t="s">
        <v>348</v>
      </c>
      <c r="L5862" s="119" t="s">
        <v>348</v>
      </c>
      <c r="M5862" s="101" t="s">
        <v>8</v>
      </c>
      <c r="N5862" s="96" t="s">
        <v>2</v>
      </c>
      <c r="O5862" s="59" t="str">
        <f t="shared" si="186"/>
        <v>245912. Vigilancia de la Salud AmbientalVigilancia de la Salud Ambiental20252_USME3_MARZO_2026</v>
      </c>
      <c r="P5862" s="100">
        <f t="shared" si="188"/>
        <v>0</v>
      </c>
      <c r="S5862" s="136">
        <v>0</v>
      </c>
      <c r="T5862" s="137">
        <v>0</v>
      </c>
    </row>
    <row r="5863" spans="2:20" ht="72" hidden="1">
      <c r="B5863" s="132">
        <v>2459</v>
      </c>
      <c r="C5863" s="99" t="s">
        <v>343</v>
      </c>
      <c r="D5863" s="7" t="s">
        <v>344</v>
      </c>
      <c r="E5863" s="83">
        <v>2025</v>
      </c>
      <c r="F5863" s="59" t="str">
        <f t="shared" si="187"/>
        <v>245912. Vigilancia de la Salud AmbientalVigilancia de la Salud Ambiental2025</v>
      </c>
      <c r="G5863" s="131" t="s">
        <v>345</v>
      </c>
      <c r="H5863" s="131" t="s">
        <v>358</v>
      </c>
      <c r="I5863" s="118" t="s">
        <v>47</v>
      </c>
      <c r="J5863" s="131" t="s">
        <v>347</v>
      </c>
      <c r="K5863" s="119" t="s">
        <v>348</v>
      </c>
      <c r="L5863" s="119" t="s">
        <v>348</v>
      </c>
      <c r="M5863" s="101" t="s">
        <v>7</v>
      </c>
      <c r="N5863" s="96" t="s">
        <v>2</v>
      </c>
      <c r="O5863" s="59" t="str">
        <f t="shared" si="186"/>
        <v>245912. Vigilancia de la Salud AmbientalVigilancia de la Salud Ambiental20251_TUNJUELITO3_MARZO_2026</v>
      </c>
      <c r="P5863" s="100">
        <f t="shared" si="188"/>
        <v>0</v>
      </c>
      <c r="S5863" s="136">
        <v>0</v>
      </c>
      <c r="T5863" s="137">
        <v>0</v>
      </c>
    </row>
    <row r="5864" spans="2:20" ht="84" hidden="1">
      <c r="B5864" s="132">
        <v>2459</v>
      </c>
      <c r="C5864" s="99" t="s">
        <v>343</v>
      </c>
      <c r="D5864" s="7" t="s">
        <v>344</v>
      </c>
      <c r="E5864" s="83">
        <v>2025</v>
      </c>
      <c r="F5864" s="59" t="str">
        <f t="shared" si="187"/>
        <v>245912. Vigilancia de la Salud AmbientalVigilancia de la Salud Ambiental2025</v>
      </c>
      <c r="G5864" s="131" t="s">
        <v>345</v>
      </c>
      <c r="H5864" s="131" t="s">
        <v>358</v>
      </c>
      <c r="I5864" s="118" t="s">
        <v>47</v>
      </c>
      <c r="J5864" s="131" t="s">
        <v>347</v>
      </c>
      <c r="K5864" s="119" t="s">
        <v>348</v>
      </c>
      <c r="L5864" s="119" t="s">
        <v>348</v>
      </c>
      <c r="M5864" s="101" t="s">
        <v>9</v>
      </c>
      <c r="N5864" s="96" t="s">
        <v>2</v>
      </c>
      <c r="O5864" s="59" t="str">
        <f t="shared" si="186"/>
        <v>245912. Vigilancia de la Salud AmbientalVigilancia de la Salud Ambiental20253_CIUDAD_BOLIVAR3_MARZO_2026</v>
      </c>
      <c r="P5864" s="100">
        <f t="shared" si="188"/>
        <v>0</v>
      </c>
      <c r="S5864" s="136">
        <v>0</v>
      </c>
      <c r="T5864" s="137">
        <v>0</v>
      </c>
    </row>
    <row r="5865" spans="2:20" ht="72" hidden="1">
      <c r="B5865" s="132">
        <v>2472</v>
      </c>
      <c r="C5865" s="99" t="s">
        <v>343</v>
      </c>
      <c r="D5865" s="7" t="s">
        <v>344</v>
      </c>
      <c r="E5865" s="83">
        <v>2025</v>
      </c>
      <c r="F5865" s="59" t="str">
        <f t="shared" si="187"/>
        <v>247212. Vigilancia de la Salud AmbientalVigilancia de la Salud Ambiental2025</v>
      </c>
      <c r="G5865" s="131" t="s">
        <v>366</v>
      </c>
      <c r="H5865" s="131" t="s">
        <v>355</v>
      </c>
      <c r="I5865" s="118" t="s">
        <v>47</v>
      </c>
      <c r="J5865" s="131" t="s">
        <v>367</v>
      </c>
      <c r="K5865" s="119" t="s">
        <v>348</v>
      </c>
      <c r="L5865" s="119" t="s">
        <v>348</v>
      </c>
      <c r="M5865" s="101" t="s">
        <v>8</v>
      </c>
      <c r="N5865" s="96" t="s">
        <v>2</v>
      </c>
      <c r="O5865" s="59" t="str">
        <f t="shared" si="186"/>
        <v>247212. Vigilancia de la Salud AmbientalVigilancia de la Salud Ambiental20252_USME3_MARZO_2026</v>
      </c>
      <c r="P5865" s="100">
        <f t="shared" si="188"/>
        <v>0</v>
      </c>
      <c r="S5865" s="136">
        <v>0</v>
      </c>
      <c r="T5865" s="137">
        <v>0</v>
      </c>
    </row>
    <row r="5866" spans="2:20" ht="84" hidden="1">
      <c r="B5866" s="132">
        <v>2472</v>
      </c>
      <c r="C5866" s="99" t="s">
        <v>343</v>
      </c>
      <c r="D5866" s="7" t="s">
        <v>344</v>
      </c>
      <c r="E5866" s="83">
        <v>2025</v>
      </c>
      <c r="F5866" s="59" t="str">
        <f t="shared" si="187"/>
        <v>247212. Vigilancia de la Salud AmbientalVigilancia de la Salud Ambiental2025</v>
      </c>
      <c r="G5866" s="131" t="s">
        <v>366</v>
      </c>
      <c r="H5866" s="131" t="s">
        <v>355</v>
      </c>
      <c r="I5866" s="118" t="s">
        <v>47</v>
      </c>
      <c r="J5866" s="131" t="s">
        <v>367</v>
      </c>
      <c r="K5866" s="119" t="s">
        <v>348</v>
      </c>
      <c r="L5866" s="119" t="s">
        <v>348</v>
      </c>
      <c r="M5866" s="101" t="s">
        <v>9</v>
      </c>
      <c r="N5866" s="96" t="s">
        <v>2</v>
      </c>
      <c r="O5866" s="59" t="str">
        <f t="shared" si="186"/>
        <v>247212. Vigilancia de la Salud AmbientalVigilancia de la Salud Ambiental20253_CIUDAD_BOLIVAR3_MARZO_2026</v>
      </c>
      <c r="P5866" s="100">
        <f t="shared" si="188"/>
        <v>0</v>
      </c>
      <c r="S5866" s="136">
        <v>0</v>
      </c>
      <c r="T5866" s="137">
        <v>0</v>
      </c>
    </row>
    <row r="5867" spans="2:20" ht="72" hidden="1">
      <c r="B5867" s="132">
        <v>2473</v>
      </c>
      <c r="C5867" s="99" t="s">
        <v>343</v>
      </c>
      <c r="D5867" s="7" t="s">
        <v>344</v>
      </c>
      <c r="E5867" s="83">
        <v>2025</v>
      </c>
      <c r="F5867" s="59" t="str">
        <f t="shared" si="187"/>
        <v>247312. Vigilancia de la Salud AmbientalVigilancia de la Salud Ambiental2025</v>
      </c>
      <c r="G5867" s="131" t="s">
        <v>366</v>
      </c>
      <c r="H5867" s="131" t="s">
        <v>355</v>
      </c>
      <c r="I5867" s="118" t="s">
        <v>47</v>
      </c>
      <c r="J5867" s="131" t="s">
        <v>367</v>
      </c>
      <c r="K5867" s="119" t="s">
        <v>348</v>
      </c>
      <c r="L5867" s="119" t="s">
        <v>348</v>
      </c>
      <c r="M5867" s="101" t="s">
        <v>8</v>
      </c>
      <c r="N5867" s="96" t="s">
        <v>2</v>
      </c>
      <c r="O5867" s="59" t="str">
        <f t="shared" si="186"/>
        <v>247312. Vigilancia de la Salud AmbientalVigilancia de la Salud Ambiental20252_USME3_MARZO_2026</v>
      </c>
      <c r="P5867" s="100">
        <f t="shared" si="188"/>
        <v>0</v>
      </c>
      <c r="S5867" s="136">
        <v>0</v>
      </c>
      <c r="T5867" s="137">
        <v>0</v>
      </c>
    </row>
    <row r="5868" spans="2:20" ht="72" hidden="1">
      <c r="B5868" s="132">
        <v>2473</v>
      </c>
      <c r="C5868" s="99" t="s">
        <v>343</v>
      </c>
      <c r="D5868" s="7" t="s">
        <v>344</v>
      </c>
      <c r="E5868" s="83">
        <v>2025</v>
      </c>
      <c r="F5868" s="59" t="str">
        <f t="shared" si="187"/>
        <v>247312. Vigilancia de la Salud AmbientalVigilancia de la Salud Ambiental2025</v>
      </c>
      <c r="G5868" s="131" t="s">
        <v>366</v>
      </c>
      <c r="H5868" s="131" t="s">
        <v>355</v>
      </c>
      <c r="I5868" s="118" t="s">
        <v>47</v>
      </c>
      <c r="J5868" s="131" t="s">
        <v>367</v>
      </c>
      <c r="K5868" s="119" t="s">
        <v>348</v>
      </c>
      <c r="L5868" s="119" t="s">
        <v>348</v>
      </c>
      <c r="M5868" s="101" t="s">
        <v>7</v>
      </c>
      <c r="N5868" s="96" t="s">
        <v>2</v>
      </c>
      <c r="O5868" s="59" t="str">
        <f t="shared" si="186"/>
        <v>247312. Vigilancia de la Salud AmbientalVigilancia de la Salud Ambiental20251_TUNJUELITO3_MARZO_2026</v>
      </c>
      <c r="P5868" s="100">
        <f t="shared" si="188"/>
        <v>0</v>
      </c>
      <c r="S5868" s="136">
        <v>0</v>
      </c>
      <c r="T5868" s="137">
        <v>0</v>
      </c>
    </row>
    <row r="5869" spans="2:20" ht="84" hidden="1">
      <c r="B5869" s="132">
        <v>2473</v>
      </c>
      <c r="C5869" s="99" t="s">
        <v>343</v>
      </c>
      <c r="D5869" s="7" t="s">
        <v>344</v>
      </c>
      <c r="E5869" s="83">
        <v>2025</v>
      </c>
      <c r="F5869" s="59" t="str">
        <f t="shared" si="187"/>
        <v>247312. Vigilancia de la Salud AmbientalVigilancia de la Salud Ambiental2025</v>
      </c>
      <c r="G5869" s="131" t="s">
        <v>366</v>
      </c>
      <c r="H5869" s="131" t="s">
        <v>355</v>
      </c>
      <c r="I5869" s="118" t="s">
        <v>47</v>
      </c>
      <c r="J5869" s="131" t="s">
        <v>367</v>
      </c>
      <c r="K5869" s="119" t="s">
        <v>348</v>
      </c>
      <c r="L5869" s="119" t="s">
        <v>348</v>
      </c>
      <c r="M5869" s="101" t="s">
        <v>9</v>
      </c>
      <c r="N5869" s="96" t="s">
        <v>2</v>
      </c>
      <c r="O5869" s="59" t="str">
        <f t="shared" si="186"/>
        <v>247312. Vigilancia de la Salud AmbientalVigilancia de la Salud Ambiental20253_CIUDAD_BOLIVAR3_MARZO_2026</v>
      </c>
      <c r="P5869" s="100">
        <f t="shared" si="188"/>
        <v>0</v>
      </c>
      <c r="S5869" s="136">
        <v>0</v>
      </c>
      <c r="T5869" s="137">
        <v>0</v>
      </c>
    </row>
    <row r="5870" spans="2:20" ht="72" hidden="1">
      <c r="B5870" s="132">
        <v>2474</v>
      </c>
      <c r="C5870" s="99" t="s">
        <v>343</v>
      </c>
      <c r="D5870" s="7" t="s">
        <v>344</v>
      </c>
      <c r="E5870" s="83">
        <v>2025</v>
      </c>
      <c r="F5870" s="59" t="str">
        <f t="shared" si="187"/>
        <v>247412. Vigilancia de la Salud AmbientalVigilancia de la Salud Ambiental2025</v>
      </c>
      <c r="G5870" s="131" t="s">
        <v>366</v>
      </c>
      <c r="H5870" s="131" t="s">
        <v>355</v>
      </c>
      <c r="I5870" s="118" t="s">
        <v>47</v>
      </c>
      <c r="J5870" s="131" t="s">
        <v>367</v>
      </c>
      <c r="K5870" s="119" t="s">
        <v>348</v>
      </c>
      <c r="L5870" s="119" t="s">
        <v>348</v>
      </c>
      <c r="M5870" s="101" t="s">
        <v>8</v>
      </c>
      <c r="N5870" s="96" t="s">
        <v>2</v>
      </c>
      <c r="O5870" s="59" t="str">
        <f t="shared" si="186"/>
        <v>247412. Vigilancia de la Salud AmbientalVigilancia de la Salud Ambiental20252_USME3_MARZO_2026</v>
      </c>
      <c r="P5870" s="100">
        <f t="shared" si="188"/>
        <v>0</v>
      </c>
      <c r="S5870" s="136">
        <v>0</v>
      </c>
      <c r="T5870" s="137">
        <v>0</v>
      </c>
    </row>
    <row r="5871" spans="2:20" ht="72" hidden="1">
      <c r="B5871" s="132">
        <v>2474</v>
      </c>
      <c r="C5871" s="99" t="s">
        <v>343</v>
      </c>
      <c r="D5871" s="7" t="s">
        <v>344</v>
      </c>
      <c r="E5871" s="83">
        <v>2025</v>
      </c>
      <c r="F5871" s="59" t="str">
        <f t="shared" si="187"/>
        <v>247412. Vigilancia de la Salud AmbientalVigilancia de la Salud Ambiental2025</v>
      </c>
      <c r="G5871" s="131" t="s">
        <v>366</v>
      </c>
      <c r="H5871" s="131" t="s">
        <v>355</v>
      </c>
      <c r="I5871" s="118" t="s">
        <v>47</v>
      </c>
      <c r="J5871" s="131" t="s">
        <v>367</v>
      </c>
      <c r="K5871" s="119" t="s">
        <v>348</v>
      </c>
      <c r="L5871" s="119" t="s">
        <v>348</v>
      </c>
      <c r="M5871" s="101" t="s">
        <v>7</v>
      </c>
      <c r="N5871" s="96" t="s">
        <v>2</v>
      </c>
      <c r="O5871" s="59" t="str">
        <f t="shared" si="186"/>
        <v>247412. Vigilancia de la Salud AmbientalVigilancia de la Salud Ambiental20251_TUNJUELITO3_MARZO_2026</v>
      </c>
      <c r="P5871" s="100">
        <f t="shared" si="188"/>
        <v>0</v>
      </c>
      <c r="S5871" s="136">
        <v>0</v>
      </c>
      <c r="T5871" s="137">
        <v>0</v>
      </c>
    </row>
    <row r="5872" spans="2:20" ht="84" hidden="1">
      <c r="B5872" s="132">
        <v>2474</v>
      </c>
      <c r="C5872" s="99" t="s">
        <v>343</v>
      </c>
      <c r="D5872" s="7" t="s">
        <v>344</v>
      </c>
      <c r="E5872" s="83">
        <v>2025</v>
      </c>
      <c r="F5872" s="59" t="str">
        <f t="shared" si="187"/>
        <v>247412. Vigilancia de la Salud AmbientalVigilancia de la Salud Ambiental2025</v>
      </c>
      <c r="G5872" s="131" t="s">
        <v>366</v>
      </c>
      <c r="H5872" s="131" t="s">
        <v>355</v>
      </c>
      <c r="I5872" s="118" t="s">
        <v>47</v>
      </c>
      <c r="J5872" s="131" t="s">
        <v>367</v>
      </c>
      <c r="K5872" s="119" t="s">
        <v>348</v>
      </c>
      <c r="L5872" s="119" t="s">
        <v>348</v>
      </c>
      <c r="M5872" s="101" t="s">
        <v>9</v>
      </c>
      <c r="N5872" s="96" t="s">
        <v>2</v>
      </c>
      <c r="O5872" s="59" t="str">
        <f t="shared" si="186"/>
        <v>247412. Vigilancia de la Salud AmbientalVigilancia de la Salud Ambiental20253_CIUDAD_BOLIVAR3_MARZO_2026</v>
      </c>
      <c r="P5872" s="100">
        <f t="shared" si="188"/>
        <v>0</v>
      </c>
      <c r="S5872" s="136">
        <v>0</v>
      </c>
      <c r="T5872" s="137">
        <v>0</v>
      </c>
    </row>
    <row r="5873" spans="2:20" ht="72" hidden="1">
      <c r="B5873" s="132">
        <v>2476</v>
      </c>
      <c r="C5873" s="99" t="s">
        <v>343</v>
      </c>
      <c r="D5873" s="7" t="s">
        <v>344</v>
      </c>
      <c r="E5873" s="83">
        <v>2025</v>
      </c>
      <c r="F5873" s="59" t="str">
        <f t="shared" si="187"/>
        <v>247612. Vigilancia de la Salud AmbientalVigilancia de la Salud Ambiental2025</v>
      </c>
      <c r="G5873" s="131" t="s">
        <v>366</v>
      </c>
      <c r="H5873" s="131" t="s">
        <v>355</v>
      </c>
      <c r="I5873" s="118" t="s">
        <v>47</v>
      </c>
      <c r="J5873" s="131" t="s">
        <v>367</v>
      </c>
      <c r="K5873" s="119" t="s">
        <v>348</v>
      </c>
      <c r="L5873" s="119" t="s">
        <v>348</v>
      </c>
      <c r="M5873" s="101" t="s">
        <v>8</v>
      </c>
      <c r="N5873" s="96" t="s">
        <v>2</v>
      </c>
      <c r="O5873" s="59" t="str">
        <f t="shared" si="186"/>
        <v>247612. Vigilancia de la Salud AmbientalVigilancia de la Salud Ambiental20252_USME3_MARZO_2026</v>
      </c>
      <c r="P5873" s="100">
        <f t="shared" si="188"/>
        <v>0</v>
      </c>
      <c r="S5873" s="136">
        <v>0</v>
      </c>
      <c r="T5873" s="137">
        <v>0</v>
      </c>
    </row>
    <row r="5874" spans="2:20" ht="84" hidden="1">
      <c r="B5874" s="132">
        <v>2485</v>
      </c>
      <c r="C5874" s="99" t="s">
        <v>343</v>
      </c>
      <c r="D5874" s="7" t="s">
        <v>344</v>
      </c>
      <c r="E5874" s="83">
        <v>2025</v>
      </c>
      <c r="F5874" s="59" t="str">
        <f t="shared" si="187"/>
        <v>248512. Vigilancia de la Salud AmbientalVigilancia de la Salud Ambiental2025</v>
      </c>
      <c r="G5874" s="131" t="s">
        <v>357</v>
      </c>
      <c r="H5874" s="131" t="s">
        <v>358</v>
      </c>
      <c r="I5874" s="118" t="s">
        <v>47</v>
      </c>
      <c r="J5874" s="131" t="s">
        <v>362</v>
      </c>
      <c r="K5874" s="119" t="s">
        <v>348</v>
      </c>
      <c r="L5874" s="119" t="s">
        <v>348</v>
      </c>
      <c r="M5874" s="101" t="s">
        <v>9</v>
      </c>
      <c r="N5874" s="96" t="s">
        <v>2</v>
      </c>
      <c r="O5874" s="59" t="str">
        <f t="shared" si="186"/>
        <v>248512. Vigilancia de la Salud AmbientalVigilancia de la Salud Ambiental20253_CIUDAD_BOLIVAR3_MARZO_2026</v>
      </c>
      <c r="P5874" s="100">
        <f t="shared" si="188"/>
        <v>0</v>
      </c>
      <c r="S5874" s="136">
        <v>0</v>
      </c>
      <c r="T5874" s="137">
        <v>0</v>
      </c>
    </row>
    <row r="5875" spans="2:20" ht="72" hidden="1">
      <c r="B5875" s="132">
        <v>2486</v>
      </c>
      <c r="C5875" s="99" t="s">
        <v>343</v>
      </c>
      <c r="D5875" s="7" t="s">
        <v>344</v>
      </c>
      <c r="E5875" s="83">
        <v>2025</v>
      </c>
      <c r="F5875" s="59" t="str">
        <f t="shared" si="187"/>
        <v>248612. Vigilancia de la Salud AmbientalVigilancia de la Salud Ambiental2025</v>
      </c>
      <c r="G5875" s="131" t="s">
        <v>345</v>
      </c>
      <c r="H5875" s="131" t="s">
        <v>358</v>
      </c>
      <c r="I5875" s="118" t="s">
        <v>47</v>
      </c>
      <c r="J5875" s="131" t="s">
        <v>347</v>
      </c>
      <c r="K5875" s="119" t="s">
        <v>348</v>
      </c>
      <c r="L5875" s="119" t="s">
        <v>348</v>
      </c>
      <c r="M5875" s="101" t="s">
        <v>7</v>
      </c>
      <c r="N5875" s="96" t="s">
        <v>2</v>
      </c>
      <c r="O5875" s="59" t="str">
        <f t="shared" si="186"/>
        <v>248612. Vigilancia de la Salud AmbientalVigilancia de la Salud Ambiental20251_TUNJUELITO3_MARZO_2026</v>
      </c>
      <c r="P5875" s="100">
        <f t="shared" si="188"/>
        <v>0</v>
      </c>
      <c r="S5875" s="136">
        <v>0</v>
      </c>
      <c r="T5875" s="137">
        <v>0</v>
      </c>
    </row>
    <row r="5876" spans="2:20" ht="84" hidden="1">
      <c r="B5876" s="132">
        <v>2494</v>
      </c>
      <c r="C5876" s="99" t="s">
        <v>343</v>
      </c>
      <c r="D5876" s="7" t="s">
        <v>344</v>
      </c>
      <c r="E5876" s="83">
        <v>2025</v>
      </c>
      <c r="F5876" s="59" t="str">
        <f t="shared" si="187"/>
        <v>249412. Vigilancia de la Salud AmbientalVigilancia de la Salud Ambiental2025</v>
      </c>
      <c r="G5876" s="131" t="s">
        <v>366</v>
      </c>
      <c r="H5876" s="131" t="s">
        <v>368</v>
      </c>
      <c r="I5876" s="118" t="s">
        <v>47</v>
      </c>
      <c r="J5876" s="131" t="s">
        <v>367</v>
      </c>
      <c r="K5876" s="119" t="s">
        <v>348</v>
      </c>
      <c r="L5876" s="119" t="s">
        <v>348</v>
      </c>
      <c r="M5876" s="101" t="s">
        <v>9</v>
      </c>
      <c r="N5876" s="96" t="s">
        <v>2</v>
      </c>
      <c r="O5876" s="59" t="str">
        <f t="shared" si="186"/>
        <v>249412. Vigilancia de la Salud AmbientalVigilancia de la Salud Ambiental20253_CIUDAD_BOLIVAR3_MARZO_2026</v>
      </c>
      <c r="P5876" s="100">
        <f t="shared" si="188"/>
        <v>0</v>
      </c>
      <c r="S5876" s="136">
        <v>0</v>
      </c>
      <c r="T5876" s="137">
        <v>0</v>
      </c>
    </row>
    <row r="5877" spans="2:20" ht="72" hidden="1">
      <c r="B5877" s="132">
        <v>2495</v>
      </c>
      <c r="C5877" s="99" t="s">
        <v>343</v>
      </c>
      <c r="D5877" s="7" t="s">
        <v>344</v>
      </c>
      <c r="E5877" s="83">
        <v>2025</v>
      </c>
      <c r="F5877" s="59" t="str">
        <f t="shared" si="187"/>
        <v>249512. Vigilancia de la Salud AmbientalVigilancia de la Salud Ambiental2025</v>
      </c>
      <c r="G5877" s="131" t="s">
        <v>366</v>
      </c>
      <c r="H5877" s="131" t="s">
        <v>368</v>
      </c>
      <c r="I5877" s="118" t="s">
        <v>47</v>
      </c>
      <c r="J5877" s="131" t="s">
        <v>367</v>
      </c>
      <c r="K5877" s="119" t="s">
        <v>348</v>
      </c>
      <c r="L5877" s="119" t="s">
        <v>348</v>
      </c>
      <c r="M5877" s="101" t="s">
        <v>7</v>
      </c>
      <c r="N5877" s="96" t="s">
        <v>2</v>
      </c>
      <c r="O5877" s="59" t="str">
        <f t="shared" si="186"/>
        <v>249512. Vigilancia de la Salud AmbientalVigilancia de la Salud Ambiental20251_TUNJUELITO3_MARZO_2026</v>
      </c>
      <c r="P5877" s="100">
        <f t="shared" si="188"/>
        <v>0</v>
      </c>
      <c r="S5877" s="136">
        <v>0</v>
      </c>
      <c r="T5877" s="137">
        <v>0</v>
      </c>
    </row>
    <row r="5878" spans="2:20" ht="84" hidden="1">
      <c r="B5878" s="132">
        <v>2496</v>
      </c>
      <c r="C5878" s="99" t="s">
        <v>343</v>
      </c>
      <c r="D5878" s="7" t="s">
        <v>344</v>
      </c>
      <c r="E5878" s="83">
        <v>2025</v>
      </c>
      <c r="F5878" s="59" t="str">
        <f t="shared" si="187"/>
        <v>249612. Vigilancia de la Salud AmbientalVigilancia de la Salud Ambiental2025</v>
      </c>
      <c r="G5878" s="131" t="s">
        <v>366</v>
      </c>
      <c r="H5878" s="131" t="s">
        <v>368</v>
      </c>
      <c r="I5878" s="118" t="s">
        <v>47</v>
      </c>
      <c r="J5878" s="131" t="s">
        <v>367</v>
      </c>
      <c r="K5878" s="119" t="s">
        <v>348</v>
      </c>
      <c r="L5878" s="119" t="s">
        <v>348</v>
      </c>
      <c r="M5878" s="101" t="s">
        <v>9</v>
      </c>
      <c r="N5878" s="96" t="s">
        <v>2</v>
      </c>
      <c r="O5878" s="59" t="str">
        <f t="shared" si="186"/>
        <v>249612. Vigilancia de la Salud AmbientalVigilancia de la Salud Ambiental20253_CIUDAD_BOLIVAR3_MARZO_2026</v>
      </c>
      <c r="P5878" s="100">
        <f t="shared" si="188"/>
        <v>0</v>
      </c>
      <c r="S5878" s="136">
        <v>0</v>
      </c>
      <c r="T5878" s="137">
        <v>0</v>
      </c>
    </row>
    <row r="5879" spans="2:20" ht="72" hidden="1">
      <c r="B5879" s="132">
        <v>2497</v>
      </c>
      <c r="C5879" s="99" t="s">
        <v>343</v>
      </c>
      <c r="D5879" s="7" t="s">
        <v>344</v>
      </c>
      <c r="E5879" s="83">
        <v>2025</v>
      </c>
      <c r="F5879" s="59" t="str">
        <f t="shared" si="187"/>
        <v>249712. Vigilancia de la Salud AmbientalVigilancia de la Salud Ambiental2025</v>
      </c>
      <c r="G5879" s="131" t="s">
        <v>366</v>
      </c>
      <c r="H5879" s="131" t="s">
        <v>368</v>
      </c>
      <c r="I5879" s="118" t="s">
        <v>47</v>
      </c>
      <c r="J5879" s="131" t="s">
        <v>367</v>
      </c>
      <c r="K5879" s="119" t="s">
        <v>348</v>
      </c>
      <c r="L5879" s="119" t="s">
        <v>348</v>
      </c>
      <c r="M5879" s="101" t="s">
        <v>8</v>
      </c>
      <c r="N5879" s="96" t="s">
        <v>2</v>
      </c>
      <c r="O5879" s="59" t="str">
        <f t="shared" si="186"/>
        <v>249712. Vigilancia de la Salud AmbientalVigilancia de la Salud Ambiental20252_USME3_MARZO_2026</v>
      </c>
      <c r="P5879" s="100">
        <f t="shared" si="188"/>
        <v>0</v>
      </c>
      <c r="S5879" s="136">
        <v>0</v>
      </c>
      <c r="T5879" s="137">
        <v>0</v>
      </c>
    </row>
    <row r="5880" spans="2:20" ht="72" hidden="1">
      <c r="B5880" s="132">
        <v>2498</v>
      </c>
      <c r="C5880" s="99" t="s">
        <v>343</v>
      </c>
      <c r="D5880" s="7" t="s">
        <v>344</v>
      </c>
      <c r="E5880" s="83">
        <v>2025</v>
      </c>
      <c r="F5880" s="59" t="str">
        <f t="shared" si="187"/>
        <v>249812. Vigilancia de la Salud AmbientalVigilancia de la Salud Ambiental2025</v>
      </c>
      <c r="G5880" s="131" t="s">
        <v>366</v>
      </c>
      <c r="H5880" s="131" t="s">
        <v>368</v>
      </c>
      <c r="I5880" s="118" t="s">
        <v>47</v>
      </c>
      <c r="J5880" s="131" t="s">
        <v>367</v>
      </c>
      <c r="K5880" s="119" t="s">
        <v>348</v>
      </c>
      <c r="L5880" s="119" t="s">
        <v>348</v>
      </c>
      <c r="M5880" s="101" t="s">
        <v>8</v>
      </c>
      <c r="N5880" s="96" t="s">
        <v>2</v>
      </c>
      <c r="O5880" s="59" t="str">
        <f t="shared" si="186"/>
        <v>249812. Vigilancia de la Salud AmbientalVigilancia de la Salud Ambiental20252_USME3_MARZO_2026</v>
      </c>
      <c r="P5880" s="100">
        <f t="shared" si="188"/>
        <v>0</v>
      </c>
      <c r="S5880" s="136">
        <v>0</v>
      </c>
      <c r="T5880" s="137">
        <v>0</v>
      </c>
    </row>
    <row r="5881" spans="2:20" ht="72" hidden="1">
      <c r="B5881" s="132">
        <v>2501</v>
      </c>
      <c r="C5881" s="99" t="s">
        <v>343</v>
      </c>
      <c r="D5881" s="7" t="s">
        <v>344</v>
      </c>
      <c r="E5881" s="83">
        <v>2025</v>
      </c>
      <c r="F5881" s="59" t="str">
        <f t="shared" si="187"/>
        <v>250112. Vigilancia de la Salud AmbientalVigilancia de la Salud Ambiental2025</v>
      </c>
      <c r="G5881" s="131" t="s">
        <v>366</v>
      </c>
      <c r="H5881" s="131" t="s">
        <v>368</v>
      </c>
      <c r="I5881" s="118" t="s">
        <v>47</v>
      </c>
      <c r="J5881" s="131" t="s">
        <v>367</v>
      </c>
      <c r="K5881" s="119" t="s">
        <v>348</v>
      </c>
      <c r="L5881" s="119" t="s">
        <v>348</v>
      </c>
      <c r="M5881" s="101" t="s">
        <v>7</v>
      </c>
      <c r="N5881" s="96" t="s">
        <v>2</v>
      </c>
      <c r="O5881" s="59" t="str">
        <f t="shared" si="186"/>
        <v>250112. Vigilancia de la Salud AmbientalVigilancia de la Salud Ambiental20251_TUNJUELITO3_MARZO_2026</v>
      </c>
      <c r="P5881" s="100">
        <f t="shared" si="188"/>
        <v>0</v>
      </c>
      <c r="S5881" s="136">
        <v>0</v>
      </c>
      <c r="T5881" s="137">
        <v>0</v>
      </c>
    </row>
    <row r="5882" spans="2:20" ht="72" hidden="1">
      <c r="B5882" s="132">
        <v>2508</v>
      </c>
      <c r="C5882" s="99" t="s">
        <v>343</v>
      </c>
      <c r="D5882" s="7" t="s">
        <v>344</v>
      </c>
      <c r="E5882" s="83">
        <v>2025</v>
      </c>
      <c r="F5882" s="59" t="str">
        <f t="shared" si="187"/>
        <v>250812. Vigilancia de la Salud AmbientalVigilancia de la Salud Ambiental2025</v>
      </c>
      <c r="G5882" s="131" t="s">
        <v>366</v>
      </c>
      <c r="H5882" s="131" t="s">
        <v>368</v>
      </c>
      <c r="I5882" s="118" t="s">
        <v>47</v>
      </c>
      <c r="J5882" s="131" t="s">
        <v>367</v>
      </c>
      <c r="K5882" s="119" t="s">
        <v>348</v>
      </c>
      <c r="L5882" s="119" t="s">
        <v>348</v>
      </c>
      <c r="M5882" s="101" t="s">
        <v>8</v>
      </c>
      <c r="N5882" s="96" t="s">
        <v>2</v>
      </c>
      <c r="O5882" s="59" t="str">
        <f t="shared" si="186"/>
        <v>250812. Vigilancia de la Salud AmbientalVigilancia de la Salud Ambiental20252_USME3_MARZO_2026</v>
      </c>
      <c r="P5882" s="100">
        <f t="shared" si="188"/>
        <v>0</v>
      </c>
      <c r="S5882" s="136">
        <v>0</v>
      </c>
      <c r="T5882" s="137">
        <v>0</v>
      </c>
    </row>
    <row r="5883" spans="2:20" ht="72" hidden="1">
      <c r="B5883" s="132">
        <v>2508</v>
      </c>
      <c r="C5883" s="99" t="s">
        <v>343</v>
      </c>
      <c r="D5883" s="7" t="s">
        <v>344</v>
      </c>
      <c r="E5883" s="83">
        <v>2025</v>
      </c>
      <c r="F5883" s="59" t="str">
        <f t="shared" si="187"/>
        <v>250812. Vigilancia de la Salud AmbientalVigilancia de la Salud Ambiental2025</v>
      </c>
      <c r="G5883" s="131" t="s">
        <v>366</v>
      </c>
      <c r="H5883" s="131" t="s">
        <v>368</v>
      </c>
      <c r="I5883" s="118" t="s">
        <v>47</v>
      </c>
      <c r="J5883" s="131" t="s">
        <v>367</v>
      </c>
      <c r="K5883" s="119" t="s">
        <v>348</v>
      </c>
      <c r="L5883" s="119" t="s">
        <v>348</v>
      </c>
      <c r="M5883" s="101" t="s">
        <v>7</v>
      </c>
      <c r="N5883" s="96" t="s">
        <v>2</v>
      </c>
      <c r="O5883" s="59" t="str">
        <f t="shared" si="186"/>
        <v>250812. Vigilancia de la Salud AmbientalVigilancia de la Salud Ambiental20251_TUNJUELITO3_MARZO_2026</v>
      </c>
      <c r="P5883" s="100">
        <f t="shared" si="188"/>
        <v>0</v>
      </c>
      <c r="S5883" s="136">
        <v>0</v>
      </c>
      <c r="T5883" s="137">
        <v>0</v>
      </c>
    </row>
    <row r="5884" spans="2:20" ht="84" hidden="1">
      <c r="B5884" s="132">
        <v>2508</v>
      </c>
      <c r="C5884" s="99" t="s">
        <v>343</v>
      </c>
      <c r="D5884" s="7" t="s">
        <v>344</v>
      </c>
      <c r="E5884" s="83">
        <v>2025</v>
      </c>
      <c r="F5884" s="59" t="str">
        <f t="shared" si="187"/>
        <v>250812. Vigilancia de la Salud AmbientalVigilancia de la Salud Ambiental2025</v>
      </c>
      <c r="G5884" s="131" t="s">
        <v>366</v>
      </c>
      <c r="H5884" s="131" t="s">
        <v>368</v>
      </c>
      <c r="I5884" s="118" t="s">
        <v>47</v>
      </c>
      <c r="J5884" s="131" t="s">
        <v>367</v>
      </c>
      <c r="K5884" s="119" t="s">
        <v>348</v>
      </c>
      <c r="L5884" s="119" t="s">
        <v>348</v>
      </c>
      <c r="M5884" s="101" t="s">
        <v>9</v>
      </c>
      <c r="N5884" s="96" t="s">
        <v>2</v>
      </c>
      <c r="O5884" s="59" t="str">
        <f t="shared" si="186"/>
        <v>250812. Vigilancia de la Salud AmbientalVigilancia de la Salud Ambiental20253_CIUDAD_BOLIVAR3_MARZO_2026</v>
      </c>
      <c r="P5884" s="100">
        <f t="shared" si="188"/>
        <v>0</v>
      </c>
      <c r="S5884" s="136">
        <v>0</v>
      </c>
      <c r="T5884" s="137">
        <v>0</v>
      </c>
    </row>
    <row r="5885" spans="2:20" ht="72" hidden="1">
      <c r="B5885" s="132">
        <v>2510</v>
      </c>
      <c r="C5885" s="99" t="s">
        <v>343</v>
      </c>
      <c r="D5885" s="7" t="s">
        <v>344</v>
      </c>
      <c r="E5885" s="83">
        <v>2025</v>
      </c>
      <c r="F5885" s="59" t="str">
        <f t="shared" si="187"/>
        <v>251012. Vigilancia de la Salud AmbientalVigilancia de la Salud Ambiental2025</v>
      </c>
      <c r="G5885" s="131" t="s">
        <v>366</v>
      </c>
      <c r="H5885" s="131" t="s">
        <v>368</v>
      </c>
      <c r="I5885" s="118" t="s">
        <v>47</v>
      </c>
      <c r="J5885" s="131" t="s">
        <v>367</v>
      </c>
      <c r="K5885" s="119" t="s">
        <v>348</v>
      </c>
      <c r="L5885" s="119" t="s">
        <v>348</v>
      </c>
      <c r="M5885" s="101" t="s">
        <v>8</v>
      </c>
      <c r="N5885" s="96" t="s">
        <v>2</v>
      </c>
      <c r="O5885" s="59" t="str">
        <f t="shared" si="186"/>
        <v>251012. Vigilancia de la Salud AmbientalVigilancia de la Salud Ambiental20252_USME3_MARZO_2026</v>
      </c>
      <c r="P5885" s="100">
        <f t="shared" si="188"/>
        <v>0</v>
      </c>
      <c r="S5885" s="136">
        <v>0</v>
      </c>
      <c r="T5885" s="137">
        <v>0</v>
      </c>
    </row>
    <row r="5886" spans="2:20" ht="72" hidden="1">
      <c r="B5886" s="132">
        <v>2515</v>
      </c>
      <c r="C5886" s="99" t="s">
        <v>343</v>
      </c>
      <c r="D5886" s="7" t="s">
        <v>344</v>
      </c>
      <c r="E5886" s="83">
        <v>2025</v>
      </c>
      <c r="F5886" s="59" t="str">
        <f t="shared" si="187"/>
        <v>251512. Vigilancia de la Salud AmbientalVigilancia de la Salud Ambiental2025</v>
      </c>
      <c r="G5886" s="131" t="s">
        <v>366</v>
      </c>
      <c r="H5886" s="131" t="s">
        <v>368</v>
      </c>
      <c r="I5886" s="118" t="s">
        <v>47</v>
      </c>
      <c r="J5886" s="131" t="s">
        <v>367</v>
      </c>
      <c r="K5886" s="119" t="s">
        <v>348</v>
      </c>
      <c r="L5886" s="119" t="s">
        <v>348</v>
      </c>
      <c r="M5886" s="101" t="s">
        <v>8</v>
      </c>
      <c r="N5886" s="96" t="s">
        <v>2</v>
      </c>
      <c r="O5886" s="59" t="str">
        <f t="shared" si="186"/>
        <v>251512. Vigilancia de la Salud AmbientalVigilancia de la Salud Ambiental20252_USME3_MARZO_2026</v>
      </c>
      <c r="P5886" s="100">
        <f t="shared" si="188"/>
        <v>0</v>
      </c>
      <c r="S5886" s="136">
        <v>0</v>
      </c>
      <c r="T5886" s="137">
        <v>0</v>
      </c>
    </row>
    <row r="5887" spans="2:20" ht="72" hidden="1">
      <c r="B5887" s="132">
        <v>2515</v>
      </c>
      <c r="C5887" s="99" t="s">
        <v>343</v>
      </c>
      <c r="D5887" s="7" t="s">
        <v>344</v>
      </c>
      <c r="E5887" s="83">
        <v>2025</v>
      </c>
      <c r="F5887" s="59" t="str">
        <f t="shared" si="187"/>
        <v>251512. Vigilancia de la Salud AmbientalVigilancia de la Salud Ambiental2025</v>
      </c>
      <c r="G5887" s="131" t="s">
        <v>366</v>
      </c>
      <c r="H5887" s="131" t="s">
        <v>368</v>
      </c>
      <c r="I5887" s="118" t="s">
        <v>47</v>
      </c>
      <c r="J5887" s="131" t="s">
        <v>367</v>
      </c>
      <c r="K5887" s="119" t="s">
        <v>348</v>
      </c>
      <c r="L5887" s="119" t="s">
        <v>348</v>
      </c>
      <c r="M5887" s="101" t="s">
        <v>7</v>
      </c>
      <c r="N5887" s="96" t="s">
        <v>2</v>
      </c>
      <c r="O5887" s="59" t="str">
        <f t="shared" si="186"/>
        <v>251512. Vigilancia de la Salud AmbientalVigilancia de la Salud Ambiental20251_TUNJUELITO3_MARZO_2026</v>
      </c>
      <c r="P5887" s="100">
        <f t="shared" si="188"/>
        <v>0</v>
      </c>
      <c r="S5887" s="136">
        <v>0</v>
      </c>
      <c r="T5887" s="137">
        <v>0</v>
      </c>
    </row>
    <row r="5888" spans="2:20" ht="84" hidden="1">
      <c r="B5888" s="132">
        <v>2515</v>
      </c>
      <c r="C5888" s="99" t="s">
        <v>343</v>
      </c>
      <c r="D5888" s="7" t="s">
        <v>344</v>
      </c>
      <c r="E5888" s="83">
        <v>2025</v>
      </c>
      <c r="F5888" s="59" t="str">
        <f t="shared" si="187"/>
        <v>251512. Vigilancia de la Salud AmbientalVigilancia de la Salud Ambiental2025</v>
      </c>
      <c r="G5888" s="131" t="s">
        <v>366</v>
      </c>
      <c r="H5888" s="131" t="s">
        <v>368</v>
      </c>
      <c r="I5888" s="118" t="s">
        <v>47</v>
      </c>
      <c r="J5888" s="131" t="s">
        <v>367</v>
      </c>
      <c r="K5888" s="119" t="s">
        <v>348</v>
      </c>
      <c r="L5888" s="119" t="s">
        <v>348</v>
      </c>
      <c r="M5888" s="101" t="s">
        <v>9</v>
      </c>
      <c r="N5888" s="96" t="s">
        <v>2</v>
      </c>
      <c r="O5888" s="59" t="str">
        <f t="shared" si="186"/>
        <v>251512. Vigilancia de la Salud AmbientalVigilancia de la Salud Ambiental20253_CIUDAD_BOLIVAR3_MARZO_2026</v>
      </c>
      <c r="P5888" s="100">
        <f t="shared" si="188"/>
        <v>0</v>
      </c>
      <c r="S5888" s="136">
        <v>0</v>
      </c>
      <c r="T5888" s="137">
        <v>0</v>
      </c>
    </row>
    <row r="5889" spans="2:20" ht="72" hidden="1">
      <c r="B5889" s="132">
        <v>2516</v>
      </c>
      <c r="C5889" s="99" t="s">
        <v>343</v>
      </c>
      <c r="D5889" s="7" t="s">
        <v>344</v>
      </c>
      <c r="E5889" s="83">
        <v>2025</v>
      </c>
      <c r="F5889" s="59" t="str">
        <f t="shared" si="187"/>
        <v>251612. Vigilancia de la Salud AmbientalVigilancia de la Salud Ambiental2025</v>
      </c>
      <c r="G5889" s="131" t="s">
        <v>366</v>
      </c>
      <c r="H5889" s="131" t="s">
        <v>368</v>
      </c>
      <c r="I5889" s="118" t="s">
        <v>47</v>
      </c>
      <c r="J5889" s="131" t="s">
        <v>367</v>
      </c>
      <c r="K5889" s="119" t="s">
        <v>348</v>
      </c>
      <c r="L5889" s="119" t="s">
        <v>348</v>
      </c>
      <c r="M5889" s="101" t="s">
        <v>8</v>
      </c>
      <c r="N5889" s="96" t="s">
        <v>2</v>
      </c>
      <c r="O5889" s="59" t="str">
        <f t="shared" si="186"/>
        <v>251612. Vigilancia de la Salud AmbientalVigilancia de la Salud Ambiental20252_USME3_MARZO_2026</v>
      </c>
      <c r="P5889" s="100">
        <f t="shared" si="188"/>
        <v>0</v>
      </c>
      <c r="S5889" s="136">
        <v>0</v>
      </c>
      <c r="T5889" s="137">
        <v>0</v>
      </c>
    </row>
    <row r="5890" spans="2:20" ht="72" hidden="1">
      <c r="B5890" s="132">
        <v>2516</v>
      </c>
      <c r="C5890" s="99" t="s">
        <v>343</v>
      </c>
      <c r="D5890" s="7" t="s">
        <v>344</v>
      </c>
      <c r="E5890" s="83">
        <v>2025</v>
      </c>
      <c r="F5890" s="59" t="str">
        <f t="shared" si="187"/>
        <v>251612. Vigilancia de la Salud AmbientalVigilancia de la Salud Ambiental2025</v>
      </c>
      <c r="G5890" s="131" t="s">
        <v>366</v>
      </c>
      <c r="H5890" s="131" t="s">
        <v>368</v>
      </c>
      <c r="I5890" s="118" t="s">
        <v>47</v>
      </c>
      <c r="J5890" s="131" t="s">
        <v>367</v>
      </c>
      <c r="K5890" s="119" t="s">
        <v>348</v>
      </c>
      <c r="L5890" s="119" t="s">
        <v>348</v>
      </c>
      <c r="M5890" s="101" t="s">
        <v>7</v>
      </c>
      <c r="N5890" s="96" t="s">
        <v>2</v>
      </c>
      <c r="O5890" s="59" t="str">
        <f t="shared" si="186"/>
        <v>251612. Vigilancia de la Salud AmbientalVigilancia de la Salud Ambiental20251_TUNJUELITO3_MARZO_2026</v>
      </c>
      <c r="P5890" s="100">
        <f t="shared" si="188"/>
        <v>0</v>
      </c>
      <c r="S5890" s="136">
        <v>0</v>
      </c>
      <c r="T5890" s="137">
        <v>0</v>
      </c>
    </row>
    <row r="5891" spans="2:20" ht="84" hidden="1">
      <c r="B5891" s="132">
        <v>2516</v>
      </c>
      <c r="C5891" s="99" t="s">
        <v>343</v>
      </c>
      <c r="D5891" s="7" t="s">
        <v>344</v>
      </c>
      <c r="E5891" s="83">
        <v>2025</v>
      </c>
      <c r="F5891" s="59" t="str">
        <f t="shared" si="187"/>
        <v>251612. Vigilancia de la Salud AmbientalVigilancia de la Salud Ambiental2025</v>
      </c>
      <c r="G5891" s="131" t="s">
        <v>366</v>
      </c>
      <c r="H5891" s="131" t="s">
        <v>368</v>
      </c>
      <c r="I5891" s="118" t="s">
        <v>47</v>
      </c>
      <c r="J5891" s="131" t="s">
        <v>367</v>
      </c>
      <c r="K5891" s="119" t="s">
        <v>348</v>
      </c>
      <c r="L5891" s="119" t="s">
        <v>348</v>
      </c>
      <c r="M5891" s="101" t="s">
        <v>9</v>
      </c>
      <c r="N5891" s="96" t="s">
        <v>2</v>
      </c>
      <c r="O5891" s="59" t="str">
        <f t="shared" si="186"/>
        <v>251612. Vigilancia de la Salud AmbientalVigilancia de la Salud Ambiental20253_CIUDAD_BOLIVAR3_MARZO_2026</v>
      </c>
      <c r="P5891" s="100">
        <f t="shared" si="188"/>
        <v>0</v>
      </c>
      <c r="S5891" s="136">
        <v>0</v>
      </c>
      <c r="T5891" s="137">
        <v>0</v>
      </c>
    </row>
    <row r="5892" spans="2:20" ht="84" hidden="1">
      <c r="B5892">
        <v>2</v>
      </c>
      <c r="C5892" s="99" t="s">
        <v>343</v>
      </c>
      <c r="D5892" s="7" t="s">
        <v>344</v>
      </c>
      <c r="E5892" s="134">
        <v>2026</v>
      </c>
      <c r="F5892" s="59" t="str">
        <f t="shared" ref="F5892:F5895" si="189">B5892&amp;C5892&amp;D5892&amp;E5892</f>
        <v>212. Vigilancia de la Salud AmbientalVigilancia de la Salud Ambiental2026</v>
      </c>
      <c r="G5892" s="131" t="s">
        <v>345</v>
      </c>
      <c r="H5892" s="131" t="s">
        <v>346</v>
      </c>
      <c r="I5892" s="118" t="s">
        <v>47</v>
      </c>
      <c r="J5892" s="131" t="s">
        <v>347</v>
      </c>
      <c r="K5892" s="119" t="s">
        <v>348</v>
      </c>
      <c r="L5892" s="119" t="s">
        <v>348</v>
      </c>
      <c r="M5892" s="101" t="s">
        <v>9</v>
      </c>
      <c r="N5892" s="96" t="s">
        <v>2</v>
      </c>
      <c r="O5892" s="59" t="str">
        <f t="shared" ref="O5892:O5894" si="190">+F5892&amp;M5892&amp;N5892</f>
        <v>212. Vigilancia de la Salud AmbientalVigilancia de la Salud Ambiental20263_CIUDAD_BOLIVAR3_MARZO_2026</v>
      </c>
      <c r="P5892" s="100">
        <f t="shared" si="188"/>
        <v>0</v>
      </c>
      <c r="S5892" s="133">
        <v>0</v>
      </c>
      <c r="T5892" s="135">
        <v>0</v>
      </c>
    </row>
    <row r="5893" spans="2:20" ht="72">
      <c r="B5893">
        <v>3</v>
      </c>
      <c r="C5893" s="99" t="s">
        <v>343</v>
      </c>
      <c r="D5893" s="7" t="s">
        <v>344</v>
      </c>
      <c r="E5893" s="134">
        <v>2026</v>
      </c>
      <c r="F5893" s="59" t="str">
        <f t="shared" si="189"/>
        <v>312. Vigilancia de la Salud AmbientalVigilancia de la Salud Ambiental2026</v>
      </c>
      <c r="G5893" s="131" t="s">
        <v>345</v>
      </c>
      <c r="H5893" s="131" t="s">
        <v>346</v>
      </c>
      <c r="I5893" s="118" t="s">
        <v>47</v>
      </c>
      <c r="J5893" s="131" t="s">
        <v>347</v>
      </c>
      <c r="K5893" s="119" t="s">
        <v>348</v>
      </c>
      <c r="L5893" s="119" t="s">
        <v>348</v>
      </c>
      <c r="M5893" s="101" t="s">
        <v>8</v>
      </c>
      <c r="N5893" s="96" t="s">
        <v>2</v>
      </c>
      <c r="O5893" s="59" t="str">
        <f t="shared" si="190"/>
        <v>312. Vigilancia de la Salud AmbientalVigilancia de la Salud Ambiental20262_USME3_MARZO_2026</v>
      </c>
      <c r="P5893" s="100">
        <f t="shared" si="188"/>
        <v>122208</v>
      </c>
      <c r="S5893" s="133">
        <v>1</v>
      </c>
      <c r="T5893" s="135">
        <v>122208</v>
      </c>
    </row>
    <row r="5894" spans="2:20" ht="72">
      <c r="B5894">
        <v>3</v>
      </c>
      <c r="C5894" s="99" t="s">
        <v>343</v>
      </c>
      <c r="D5894" s="7" t="s">
        <v>344</v>
      </c>
      <c r="E5894" s="134">
        <v>2026</v>
      </c>
      <c r="F5894" s="59" t="str">
        <f t="shared" si="189"/>
        <v>312. Vigilancia de la Salud AmbientalVigilancia de la Salud Ambiental2026</v>
      </c>
      <c r="G5894" s="131" t="s">
        <v>345</v>
      </c>
      <c r="H5894" s="131" t="s">
        <v>346</v>
      </c>
      <c r="I5894" s="118" t="s">
        <v>47</v>
      </c>
      <c r="J5894" s="131" t="s">
        <v>347</v>
      </c>
      <c r="K5894" s="119" t="s">
        <v>348</v>
      </c>
      <c r="L5894" s="119" t="s">
        <v>348</v>
      </c>
      <c r="M5894" s="101" t="s">
        <v>7</v>
      </c>
      <c r="N5894" s="96" t="s">
        <v>2</v>
      </c>
      <c r="O5894" s="59" t="str">
        <f t="shared" si="190"/>
        <v>312. Vigilancia de la Salud AmbientalVigilancia de la Salud Ambiental20261_TUNJUELITO3_MARZO_2026</v>
      </c>
      <c r="P5894" s="100">
        <f t="shared" si="188"/>
        <v>122208</v>
      </c>
      <c r="S5894" s="133">
        <v>1</v>
      </c>
      <c r="T5894" s="135">
        <v>122208</v>
      </c>
    </row>
    <row r="5895" spans="2:20" ht="84">
      <c r="B5895">
        <v>3</v>
      </c>
      <c r="C5895" s="99" t="s">
        <v>343</v>
      </c>
      <c r="D5895" s="7" t="s">
        <v>344</v>
      </c>
      <c r="E5895" s="134">
        <v>2026</v>
      </c>
      <c r="F5895" s="59" t="str">
        <f t="shared" si="189"/>
        <v>312. Vigilancia de la Salud AmbientalVigilancia de la Salud Ambiental2026</v>
      </c>
      <c r="G5895" s="131" t="s">
        <v>345</v>
      </c>
      <c r="H5895" s="131" t="s">
        <v>346</v>
      </c>
      <c r="I5895" s="118" t="s">
        <v>47</v>
      </c>
      <c r="J5895" s="131" t="s">
        <v>347</v>
      </c>
      <c r="K5895" s="119" t="s">
        <v>348</v>
      </c>
      <c r="L5895" s="119" t="s">
        <v>348</v>
      </c>
      <c r="M5895" s="101" t="s">
        <v>9</v>
      </c>
      <c r="N5895" s="96" t="s">
        <v>2</v>
      </c>
      <c r="O5895" s="59" t="str">
        <f t="shared" ref="O5895:O5958" si="191">+F5895&amp;M5895&amp;N5895</f>
        <v>312. Vigilancia de la Salud AmbientalVigilancia de la Salud Ambiental20263_CIUDAD_BOLIVAR3_MARZO_2026</v>
      </c>
      <c r="P5895" s="100">
        <f t="shared" si="188"/>
        <v>122208</v>
      </c>
      <c r="S5895" s="133">
        <v>4</v>
      </c>
      <c r="T5895" s="135">
        <v>488832</v>
      </c>
    </row>
    <row r="5896" spans="2:20" ht="72">
      <c r="B5896">
        <v>4</v>
      </c>
      <c r="C5896" s="99" t="s">
        <v>343</v>
      </c>
      <c r="D5896" s="7" t="s">
        <v>344</v>
      </c>
      <c r="E5896" s="134">
        <v>2026</v>
      </c>
      <c r="F5896" s="59" t="str">
        <f t="shared" ref="F5896:F5959" si="192">B5896&amp;C5896&amp;D5896&amp;E5896</f>
        <v>412. Vigilancia de la Salud AmbientalVigilancia de la Salud Ambiental2026</v>
      </c>
      <c r="G5896" s="131" t="s">
        <v>345</v>
      </c>
      <c r="H5896" s="131" t="s">
        <v>346</v>
      </c>
      <c r="I5896" s="118" t="s">
        <v>47</v>
      </c>
      <c r="J5896" s="131" t="s">
        <v>347</v>
      </c>
      <c r="K5896" s="119" t="s">
        <v>348</v>
      </c>
      <c r="L5896" s="119" t="s">
        <v>348</v>
      </c>
      <c r="M5896" s="101" t="s">
        <v>8</v>
      </c>
      <c r="N5896" s="96" t="s">
        <v>2</v>
      </c>
      <c r="O5896" s="59" t="str">
        <f t="shared" si="191"/>
        <v>412. Vigilancia de la Salud AmbientalVigilancia de la Salud Ambiental20262_USME3_MARZO_2026</v>
      </c>
      <c r="P5896" s="100">
        <f t="shared" si="188"/>
        <v>91656</v>
      </c>
      <c r="S5896" s="133">
        <v>46</v>
      </c>
      <c r="T5896" s="135">
        <v>4216176</v>
      </c>
    </row>
    <row r="5897" spans="2:20" ht="72">
      <c r="B5897">
        <v>4</v>
      </c>
      <c r="C5897" s="99" t="s">
        <v>343</v>
      </c>
      <c r="D5897" s="7" t="s">
        <v>344</v>
      </c>
      <c r="E5897" s="134">
        <v>2026</v>
      </c>
      <c r="F5897" s="59" t="str">
        <f t="shared" si="192"/>
        <v>412. Vigilancia de la Salud AmbientalVigilancia de la Salud Ambiental2026</v>
      </c>
      <c r="G5897" s="131" t="s">
        <v>345</v>
      </c>
      <c r="H5897" s="131" t="s">
        <v>346</v>
      </c>
      <c r="I5897" s="118" t="s">
        <v>47</v>
      </c>
      <c r="J5897" s="131" t="s">
        <v>347</v>
      </c>
      <c r="K5897" s="119" t="s">
        <v>348</v>
      </c>
      <c r="L5897" s="119" t="s">
        <v>348</v>
      </c>
      <c r="M5897" s="101" t="s">
        <v>7</v>
      </c>
      <c r="N5897" s="96" t="s">
        <v>2</v>
      </c>
      <c r="O5897" s="59" t="str">
        <f t="shared" si="191"/>
        <v>412. Vigilancia de la Salud AmbientalVigilancia de la Salud Ambiental20261_TUNJUELITO3_MARZO_2026</v>
      </c>
      <c r="P5897" s="100">
        <f t="shared" si="188"/>
        <v>91656</v>
      </c>
      <c r="S5897" s="133">
        <v>44</v>
      </c>
      <c r="T5897" s="135">
        <v>4032864</v>
      </c>
    </row>
    <row r="5898" spans="2:20" ht="84">
      <c r="B5898">
        <v>4</v>
      </c>
      <c r="C5898" s="99" t="s">
        <v>343</v>
      </c>
      <c r="D5898" s="7" t="s">
        <v>344</v>
      </c>
      <c r="E5898" s="134">
        <v>2026</v>
      </c>
      <c r="F5898" s="59" t="str">
        <f t="shared" si="192"/>
        <v>412. Vigilancia de la Salud AmbientalVigilancia de la Salud Ambiental2026</v>
      </c>
      <c r="G5898" s="131" t="s">
        <v>345</v>
      </c>
      <c r="H5898" s="131" t="s">
        <v>346</v>
      </c>
      <c r="I5898" s="118" t="s">
        <v>47</v>
      </c>
      <c r="J5898" s="131" t="s">
        <v>347</v>
      </c>
      <c r="K5898" s="119" t="s">
        <v>348</v>
      </c>
      <c r="L5898" s="119" t="s">
        <v>348</v>
      </c>
      <c r="M5898" s="101" t="s">
        <v>9</v>
      </c>
      <c r="N5898" s="96" t="s">
        <v>2</v>
      </c>
      <c r="O5898" s="59" t="str">
        <f t="shared" si="191"/>
        <v>412. Vigilancia de la Salud AmbientalVigilancia de la Salud Ambiental20263_CIUDAD_BOLIVAR3_MARZO_2026</v>
      </c>
      <c r="P5898" s="100">
        <f t="shared" si="188"/>
        <v>91656</v>
      </c>
      <c r="S5898" s="133">
        <v>85</v>
      </c>
      <c r="T5898" s="135">
        <v>7790760</v>
      </c>
    </row>
    <row r="5899" spans="2:20" ht="72" hidden="1">
      <c r="B5899">
        <v>6</v>
      </c>
      <c r="C5899" s="99" t="s">
        <v>343</v>
      </c>
      <c r="D5899" s="7" t="s">
        <v>344</v>
      </c>
      <c r="E5899" s="134">
        <v>2026</v>
      </c>
      <c r="F5899" s="59" t="str">
        <f t="shared" si="192"/>
        <v>612. Vigilancia de la Salud AmbientalVigilancia de la Salud Ambiental2026</v>
      </c>
      <c r="G5899" s="131" t="s">
        <v>345</v>
      </c>
      <c r="H5899" s="131" t="s">
        <v>346</v>
      </c>
      <c r="I5899" s="118" t="s">
        <v>47</v>
      </c>
      <c r="J5899" s="131" t="s">
        <v>347</v>
      </c>
      <c r="K5899" s="119" t="s">
        <v>348</v>
      </c>
      <c r="L5899" s="119" t="s">
        <v>348</v>
      </c>
      <c r="M5899" s="101" t="s">
        <v>7</v>
      </c>
      <c r="N5899" s="96" t="s">
        <v>2</v>
      </c>
      <c r="O5899" s="59" t="str">
        <f t="shared" si="191"/>
        <v>612. Vigilancia de la Salud AmbientalVigilancia de la Salud Ambiental20261_TUNJUELITO3_MARZO_2026</v>
      </c>
      <c r="P5899" s="100">
        <f t="shared" si="188"/>
        <v>0</v>
      </c>
      <c r="S5899" s="133">
        <v>0</v>
      </c>
      <c r="T5899" s="135">
        <v>0</v>
      </c>
    </row>
    <row r="5900" spans="2:20" ht="84" hidden="1">
      <c r="B5900">
        <v>6</v>
      </c>
      <c r="C5900" s="99" t="s">
        <v>343</v>
      </c>
      <c r="D5900" s="7" t="s">
        <v>344</v>
      </c>
      <c r="E5900" s="134">
        <v>2026</v>
      </c>
      <c r="F5900" s="59" t="str">
        <f t="shared" si="192"/>
        <v>612. Vigilancia de la Salud AmbientalVigilancia de la Salud Ambiental2026</v>
      </c>
      <c r="G5900" s="131" t="s">
        <v>345</v>
      </c>
      <c r="H5900" s="131" t="s">
        <v>346</v>
      </c>
      <c r="I5900" s="118" t="s">
        <v>47</v>
      </c>
      <c r="J5900" s="131" t="s">
        <v>347</v>
      </c>
      <c r="K5900" s="119" t="s">
        <v>348</v>
      </c>
      <c r="L5900" s="119" t="s">
        <v>348</v>
      </c>
      <c r="M5900" s="101" t="s">
        <v>9</v>
      </c>
      <c r="N5900" s="96" t="s">
        <v>2</v>
      </c>
      <c r="O5900" s="59" t="str">
        <f t="shared" si="191"/>
        <v>612. Vigilancia de la Salud AmbientalVigilancia de la Salud Ambiental20263_CIUDAD_BOLIVAR3_MARZO_2026</v>
      </c>
      <c r="P5900" s="100">
        <f t="shared" si="188"/>
        <v>0</v>
      </c>
      <c r="S5900" s="133">
        <v>0</v>
      </c>
      <c r="T5900" s="135">
        <v>0</v>
      </c>
    </row>
    <row r="5901" spans="2:20" ht="72">
      <c r="B5901">
        <v>12</v>
      </c>
      <c r="C5901" s="99" t="s">
        <v>343</v>
      </c>
      <c r="D5901" s="7" t="s">
        <v>344</v>
      </c>
      <c r="E5901" s="134">
        <v>2026</v>
      </c>
      <c r="F5901" s="59" t="str">
        <f t="shared" si="192"/>
        <v>1212. Vigilancia de la Salud AmbientalVigilancia de la Salud Ambiental2026</v>
      </c>
      <c r="G5901" s="131" t="s">
        <v>345</v>
      </c>
      <c r="H5901" s="131" t="s">
        <v>346</v>
      </c>
      <c r="I5901" s="118" t="s">
        <v>47</v>
      </c>
      <c r="J5901" s="131" t="s">
        <v>347</v>
      </c>
      <c r="K5901" s="119" t="s">
        <v>348</v>
      </c>
      <c r="L5901" s="119" t="s">
        <v>348</v>
      </c>
      <c r="M5901" s="101" t="s">
        <v>8</v>
      </c>
      <c r="N5901" s="96" t="s">
        <v>2</v>
      </c>
      <c r="O5901" s="59" t="str">
        <f t="shared" si="191"/>
        <v>1212. Vigilancia de la Salud AmbientalVigilancia de la Salud Ambiental20262_USME3_MARZO_2026</v>
      </c>
      <c r="P5901" s="100">
        <f t="shared" si="188"/>
        <v>91656</v>
      </c>
      <c r="S5901" s="133">
        <v>2</v>
      </c>
      <c r="T5901" s="135">
        <v>183312</v>
      </c>
    </row>
    <row r="5902" spans="2:20" ht="72">
      <c r="B5902">
        <v>12</v>
      </c>
      <c r="C5902" s="99" t="s">
        <v>343</v>
      </c>
      <c r="D5902" s="7" t="s">
        <v>344</v>
      </c>
      <c r="E5902" s="134">
        <v>2026</v>
      </c>
      <c r="F5902" s="59" t="str">
        <f t="shared" si="192"/>
        <v>1212. Vigilancia de la Salud AmbientalVigilancia de la Salud Ambiental2026</v>
      </c>
      <c r="G5902" s="131" t="s">
        <v>345</v>
      </c>
      <c r="H5902" s="131" t="s">
        <v>346</v>
      </c>
      <c r="I5902" s="118" t="s">
        <v>47</v>
      </c>
      <c r="J5902" s="131" t="s">
        <v>347</v>
      </c>
      <c r="K5902" s="119" t="s">
        <v>348</v>
      </c>
      <c r="L5902" s="119" t="s">
        <v>348</v>
      </c>
      <c r="M5902" s="101" t="s">
        <v>7</v>
      </c>
      <c r="N5902" s="96" t="s">
        <v>2</v>
      </c>
      <c r="O5902" s="59" t="str">
        <f t="shared" si="191"/>
        <v>1212. Vigilancia de la Salud AmbientalVigilancia de la Salud Ambiental20261_TUNJUELITO3_MARZO_2026</v>
      </c>
      <c r="P5902" s="100">
        <f t="shared" si="188"/>
        <v>91656</v>
      </c>
      <c r="S5902" s="133">
        <v>1</v>
      </c>
      <c r="T5902" s="135">
        <v>91656</v>
      </c>
    </row>
    <row r="5903" spans="2:20" ht="84">
      <c r="B5903">
        <v>12</v>
      </c>
      <c r="C5903" s="99" t="s">
        <v>343</v>
      </c>
      <c r="D5903" s="7" t="s">
        <v>344</v>
      </c>
      <c r="E5903" s="134">
        <v>2026</v>
      </c>
      <c r="F5903" s="59" t="str">
        <f t="shared" si="192"/>
        <v>1212. Vigilancia de la Salud AmbientalVigilancia de la Salud Ambiental2026</v>
      </c>
      <c r="G5903" s="131" t="s">
        <v>345</v>
      </c>
      <c r="H5903" s="131" t="s">
        <v>346</v>
      </c>
      <c r="I5903" s="118" t="s">
        <v>47</v>
      </c>
      <c r="J5903" s="131" t="s">
        <v>347</v>
      </c>
      <c r="K5903" s="119" t="s">
        <v>348</v>
      </c>
      <c r="L5903" s="119" t="s">
        <v>348</v>
      </c>
      <c r="M5903" s="101" t="s">
        <v>9</v>
      </c>
      <c r="N5903" s="96" t="s">
        <v>2</v>
      </c>
      <c r="O5903" s="59" t="str">
        <f t="shared" si="191"/>
        <v>1212. Vigilancia de la Salud AmbientalVigilancia de la Salud Ambiental20263_CIUDAD_BOLIVAR3_MARZO_2026</v>
      </c>
      <c r="P5903" s="100">
        <f t="shared" si="188"/>
        <v>91656</v>
      </c>
      <c r="S5903" s="133">
        <v>3</v>
      </c>
      <c r="T5903" s="135">
        <v>274968</v>
      </c>
    </row>
    <row r="5904" spans="2:20" ht="72" hidden="1">
      <c r="B5904">
        <v>17</v>
      </c>
      <c r="C5904" s="99" t="s">
        <v>343</v>
      </c>
      <c r="D5904" s="7" t="s">
        <v>344</v>
      </c>
      <c r="E5904" s="134">
        <v>2026</v>
      </c>
      <c r="F5904" s="59" t="str">
        <f t="shared" si="192"/>
        <v>1712. Vigilancia de la Salud AmbientalVigilancia de la Salud Ambiental2026</v>
      </c>
      <c r="G5904" s="131" t="s">
        <v>345</v>
      </c>
      <c r="H5904" s="131" t="s">
        <v>346</v>
      </c>
      <c r="I5904" s="118" t="s">
        <v>47</v>
      </c>
      <c r="J5904" s="131" t="s">
        <v>347</v>
      </c>
      <c r="K5904" s="119" t="s">
        <v>348</v>
      </c>
      <c r="L5904" s="119" t="s">
        <v>348</v>
      </c>
      <c r="M5904" s="101" t="s">
        <v>7</v>
      </c>
      <c r="N5904" s="96" t="s">
        <v>2</v>
      </c>
      <c r="O5904" s="59" t="str">
        <f t="shared" si="191"/>
        <v>1712. Vigilancia de la Salud AmbientalVigilancia de la Salud Ambiental20261_TUNJUELITO3_MARZO_2026</v>
      </c>
      <c r="P5904" s="100">
        <f t="shared" si="188"/>
        <v>0</v>
      </c>
      <c r="S5904" s="133">
        <v>0</v>
      </c>
      <c r="T5904" s="135">
        <v>0</v>
      </c>
    </row>
    <row r="5905" spans="2:20" ht="84" hidden="1">
      <c r="B5905">
        <v>17</v>
      </c>
      <c r="C5905" s="99" t="s">
        <v>343</v>
      </c>
      <c r="D5905" s="7" t="s">
        <v>344</v>
      </c>
      <c r="E5905" s="134">
        <v>2026</v>
      </c>
      <c r="F5905" s="59" t="str">
        <f t="shared" si="192"/>
        <v>1712. Vigilancia de la Salud AmbientalVigilancia de la Salud Ambiental2026</v>
      </c>
      <c r="G5905" s="131" t="s">
        <v>345</v>
      </c>
      <c r="H5905" s="131" t="s">
        <v>346</v>
      </c>
      <c r="I5905" s="118" t="s">
        <v>47</v>
      </c>
      <c r="J5905" s="131" t="s">
        <v>347</v>
      </c>
      <c r="K5905" s="119" t="s">
        <v>348</v>
      </c>
      <c r="L5905" s="119" t="s">
        <v>348</v>
      </c>
      <c r="M5905" s="101" t="s">
        <v>9</v>
      </c>
      <c r="N5905" s="96" t="s">
        <v>2</v>
      </c>
      <c r="O5905" s="59" t="str">
        <f t="shared" si="191"/>
        <v>1712. Vigilancia de la Salud AmbientalVigilancia de la Salud Ambiental20263_CIUDAD_BOLIVAR3_MARZO_2026</v>
      </c>
      <c r="P5905" s="100">
        <f t="shared" si="188"/>
        <v>0</v>
      </c>
      <c r="S5905" s="133">
        <v>0</v>
      </c>
      <c r="T5905" s="135">
        <v>0</v>
      </c>
    </row>
    <row r="5906" spans="2:20" ht="72">
      <c r="B5906">
        <v>18</v>
      </c>
      <c r="C5906" s="99" t="s">
        <v>343</v>
      </c>
      <c r="D5906" s="7" t="s">
        <v>344</v>
      </c>
      <c r="E5906" s="134">
        <v>2026</v>
      </c>
      <c r="F5906" s="59" t="str">
        <f t="shared" si="192"/>
        <v>1812. Vigilancia de la Salud AmbientalVigilancia de la Salud Ambiental2026</v>
      </c>
      <c r="G5906" s="131" t="s">
        <v>345</v>
      </c>
      <c r="H5906" s="131" t="s">
        <v>346</v>
      </c>
      <c r="I5906" s="118" t="s">
        <v>47</v>
      </c>
      <c r="J5906" s="131" t="s">
        <v>347</v>
      </c>
      <c r="K5906" s="119" t="s">
        <v>348</v>
      </c>
      <c r="L5906" s="119" t="s">
        <v>348</v>
      </c>
      <c r="M5906" s="101" t="s">
        <v>8</v>
      </c>
      <c r="N5906" s="96" t="s">
        <v>2</v>
      </c>
      <c r="O5906" s="59" t="str">
        <f t="shared" si="191"/>
        <v>1812. Vigilancia de la Salud AmbientalVigilancia de la Salud Ambiental20262_USME3_MARZO_2026</v>
      </c>
      <c r="P5906" s="100">
        <f t="shared" si="188"/>
        <v>122208</v>
      </c>
      <c r="S5906" s="133">
        <v>1</v>
      </c>
      <c r="T5906" s="135">
        <v>122208</v>
      </c>
    </row>
    <row r="5907" spans="2:20" ht="84">
      <c r="B5907">
        <v>18</v>
      </c>
      <c r="C5907" s="99" t="s">
        <v>343</v>
      </c>
      <c r="D5907" s="7" t="s">
        <v>344</v>
      </c>
      <c r="E5907" s="134">
        <v>2026</v>
      </c>
      <c r="F5907" s="59" t="str">
        <f t="shared" si="192"/>
        <v>1812. Vigilancia de la Salud AmbientalVigilancia de la Salud Ambiental2026</v>
      </c>
      <c r="G5907" s="131" t="s">
        <v>345</v>
      </c>
      <c r="H5907" s="131" t="s">
        <v>346</v>
      </c>
      <c r="I5907" s="118" t="s">
        <v>47</v>
      </c>
      <c r="J5907" s="131" t="s">
        <v>347</v>
      </c>
      <c r="K5907" s="119" t="s">
        <v>348</v>
      </c>
      <c r="L5907" s="119" t="s">
        <v>348</v>
      </c>
      <c r="M5907" s="101" t="s">
        <v>9</v>
      </c>
      <c r="N5907" s="96" t="s">
        <v>2</v>
      </c>
      <c r="O5907" s="59" t="str">
        <f t="shared" si="191"/>
        <v>1812. Vigilancia de la Salud AmbientalVigilancia de la Salud Ambiental20263_CIUDAD_BOLIVAR3_MARZO_2026</v>
      </c>
      <c r="P5907" s="100">
        <f t="shared" si="188"/>
        <v>122208</v>
      </c>
      <c r="S5907" s="133">
        <v>4</v>
      </c>
      <c r="T5907" s="135">
        <v>488832</v>
      </c>
    </row>
    <row r="5908" spans="2:20" ht="72">
      <c r="B5908">
        <v>19</v>
      </c>
      <c r="C5908" s="99" t="s">
        <v>343</v>
      </c>
      <c r="D5908" s="7" t="s">
        <v>344</v>
      </c>
      <c r="E5908" s="134">
        <v>2026</v>
      </c>
      <c r="F5908" s="59" t="str">
        <f t="shared" si="192"/>
        <v>1912. Vigilancia de la Salud AmbientalVigilancia de la Salud Ambiental2026</v>
      </c>
      <c r="G5908" s="131" t="s">
        <v>345</v>
      </c>
      <c r="H5908" s="131" t="s">
        <v>346</v>
      </c>
      <c r="I5908" s="118" t="s">
        <v>47</v>
      </c>
      <c r="J5908" s="131" t="s">
        <v>347</v>
      </c>
      <c r="K5908" s="119" t="s">
        <v>348</v>
      </c>
      <c r="L5908" s="119" t="s">
        <v>348</v>
      </c>
      <c r="M5908" s="101" t="s">
        <v>7</v>
      </c>
      <c r="N5908" s="96" t="s">
        <v>2</v>
      </c>
      <c r="O5908" s="59" t="str">
        <f t="shared" si="191"/>
        <v>1912. Vigilancia de la Salud AmbientalVigilancia de la Salud Ambiental20261_TUNJUELITO3_MARZO_2026</v>
      </c>
      <c r="P5908" s="100">
        <f t="shared" si="188"/>
        <v>91656</v>
      </c>
      <c r="S5908" s="133">
        <v>10</v>
      </c>
      <c r="T5908" s="135">
        <v>916560</v>
      </c>
    </row>
    <row r="5909" spans="2:20" ht="84" hidden="1">
      <c r="B5909">
        <v>19</v>
      </c>
      <c r="C5909" s="99" t="s">
        <v>343</v>
      </c>
      <c r="D5909" s="7" t="s">
        <v>344</v>
      </c>
      <c r="E5909" s="134">
        <v>2026</v>
      </c>
      <c r="F5909" s="59" t="str">
        <f t="shared" si="192"/>
        <v>1912. Vigilancia de la Salud AmbientalVigilancia de la Salud Ambiental2026</v>
      </c>
      <c r="G5909" s="131" t="s">
        <v>345</v>
      </c>
      <c r="H5909" s="131" t="s">
        <v>346</v>
      </c>
      <c r="I5909" s="118" t="s">
        <v>47</v>
      </c>
      <c r="J5909" s="131" t="s">
        <v>347</v>
      </c>
      <c r="K5909" s="119" t="s">
        <v>348</v>
      </c>
      <c r="L5909" s="119" t="s">
        <v>348</v>
      </c>
      <c r="M5909" s="101" t="s">
        <v>9</v>
      </c>
      <c r="N5909" s="96" t="s">
        <v>2</v>
      </c>
      <c r="O5909" s="59" t="str">
        <f t="shared" si="191"/>
        <v>1912. Vigilancia de la Salud AmbientalVigilancia de la Salud Ambiental20263_CIUDAD_BOLIVAR3_MARZO_2026</v>
      </c>
      <c r="P5909" s="100">
        <f t="shared" si="188"/>
        <v>0</v>
      </c>
      <c r="S5909" s="133">
        <v>0</v>
      </c>
      <c r="T5909" s="135">
        <v>0</v>
      </c>
    </row>
    <row r="5910" spans="2:20" ht="84">
      <c r="B5910">
        <v>21</v>
      </c>
      <c r="C5910" s="99" t="s">
        <v>343</v>
      </c>
      <c r="D5910" s="7" t="s">
        <v>344</v>
      </c>
      <c r="E5910" s="134">
        <v>2026</v>
      </c>
      <c r="F5910" s="59" t="str">
        <f t="shared" si="192"/>
        <v>2112. Vigilancia de la Salud AmbientalVigilancia de la Salud Ambiental2026</v>
      </c>
      <c r="G5910" s="131" t="s">
        <v>345</v>
      </c>
      <c r="H5910" s="131" t="s">
        <v>346</v>
      </c>
      <c r="I5910" s="118" t="s">
        <v>47</v>
      </c>
      <c r="J5910" s="131" t="s">
        <v>347</v>
      </c>
      <c r="K5910" s="119" t="s">
        <v>348</v>
      </c>
      <c r="L5910" s="119" t="s">
        <v>348</v>
      </c>
      <c r="M5910" s="101" t="s">
        <v>9</v>
      </c>
      <c r="N5910" s="96" t="s">
        <v>2</v>
      </c>
      <c r="O5910" s="59" t="str">
        <f t="shared" si="191"/>
        <v>2112. Vigilancia de la Salud AmbientalVigilancia de la Salud Ambiental20263_CIUDAD_BOLIVAR3_MARZO_2026</v>
      </c>
      <c r="P5910" s="100">
        <f t="shared" si="188"/>
        <v>122208</v>
      </c>
      <c r="S5910" s="133">
        <v>1</v>
      </c>
      <c r="T5910" s="135">
        <v>122208</v>
      </c>
    </row>
    <row r="5911" spans="2:20" ht="72">
      <c r="B5911">
        <v>22</v>
      </c>
      <c r="C5911" s="99" t="s">
        <v>343</v>
      </c>
      <c r="D5911" s="7" t="s">
        <v>344</v>
      </c>
      <c r="E5911" s="134">
        <v>2026</v>
      </c>
      <c r="F5911" s="59" t="str">
        <f t="shared" si="192"/>
        <v>2212. Vigilancia de la Salud AmbientalVigilancia de la Salud Ambiental2026</v>
      </c>
      <c r="G5911" s="131" t="s">
        <v>345</v>
      </c>
      <c r="H5911" s="131" t="s">
        <v>346</v>
      </c>
      <c r="I5911" s="118" t="s">
        <v>47</v>
      </c>
      <c r="J5911" s="131" t="s">
        <v>347</v>
      </c>
      <c r="K5911" s="119" t="s">
        <v>348</v>
      </c>
      <c r="L5911" s="119" t="s">
        <v>348</v>
      </c>
      <c r="M5911" s="101" t="s">
        <v>8</v>
      </c>
      <c r="N5911" s="96" t="s">
        <v>2</v>
      </c>
      <c r="O5911" s="59" t="str">
        <f t="shared" si="191"/>
        <v>2212. Vigilancia de la Salud AmbientalVigilancia de la Salud Ambiental20262_USME3_MARZO_2026</v>
      </c>
      <c r="P5911" s="100">
        <f t="shared" si="188"/>
        <v>91656</v>
      </c>
      <c r="S5911" s="133">
        <v>12</v>
      </c>
      <c r="T5911" s="135">
        <v>1099872</v>
      </c>
    </row>
    <row r="5912" spans="2:20" ht="72">
      <c r="B5912">
        <v>22</v>
      </c>
      <c r="C5912" s="99" t="s">
        <v>343</v>
      </c>
      <c r="D5912" s="7" t="s">
        <v>344</v>
      </c>
      <c r="E5912" s="134">
        <v>2026</v>
      </c>
      <c r="F5912" s="59" t="str">
        <f t="shared" si="192"/>
        <v>2212. Vigilancia de la Salud AmbientalVigilancia de la Salud Ambiental2026</v>
      </c>
      <c r="G5912" s="131" t="s">
        <v>345</v>
      </c>
      <c r="H5912" s="131" t="s">
        <v>346</v>
      </c>
      <c r="I5912" s="118" t="s">
        <v>47</v>
      </c>
      <c r="J5912" s="131" t="s">
        <v>347</v>
      </c>
      <c r="K5912" s="119" t="s">
        <v>348</v>
      </c>
      <c r="L5912" s="119" t="s">
        <v>348</v>
      </c>
      <c r="M5912" s="101" t="s">
        <v>7</v>
      </c>
      <c r="N5912" s="96" t="s">
        <v>2</v>
      </c>
      <c r="O5912" s="59" t="str">
        <f t="shared" si="191"/>
        <v>2212. Vigilancia de la Salud AmbientalVigilancia de la Salud Ambiental20261_TUNJUELITO3_MARZO_2026</v>
      </c>
      <c r="P5912" s="100">
        <f t="shared" si="188"/>
        <v>91656</v>
      </c>
      <c r="S5912" s="133">
        <v>17</v>
      </c>
      <c r="T5912" s="135">
        <v>1558152</v>
      </c>
    </row>
    <row r="5913" spans="2:20" ht="84">
      <c r="B5913">
        <v>22</v>
      </c>
      <c r="C5913" s="99" t="s">
        <v>343</v>
      </c>
      <c r="D5913" s="7" t="s">
        <v>344</v>
      </c>
      <c r="E5913" s="134">
        <v>2026</v>
      </c>
      <c r="F5913" s="59" t="str">
        <f t="shared" si="192"/>
        <v>2212. Vigilancia de la Salud AmbientalVigilancia de la Salud Ambiental2026</v>
      </c>
      <c r="G5913" s="131" t="s">
        <v>345</v>
      </c>
      <c r="H5913" s="131" t="s">
        <v>346</v>
      </c>
      <c r="I5913" s="118" t="s">
        <v>47</v>
      </c>
      <c r="J5913" s="131" t="s">
        <v>347</v>
      </c>
      <c r="K5913" s="119" t="s">
        <v>348</v>
      </c>
      <c r="L5913" s="119" t="s">
        <v>348</v>
      </c>
      <c r="M5913" s="101" t="s">
        <v>9</v>
      </c>
      <c r="N5913" s="96" t="s">
        <v>2</v>
      </c>
      <c r="O5913" s="59" t="str">
        <f t="shared" si="191"/>
        <v>2212. Vigilancia de la Salud AmbientalVigilancia de la Salud Ambiental20263_CIUDAD_BOLIVAR3_MARZO_2026</v>
      </c>
      <c r="P5913" s="100">
        <f t="shared" si="188"/>
        <v>91656</v>
      </c>
      <c r="S5913" s="133">
        <v>15</v>
      </c>
      <c r="T5913" s="135">
        <v>1374840</v>
      </c>
    </row>
    <row r="5914" spans="2:20" ht="72" hidden="1">
      <c r="B5914">
        <v>24</v>
      </c>
      <c r="C5914" s="99" t="s">
        <v>343</v>
      </c>
      <c r="D5914" s="7" t="s">
        <v>344</v>
      </c>
      <c r="E5914" s="134">
        <v>2026</v>
      </c>
      <c r="F5914" s="59" t="str">
        <f t="shared" si="192"/>
        <v>2412. Vigilancia de la Salud AmbientalVigilancia de la Salud Ambiental2026</v>
      </c>
      <c r="G5914" s="131" t="s">
        <v>345</v>
      </c>
      <c r="H5914" s="131" t="s">
        <v>346</v>
      </c>
      <c r="I5914" s="118" t="s">
        <v>47</v>
      </c>
      <c r="J5914" s="131" t="s">
        <v>347</v>
      </c>
      <c r="K5914" s="119" t="s">
        <v>348</v>
      </c>
      <c r="L5914" s="119" t="s">
        <v>348</v>
      </c>
      <c r="M5914" s="101" t="s">
        <v>8</v>
      </c>
      <c r="N5914" s="96" t="s">
        <v>2</v>
      </c>
      <c r="O5914" s="59" t="str">
        <f t="shared" si="191"/>
        <v>2412. Vigilancia de la Salud AmbientalVigilancia de la Salud Ambiental20262_USME3_MARZO_2026</v>
      </c>
      <c r="P5914" s="100">
        <f t="shared" si="188"/>
        <v>0</v>
      </c>
      <c r="S5914" s="133">
        <v>0</v>
      </c>
      <c r="T5914" s="135">
        <v>0</v>
      </c>
    </row>
    <row r="5915" spans="2:20" ht="72" hidden="1">
      <c r="B5915">
        <v>24</v>
      </c>
      <c r="C5915" s="99" t="s">
        <v>343</v>
      </c>
      <c r="D5915" s="7" t="s">
        <v>344</v>
      </c>
      <c r="E5915" s="134">
        <v>2026</v>
      </c>
      <c r="F5915" s="59" t="str">
        <f t="shared" si="192"/>
        <v>2412. Vigilancia de la Salud AmbientalVigilancia de la Salud Ambiental2026</v>
      </c>
      <c r="G5915" s="131" t="s">
        <v>345</v>
      </c>
      <c r="H5915" s="131" t="s">
        <v>346</v>
      </c>
      <c r="I5915" s="118" t="s">
        <v>47</v>
      </c>
      <c r="J5915" s="131" t="s">
        <v>347</v>
      </c>
      <c r="K5915" s="119" t="s">
        <v>348</v>
      </c>
      <c r="L5915" s="119" t="s">
        <v>348</v>
      </c>
      <c r="M5915" s="101" t="s">
        <v>7</v>
      </c>
      <c r="N5915" s="96" t="s">
        <v>2</v>
      </c>
      <c r="O5915" s="59" t="str">
        <f t="shared" si="191"/>
        <v>2412. Vigilancia de la Salud AmbientalVigilancia de la Salud Ambiental20261_TUNJUELITO3_MARZO_2026</v>
      </c>
      <c r="P5915" s="100">
        <f t="shared" si="188"/>
        <v>0</v>
      </c>
      <c r="S5915" s="133">
        <v>0</v>
      </c>
      <c r="T5915" s="135">
        <v>0</v>
      </c>
    </row>
    <row r="5916" spans="2:20" ht="84" hidden="1">
      <c r="B5916">
        <v>24</v>
      </c>
      <c r="C5916" s="99" t="s">
        <v>343</v>
      </c>
      <c r="D5916" s="7" t="s">
        <v>344</v>
      </c>
      <c r="E5916" s="134">
        <v>2026</v>
      </c>
      <c r="F5916" s="59" t="str">
        <f t="shared" si="192"/>
        <v>2412. Vigilancia de la Salud AmbientalVigilancia de la Salud Ambiental2026</v>
      </c>
      <c r="G5916" s="131" t="s">
        <v>345</v>
      </c>
      <c r="H5916" s="131" t="s">
        <v>346</v>
      </c>
      <c r="I5916" s="118" t="s">
        <v>47</v>
      </c>
      <c r="J5916" s="131" t="s">
        <v>347</v>
      </c>
      <c r="K5916" s="119" t="s">
        <v>348</v>
      </c>
      <c r="L5916" s="119" t="s">
        <v>348</v>
      </c>
      <c r="M5916" s="101" t="s">
        <v>9</v>
      </c>
      <c r="N5916" s="96" t="s">
        <v>2</v>
      </c>
      <c r="O5916" s="59" t="str">
        <f t="shared" si="191"/>
        <v>2412. Vigilancia de la Salud AmbientalVigilancia de la Salud Ambiental20263_CIUDAD_BOLIVAR3_MARZO_2026</v>
      </c>
      <c r="P5916" s="100">
        <f t="shared" ref="P5916:P5979" si="193">IFERROR(T5916/S5916,0)</f>
        <v>0</v>
      </c>
      <c r="S5916" s="133">
        <v>0</v>
      </c>
      <c r="T5916" s="135">
        <v>0</v>
      </c>
    </row>
    <row r="5917" spans="2:20" ht="72">
      <c r="B5917">
        <v>31</v>
      </c>
      <c r="C5917" s="99" t="s">
        <v>343</v>
      </c>
      <c r="D5917" s="7" t="s">
        <v>344</v>
      </c>
      <c r="E5917" s="134">
        <v>2026</v>
      </c>
      <c r="F5917" s="59" t="str">
        <f t="shared" si="192"/>
        <v>3112. Vigilancia de la Salud AmbientalVigilancia de la Salud Ambiental2026</v>
      </c>
      <c r="G5917" s="131" t="s">
        <v>345</v>
      </c>
      <c r="H5917" s="131" t="s">
        <v>349</v>
      </c>
      <c r="I5917" s="118" t="s">
        <v>47</v>
      </c>
      <c r="J5917" s="131" t="s">
        <v>347</v>
      </c>
      <c r="K5917" s="119" t="s">
        <v>348</v>
      </c>
      <c r="L5917" s="119" t="s">
        <v>348</v>
      </c>
      <c r="M5917" s="101" t="s">
        <v>8</v>
      </c>
      <c r="N5917" s="96" t="s">
        <v>2</v>
      </c>
      <c r="O5917" s="59" t="str">
        <f t="shared" si="191"/>
        <v>3112. Vigilancia de la Salud AmbientalVigilancia de la Salud Ambiental20262_USME3_MARZO_2026</v>
      </c>
      <c r="P5917" s="100">
        <f t="shared" si="193"/>
        <v>91656</v>
      </c>
      <c r="S5917" s="133">
        <v>15</v>
      </c>
      <c r="T5917" s="135">
        <v>1374840</v>
      </c>
    </row>
    <row r="5918" spans="2:20" ht="72">
      <c r="B5918">
        <v>31</v>
      </c>
      <c r="C5918" s="99" t="s">
        <v>343</v>
      </c>
      <c r="D5918" s="7" t="s">
        <v>344</v>
      </c>
      <c r="E5918" s="134">
        <v>2026</v>
      </c>
      <c r="F5918" s="59" t="str">
        <f t="shared" si="192"/>
        <v>3112. Vigilancia de la Salud AmbientalVigilancia de la Salud Ambiental2026</v>
      </c>
      <c r="G5918" s="131" t="s">
        <v>345</v>
      </c>
      <c r="H5918" s="131" t="s">
        <v>349</v>
      </c>
      <c r="I5918" s="118" t="s">
        <v>47</v>
      </c>
      <c r="J5918" s="131" t="s">
        <v>347</v>
      </c>
      <c r="K5918" s="119" t="s">
        <v>348</v>
      </c>
      <c r="L5918" s="119" t="s">
        <v>348</v>
      </c>
      <c r="M5918" s="101" t="s">
        <v>7</v>
      </c>
      <c r="N5918" s="96" t="s">
        <v>2</v>
      </c>
      <c r="O5918" s="59" t="str">
        <f t="shared" si="191"/>
        <v>3112. Vigilancia de la Salud AmbientalVigilancia de la Salud Ambiental20261_TUNJUELITO3_MARZO_2026</v>
      </c>
      <c r="P5918" s="100">
        <f t="shared" si="193"/>
        <v>91656</v>
      </c>
      <c r="S5918" s="133">
        <v>5</v>
      </c>
      <c r="T5918" s="135">
        <v>458280</v>
      </c>
    </row>
    <row r="5919" spans="2:20" ht="84">
      <c r="B5919">
        <v>31</v>
      </c>
      <c r="C5919" s="99" t="s">
        <v>343</v>
      </c>
      <c r="D5919" s="7" t="s">
        <v>344</v>
      </c>
      <c r="E5919" s="134">
        <v>2026</v>
      </c>
      <c r="F5919" s="59" t="str">
        <f t="shared" si="192"/>
        <v>3112. Vigilancia de la Salud AmbientalVigilancia de la Salud Ambiental2026</v>
      </c>
      <c r="G5919" s="131" t="s">
        <v>345</v>
      </c>
      <c r="H5919" s="131" t="s">
        <v>349</v>
      </c>
      <c r="I5919" s="118" t="s">
        <v>47</v>
      </c>
      <c r="J5919" s="131" t="s">
        <v>347</v>
      </c>
      <c r="K5919" s="119" t="s">
        <v>348</v>
      </c>
      <c r="L5919" s="119" t="s">
        <v>348</v>
      </c>
      <c r="M5919" s="101" t="s">
        <v>9</v>
      </c>
      <c r="N5919" s="96" t="s">
        <v>2</v>
      </c>
      <c r="O5919" s="59" t="str">
        <f t="shared" si="191"/>
        <v>3112. Vigilancia de la Salud AmbientalVigilancia de la Salud Ambiental20263_CIUDAD_BOLIVAR3_MARZO_2026</v>
      </c>
      <c r="P5919" s="100">
        <f t="shared" si="193"/>
        <v>91656</v>
      </c>
      <c r="S5919" s="133">
        <v>16</v>
      </c>
      <c r="T5919" s="135">
        <v>1466496</v>
      </c>
    </row>
    <row r="5920" spans="2:20" ht="72" hidden="1">
      <c r="B5920">
        <v>33</v>
      </c>
      <c r="C5920" s="99" t="s">
        <v>343</v>
      </c>
      <c r="D5920" s="7" t="s">
        <v>344</v>
      </c>
      <c r="E5920" s="134">
        <v>2026</v>
      </c>
      <c r="F5920" s="59" t="str">
        <f t="shared" si="192"/>
        <v>3312. Vigilancia de la Salud AmbientalVigilancia de la Salud Ambiental2026</v>
      </c>
      <c r="G5920" s="131" t="s">
        <v>345</v>
      </c>
      <c r="H5920" s="131" t="s">
        <v>349</v>
      </c>
      <c r="I5920" s="118" t="s">
        <v>47</v>
      </c>
      <c r="J5920" s="131" t="s">
        <v>347</v>
      </c>
      <c r="K5920" s="119" t="s">
        <v>348</v>
      </c>
      <c r="L5920" s="119" t="s">
        <v>348</v>
      </c>
      <c r="M5920" s="101" t="s">
        <v>8</v>
      </c>
      <c r="N5920" s="96" t="s">
        <v>2</v>
      </c>
      <c r="O5920" s="59" t="str">
        <f t="shared" si="191"/>
        <v>3312. Vigilancia de la Salud AmbientalVigilancia de la Salud Ambiental20262_USME3_MARZO_2026</v>
      </c>
      <c r="P5920" s="100">
        <f t="shared" si="193"/>
        <v>0</v>
      </c>
      <c r="S5920" s="133">
        <v>0</v>
      </c>
      <c r="T5920" s="135">
        <v>0</v>
      </c>
    </row>
    <row r="5921" spans="2:20" ht="72" hidden="1">
      <c r="B5921">
        <v>33</v>
      </c>
      <c r="C5921" s="99" t="s">
        <v>343</v>
      </c>
      <c r="D5921" s="7" t="s">
        <v>344</v>
      </c>
      <c r="E5921" s="134">
        <v>2026</v>
      </c>
      <c r="F5921" s="59" t="str">
        <f t="shared" si="192"/>
        <v>3312. Vigilancia de la Salud AmbientalVigilancia de la Salud Ambiental2026</v>
      </c>
      <c r="G5921" s="131" t="s">
        <v>345</v>
      </c>
      <c r="H5921" s="131" t="s">
        <v>349</v>
      </c>
      <c r="I5921" s="118" t="s">
        <v>47</v>
      </c>
      <c r="J5921" s="131" t="s">
        <v>347</v>
      </c>
      <c r="K5921" s="119" t="s">
        <v>348</v>
      </c>
      <c r="L5921" s="119" t="s">
        <v>348</v>
      </c>
      <c r="M5921" s="101" t="s">
        <v>7</v>
      </c>
      <c r="N5921" s="96" t="s">
        <v>2</v>
      </c>
      <c r="O5921" s="59" t="str">
        <f t="shared" si="191"/>
        <v>3312. Vigilancia de la Salud AmbientalVigilancia de la Salud Ambiental20261_TUNJUELITO3_MARZO_2026</v>
      </c>
      <c r="P5921" s="100">
        <f t="shared" si="193"/>
        <v>0</v>
      </c>
      <c r="S5921" s="133">
        <v>0</v>
      </c>
      <c r="T5921" s="135">
        <v>0</v>
      </c>
    </row>
    <row r="5922" spans="2:20" ht="84">
      <c r="B5922">
        <v>33</v>
      </c>
      <c r="C5922" s="99" t="s">
        <v>343</v>
      </c>
      <c r="D5922" s="7" t="s">
        <v>344</v>
      </c>
      <c r="E5922" s="134">
        <v>2026</v>
      </c>
      <c r="F5922" s="59" t="str">
        <f t="shared" si="192"/>
        <v>3312. Vigilancia de la Salud AmbientalVigilancia de la Salud Ambiental2026</v>
      </c>
      <c r="G5922" s="131" t="s">
        <v>345</v>
      </c>
      <c r="H5922" s="131" t="s">
        <v>349</v>
      </c>
      <c r="I5922" s="118" t="s">
        <v>47</v>
      </c>
      <c r="J5922" s="131" t="s">
        <v>347</v>
      </c>
      <c r="K5922" s="119" t="s">
        <v>348</v>
      </c>
      <c r="L5922" s="119" t="s">
        <v>348</v>
      </c>
      <c r="M5922" s="101" t="s">
        <v>9</v>
      </c>
      <c r="N5922" s="96" t="s">
        <v>2</v>
      </c>
      <c r="O5922" s="59" t="str">
        <f t="shared" si="191"/>
        <v>3312. Vigilancia de la Salud AmbientalVigilancia de la Salud Ambiental20263_CIUDAD_BOLIVAR3_MARZO_2026</v>
      </c>
      <c r="P5922" s="100">
        <f t="shared" si="193"/>
        <v>152760</v>
      </c>
      <c r="S5922" s="133">
        <v>1</v>
      </c>
      <c r="T5922" s="135">
        <v>152760</v>
      </c>
    </row>
    <row r="5923" spans="2:20" ht="72">
      <c r="B5923">
        <v>34</v>
      </c>
      <c r="C5923" s="99" t="s">
        <v>343</v>
      </c>
      <c r="D5923" s="7" t="s">
        <v>344</v>
      </c>
      <c r="E5923" s="134">
        <v>2026</v>
      </c>
      <c r="F5923" s="59" t="str">
        <f t="shared" si="192"/>
        <v>3412. Vigilancia de la Salud AmbientalVigilancia de la Salud Ambiental2026</v>
      </c>
      <c r="G5923" s="131" t="s">
        <v>345</v>
      </c>
      <c r="H5923" s="131" t="s">
        <v>349</v>
      </c>
      <c r="I5923" s="118" t="s">
        <v>47</v>
      </c>
      <c r="J5923" s="131" t="s">
        <v>347</v>
      </c>
      <c r="K5923" s="119" t="s">
        <v>348</v>
      </c>
      <c r="L5923" s="119" t="s">
        <v>348</v>
      </c>
      <c r="M5923" s="101" t="s">
        <v>8</v>
      </c>
      <c r="N5923" s="96" t="s">
        <v>2</v>
      </c>
      <c r="O5923" s="59" t="str">
        <f t="shared" si="191"/>
        <v>3412. Vigilancia de la Salud AmbientalVigilancia de la Salud Ambiental20262_USME3_MARZO_2026</v>
      </c>
      <c r="P5923" s="100">
        <f t="shared" si="193"/>
        <v>91656</v>
      </c>
      <c r="S5923" s="133">
        <v>1</v>
      </c>
      <c r="T5923" s="135">
        <v>91656</v>
      </c>
    </row>
    <row r="5924" spans="2:20" ht="84" hidden="1">
      <c r="B5924">
        <v>34</v>
      </c>
      <c r="C5924" s="99" t="s">
        <v>343</v>
      </c>
      <c r="D5924" s="7" t="s">
        <v>344</v>
      </c>
      <c r="E5924" s="134">
        <v>2026</v>
      </c>
      <c r="F5924" s="59" t="str">
        <f t="shared" si="192"/>
        <v>3412. Vigilancia de la Salud AmbientalVigilancia de la Salud Ambiental2026</v>
      </c>
      <c r="G5924" s="131" t="s">
        <v>345</v>
      </c>
      <c r="H5924" s="131" t="s">
        <v>349</v>
      </c>
      <c r="I5924" s="118" t="s">
        <v>47</v>
      </c>
      <c r="J5924" s="131" t="s">
        <v>347</v>
      </c>
      <c r="K5924" s="119" t="s">
        <v>348</v>
      </c>
      <c r="L5924" s="119" t="s">
        <v>348</v>
      </c>
      <c r="M5924" s="101" t="s">
        <v>9</v>
      </c>
      <c r="N5924" s="96" t="s">
        <v>2</v>
      </c>
      <c r="O5924" s="59" t="str">
        <f t="shared" si="191"/>
        <v>3412. Vigilancia de la Salud AmbientalVigilancia de la Salud Ambiental20263_CIUDAD_BOLIVAR3_MARZO_2026</v>
      </c>
      <c r="P5924" s="100">
        <f t="shared" si="193"/>
        <v>0</v>
      </c>
      <c r="S5924" s="133">
        <v>0</v>
      </c>
      <c r="T5924" s="135">
        <v>0</v>
      </c>
    </row>
    <row r="5925" spans="2:20" ht="72">
      <c r="B5925">
        <v>41</v>
      </c>
      <c r="C5925" s="99" t="s">
        <v>343</v>
      </c>
      <c r="D5925" s="7" t="s">
        <v>344</v>
      </c>
      <c r="E5925" s="134">
        <v>2026</v>
      </c>
      <c r="F5925" s="59" t="str">
        <f t="shared" si="192"/>
        <v>4112. Vigilancia de la Salud AmbientalVigilancia de la Salud Ambiental2026</v>
      </c>
      <c r="G5925" s="131" t="s">
        <v>345</v>
      </c>
      <c r="H5925" s="131" t="s">
        <v>349</v>
      </c>
      <c r="I5925" s="118" t="s">
        <v>47</v>
      </c>
      <c r="J5925" s="131" t="s">
        <v>347</v>
      </c>
      <c r="K5925" s="119" t="s">
        <v>348</v>
      </c>
      <c r="L5925" s="119" t="s">
        <v>348</v>
      </c>
      <c r="M5925" s="101" t="s">
        <v>8</v>
      </c>
      <c r="N5925" s="96" t="s">
        <v>2</v>
      </c>
      <c r="O5925" s="59" t="str">
        <f t="shared" si="191"/>
        <v>4112. Vigilancia de la Salud AmbientalVigilancia de la Salud Ambiental20262_USME3_MARZO_2026</v>
      </c>
      <c r="P5925" s="100">
        <f t="shared" si="193"/>
        <v>91656</v>
      </c>
      <c r="S5925" s="133">
        <v>5</v>
      </c>
      <c r="T5925" s="135">
        <v>458280</v>
      </c>
    </row>
    <row r="5926" spans="2:20" ht="72" hidden="1">
      <c r="B5926">
        <v>41</v>
      </c>
      <c r="C5926" s="99" t="s">
        <v>343</v>
      </c>
      <c r="D5926" s="7" t="s">
        <v>344</v>
      </c>
      <c r="E5926" s="134">
        <v>2026</v>
      </c>
      <c r="F5926" s="59" t="str">
        <f t="shared" si="192"/>
        <v>4112. Vigilancia de la Salud AmbientalVigilancia de la Salud Ambiental2026</v>
      </c>
      <c r="G5926" s="131" t="s">
        <v>345</v>
      </c>
      <c r="H5926" s="131" t="s">
        <v>349</v>
      </c>
      <c r="I5926" s="118" t="s">
        <v>47</v>
      </c>
      <c r="J5926" s="131" t="s">
        <v>347</v>
      </c>
      <c r="K5926" s="119" t="s">
        <v>348</v>
      </c>
      <c r="L5926" s="119" t="s">
        <v>348</v>
      </c>
      <c r="M5926" s="101" t="s">
        <v>7</v>
      </c>
      <c r="N5926" s="96" t="s">
        <v>2</v>
      </c>
      <c r="O5926" s="59" t="str">
        <f t="shared" si="191"/>
        <v>4112. Vigilancia de la Salud AmbientalVigilancia de la Salud Ambiental20261_TUNJUELITO3_MARZO_2026</v>
      </c>
      <c r="P5926" s="100">
        <f t="shared" si="193"/>
        <v>0</v>
      </c>
      <c r="S5926" s="133">
        <v>0</v>
      </c>
      <c r="T5926" s="135">
        <v>0</v>
      </c>
    </row>
    <row r="5927" spans="2:20" ht="84">
      <c r="B5927">
        <v>41</v>
      </c>
      <c r="C5927" s="99" t="s">
        <v>343</v>
      </c>
      <c r="D5927" s="7" t="s">
        <v>344</v>
      </c>
      <c r="E5927" s="134">
        <v>2026</v>
      </c>
      <c r="F5927" s="59" t="str">
        <f t="shared" si="192"/>
        <v>4112. Vigilancia de la Salud AmbientalVigilancia de la Salud Ambiental2026</v>
      </c>
      <c r="G5927" s="131" t="s">
        <v>345</v>
      </c>
      <c r="H5927" s="131" t="s">
        <v>349</v>
      </c>
      <c r="I5927" s="118" t="s">
        <v>47</v>
      </c>
      <c r="J5927" s="131" t="s">
        <v>347</v>
      </c>
      <c r="K5927" s="119" t="s">
        <v>348</v>
      </c>
      <c r="L5927" s="119" t="s">
        <v>348</v>
      </c>
      <c r="M5927" s="101" t="s">
        <v>9</v>
      </c>
      <c r="N5927" s="96" t="s">
        <v>2</v>
      </c>
      <c r="O5927" s="59" t="str">
        <f t="shared" si="191"/>
        <v>4112. Vigilancia de la Salud AmbientalVigilancia de la Salud Ambiental20263_CIUDAD_BOLIVAR3_MARZO_2026</v>
      </c>
      <c r="P5927" s="100">
        <f t="shared" si="193"/>
        <v>91656</v>
      </c>
      <c r="S5927" s="133">
        <v>3</v>
      </c>
      <c r="T5927" s="135">
        <v>274968</v>
      </c>
    </row>
    <row r="5928" spans="2:20" ht="72">
      <c r="B5928">
        <v>43</v>
      </c>
      <c r="C5928" s="99" t="s">
        <v>343</v>
      </c>
      <c r="D5928" s="7" t="s">
        <v>344</v>
      </c>
      <c r="E5928" s="134">
        <v>2026</v>
      </c>
      <c r="F5928" s="59" t="str">
        <f t="shared" si="192"/>
        <v>4312. Vigilancia de la Salud AmbientalVigilancia de la Salud Ambiental2026</v>
      </c>
      <c r="G5928" s="131" t="s">
        <v>345</v>
      </c>
      <c r="H5928" s="131" t="s">
        <v>349</v>
      </c>
      <c r="I5928" s="118" t="s">
        <v>47</v>
      </c>
      <c r="J5928" s="131" t="s">
        <v>347</v>
      </c>
      <c r="K5928" s="119" t="s">
        <v>348</v>
      </c>
      <c r="L5928" s="119" t="s">
        <v>348</v>
      </c>
      <c r="M5928" s="101" t="s">
        <v>8</v>
      </c>
      <c r="N5928" s="96" t="s">
        <v>2</v>
      </c>
      <c r="O5928" s="59" t="str">
        <f t="shared" si="191"/>
        <v>4312. Vigilancia de la Salud AmbientalVigilancia de la Salud Ambiental20262_USME3_MARZO_2026</v>
      </c>
      <c r="P5928" s="100">
        <f t="shared" si="193"/>
        <v>71958</v>
      </c>
      <c r="S5928" s="133">
        <v>50</v>
      </c>
      <c r="T5928" s="135">
        <v>3597900</v>
      </c>
    </row>
    <row r="5929" spans="2:20" ht="72">
      <c r="B5929">
        <v>43</v>
      </c>
      <c r="C5929" s="99" t="s">
        <v>343</v>
      </c>
      <c r="D5929" s="7" t="s">
        <v>344</v>
      </c>
      <c r="E5929" s="134">
        <v>2026</v>
      </c>
      <c r="F5929" s="59" t="str">
        <f t="shared" si="192"/>
        <v>4312. Vigilancia de la Salud AmbientalVigilancia de la Salud Ambiental2026</v>
      </c>
      <c r="G5929" s="131" t="s">
        <v>345</v>
      </c>
      <c r="H5929" s="131" t="s">
        <v>349</v>
      </c>
      <c r="I5929" s="118" t="s">
        <v>47</v>
      </c>
      <c r="J5929" s="131" t="s">
        <v>347</v>
      </c>
      <c r="K5929" s="119" t="s">
        <v>348</v>
      </c>
      <c r="L5929" s="119" t="s">
        <v>348</v>
      </c>
      <c r="M5929" s="101" t="s">
        <v>7</v>
      </c>
      <c r="N5929" s="96" t="s">
        <v>2</v>
      </c>
      <c r="O5929" s="59" t="str">
        <f t="shared" si="191"/>
        <v>4312. Vigilancia de la Salud AmbientalVigilancia de la Salud Ambiental20261_TUNJUELITO3_MARZO_2026</v>
      </c>
      <c r="P5929" s="100">
        <f t="shared" si="193"/>
        <v>71958</v>
      </c>
      <c r="S5929" s="133">
        <v>10</v>
      </c>
      <c r="T5929" s="135">
        <v>719580</v>
      </c>
    </row>
    <row r="5930" spans="2:20" ht="84">
      <c r="B5930">
        <v>43</v>
      </c>
      <c r="C5930" s="99" t="s">
        <v>343</v>
      </c>
      <c r="D5930" s="7" t="s">
        <v>344</v>
      </c>
      <c r="E5930" s="134">
        <v>2026</v>
      </c>
      <c r="F5930" s="59" t="str">
        <f t="shared" si="192"/>
        <v>4312. Vigilancia de la Salud AmbientalVigilancia de la Salud Ambiental2026</v>
      </c>
      <c r="G5930" s="131" t="s">
        <v>345</v>
      </c>
      <c r="H5930" s="131" t="s">
        <v>349</v>
      </c>
      <c r="I5930" s="118" t="s">
        <v>47</v>
      </c>
      <c r="J5930" s="131" t="s">
        <v>347</v>
      </c>
      <c r="K5930" s="119" t="s">
        <v>348</v>
      </c>
      <c r="L5930" s="119" t="s">
        <v>348</v>
      </c>
      <c r="M5930" s="101" t="s">
        <v>9</v>
      </c>
      <c r="N5930" s="96" t="s">
        <v>2</v>
      </c>
      <c r="O5930" s="59" t="str">
        <f t="shared" si="191"/>
        <v>4312. Vigilancia de la Salud AmbientalVigilancia de la Salud Ambiental20263_CIUDAD_BOLIVAR3_MARZO_2026</v>
      </c>
      <c r="P5930" s="100">
        <f t="shared" si="193"/>
        <v>71958</v>
      </c>
      <c r="S5930" s="133">
        <v>89</v>
      </c>
      <c r="T5930" s="135">
        <v>6404262</v>
      </c>
    </row>
    <row r="5931" spans="2:20" ht="72" hidden="1">
      <c r="B5931">
        <v>46</v>
      </c>
      <c r="C5931" s="99" t="s">
        <v>343</v>
      </c>
      <c r="D5931" s="7" t="s">
        <v>344</v>
      </c>
      <c r="E5931" s="134">
        <v>2026</v>
      </c>
      <c r="F5931" s="59" t="str">
        <f t="shared" si="192"/>
        <v>4612. Vigilancia de la Salud AmbientalVigilancia de la Salud Ambiental2026</v>
      </c>
      <c r="G5931" s="131" t="s">
        <v>345</v>
      </c>
      <c r="H5931" s="131" t="s">
        <v>349</v>
      </c>
      <c r="I5931" s="118" t="s">
        <v>47</v>
      </c>
      <c r="J5931" s="131" t="s">
        <v>347</v>
      </c>
      <c r="K5931" s="119" t="s">
        <v>348</v>
      </c>
      <c r="L5931" s="119" t="s">
        <v>348</v>
      </c>
      <c r="M5931" s="101" t="s">
        <v>7</v>
      </c>
      <c r="N5931" s="96" t="s">
        <v>2</v>
      </c>
      <c r="O5931" s="59" t="str">
        <f t="shared" si="191"/>
        <v>4612. Vigilancia de la Salud AmbientalVigilancia de la Salud Ambiental20261_TUNJUELITO3_MARZO_2026</v>
      </c>
      <c r="P5931" s="100">
        <f t="shared" si="193"/>
        <v>0</v>
      </c>
      <c r="S5931" s="133">
        <v>0</v>
      </c>
      <c r="T5931" s="135">
        <v>0</v>
      </c>
    </row>
    <row r="5932" spans="2:20" ht="84" hidden="1">
      <c r="B5932">
        <v>46</v>
      </c>
      <c r="C5932" s="99" t="s">
        <v>343</v>
      </c>
      <c r="D5932" s="7" t="s">
        <v>344</v>
      </c>
      <c r="E5932" s="134">
        <v>2026</v>
      </c>
      <c r="F5932" s="59" t="str">
        <f t="shared" si="192"/>
        <v>4612. Vigilancia de la Salud AmbientalVigilancia de la Salud Ambiental2026</v>
      </c>
      <c r="G5932" s="131" t="s">
        <v>345</v>
      </c>
      <c r="H5932" s="131" t="s">
        <v>349</v>
      </c>
      <c r="I5932" s="118" t="s">
        <v>47</v>
      </c>
      <c r="J5932" s="131" t="s">
        <v>347</v>
      </c>
      <c r="K5932" s="119" t="s">
        <v>348</v>
      </c>
      <c r="L5932" s="119" t="s">
        <v>348</v>
      </c>
      <c r="M5932" s="101" t="s">
        <v>9</v>
      </c>
      <c r="N5932" s="96" t="s">
        <v>2</v>
      </c>
      <c r="O5932" s="59" t="str">
        <f t="shared" si="191"/>
        <v>4612. Vigilancia de la Salud AmbientalVigilancia de la Salud Ambiental20263_CIUDAD_BOLIVAR3_MARZO_2026</v>
      </c>
      <c r="P5932" s="100">
        <f t="shared" si="193"/>
        <v>0</v>
      </c>
      <c r="S5932" s="133">
        <v>0</v>
      </c>
      <c r="T5932" s="135">
        <v>0</v>
      </c>
    </row>
    <row r="5933" spans="2:20" ht="84" hidden="1">
      <c r="B5933">
        <v>62</v>
      </c>
      <c r="C5933" s="99" t="s">
        <v>343</v>
      </c>
      <c r="D5933" s="7" t="s">
        <v>344</v>
      </c>
      <c r="E5933" s="134">
        <v>2026</v>
      </c>
      <c r="F5933" s="59" t="str">
        <f t="shared" si="192"/>
        <v>6212. Vigilancia de la Salud AmbientalVigilancia de la Salud Ambiental2026</v>
      </c>
      <c r="G5933" s="131" t="s">
        <v>345</v>
      </c>
      <c r="H5933" s="131" t="s">
        <v>349</v>
      </c>
      <c r="I5933" s="118" t="s">
        <v>47</v>
      </c>
      <c r="J5933" s="131" t="s">
        <v>347</v>
      </c>
      <c r="K5933" s="119" t="s">
        <v>348</v>
      </c>
      <c r="L5933" s="119" t="s">
        <v>348</v>
      </c>
      <c r="M5933" s="101" t="s">
        <v>9</v>
      </c>
      <c r="N5933" s="96" t="s">
        <v>2</v>
      </c>
      <c r="O5933" s="59" t="str">
        <f t="shared" si="191"/>
        <v>6212. Vigilancia de la Salud AmbientalVigilancia de la Salud Ambiental20263_CIUDAD_BOLIVAR3_MARZO_2026</v>
      </c>
      <c r="P5933" s="100">
        <f t="shared" si="193"/>
        <v>0</v>
      </c>
      <c r="S5933" s="133">
        <v>0</v>
      </c>
      <c r="T5933" s="135">
        <v>0</v>
      </c>
    </row>
    <row r="5934" spans="2:20" ht="72" hidden="1">
      <c r="B5934">
        <v>63</v>
      </c>
      <c r="C5934" s="99" t="s">
        <v>343</v>
      </c>
      <c r="D5934" s="7" t="s">
        <v>344</v>
      </c>
      <c r="E5934" s="134">
        <v>2026</v>
      </c>
      <c r="F5934" s="59" t="str">
        <f t="shared" si="192"/>
        <v>6312. Vigilancia de la Salud AmbientalVigilancia de la Salud Ambiental2026</v>
      </c>
      <c r="G5934" s="131" t="s">
        <v>350</v>
      </c>
      <c r="H5934" s="131" t="s">
        <v>349</v>
      </c>
      <c r="I5934" s="118" t="s">
        <v>47</v>
      </c>
      <c r="J5934" s="131" t="s">
        <v>351</v>
      </c>
      <c r="K5934" s="119" t="s">
        <v>348</v>
      </c>
      <c r="L5934" s="119" t="s">
        <v>348</v>
      </c>
      <c r="M5934" s="101" t="s">
        <v>8</v>
      </c>
      <c r="N5934" s="96" t="s">
        <v>2</v>
      </c>
      <c r="O5934" s="59" t="str">
        <f t="shared" si="191"/>
        <v>6312. Vigilancia de la Salud AmbientalVigilancia de la Salud Ambiental20262_USME3_MARZO_2026</v>
      </c>
      <c r="P5934" s="100">
        <f t="shared" si="193"/>
        <v>0</v>
      </c>
      <c r="S5934" s="133">
        <v>0</v>
      </c>
      <c r="T5934" s="135">
        <v>0</v>
      </c>
    </row>
    <row r="5935" spans="2:20" ht="72">
      <c r="B5935">
        <v>63</v>
      </c>
      <c r="C5935" s="99" t="s">
        <v>343</v>
      </c>
      <c r="D5935" s="7" t="s">
        <v>344</v>
      </c>
      <c r="E5935" s="134">
        <v>2026</v>
      </c>
      <c r="F5935" s="59" t="str">
        <f t="shared" si="192"/>
        <v>6312. Vigilancia de la Salud AmbientalVigilancia de la Salud Ambiental2026</v>
      </c>
      <c r="G5935" s="131" t="s">
        <v>350</v>
      </c>
      <c r="H5935" s="131" t="s">
        <v>349</v>
      </c>
      <c r="I5935" s="118" t="s">
        <v>47</v>
      </c>
      <c r="J5935" s="131" t="s">
        <v>351</v>
      </c>
      <c r="K5935" s="119" t="s">
        <v>348</v>
      </c>
      <c r="L5935" s="119" t="s">
        <v>348</v>
      </c>
      <c r="M5935" s="101" t="s">
        <v>7</v>
      </c>
      <c r="N5935" s="96" t="s">
        <v>2</v>
      </c>
      <c r="O5935" s="59" t="str">
        <f t="shared" si="191"/>
        <v>6312. Vigilancia de la Salud AmbientalVigilancia de la Salud Ambiental20261_TUNJUELITO3_MARZO_2026</v>
      </c>
      <c r="P5935" s="100">
        <f t="shared" si="193"/>
        <v>71958</v>
      </c>
      <c r="S5935" s="133">
        <v>4</v>
      </c>
      <c r="T5935" s="135">
        <v>287832</v>
      </c>
    </row>
    <row r="5936" spans="2:20" ht="84">
      <c r="B5936">
        <v>63</v>
      </c>
      <c r="C5936" s="99" t="s">
        <v>343</v>
      </c>
      <c r="D5936" s="7" t="s">
        <v>344</v>
      </c>
      <c r="E5936" s="134">
        <v>2026</v>
      </c>
      <c r="F5936" s="59" t="str">
        <f t="shared" si="192"/>
        <v>6312. Vigilancia de la Salud AmbientalVigilancia de la Salud Ambiental2026</v>
      </c>
      <c r="G5936" s="131" t="s">
        <v>350</v>
      </c>
      <c r="H5936" s="131" t="s">
        <v>349</v>
      </c>
      <c r="I5936" s="118" t="s">
        <v>47</v>
      </c>
      <c r="J5936" s="131" t="s">
        <v>351</v>
      </c>
      <c r="K5936" s="119" t="s">
        <v>348</v>
      </c>
      <c r="L5936" s="119" t="s">
        <v>348</v>
      </c>
      <c r="M5936" s="101" t="s">
        <v>9</v>
      </c>
      <c r="N5936" s="96" t="s">
        <v>2</v>
      </c>
      <c r="O5936" s="59" t="str">
        <f t="shared" si="191"/>
        <v>6312. Vigilancia de la Salud AmbientalVigilancia de la Salud Ambiental20263_CIUDAD_BOLIVAR3_MARZO_2026</v>
      </c>
      <c r="P5936" s="100">
        <f t="shared" si="193"/>
        <v>71958</v>
      </c>
      <c r="S5936" s="133">
        <v>3</v>
      </c>
      <c r="T5936" s="135">
        <v>215874</v>
      </c>
    </row>
    <row r="5937" spans="2:20" ht="72">
      <c r="B5937">
        <v>65</v>
      </c>
      <c r="C5937" s="99" t="s">
        <v>343</v>
      </c>
      <c r="D5937" s="7" t="s">
        <v>344</v>
      </c>
      <c r="E5937" s="134">
        <v>2026</v>
      </c>
      <c r="F5937" s="59" t="str">
        <f t="shared" si="192"/>
        <v>6512. Vigilancia de la Salud AmbientalVigilancia de la Salud Ambiental2026</v>
      </c>
      <c r="G5937" s="131" t="s">
        <v>345</v>
      </c>
      <c r="H5937" s="131" t="s">
        <v>352</v>
      </c>
      <c r="I5937" s="118" t="s">
        <v>47</v>
      </c>
      <c r="J5937" s="131" t="s">
        <v>347</v>
      </c>
      <c r="K5937" s="119" t="s">
        <v>348</v>
      </c>
      <c r="L5937" s="119" t="s">
        <v>348</v>
      </c>
      <c r="M5937" s="101" t="s">
        <v>8</v>
      </c>
      <c r="N5937" s="96" t="s">
        <v>2</v>
      </c>
      <c r="O5937" s="59" t="str">
        <f t="shared" si="191"/>
        <v>6512. Vigilancia de la Salud AmbientalVigilancia de la Salud Ambiental20262_USME3_MARZO_2026</v>
      </c>
      <c r="P5937" s="100">
        <f t="shared" si="193"/>
        <v>140968</v>
      </c>
      <c r="S5937" s="133">
        <v>32</v>
      </c>
      <c r="T5937" s="135">
        <v>4510976</v>
      </c>
    </row>
    <row r="5938" spans="2:20" ht="72">
      <c r="B5938">
        <v>65</v>
      </c>
      <c r="C5938" s="99" t="s">
        <v>343</v>
      </c>
      <c r="D5938" s="7" t="s">
        <v>344</v>
      </c>
      <c r="E5938" s="134">
        <v>2026</v>
      </c>
      <c r="F5938" s="59" t="str">
        <f t="shared" si="192"/>
        <v>6512. Vigilancia de la Salud AmbientalVigilancia de la Salud Ambiental2026</v>
      </c>
      <c r="G5938" s="131" t="s">
        <v>345</v>
      </c>
      <c r="H5938" s="131" t="s">
        <v>352</v>
      </c>
      <c r="I5938" s="118" t="s">
        <v>47</v>
      </c>
      <c r="J5938" s="131" t="s">
        <v>347</v>
      </c>
      <c r="K5938" s="119" t="s">
        <v>348</v>
      </c>
      <c r="L5938" s="119" t="s">
        <v>348</v>
      </c>
      <c r="M5938" s="101" t="s">
        <v>7</v>
      </c>
      <c r="N5938" s="96" t="s">
        <v>2</v>
      </c>
      <c r="O5938" s="59" t="str">
        <f t="shared" si="191"/>
        <v>6512. Vigilancia de la Salud AmbientalVigilancia de la Salud Ambiental20261_TUNJUELITO3_MARZO_2026</v>
      </c>
      <c r="P5938" s="100">
        <f t="shared" si="193"/>
        <v>140968</v>
      </c>
      <c r="S5938" s="133">
        <v>27</v>
      </c>
      <c r="T5938" s="135">
        <v>3806136</v>
      </c>
    </row>
    <row r="5939" spans="2:20" ht="84">
      <c r="B5939">
        <v>65</v>
      </c>
      <c r="C5939" s="99" t="s">
        <v>343</v>
      </c>
      <c r="D5939" s="7" t="s">
        <v>344</v>
      </c>
      <c r="E5939" s="134">
        <v>2026</v>
      </c>
      <c r="F5939" s="59" t="str">
        <f t="shared" si="192"/>
        <v>6512. Vigilancia de la Salud AmbientalVigilancia de la Salud Ambiental2026</v>
      </c>
      <c r="G5939" s="131" t="s">
        <v>345</v>
      </c>
      <c r="H5939" s="131" t="s">
        <v>352</v>
      </c>
      <c r="I5939" s="118" t="s">
        <v>47</v>
      </c>
      <c r="J5939" s="131" t="s">
        <v>347</v>
      </c>
      <c r="K5939" s="119" t="s">
        <v>348</v>
      </c>
      <c r="L5939" s="119" t="s">
        <v>348</v>
      </c>
      <c r="M5939" s="101" t="s">
        <v>9</v>
      </c>
      <c r="N5939" s="96" t="s">
        <v>2</v>
      </c>
      <c r="O5939" s="59" t="str">
        <f t="shared" si="191"/>
        <v>6512. Vigilancia de la Salud AmbientalVigilancia de la Salud Ambiental20263_CIUDAD_BOLIVAR3_MARZO_2026</v>
      </c>
      <c r="P5939" s="100">
        <f t="shared" si="193"/>
        <v>140968</v>
      </c>
      <c r="S5939" s="133">
        <v>50</v>
      </c>
      <c r="T5939" s="135">
        <v>7048400</v>
      </c>
    </row>
    <row r="5940" spans="2:20" ht="72" hidden="1">
      <c r="B5940">
        <v>68</v>
      </c>
      <c r="C5940" s="99" t="s">
        <v>343</v>
      </c>
      <c r="D5940" s="7" t="s">
        <v>344</v>
      </c>
      <c r="E5940" s="134">
        <v>2026</v>
      </c>
      <c r="F5940" s="59" t="str">
        <f t="shared" si="192"/>
        <v>6812. Vigilancia de la Salud AmbientalVigilancia de la Salud Ambiental2026</v>
      </c>
      <c r="G5940" s="131" t="s">
        <v>345</v>
      </c>
      <c r="H5940" s="131" t="s">
        <v>352</v>
      </c>
      <c r="I5940" s="118" t="s">
        <v>47</v>
      </c>
      <c r="J5940" s="131" t="s">
        <v>347</v>
      </c>
      <c r="K5940" s="119" t="s">
        <v>348</v>
      </c>
      <c r="L5940" s="119" t="s">
        <v>348</v>
      </c>
      <c r="M5940" s="101" t="s">
        <v>7</v>
      </c>
      <c r="N5940" s="96" t="s">
        <v>2</v>
      </c>
      <c r="O5940" s="59" t="str">
        <f t="shared" si="191"/>
        <v>6812. Vigilancia de la Salud AmbientalVigilancia de la Salud Ambiental20261_TUNJUELITO3_MARZO_2026</v>
      </c>
      <c r="P5940" s="100">
        <f t="shared" si="193"/>
        <v>0</v>
      </c>
      <c r="S5940" s="133">
        <v>0</v>
      </c>
      <c r="T5940" s="135">
        <v>0</v>
      </c>
    </row>
    <row r="5941" spans="2:20" ht="84" hidden="1">
      <c r="B5941">
        <v>68</v>
      </c>
      <c r="C5941" s="99" t="s">
        <v>343</v>
      </c>
      <c r="D5941" s="7" t="s">
        <v>344</v>
      </c>
      <c r="E5941" s="134">
        <v>2026</v>
      </c>
      <c r="F5941" s="59" t="str">
        <f t="shared" si="192"/>
        <v>6812. Vigilancia de la Salud AmbientalVigilancia de la Salud Ambiental2026</v>
      </c>
      <c r="G5941" s="131" t="s">
        <v>345</v>
      </c>
      <c r="H5941" s="131" t="s">
        <v>352</v>
      </c>
      <c r="I5941" s="118" t="s">
        <v>47</v>
      </c>
      <c r="J5941" s="131" t="s">
        <v>347</v>
      </c>
      <c r="K5941" s="119" t="s">
        <v>348</v>
      </c>
      <c r="L5941" s="119" t="s">
        <v>348</v>
      </c>
      <c r="M5941" s="101" t="s">
        <v>9</v>
      </c>
      <c r="N5941" s="96" t="s">
        <v>2</v>
      </c>
      <c r="O5941" s="59" t="str">
        <f t="shared" si="191"/>
        <v>6812. Vigilancia de la Salud AmbientalVigilancia de la Salud Ambiental20263_CIUDAD_BOLIVAR3_MARZO_2026</v>
      </c>
      <c r="P5941" s="100">
        <f t="shared" si="193"/>
        <v>0</v>
      </c>
      <c r="S5941" s="133">
        <v>0</v>
      </c>
      <c r="T5941" s="135">
        <v>0</v>
      </c>
    </row>
    <row r="5942" spans="2:20" ht="72">
      <c r="B5942">
        <v>69</v>
      </c>
      <c r="C5942" s="99" t="s">
        <v>343</v>
      </c>
      <c r="D5942" s="7" t="s">
        <v>344</v>
      </c>
      <c r="E5942" s="134">
        <v>2026</v>
      </c>
      <c r="F5942" s="59" t="str">
        <f t="shared" si="192"/>
        <v>6912. Vigilancia de la Salud AmbientalVigilancia de la Salud Ambiental2026</v>
      </c>
      <c r="G5942" s="131" t="s">
        <v>345</v>
      </c>
      <c r="H5942" s="131" t="s">
        <v>352</v>
      </c>
      <c r="I5942" s="118" t="s">
        <v>47</v>
      </c>
      <c r="J5942" s="131" t="s">
        <v>347</v>
      </c>
      <c r="K5942" s="119" t="s">
        <v>348</v>
      </c>
      <c r="L5942" s="119" t="s">
        <v>348</v>
      </c>
      <c r="M5942" s="101" t="s">
        <v>8</v>
      </c>
      <c r="N5942" s="96" t="s">
        <v>2</v>
      </c>
      <c r="O5942" s="59" t="str">
        <f t="shared" si="191"/>
        <v>6912. Vigilancia de la Salud AmbientalVigilancia de la Salud Ambiental20262_USME3_MARZO_2026</v>
      </c>
      <c r="P5942" s="100">
        <f t="shared" si="193"/>
        <v>71958</v>
      </c>
      <c r="S5942" s="133">
        <v>8</v>
      </c>
      <c r="T5942" s="135">
        <v>575664</v>
      </c>
    </row>
    <row r="5943" spans="2:20" ht="72">
      <c r="B5943">
        <v>69</v>
      </c>
      <c r="C5943" s="99" t="s">
        <v>343</v>
      </c>
      <c r="D5943" s="7" t="s">
        <v>344</v>
      </c>
      <c r="E5943" s="134">
        <v>2026</v>
      </c>
      <c r="F5943" s="59" t="str">
        <f t="shared" si="192"/>
        <v>6912. Vigilancia de la Salud AmbientalVigilancia de la Salud Ambiental2026</v>
      </c>
      <c r="G5943" s="131" t="s">
        <v>345</v>
      </c>
      <c r="H5943" s="131" t="s">
        <v>352</v>
      </c>
      <c r="I5943" s="118" t="s">
        <v>47</v>
      </c>
      <c r="J5943" s="131" t="s">
        <v>347</v>
      </c>
      <c r="K5943" s="119" t="s">
        <v>348</v>
      </c>
      <c r="L5943" s="119" t="s">
        <v>348</v>
      </c>
      <c r="M5943" s="101" t="s">
        <v>7</v>
      </c>
      <c r="N5943" s="96" t="s">
        <v>2</v>
      </c>
      <c r="O5943" s="59" t="str">
        <f t="shared" si="191"/>
        <v>6912. Vigilancia de la Salud AmbientalVigilancia de la Salud Ambiental20261_TUNJUELITO3_MARZO_2026</v>
      </c>
      <c r="P5943" s="100">
        <f t="shared" si="193"/>
        <v>71958</v>
      </c>
      <c r="S5943" s="133">
        <v>6</v>
      </c>
      <c r="T5943" s="135">
        <v>431748</v>
      </c>
    </row>
    <row r="5944" spans="2:20" ht="84">
      <c r="B5944">
        <v>69</v>
      </c>
      <c r="C5944" s="99" t="s">
        <v>343</v>
      </c>
      <c r="D5944" s="7" t="s">
        <v>344</v>
      </c>
      <c r="E5944" s="134">
        <v>2026</v>
      </c>
      <c r="F5944" s="59" t="str">
        <f t="shared" si="192"/>
        <v>6912. Vigilancia de la Salud AmbientalVigilancia de la Salud Ambiental2026</v>
      </c>
      <c r="G5944" s="131" t="s">
        <v>345</v>
      </c>
      <c r="H5944" s="131" t="s">
        <v>352</v>
      </c>
      <c r="I5944" s="118" t="s">
        <v>47</v>
      </c>
      <c r="J5944" s="131" t="s">
        <v>347</v>
      </c>
      <c r="K5944" s="119" t="s">
        <v>348</v>
      </c>
      <c r="L5944" s="119" t="s">
        <v>348</v>
      </c>
      <c r="M5944" s="101" t="s">
        <v>9</v>
      </c>
      <c r="N5944" s="96" t="s">
        <v>2</v>
      </c>
      <c r="O5944" s="59" t="str">
        <f t="shared" si="191"/>
        <v>6912. Vigilancia de la Salud AmbientalVigilancia de la Salud Ambiental20263_CIUDAD_BOLIVAR3_MARZO_2026</v>
      </c>
      <c r="P5944" s="100">
        <f t="shared" si="193"/>
        <v>71958</v>
      </c>
      <c r="S5944" s="133">
        <v>15</v>
      </c>
      <c r="T5944" s="135">
        <v>1079370</v>
      </c>
    </row>
    <row r="5945" spans="2:20" ht="72">
      <c r="B5945">
        <v>71</v>
      </c>
      <c r="C5945" s="99" t="s">
        <v>343</v>
      </c>
      <c r="D5945" s="7" t="s">
        <v>344</v>
      </c>
      <c r="E5945" s="134">
        <v>2026</v>
      </c>
      <c r="F5945" s="59" t="str">
        <f t="shared" si="192"/>
        <v>7112. Vigilancia de la Salud AmbientalVigilancia de la Salud Ambiental2026</v>
      </c>
      <c r="G5945" s="131" t="s">
        <v>345</v>
      </c>
      <c r="H5945" s="131" t="s">
        <v>352</v>
      </c>
      <c r="I5945" s="118" t="s">
        <v>47</v>
      </c>
      <c r="J5945" s="131" t="s">
        <v>347</v>
      </c>
      <c r="K5945" s="119" t="s">
        <v>348</v>
      </c>
      <c r="L5945" s="119" t="s">
        <v>348</v>
      </c>
      <c r="M5945" s="101" t="s">
        <v>8</v>
      </c>
      <c r="N5945" s="96" t="s">
        <v>2</v>
      </c>
      <c r="O5945" s="59" t="str">
        <f t="shared" si="191"/>
        <v>7112. Vigilancia de la Salud AmbientalVigilancia de la Salud Ambiental20262_USME3_MARZO_2026</v>
      </c>
      <c r="P5945" s="100">
        <f t="shared" si="193"/>
        <v>71958</v>
      </c>
      <c r="S5945" s="133">
        <v>10</v>
      </c>
      <c r="T5945" s="135">
        <v>719580</v>
      </c>
    </row>
    <row r="5946" spans="2:20" ht="72">
      <c r="B5946">
        <v>71</v>
      </c>
      <c r="C5946" s="99" t="s">
        <v>343</v>
      </c>
      <c r="D5946" s="7" t="s">
        <v>344</v>
      </c>
      <c r="E5946" s="134">
        <v>2026</v>
      </c>
      <c r="F5946" s="59" t="str">
        <f t="shared" si="192"/>
        <v>7112. Vigilancia de la Salud AmbientalVigilancia de la Salud Ambiental2026</v>
      </c>
      <c r="G5946" s="131" t="s">
        <v>345</v>
      </c>
      <c r="H5946" s="131" t="s">
        <v>352</v>
      </c>
      <c r="I5946" s="118" t="s">
        <v>47</v>
      </c>
      <c r="J5946" s="131" t="s">
        <v>347</v>
      </c>
      <c r="K5946" s="119" t="s">
        <v>348</v>
      </c>
      <c r="L5946" s="119" t="s">
        <v>348</v>
      </c>
      <c r="M5946" s="101" t="s">
        <v>7</v>
      </c>
      <c r="N5946" s="96" t="s">
        <v>2</v>
      </c>
      <c r="O5946" s="59" t="str">
        <f t="shared" si="191"/>
        <v>7112. Vigilancia de la Salud AmbientalVigilancia de la Salud Ambiental20261_TUNJUELITO3_MARZO_2026</v>
      </c>
      <c r="P5946" s="100">
        <f t="shared" si="193"/>
        <v>71958</v>
      </c>
      <c r="S5946" s="133">
        <v>5</v>
      </c>
      <c r="T5946" s="135">
        <v>359790</v>
      </c>
    </row>
    <row r="5947" spans="2:20" ht="84">
      <c r="B5947">
        <v>71</v>
      </c>
      <c r="C5947" s="99" t="s">
        <v>343</v>
      </c>
      <c r="D5947" s="7" t="s">
        <v>344</v>
      </c>
      <c r="E5947" s="134">
        <v>2026</v>
      </c>
      <c r="F5947" s="59" t="str">
        <f t="shared" si="192"/>
        <v>7112. Vigilancia de la Salud AmbientalVigilancia de la Salud Ambiental2026</v>
      </c>
      <c r="G5947" s="131" t="s">
        <v>345</v>
      </c>
      <c r="H5947" s="131" t="s">
        <v>352</v>
      </c>
      <c r="I5947" s="118" t="s">
        <v>47</v>
      </c>
      <c r="J5947" s="131" t="s">
        <v>347</v>
      </c>
      <c r="K5947" s="119" t="s">
        <v>348</v>
      </c>
      <c r="L5947" s="119" t="s">
        <v>348</v>
      </c>
      <c r="M5947" s="101" t="s">
        <v>9</v>
      </c>
      <c r="N5947" s="96" t="s">
        <v>2</v>
      </c>
      <c r="O5947" s="59" t="str">
        <f t="shared" si="191"/>
        <v>7112. Vigilancia de la Salud AmbientalVigilancia de la Salud Ambiental20263_CIUDAD_BOLIVAR3_MARZO_2026</v>
      </c>
      <c r="P5947" s="100">
        <f t="shared" si="193"/>
        <v>71958</v>
      </c>
      <c r="S5947" s="133">
        <v>17</v>
      </c>
      <c r="T5947" s="135">
        <v>1223286</v>
      </c>
    </row>
    <row r="5948" spans="2:20" ht="72" hidden="1">
      <c r="B5948">
        <v>73</v>
      </c>
      <c r="C5948" s="99" t="s">
        <v>343</v>
      </c>
      <c r="D5948" s="7" t="s">
        <v>344</v>
      </c>
      <c r="E5948" s="134">
        <v>2026</v>
      </c>
      <c r="F5948" s="59" t="str">
        <f t="shared" si="192"/>
        <v>7312. Vigilancia de la Salud AmbientalVigilancia de la Salud Ambiental2026</v>
      </c>
      <c r="G5948" s="131" t="s">
        <v>345</v>
      </c>
      <c r="H5948" s="131" t="s">
        <v>352</v>
      </c>
      <c r="I5948" s="118" t="s">
        <v>47</v>
      </c>
      <c r="J5948" s="131" t="s">
        <v>347</v>
      </c>
      <c r="K5948" s="119" t="s">
        <v>348</v>
      </c>
      <c r="L5948" s="119" t="s">
        <v>348</v>
      </c>
      <c r="M5948" s="101" t="s">
        <v>8</v>
      </c>
      <c r="N5948" s="96" t="s">
        <v>2</v>
      </c>
      <c r="O5948" s="59" t="str">
        <f t="shared" si="191"/>
        <v>7312. Vigilancia de la Salud AmbientalVigilancia de la Salud Ambiental20262_USME3_MARZO_2026</v>
      </c>
      <c r="P5948" s="100">
        <f t="shared" si="193"/>
        <v>0</v>
      </c>
      <c r="S5948" s="133">
        <v>0</v>
      </c>
      <c r="T5948" s="135">
        <v>0</v>
      </c>
    </row>
    <row r="5949" spans="2:20" ht="72" hidden="1">
      <c r="B5949">
        <v>73</v>
      </c>
      <c r="C5949" s="99" t="s">
        <v>343</v>
      </c>
      <c r="D5949" s="7" t="s">
        <v>344</v>
      </c>
      <c r="E5949" s="134">
        <v>2026</v>
      </c>
      <c r="F5949" s="59" t="str">
        <f t="shared" si="192"/>
        <v>7312. Vigilancia de la Salud AmbientalVigilancia de la Salud Ambiental2026</v>
      </c>
      <c r="G5949" s="131" t="s">
        <v>345</v>
      </c>
      <c r="H5949" s="131" t="s">
        <v>352</v>
      </c>
      <c r="I5949" s="118" t="s">
        <v>47</v>
      </c>
      <c r="J5949" s="131" t="s">
        <v>347</v>
      </c>
      <c r="K5949" s="119" t="s">
        <v>348</v>
      </c>
      <c r="L5949" s="119" t="s">
        <v>348</v>
      </c>
      <c r="M5949" s="101" t="s">
        <v>7</v>
      </c>
      <c r="N5949" s="96" t="s">
        <v>2</v>
      </c>
      <c r="O5949" s="59" t="str">
        <f t="shared" si="191"/>
        <v>7312. Vigilancia de la Salud AmbientalVigilancia de la Salud Ambiental20261_TUNJUELITO3_MARZO_2026</v>
      </c>
      <c r="P5949" s="100">
        <f t="shared" si="193"/>
        <v>0</v>
      </c>
      <c r="S5949" s="133">
        <v>0</v>
      </c>
      <c r="T5949" s="135">
        <v>0</v>
      </c>
    </row>
    <row r="5950" spans="2:20" ht="84" hidden="1">
      <c r="B5950">
        <v>73</v>
      </c>
      <c r="C5950" s="99" t="s">
        <v>343</v>
      </c>
      <c r="D5950" s="7" t="s">
        <v>344</v>
      </c>
      <c r="E5950" s="134">
        <v>2026</v>
      </c>
      <c r="F5950" s="59" t="str">
        <f t="shared" si="192"/>
        <v>7312. Vigilancia de la Salud AmbientalVigilancia de la Salud Ambiental2026</v>
      </c>
      <c r="G5950" s="131" t="s">
        <v>345</v>
      </c>
      <c r="H5950" s="131" t="s">
        <v>352</v>
      </c>
      <c r="I5950" s="118" t="s">
        <v>47</v>
      </c>
      <c r="J5950" s="131" t="s">
        <v>347</v>
      </c>
      <c r="K5950" s="119" t="s">
        <v>348</v>
      </c>
      <c r="L5950" s="119" t="s">
        <v>348</v>
      </c>
      <c r="M5950" s="101" t="s">
        <v>9</v>
      </c>
      <c r="N5950" s="96" t="s">
        <v>2</v>
      </c>
      <c r="O5950" s="59" t="str">
        <f t="shared" si="191"/>
        <v>7312. Vigilancia de la Salud AmbientalVigilancia de la Salud Ambiental20263_CIUDAD_BOLIVAR3_MARZO_2026</v>
      </c>
      <c r="P5950" s="100">
        <f t="shared" si="193"/>
        <v>0</v>
      </c>
      <c r="S5950" s="133">
        <v>0</v>
      </c>
      <c r="T5950" s="135">
        <v>0</v>
      </c>
    </row>
    <row r="5951" spans="2:20" ht="72">
      <c r="B5951">
        <v>79</v>
      </c>
      <c r="C5951" s="99" t="s">
        <v>343</v>
      </c>
      <c r="D5951" s="7" t="s">
        <v>344</v>
      </c>
      <c r="E5951" s="134">
        <v>2026</v>
      </c>
      <c r="F5951" s="59" t="str">
        <f t="shared" si="192"/>
        <v>7912. Vigilancia de la Salud AmbientalVigilancia de la Salud Ambiental2026</v>
      </c>
      <c r="G5951" s="131" t="s">
        <v>345</v>
      </c>
      <c r="H5951" s="131" t="s">
        <v>352</v>
      </c>
      <c r="I5951" s="118" t="s">
        <v>47</v>
      </c>
      <c r="J5951" s="131" t="s">
        <v>347</v>
      </c>
      <c r="K5951" s="119" t="s">
        <v>348</v>
      </c>
      <c r="L5951" s="119" t="s">
        <v>348</v>
      </c>
      <c r="M5951" s="101" t="s">
        <v>8</v>
      </c>
      <c r="N5951" s="96" t="s">
        <v>2</v>
      </c>
      <c r="O5951" s="59" t="str">
        <f t="shared" si="191"/>
        <v>7912. Vigilancia de la Salud AmbientalVigilancia de la Salud Ambiental20262_USME3_MARZO_2026</v>
      </c>
      <c r="P5951" s="100">
        <f t="shared" si="193"/>
        <v>105726</v>
      </c>
      <c r="S5951" s="133">
        <v>2</v>
      </c>
      <c r="T5951" s="135">
        <v>211452</v>
      </c>
    </row>
    <row r="5952" spans="2:20" ht="72">
      <c r="B5952">
        <v>79</v>
      </c>
      <c r="C5952" s="99" t="s">
        <v>343</v>
      </c>
      <c r="D5952" s="7" t="s">
        <v>344</v>
      </c>
      <c r="E5952" s="134">
        <v>2026</v>
      </c>
      <c r="F5952" s="59" t="str">
        <f t="shared" si="192"/>
        <v>7912. Vigilancia de la Salud AmbientalVigilancia de la Salud Ambiental2026</v>
      </c>
      <c r="G5952" s="131" t="s">
        <v>345</v>
      </c>
      <c r="H5952" s="131" t="s">
        <v>352</v>
      </c>
      <c r="I5952" s="118" t="s">
        <v>47</v>
      </c>
      <c r="J5952" s="131" t="s">
        <v>347</v>
      </c>
      <c r="K5952" s="119" t="s">
        <v>348</v>
      </c>
      <c r="L5952" s="119" t="s">
        <v>348</v>
      </c>
      <c r="M5952" s="101" t="s">
        <v>7</v>
      </c>
      <c r="N5952" s="96" t="s">
        <v>2</v>
      </c>
      <c r="O5952" s="59" t="str">
        <f t="shared" si="191"/>
        <v>7912. Vigilancia de la Salud AmbientalVigilancia de la Salud Ambiental20261_TUNJUELITO3_MARZO_2026</v>
      </c>
      <c r="P5952" s="100">
        <f t="shared" si="193"/>
        <v>105726</v>
      </c>
      <c r="S5952" s="133">
        <v>2</v>
      </c>
      <c r="T5952" s="135">
        <v>211452</v>
      </c>
    </row>
    <row r="5953" spans="2:20" ht="84">
      <c r="B5953">
        <v>79</v>
      </c>
      <c r="C5953" s="99" t="s">
        <v>343</v>
      </c>
      <c r="D5953" s="7" t="s">
        <v>344</v>
      </c>
      <c r="E5953" s="134">
        <v>2026</v>
      </c>
      <c r="F5953" s="59" t="str">
        <f t="shared" si="192"/>
        <v>7912. Vigilancia de la Salud AmbientalVigilancia de la Salud Ambiental2026</v>
      </c>
      <c r="G5953" s="131" t="s">
        <v>345</v>
      </c>
      <c r="H5953" s="131" t="s">
        <v>352</v>
      </c>
      <c r="I5953" s="118" t="s">
        <v>47</v>
      </c>
      <c r="J5953" s="131" t="s">
        <v>347</v>
      </c>
      <c r="K5953" s="119" t="s">
        <v>348</v>
      </c>
      <c r="L5953" s="119" t="s">
        <v>348</v>
      </c>
      <c r="M5953" s="101" t="s">
        <v>9</v>
      </c>
      <c r="N5953" s="96" t="s">
        <v>2</v>
      </c>
      <c r="O5953" s="59" t="str">
        <f t="shared" si="191"/>
        <v>7912. Vigilancia de la Salud AmbientalVigilancia de la Salud Ambiental20263_CIUDAD_BOLIVAR3_MARZO_2026</v>
      </c>
      <c r="P5953" s="100">
        <f t="shared" si="193"/>
        <v>105726</v>
      </c>
      <c r="S5953" s="133">
        <v>4</v>
      </c>
      <c r="T5953" s="135">
        <v>422904</v>
      </c>
    </row>
    <row r="5954" spans="2:20" ht="84">
      <c r="B5954">
        <v>82</v>
      </c>
      <c r="C5954" s="99" t="s">
        <v>343</v>
      </c>
      <c r="D5954" s="7" t="s">
        <v>344</v>
      </c>
      <c r="E5954" s="134">
        <v>2026</v>
      </c>
      <c r="F5954" s="59" t="str">
        <f t="shared" si="192"/>
        <v>8212. Vigilancia de la Salud AmbientalVigilancia de la Salud Ambiental2026</v>
      </c>
      <c r="G5954" s="131" t="s">
        <v>345</v>
      </c>
      <c r="H5954" s="131" t="s">
        <v>353</v>
      </c>
      <c r="I5954" s="118" t="s">
        <v>47</v>
      </c>
      <c r="J5954" s="131" t="s">
        <v>347</v>
      </c>
      <c r="K5954" s="119" t="s">
        <v>348</v>
      </c>
      <c r="L5954" s="119" t="s">
        <v>348</v>
      </c>
      <c r="M5954" s="101" t="s">
        <v>9</v>
      </c>
      <c r="N5954" s="96" t="s">
        <v>2</v>
      </c>
      <c r="O5954" s="59" t="str">
        <f t="shared" si="191"/>
        <v>8212. Vigilancia de la Salud AmbientalVigilancia de la Salud Ambiental20263_CIUDAD_BOLIVAR3_MARZO_2026</v>
      </c>
      <c r="P5954" s="100">
        <f t="shared" si="193"/>
        <v>35979</v>
      </c>
      <c r="S5954" s="133">
        <v>56</v>
      </c>
      <c r="T5954" s="135">
        <v>2014824</v>
      </c>
    </row>
    <row r="5955" spans="2:20" ht="72">
      <c r="B5955">
        <v>85</v>
      </c>
      <c r="C5955" s="99" t="s">
        <v>343</v>
      </c>
      <c r="D5955" s="7" t="s">
        <v>344</v>
      </c>
      <c r="E5955" s="134">
        <v>2026</v>
      </c>
      <c r="F5955" s="59" t="str">
        <f t="shared" si="192"/>
        <v>8512. Vigilancia de la Salud AmbientalVigilancia de la Salud Ambiental2026</v>
      </c>
      <c r="G5955" s="131" t="s">
        <v>345</v>
      </c>
      <c r="H5955" s="131" t="s">
        <v>353</v>
      </c>
      <c r="I5955" s="118" t="s">
        <v>47</v>
      </c>
      <c r="J5955" s="131" t="s">
        <v>347</v>
      </c>
      <c r="K5955" s="119" t="s">
        <v>348</v>
      </c>
      <c r="L5955" s="119" t="s">
        <v>348</v>
      </c>
      <c r="M5955" s="101" t="s">
        <v>8</v>
      </c>
      <c r="N5955" s="96" t="s">
        <v>2</v>
      </c>
      <c r="O5955" s="59" t="str">
        <f t="shared" si="191"/>
        <v>8512. Vigilancia de la Salud AmbientalVigilancia de la Salud Ambiental20262_USME3_MARZO_2026</v>
      </c>
      <c r="P5955" s="100">
        <f t="shared" si="193"/>
        <v>471144</v>
      </c>
      <c r="S5955" s="133">
        <v>11</v>
      </c>
      <c r="T5955" s="135">
        <v>5182584</v>
      </c>
    </row>
    <row r="5956" spans="2:20" ht="72">
      <c r="B5956">
        <v>85</v>
      </c>
      <c r="C5956" s="99" t="s">
        <v>343</v>
      </c>
      <c r="D5956" s="7" t="s">
        <v>344</v>
      </c>
      <c r="E5956" s="134">
        <v>2026</v>
      </c>
      <c r="F5956" s="59" t="str">
        <f t="shared" si="192"/>
        <v>8512. Vigilancia de la Salud AmbientalVigilancia de la Salud Ambiental2026</v>
      </c>
      <c r="G5956" s="131" t="s">
        <v>345</v>
      </c>
      <c r="H5956" s="131" t="s">
        <v>353</v>
      </c>
      <c r="I5956" s="118" t="s">
        <v>47</v>
      </c>
      <c r="J5956" s="131" t="s">
        <v>347</v>
      </c>
      <c r="K5956" s="119" t="s">
        <v>348</v>
      </c>
      <c r="L5956" s="119" t="s">
        <v>348</v>
      </c>
      <c r="M5956" s="101" t="s">
        <v>7</v>
      </c>
      <c r="N5956" s="96" t="s">
        <v>2</v>
      </c>
      <c r="O5956" s="59" t="str">
        <f t="shared" si="191"/>
        <v>8512. Vigilancia de la Salud AmbientalVigilancia de la Salud Ambiental20261_TUNJUELITO3_MARZO_2026</v>
      </c>
      <c r="P5956" s="100">
        <f t="shared" si="193"/>
        <v>471144</v>
      </c>
      <c r="S5956" s="133">
        <v>9</v>
      </c>
      <c r="T5956" s="135">
        <v>4240296</v>
      </c>
    </row>
    <row r="5957" spans="2:20" ht="84">
      <c r="B5957">
        <v>85</v>
      </c>
      <c r="C5957" s="99" t="s">
        <v>343</v>
      </c>
      <c r="D5957" s="7" t="s">
        <v>344</v>
      </c>
      <c r="E5957" s="134">
        <v>2026</v>
      </c>
      <c r="F5957" s="59" t="str">
        <f t="shared" si="192"/>
        <v>8512. Vigilancia de la Salud AmbientalVigilancia de la Salud Ambiental2026</v>
      </c>
      <c r="G5957" s="131" t="s">
        <v>345</v>
      </c>
      <c r="H5957" s="131" t="s">
        <v>353</v>
      </c>
      <c r="I5957" s="118" t="s">
        <v>47</v>
      </c>
      <c r="J5957" s="131" t="s">
        <v>347</v>
      </c>
      <c r="K5957" s="119" t="s">
        <v>348</v>
      </c>
      <c r="L5957" s="119" t="s">
        <v>348</v>
      </c>
      <c r="M5957" s="101" t="s">
        <v>9</v>
      </c>
      <c r="N5957" s="96" t="s">
        <v>2</v>
      </c>
      <c r="O5957" s="59" t="str">
        <f t="shared" si="191"/>
        <v>8512. Vigilancia de la Salud AmbientalVigilancia de la Salud Ambiental20263_CIUDAD_BOLIVAR3_MARZO_2026</v>
      </c>
      <c r="P5957" s="100">
        <f t="shared" si="193"/>
        <v>471144</v>
      </c>
      <c r="S5957" s="133">
        <v>8</v>
      </c>
      <c r="T5957" s="135">
        <v>3769152</v>
      </c>
    </row>
    <row r="5958" spans="2:20" ht="72">
      <c r="B5958">
        <v>87</v>
      </c>
      <c r="C5958" s="99" t="s">
        <v>343</v>
      </c>
      <c r="D5958" s="7" t="s">
        <v>344</v>
      </c>
      <c r="E5958" s="134">
        <v>2026</v>
      </c>
      <c r="F5958" s="59" t="str">
        <f t="shared" si="192"/>
        <v>8712. Vigilancia de la Salud AmbientalVigilancia de la Salud Ambiental2026</v>
      </c>
      <c r="G5958" s="131" t="s">
        <v>345</v>
      </c>
      <c r="H5958" s="131" t="s">
        <v>353</v>
      </c>
      <c r="I5958" s="118" t="s">
        <v>47</v>
      </c>
      <c r="J5958" s="131" t="s">
        <v>347</v>
      </c>
      <c r="K5958" s="119" t="s">
        <v>348</v>
      </c>
      <c r="L5958" s="119" t="s">
        <v>348</v>
      </c>
      <c r="M5958" s="101" t="s">
        <v>8</v>
      </c>
      <c r="N5958" s="96" t="s">
        <v>2</v>
      </c>
      <c r="O5958" s="59" t="str">
        <f t="shared" si="191"/>
        <v>8712. Vigilancia de la Salud AmbientalVigilancia de la Salud Ambiental20262_USME3_MARZO_2026</v>
      </c>
      <c r="P5958" s="100">
        <f t="shared" si="193"/>
        <v>71958</v>
      </c>
      <c r="S5958" s="133">
        <v>187</v>
      </c>
      <c r="T5958" s="135">
        <v>13456146</v>
      </c>
    </row>
    <row r="5959" spans="2:20" ht="72">
      <c r="B5959">
        <v>87</v>
      </c>
      <c r="C5959" s="99" t="s">
        <v>343</v>
      </c>
      <c r="D5959" s="7" t="s">
        <v>344</v>
      </c>
      <c r="E5959" s="134">
        <v>2026</v>
      </c>
      <c r="F5959" s="59" t="str">
        <f t="shared" si="192"/>
        <v>8712. Vigilancia de la Salud AmbientalVigilancia de la Salud Ambiental2026</v>
      </c>
      <c r="G5959" s="131" t="s">
        <v>345</v>
      </c>
      <c r="H5959" s="131" t="s">
        <v>353</v>
      </c>
      <c r="I5959" s="118" t="s">
        <v>47</v>
      </c>
      <c r="J5959" s="131" t="s">
        <v>347</v>
      </c>
      <c r="K5959" s="119" t="s">
        <v>348</v>
      </c>
      <c r="L5959" s="119" t="s">
        <v>348</v>
      </c>
      <c r="M5959" s="101" t="s">
        <v>7</v>
      </c>
      <c r="N5959" s="96" t="s">
        <v>2</v>
      </c>
      <c r="O5959" s="59" t="str">
        <f t="shared" ref="O5959:O6022" si="194">+F5959&amp;M5959&amp;N5959</f>
        <v>8712. Vigilancia de la Salud AmbientalVigilancia de la Salud Ambiental20261_TUNJUELITO3_MARZO_2026</v>
      </c>
      <c r="P5959" s="100">
        <f t="shared" si="193"/>
        <v>71958</v>
      </c>
      <c r="S5959" s="133">
        <v>65</v>
      </c>
      <c r="T5959" s="135">
        <v>4677270</v>
      </c>
    </row>
    <row r="5960" spans="2:20" ht="84">
      <c r="B5960">
        <v>87</v>
      </c>
      <c r="C5960" s="99" t="s">
        <v>343</v>
      </c>
      <c r="D5960" s="7" t="s">
        <v>344</v>
      </c>
      <c r="E5960" s="134">
        <v>2026</v>
      </c>
      <c r="F5960" s="59" t="str">
        <f t="shared" ref="F5960:F6023" si="195">B5960&amp;C5960&amp;D5960&amp;E5960</f>
        <v>8712. Vigilancia de la Salud AmbientalVigilancia de la Salud Ambiental2026</v>
      </c>
      <c r="G5960" s="131" t="s">
        <v>345</v>
      </c>
      <c r="H5960" s="131" t="s">
        <v>353</v>
      </c>
      <c r="I5960" s="118" t="s">
        <v>47</v>
      </c>
      <c r="J5960" s="131" t="s">
        <v>347</v>
      </c>
      <c r="K5960" s="119" t="s">
        <v>348</v>
      </c>
      <c r="L5960" s="119" t="s">
        <v>348</v>
      </c>
      <c r="M5960" s="101" t="s">
        <v>9</v>
      </c>
      <c r="N5960" s="96" t="s">
        <v>2</v>
      </c>
      <c r="O5960" s="59" t="str">
        <f t="shared" si="194"/>
        <v>8712. Vigilancia de la Salud AmbientalVigilancia de la Salud Ambiental20263_CIUDAD_BOLIVAR3_MARZO_2026</v>
      </c>
      <c r="P5960" s="100">
        <f t="shared" si="193"/>
        <v>71958</v>
      </c>
      <c r="S5960" s="133">
        <v>145</v>
      </c>
      <c r="T5960" s="135">
        <v>10433910</v>
      </c>
    </row>
    <row r="5961" spans="2:20" ht="72">
      <c r="B5961">
        <v>87</v>
      </c>
      <c r="C5961" s="99" t="s">
        <v>343</v>
      </c>
      <c r="D5961" s="7" t="s">
        <v>344</v>
      </c>
      <c r="E5961" s="134">
        <v>2026</v>
      </c>
      <c r="F5961" s="59" t="str">
        <f t="shared" si="195"/>
        <v>8712. Vigilancia de la Salud AmbientalVigilancia de la Salud Ambiental2026</v>
      </c>
      <c r="G5961" s="131" t="s">
        <v>345</v>
      </c>
      <c r="H5961" s="131" t="s">
        <v>353</v>
      </c>
      <c r="I5961" s="118" t="s">
        <v>47</v>
      </c>
      <c r="J5961" s="131" t="s">
        <v>347</v>
      </c>
      <c r="K5961" s="119" t="s">
        <v>348</v>
      </c>
      <c r="L5961" s="119" t="s">
        <v>348</v>
      </c>
      <c r="M5961" s="101" t="s">
        <v>10</v>
      </c>
      <c r="N5961" s="96" t="s">
        <v>2</v>
      </c>
      <c r="O5961" s="59" t="str">
        <f t="shared" si="194"/>
        <v>8712. Vigilancia de la Salud AmbientalVigilancia de la Salud Ambiental20264_SUMAPAZ3_MARZO_2026</v>
      </c>
      <c r="P5961" s="100">
        <f t="shared" si="193"/>
        <v>89949</v>
      </c>
      <c r="S5961" s="133">
        <v>2</v>
      </c>
      <c r="T5961" s="135">
        <v>179898</v>
      </c>
    </row>
    <row r="5962" spans="2:20" ht="72">
      <c r="B5962">
        <v>89</v>
      </c>
      <c r="C5962" s="99" t="s">
        <v>343</v>
      </c>
      <c r="D5962" s="7" t="s">
        <v>344</v>
      </c>
      <c r="E5962" s="134">
        <v>2026</v>
      </c>
      <c r="F5962" s="59" t="str">
        <f t="shared" si="195"/>
        <v>8912. Vigilancia de la Salud AmbientalVigilancia de la Salud Ambiental2026</v>
      </c>
      <c r="G5962" s="131" t="s">
        <v>345</v>
      </c>
      <c r="H5962" s="131" t="s">
        <v>353</v>
      </c>
      <c r="I5962" s="118" t="s">
        <v>47</v>
      </c>
      <c r="J5962" s="131" t="s">
        <v>347</v>
      </c>
      <c r="K5962" s="119" t="s">
        <v>348</v>
      </c>
      <c r="L5962" s="119" t="s">
        <v>348</v>
      </c>
      <c r="M5962" s="101" t="s">
        <v>8</v>
      </c>
      <c r="N5962" s="96" t="s">
        <v>2</v>
      </c>
      <c r="O5962" s="59" t="str">
        <f t="shared" si="194"/>
        <v>8912. Vigilancia de la Salud AmbientalVigilancia de la Salud Ambiental20262_USME3_MARZO_2026</v>
      </c>
      <c r="P5962" s="100">
        <f t="shared" si="193"/>
        <v>91656</v>
      </c>
      <c r="S5962" s="133">
        <v>64</v>
      </c>
      <c r="T5962" s="135">
        <v>5865984</v>
      </c>
    </row>
    <row r="5963" spans="2:20" ht="72">
      <c r="B5963">
        <v>89</v>
      </c>
      <c r="C5963" s="99" t="s">
        <v>343</v>
      </c>
      <c r="D5963" s="7" t="s">
        <v>344</v>
      </c>
      <c r="E5963" s="134">
        <v>2026</v>
      </c>
      <c r="F5963" s="59" t="str">
        <f t="shared" si="195"/>
        <v>8912. Vigilancia de la Salud AmbientalVigilancia de la Salud Ambiental2026</v>
      </c>
      <c r="G5963" s="131" t="s">
        <v>345</v>
      </c>
      <c r="H5963" s="131" t="s">
        <v>353</v>
      </c>
      <c r="I5963" s="118" t="s">
        <v>47</v>
      </c>
      <c r="J5963" s="131" t="s">
        <v>347</v>
      </c>
      <c r="K5963" s="119" t="s">
        <v>348</v>
      </c>
      <c r="L5963" s="119" t="s">
        <v>348</v>
      </c>
      <c r="M5963" s="101" t="s">
        <v>7</v>
      </c>
      <c r="N5963" s="96" t="s">
        <v>2</v>
      </c>
      <c r="O5963" s="59" t="str">
        <f t="shared" si="194"/>
        <v>8912. Vigilancia de la Salud AmbientalVigilancia de la Salud Ambiental20261_TUNJUELITO3_MARZO_2026</v>
      </c>
      <c r="P5963" s="100">
        <f t="shared" si="193"/>
        <v>91656</v>
      </c>
      <c r="S5963" s="133">
        <v>33</v>
      </c>
      <c r="T5963" s="135">
        <v>3024648</v>
      </c>
    </row>
    <row r="5964" spans="2:20" ht="84">
      <c r="B5964">
        <v>89</v>
      </c>
      <c r="C5964" s="99" t="s">
        <v>343</v>
      </c>
      <c r="D5964" s="7" t="s">
        <v>344</v>
      </c>
      <c r="E5964" s="134">
        <v>2026</v>
      </c>
      <c r="F5964" s="59" t="str">
        <f t="shared" si="195"/>
        <v>8912. Vigilancia de la Salud AmbientalVigilancia de la Salud Ambiental2026</v>
      </c>
      <c r="G5964" s="131" t="s">
        <v>345</v>
      </c>
      <c r="H5964" s="131" t="s">
        <v>353</v>
      </c>
      <c r="I5964" s="118" t="s">
        <v>47</v>
      </c>
      <c r="J5964" s="131" t="s">
        <v>347</v>
      </c>
      <c r="K5964" s="119" t="s">
        <v>348</v>
      </c>
      <c r="L5964" s="119" t="s">
        <v>348</v>
      </c>
      <c r="M5964" s="101" t="s">
        <v>9</v>
      </c>
      <c r="N5964" s="96" t="s">
        <v>2</v>
      </c>
      <c r="O5964" s="59" t="str">
        <f t="shared" si="194"/>
        <v>8912. Vigilancia de la Salud AmbientalVigilancia de la Salud Ambiental20263_CIUDAD_BOLIVAR3_MARZO_2026</v>
      </c>
      <c r="P5964" s="100">
        <f t="shared" si="193"/>
        <v>91656</v>
      </c>
      <c r="S5964" s="133">
        <v>42</v>
      </c>
      <c r="T5964" s="135">
        <v>3849552</v>
      </c>
    </row>
    <row r="5965" spans="2:20" ht="72">
      <c r="B5965">
        <v>90</v>
      </c>
      <c r="C5965" s="99" t="s">
        <v>343</v>
      </c>
      <c r="D5965" s="7" t="s">
        <v>344</v>
      </c>
      <c r="E5965" s="134">
        <v>2026</v>
      </c>
      <c r="F5965" s="59" t="str">
        <f t="shared" si="195"/>
        <v>9012. Vigilancia de la Salud AmbientalVigilancia de la Salud Ambiental2026</v>
      </c>
      <c r="G5965" s="131" t="s">
        <v>345</v>
      </c>
      <c r="H5965" s="131" t="s">
        <v>353</v>
      </c>
      <c r="I5965" s="118" t="s">
        <v>47</v>
      </c>
      <c r="J5965" s="131" t="s">
        <v>347</v>
      </c>
      <c r="K5965" s="119" t="s">
        <v>348</v>
      </c>
      <c r="L5965" s="119" t="s">
        <v>348</v>
      </c>
      <c r="M5965" s="101" t="s">
        <v>8</v>
      </c>
      <c r="N5965" s="96" t="s">
        <v>2</v>
      </c>
      <c r="O5965" s="59" t="str">
        <f t="shared" si="194"/>
        <v>9012. Vigilancia de la Salud AmbientalVigilancia de la Salud Ambiental20262_USME3_MARZO_2026</v>
      </c>
      <c r="P5965" s="100">
        <f t="shared" si="193"/>
        <v>71958</v>
      </c>
      <c r="S5965" s="133">
        <v>95</v>
      </c>
      <c r="T5965" s="135">
        <v>6836010</v>
      </c>
    </row>
    <row r="5966" spans="2:20" ht="72">
      <c r="B5966">
        <v>90</v>
      </c>
      <c r="C5966" s="99" t="s">
        <v>343</v>
      </c>
      <c r="D5966" s="7" t="s">
        <v>344</v>
      </c>
      <c r="E5966" s="134">
        <v>2026</v>
      </c>
      <c r="F5966" s="59" t="str">
        <f t="shared" si="195"/>
        <v>9012. Vigilancia de la Salud AmbientalVigilancia de la Salud Ambiental2026</v>
      </c>
      <c r="G5966" s="131" t="s">
        <v>345</v>
      </c>
      <c r="H5966" s="131" t="s">
        <v>353</v>
      </c>
      <c r="I5966" s="118" t="s">
        <v>47</v>
      </c>
      <c r="J5966" s="131" t="s">
        <v>347</v>
      </c>
      <c r="K5966" s="119" t="s">
        <v>348</v>
      </c>
      <c r="L5966" s="119" t="s">
        <v>348</v>
      </c>
      <c r="M5966" s="101" t="s">
        <v>7</v>
      </c>
      <c r="N5966" s="96" t="s">
        <v>2</v>
      </c>
      <c r="O5966" s="59" t="str">
        <f t="shared" si="194"/>
        <v>9012. Vigilancia de la Salud AmbientalVigilancia de la Salud Ambiental20261_TUNJUELITO3_MARZO_2026</v>
      </c>
      <c r="P5966" s="100">
        <f t="shared" si="193"/>
        <v>71958</v>
      </c>
      <c r="S5966" s="133">
        <v>59</v>
      </c>
      <c r="T5966" s="135">
        <v>4245522</v>
      </c>
    </row>
    <row r="5967" spans="2:20" ht="84">
      <c r="B5967">
        <v>90</v>
      </c>
      <c r="C5967" s="99" t="s">
        <v>343</v>
      </c>
      <c r="D5967" s="7" t="s">
        <v>344</v>
      </c>
      <c r="E5967" s="134">
        <v>2026</v>
      </c>
      <c r="F5967" s="59" t="str">
        <f t="shared" si="195"/>
        <v>9012. Vigilancia de la Salud AmbientalVigilancia de la Salud Ambiental2026</v>
      </c>
      <c r="G5967" s="131" t="s">
        <v>345</v>
      </c>
      <c r="H5967" s="131" t="s">
        <v>353</v>
      </c>
      <c r="I5967" s="118" t="s">
        <v>47</v>
      </c>
      <c r="J5967" s="131" t="s">
        <v>347</v>
      </c>
      <c r="K5967" s="119" t="s">
        <v>348</v>
      </c>
      <c r="L5967" s="119" t="s">
        <v>348</v>
      </c>
      <c r="M5967" s="101" t="s">
        <v>9</v>
      </c>
      <c r="N5967" s="96" t="s">
        <v>2</v>
      </c>
      <c r="O5967" s="59" t="str">
        <f t="shared" si="194"/>
        <v>9012. Vigilancia de la Salud AmbientalVigilancia de la Salud Ambiental20263_CIUDAD_BOLIVAR3_MARZO_2026</v>
      </c>
      <c r="P5967" s="100">
        <f t="shared" si="193"/>
        <v>71958</v>
      </c>
      <c r="S5967" s="133">
        <v>93</v>
      </c>
      <c r="T5967" s="135">
        <v>6692094</v>
      </c>
    </row>
    <row r="5968" spans="2:20" ht="72">
      <c r="B5968">
        <v>90</v>
      </c>
      <c r="C5968" s="99" t="s">
        <v>343</v>
      </c>
      <c r="D5968" s="7" t="s">
        <v>344</v>
      </c>
      <c r="E5968" s="134">
        <v>2026</v>
      </c>
      <c r="F5968" s="59" t="str">
        <f t="shared" si="195"/>
        <v>9012. Vigilancia de la Salud AmbientalVigilancia de la Salud Ambiental2026</v>
      </c>
      <c r="G5968" s="131" t="s">
        <v>345</v>
      </c>
      <c r="H5968" s="131" t="s">
        <v>353</v>
      </c>
      <c r="I5968" s="118" t="s">
        <v>47</v>
      </c>
      <c r="J5968" s="131" t="s">
        <v>347</v>
      </c>
      <c r="K5968" s="119" t="s">
        <v>348</v>
      </c>
      <c r="L5968" s="119" t="s">
        <v>348</v>
      </c>
      <c r="M5968" s="101" t="s">
        <v>10</v>
      </c>
      <c r="N5968" s="96" t="s">
        <v>2</v>
      </c>
      <c r="O5968" s="59" t="str">
        <f t="shared" si="194"/>
        <v>9012. Vigilancia de la Salud AmbientalVigilancia de la Salud Ambiental20264_SUMAPAZ3_MARZO_2026</v>
      </c>
      <c r="P5968" s="100">
        <f t="shared" si="193"/>
        <v>89949</v>
      </c>
      <c r="S5968" s="133">
        <v>1</v>
      </c>
      <c r="T5968" s="135">
        <v>89949</v>
      </c>
    </row>
    <row r="5969" spans="2:20" ht="72">
      <c r="B5969">
        <v>93</v>
      </c>
      <c r="C5969" s="99" t="s">
        <v>343</v>
      </c>
      <c r="D5969" s="7" t="s">
        <v>344</v>
      </c>
      <c r="E5969" s="134">
        <v>2026</v>
      </c>
      <c r="F5969" s="59" t="str">
        <f t="shared" si="195"/>
        <v>9312. Vigilancia de la Salud AmbientalVigilancia de la Salud Ambiental2026</v>
      </c>
      <c r="G5969" s="131" t="s">
        <v>345</v>
      </c>
      <c r="H5969" s="131" t="s">
        <v>353</v>
      </c>
      <c r="I5969" s="118" t="s">
        <v>47</v>
      </c>
      <c r="J5969" s="131" t="s">
        <v>347</v>
      </c>
      <c r="K5969" s="119" t="s">
        <v>348</v>
      </c>
      <c r="L5969" s="119" t="s">
        <v>348</v>
      </c>
      <c r="M5969" s="101" t="s">
        <v>8</v>
      </c>
      <c r="N5969" s="96" t="s">
        <v>2</v>
      </c>
      <c r="O5969" s="59" t="str">
        <f t="shared" si="194"/>
        <v>9312. Vigilancia de la Salud AmbientalVigilancia de la Salud Ambiental20262_USME3_MARZO_2026</v>
      </c>
      <c r="P5969" s="100">
        <f t="shared" si="193"/>
        <v>91656</v>
      </c>
      <c r="S5969" s="133">
        <v>3</v>
      </c>
      <c r="T5969" s="135">
        <v>274968</v>
      </c>
    </row>
    <row r="5970" spans="2:20" ht="72" hidden="1">
      <c r="B5970">
        <v>93</v>
      </c>
      <c r="C5970" s="99" t="s">
        <v>343</v>
      </c>
      <c r="D5970" s="7" t="s">
        <v>344</v>
      </c>
      <c r="E5970" s="134">
        <v>2026</v>
      </c>
      <c r="F5970" s="59" t="str">
        <f t="shared" si="195"/>
        <v>9312. Vigilancia de la Salud AmbientalVigilancia de la Salud Ambiental2026</v>
      </c>
      <c r="G5970" s="131" t="s">
        <v>345</v>
      </c>
      <c r="H5970" s="131" t="s">
        <v>353</v>
      </c>
      <c r="I5970" s="118" t="s">
        <v>47</v>
      </c>
      <c r="J5970" s="131" t="s">
        <v>347</v>
      </c>
      <c r="K5970" s="119" t="s">
        <v>348</v>
      </c>
      <c r="L5970" s="119" t="s">
        <v>348</v>
      </c>
      <c r="M5970" s="101" t="s">
        <v>7</v>
      </c>
      <c r="N5970" s="96" t="s">
        <v>2</v>
      </c>
      <c r="O5970" s="59" t="str">
        <f t="shared" si="194"/>
        <v>9312. Vigilancia de la Salud AmbientalVigilancia de la Salud Ambiental20261_TUNJUELITO3_MARZO_2026</v>
      </c>
      <c r="P5970" s="100">
        <f t="shared" si="193"/>
        <v>0</v>
      </c>
      <c r="S5970" s="133">
        <v>0</v>
      </c>
      <c r="T5970" s="135">
        <v>0</v>
      </c>
    </row>
    <row r="5971" spans="2:20" ht="84" hidden="1">
      <c r="B5971">
        <v>93</v>
      </c>
      <c r="C5971" s="99" t="s">
        <v>343</v>
      </c>
      <c r="D5971" s="7" t="s">
        <v>344</v>
      </c>
      <c r="E5971" s="134">
        <v>2026</v>
      </c>
      <c r="F5971" s="59" t="str">
        <f t="shared" si="195"/>
        <v>9312. Vigilancia de la Salud AmbientalVigilancia de la Salud Ambiental2026</v>
      </c>
      <c r="G5971" s="131" t="s">
        <v>345</v>
      </c>
      <c r="H5971" s="131" t="s">
        <v>353</v>
      </c>
      <c r="I5971" s="118" t="s">
        <v>47</v>
      </c>
      <c r="J5971" s="131" t="s">
        <v>347</v>
      </c>
      <c r="K5971" s="119" t="s">
        <v>348</v>
      </c>
      <c r="L5971" s="119" t="s">
        <v>348</v>
      </c>
      <c r="M5971" s="101" t="s">
        <v>9</v>
      </c>
      <c r="N5971" s="96" t="s">
        <v>2</v>
      </c>
      <c r="O5971" s="59" t="str">
        <f t="shared" si="194"/>
        <v>9312. Vigilancia de la Salud AmbientalVigilancia de la Salud Ambiental20263_CIUDAD_BOLIVAR3_MARZO_2026</v>
      </c>
      <c r="P5971" s="100">
        <f t="shared" si="193"/>
        <v>0</v>
      </c>
      <c r="S5971" s="133">
        <v>0</v>
      </c>
      <c r="T5971" s="135">
        <v>0</v>
      </c>
    </row>
    <row r="5972" spans="2:20" ht="72">
      <c r="B5972">
        <v>94</v>
      </c>
      <c r="C5972" s="99" t="s">
        <v>343</v>
      </c>
      <c r="D5972" s="7" t="s">
        <v>344</v>
      </c>
      <c r="E5972" s="134">
        <v>2026</v>
      </c>
      <c r="F5972" s="59" t="str">
        <f t="shared" si="195"/>
        <v>9412. Vigilancia de la Salud AmbientalVigilancia de la Salud Ambiental2026</v>
      </c>
      <c r="G5972" s="131" t="s">
        <v>345</v>
      </c>
      <c r="H5972" s="131" t="s">
        <v>353</v>
      </c>
      <c r="I5972" s="118" t="s">
        <v>47</v>
      </c>
      <c r="J5972" s="131" t="s">
        <v>347</v>
      </c>
      <c r="K5972" s="119" t="s">
        <v>348</v>
      </c>
      <c r="L5972" s="119" t="s">
        <v>348</v>
      </c>
      <c r="M5972" s="101" t="s">
        <v>8</v>
      </c>
      <c r="N5972" s="96" t="s">
        <v>2</v>
      </c>
      <c r="O5972" s="59" t="str">
        <f t="shared" si="194"/>
        <v>9412. Vigilancia de la Salud AmbientalVigilancia de la Salud Ambiental20262_USME3_MARZO_2026</v>
      </c>
      <c r="P5972" s="100">
        <f t="shared" si="193"/>
        <v>163614</v>
      </c>
      <c r="S5972" s="133">
        <v>1</v>
      </c>
      <c r="T5972" s="135">
        <v>163614</v>
      </c>
    </row>
    <row r="5973" spans="2:20" ht="72">
      <c r="B5973">
        <v>94</v>
      </c>
      <c r="C5973" s="99" t="s">
        <v>343</v>
      </c>
      <c r="D5973" s="7" t="s">
        <v>344</v>
      </c>
      <c r="E5973" s="134">
        <v>2026</v>
      </c>
      <c r="F5973" s="59" t="str">
        <f t="shared" si="195"/>
        <v>9412. Vigilancia de la Salud AmbientalVigilancia de la Salud Ambiental2026</v>
      </c>
      <c r="G5973" s="131" t="s">
        <v>345</v>
      </c>
      <c r="H5973" s="131" t="s">
        <v>353</v>
      </c>
      <c r="I5973" s="118" t="s">
        <v>47</v>
      </c>
      <c r="J5973" s="131" t="s">
        <v>347</v>
      </c>
      <c r="K5973" s="119" t="s">
        <v>348</v>
      </c>
      <c r="L5973" s="119" t="s">
        <v>348</v>
      </c>
      <c r="M5973" s="101" t="s">
        <v>7</v>
      </c>
      <c r="N5973" s="96" t="s">
        <v>2</v>
      </c>
      <c r="O5973" s="59" t="str">
        <f t="shared" si="194"/>
        <v>9412. Vigilancia de la Salud AmbientalVigilancia de la Salud Ambiental20261_TUNJUELITO3_MARZO_2026</v>
      </c>
      <c r="P5973" s="100">
        <f t="shared" si="193"/>
        <v>163614</v>
      </c>
      <c r="S5973" s="133">
        <v>2</v>
      </c>
      <c r="T5973" s="135">
        <v>327228</v>
      </c>
    </row>
    <row r="5974" spans="2:20" ht="84">
      <c r="B5974">
        <v>94</v>
      </c>
      <c r="C5974" s="99" t="s">
        <v>343</v>
      </c>
      <c r="D5974" s="7" t="s">
        <v>344</v>
      </c>
      <c r="E5974" s="134">
        <v>2026</v>
      </c>
      <c r="F5974" s="59" t="str">
        <f t="shared" si="195"/>
        <v>9412. Vigilancia de la Salud AmbientalVigilancia de la Salud Ambiental2026</v>
      </c>
      <c r="G5974" s="131" t="s">
        <v>345</v>
      </c>
      <c r="H5974" s="131" t="s">
        <v>353</v>
      </c>
      <c r="I5974" s="118" t="s">
        <v>47</v>
      </c>
      <c r="J5974" s="131" t="s">
        <v>347</v>
      </c>
      <c r="K5974" s="119" t="s">
        <v>348</v>
      </c>
      <c r="L5974" s="119" t="s">
        <v>348</v>
      </c>
      <c r="M5974" s="101" t="s">
        <v>9</v>
      </c>
      <c r="N5974" s="96" t="s">
        <v>2</v>
      </c>
      <c r="O5974" s="59" t="str">
        <f t="shared" si="194"/>
        <v>9412. Vigilancia de la Salud AmbientalVigilancia de la Salud Ambiental20263_CIUDAD_BOLIVAR3_MARZO_2026</v>
      </c>
      <c r="P5974" s="100">
        <f t="shared" si="193"/>
        <v>163614</v>
      </c>
      <c r="S5974" s="133">
        <v>2</v>
      </c>
      <c r="T5974" s="135">
        <v>327228</v>
      </c>
    </row>
    <row r="5975" spans="2:20" ht="72" hidden="1">
      <c r="B5975">
        <v>95</v>
      </c>
      <c r="C5975" s="99" t="s">
        <v>343</v>
      </c>
      <c r="D5975" s="7" t="s">
        <v>344</v>
      </c>
      <c r="E5975" s="134">
        <v>2026</v>
      </c>
      <c r="F5975" s="59" t="str">
        <f t="shared" si="195"/>
        <v>9512. Vigilancia de la Salud AmbientalVigilancia de la Salud Ambiental2026</v>
      </c>
      <c r="G5975" s="131" t="s">
        <v>345</v>
      </c>
      <c r="H5975" s="131" t="s">
        <v>353</v>
      </c>
      <c r="I5975" s="118" t="s">
        <v>47</v>
      </c>
      <c r="J5975" s="131" t="s">
        <v>347</v>
      </c>
      <c r="K5975" s="119" t="s">
        <v>348</v>
      </c>
      <c r="L5975" s="119" t="s">
        <v>348</v>
      </c>
      <c r="M5975" s="101" t="s">
        <v>8</v>
      </c>
      <c r="N5975" s="96" t="s">
        <v>2</v>
      </c>
      <c r="O5975" s="59" t="str">
        <f t="shared" si="194"/>
        <v>9512. Vigilancia de la Salud AmbientalVigilancia de la Salud Ambiental20262_USME3_MARZO_2026</v>
      </c>
      <c r="P5975" s="100">
        <f t="shared" si="193"/>
        <v>0</v>
      </c>
      <c r="S5975" s="133">
        <v>0</v>
      </c>
      <c r="T5975" s="135">
        <v>0</v>
      </c>
    </row>
    <row r="5976" spans="2:20" ht="84" hidden="1">
      <c r="B5976">
        <v>95</v>
      </c>
      <c r="C5976" s="99" t="s">
        <v>343</v>
      </c>
      <c r="D5976" s="7" t="s">
        <v>344</v>
      </c>
      <c r="E5976" s="134">
        <v>2026</v>
      </c>
      <c r="F5976" s="59" t="str">
        <f t="shared" si="195"/>
        <v>9512. Vigilancia de la Salud AmbientalVigilancia de la Salud Ambiental2026</v>
      </c>
      <c r="G5976" s="131" t="s">
        <v>345</v>
      </c>
      <c r="H5976" s="131" t="s">
        <v>353</v>
      </c>
      <c r="I5976" s="118" t="s">
        <v>47</v>
      </c>
      <c r="J5976" s="131" t="s">
        <v>347</v>
      </c>
      <c r="K5976" s="119" t="s">
        <v>348</v>
      </c>
      <c r="L5976" s="119" t="s">
        <v>348</v>
      </c>
      <c r="M5976" s="101" t="s">
        <v>9</v>
      </c>
      <c r="N5976" s="96" t="s">
        <v>2</v>
      </c>
      <c r="O5976" s="59" t="str">
        <f t="shared" si="194"/>
        <v>9512. Vigilancia de la Salud AmbientalVigilancia de la Salud Ambiental20263_CIUDAD_BOLIVAR3_MARZO_2026</v>
      </c>
      <c r="P5976" s="100">
        <f t="shared" si="193"/>
        <v>0</v>
      </c>
      <c r="S5976" s="133">
        <v>0</v>
      </c>
      <c r="T5976" s="135">
        <v>0</v>
      </c>
    </row>
    <row r="5977" spans="2:20" ht="72" hidden="1">
      <c r="B5977">
        <v>96</v>
      </c>
      <c r="C5977" s="99" t="s">
        <v>343</v>
      </c>
      <c r="D5977" s="7" t="s">
        <v>344</v>
      </c>
      <c r="E5977" s="134">
        <v>2026</v>
      </c>
      <c r="F5977" s="59" t="str">
        <f t="shared" si="195"/>
        <v>9612. Vigilancia de la Salud AmbientalVigilancia de la Salud Ambiental2026</v>
      </c>
      <c r="G5977" s="131" t="s">
        <v>345</v>
      </c>
      <c r="H5977" s="131" t="s">
        <v>353</v>
      </c>
      <c r="I5977" s="118" t="s">
        <v>47</v>
      </c>
      <c r="J5977" s="131" t="s">
        <v>347</v>
      </c>
      <c r="K5977" s="119" t="s">
        <v>348</v>
      </c>
      <c r="L5977" s="119" t="s">
        <v>348</v>
      </c>
      <c r="M5977" s="101" t="s">
        <v>8</v>
      </c>
      <c r="N5977" s="96" t="s">
        <v>2</v>
      </c>
      <c r="O5977" s="59" t="str">
        <f t="shared" si="194"/>
        <v>9612. Vigilancia de la Salud AmbientalVigilancia de la Salud Ambiental20262_USME3_MARZO_2026</v>
      </c>
      <c r="P5977" s="100">
        <f t="shared" si="193"/>
        <v>0</v>
      </c>
      <c r="S5977" s="133">
        <v>0</v>
      </c>
      <c r="T5977" s="135">
        <v>0</v>
      </c>
    </row>
    <row r="5978" spans="2:20" ht="72" hidden="1">
      <c r="B5978">
        <v>96</v>
      </c>
      <c r="C5978" s="99" t="s">
        <v>343</v>
      </c>
      <c r="D5978" s="7" t="s">
        <v>344</v>
      </c>
      <c r="E5978" s="134">
        <v>2026</v>
      </c>
      <c r="F5978" s="59" t="str">
        <f t="shared" si="195"/>
        <v>9612. Vigilancia de la Salud AmbientalVigilancia de la Salud Ambiental2026</v>
      </c>
      <c r="G5978" s="131" t="s">
        <v>345</v>
      </c>
      <c r="H5978" s="131" t="s">
        <v>353</v>
      </c>
      <c r="I5978" s="118" t="s">
        <v>47</v>
      </c>
      <c r="J5978" s="131" t="s">
        <v>347</v>
      </c>
      <c r="K5978" s="119" t="s">
        <v>348</v>
      </c>
      <c r="L5978" s="119" t="s">
        <v>348</v>
      </c>
      <c r="M5978" s="101" t="s">
        <v>7</v>
      </c>
      <c r="N5978" s="96" t="s">
        <v>2</v>
      </c>
      <c r="O5978" s="59" t="str">
        <f t="shared" si="194"/>
        <v>9612. Vigilancia de la Salud AmbientalVigilancia de la Salud Ambiental20261_TUNJUELITO3_MARZO_2026</v>
      </c>
      <c r="P5978" s="100">
        <f t="shared" si="193"/>
        <v>0</v>
      </c>
      <c r="S5978" s="133">
        <v>0</v>
      </c>
      <c r="T5978" s="135">
        <v>0</v>
      </c>
    </row>
    <row r="5979" spans="2:20" ht="84">
      <c r="B5979">
        <v>96</v>
      </c>
      <c r="C5979" s="99" t="s">
        <v>343</v>
      </c>
      <c r="D5979" s="7" t="s">
        <v>344</v>
      </c>
      <c r="E5979" s="134">
        <v>2026</v>
      </c>
      <c r="F5979" s="59" t="str">
        <f t="shared" si="195"/>
        <v>9612. Vigilancia de la Salud AmbientalVigilancia de la Salud Ambiental2026</v>
      </c>
      <c r="G5979" s="131" t="s">
        <v>345</v>
      </c>
      <c r="H5979" s="131" t="s">
        <v>353</v>
      </c>
      <c r="I5979" s="118" t="s">
        <v>47</v>
      </c>
      <c r="J5979" s="131" t="s">
        <v>347</v>
      </c>
      <c r="K5979" s="119" t="s">
        <v>348</v>
      </c>
      <c r="L5979" s="119" t="s">
        <v>348</v>
      </c>
      <c r="M5979" s="101" t="s">
        <v>9</v>
      </c>
      <c r="N5979" s="96" t="s">
        <v>2</v>
      </c>
      <c r="O5979" s="59" t="str">
        <f t="shared" si="194"/>
        <v>9612. Vigilancia de la Salud AmbientalVigilancia de la Salud Ambiental20263_CIUDAD_BOLIVAR3_MARZO_2026</v>
      </c>
      <c r="P5979" s="100">
        <f t="shared" si="193"/>
        <v>91656</v>
      </c>
      <c r="S5979" s="133">
        <v>2</v>
      </c>
      <c r="T5979" s="135">
        <v>183312</v>
      </c>
    </row>
    <row r="5980" spans="2:20" ht="72">
      <c r="B5980">
        <v>97</v>
      </c>
      <c r="C5980" s="99" t="s">
        <v>343</v>
      </c>
      <c r="D5980" s="7" t="s">
        <v>344</v>
      </c>
      <c r="E5980" s="134">
        <v>2026</v>
      </c>
      <c r="F5980" s="59" t="str">
        <f t="shared" si="195"/>
        <v>9712. Vigilancia de la Salud AmbientalVigilancia de la Salud Ambiental2026</v>
      </c>
      <c r="G5980" s="131" t="s">
        <v>345</v>
      </c>
      <c r="H5980" s="131" t="s">
        <v>353</v>
      </c>
      <c r="I5980" s="118" t="s">
        <v>47</v>
      </c>
      <c r="J5980" s="131" t="s">
        <v>347</v>
      </c>
      <c r="K5980" s="119" t="s">
        <v>348</v>
      </c>
      <c r="L5980" s="119" t="s">
        <v>348</v>
      </c>
      <c r="M5980" s="101" t="s">
        <v>8</v>
      </c>
      <c r="N5980" s="96" t="s">
        <v>2</v>
      </c>
      <c r="O5980" s="59" t="str">
        <f t="shared" si="194"/>
        <v>9712. Vigilancia de la Salud AmbientalVigilancia de la Salud Ambiental20262_USME3_MARZO_2026</v>
      </c>
      <c r="P5980" s="100">
        <f t="shared" ref="P5980:P6043" si="196">IFERROR(T5980/S5980,0)</f>
        <v>71958</v>
      </c>
      <c r="S5980" s="133">
        <v>102</v>
      </c>
      <c r="T5980" s="135">
        <v>7339716</v>
      </c>
    </row>
    <row r="5981" spans="2:20" ht="72">
      <c r="B5981">
        <v>97</v>
      </c>
      <c r="C5981" s="99" t="s">
        <v>343</v>
      </c>
      <c r="D5981" s="7" t="s">
        <v>344</v>
      </c>
      <c r="E5981" s="134">
        <v>2026</v>
      </c>
      <c r="F5981" s="59" t="str">
        <f t="shared" si="195"/>
        <v>9712. Vigilancia de la Salud AmbientalVigilancia de la Salud Ambiental2026</v>
      </c>
      <c r="G5981" s="131" t="s">
        <v>345</v>
      </c>
      <c r="H5981" s="131" t="s">
        <v>353</v>
      </c>
      <c r="I5981" s="118" t="s">
        <v>47</v>
      </c>
      <c r="J5981" s="131" t="s">
        <v>347</v>
      </c>
      <c r="K5981" s="119" t="s">
        <v>348</v>
      </c>
      <c r="L5981" s="119" t="s">
        <v>348</v>
      </c>
      <c r="M5981" s="101" t="s">
        <v>7</v>
      </c>
      <c r="N5981" s="96" t="s">
        <v>2</v>
      </c>
      <c r="O5981" s="59" t="str">
        <f t="shared" si="194"/>
        <v>9712. Vigilancia de la Salud AmbientalVigilancia de la Salud Ambiental20261_TUNJUELITO3_MARZO_2026</v>
      </c>
      <c r="P5981" s="100">
        <f t="shared" si="196"/>
        <v>71958</v>
      </c>
      <c r="S5981" s="133">
        <v>55</v>
      </c>
      <c r="T5981" s="135">
        <v>3957690</v>
      </c>
    </row>
    <row r="5982" spans="2:20" ht="84">
      <c r="B5982">
        <v>97</v>
      </c>
      <c r="C5982" s="99" t="s">
        <v>343</v>
      </c>
      <c r="D5982" s="7" t="s">
        <v>344</v>
      </c>
      <c r="E5982" s="134">
        <v>2026</v>
      </c>
      <c r="F5982" s="59" t="str">
        <f t="shared" si="195"/>
        <v>9712. Vigilancia de la Salud AmbientalVigilancia de la Salud Ambiental2026</v>
      </c>
      <c r="G5982" s="131" t="s">
        <v>345</v>
      </c>
      <c r="H5982" s="131" t="s">
        <v>353</v>
      </c>
      <c r="I5982" s="118" t="s">
        <v>47</v>
      </c>
      <c r="J5982" s="131" t="s">
        <v>347</v>
      </c>
      <c r="K5982" s="119" t="s">
        <v>348</v>
      </c>
      <c r="L5982" s="119" t="s">
        <v>348</v>
      </c>
      <c r="M5982" s="101" t="s">
        <v>9</v>
      </c>
      <c r="N5982" s="96" t="s">
        <v>2</v>
      </c>
      <c r="O5982" s="59" t="str">
        <f t="shared" si="194"/>
        <v>9712. Vigilancia de la Salud AmbientalVigilancia de la Salud Ambiental20263_CIUDAD_BOLIVAR3_MARZO_2026</v>
      </c>
      <c r="P5982" s="100">
        <f t="shared" si="196"/>
        <v>71958</v>
      </c>
      <c r="S5982" s="133">
        <v>110</v>
      </c>
      <c r="T5982" s="135">
        <v>7915380</v>
      </c>
    </row>
    <row r="5983" spans="2:20" ht="72">
      <c r="B5983">
        <v>99</v>
      </c>
      <c r="C5983" s="99" t="s">
        <v>343</v>
      </c>
      <c r="D5983" s="7" t="s">
        <v>344</v>
      </c>
      <c r="E5983" s="134">
        <v>2026</v>
      </c>
      <c r="F5983" s="59" t="str">
        <f t="shared" si="195"/>
        <v>9912. Vigilancia de la Salud AmbientalVigilancia de la Salud Ambiental2026</v>
      </c>
      <c r="G5983" s="131" t="s">
        <v>345</v>
      </c>
      <c r="H5983" s="131" t="s">
        <v>353</v>
      </c>
      <c r="I5983" s="118" t="s">
        <v>47</v>
      </c>
      <c r="J5983" s="131" t="s">
        <v>347</v>
      </c>
      <c r="K5983" s="119" t="s">
        <v>348</v>
      </c>
      <c r="L5983" s="119" t="s">
        <v>348</v>
      </c>
      <c r="M5983" s="101" t="s">
        <v>8</v>
      </c>
      <c r="N5983" s="96" t="s">
        <v>2</v>
      </c>
      <c r="O5983" s="59" t="str">
        <f t="shared" si="194"/>
        <v>9912. Vigilancia de la Salud AmbientalVigilancia de la Salud Ambiental20262_USME3_MARZO_2026</v>
      </c>
      <c r="P5983" s="100">
        <f t="shared" si="196"/>
        <v>545380</v>
      </c>
      <c r="S5983" s="133">
        <v>6</v>
      </c>
      <c r="T5983" s="135">
        <v>3272280</v>
      </c>
    </row>
    <row r="5984" spans="2:20" ht="72">
      <c r="B5984">
        <v>99</v>
      </c>
      <c r="C5984" s="99" t="s">
        <v>343</v>
      </c>
      <c r="D5984" s="7" t="s">
        <v>344</v>
      </c>
      <c r="E5984" s="134">
        <v>2026</v>
      </c>
      <c r="F5984" s="59" t="str">
        <f t="shared" si="195"/>
        <v>9912. Vigilancia de la Salud AmbientalVigilancia de la Salud Ambiental2026</v>
      </c>
      <c r="G5984" s="131" t="s">
        <v>345</v>
      </c>
      <c r="H5984" s="131" t="s">
        <v>353</v>
      </c>
      <c r="I5984" s="118" t="s">
        <v>47</v>
      </c>
      <c r="J5984" s="131" t="s">
        <v>347</v>
      </c>
      <c r="K5984" s="119" t="s">
        <v>348</v>
      </c>
      <c r="L5984" s="119" t="s">
        <v>348</v>
      </c>
      <c r="M5984" s="101" t="s">
        <v>7</v>
      </c>
      <c r="N5984" s="96" t="s">
        <v>2</v>
      </c>
      <c r="O5984" s="59" t="str">
        <f t="shared" si="194"/>
        <v>9912. Vigilancia de la Salud AmbientalVigilancia de la Salud Ambiental20261_TUNJUELITO3_MARZO_2026</v>
      </c>
      <c r="P5984" s="100">
        <f t="shared" si="196"/>
        <v>545380</v>
      </c>
      <c r="S5984" s="133">
        <v>2</v>
      </c>
      <c r="T5984" s="135">
        <v>1090760</v>
      </c>
    </row>
    <row r="5985" spans="2:20" ht="84">
      <c r="B5985">
        <v>99</v>
      </c>
      <c r="C5985" s="99" t="s">
        <v>343</v>
      </c>
      <c r="D5985" s="7" t="s">
        <v>344</v>
      </c>
      <c r="E5985" s="134">
        <v>2026</v>
      </c>
      <c r="F5985" s="59" t="str">
        <f t="shared" si="195"/>
        <v>9912. Vigilancia de la Salud AmbientalVigilancia de la Salud Ambiental2026</v>
      </c>
      <c r="G5985" s="131" t="s">
        <v>345</v>
      </c>
      <c r="H5985" s="131" t="s">
        <v>353</v>
      </c>
      <c r="I5985" s="118" t="s">
        <v>47</v>
      </c>
      <c r="J5985" s="131" t="s">
        <v>347</v>
      </c>
      <c r="K5985" s="119" t="s">
        <v>348</v>
      </c>
      <c r="L5985" s="119" t="s">
        <v>348</v>
      </c>
      <c r="M5985" s="101" t="s">
        <v>9</v>
      </c>
      <c r="N5985" s="96" t="s">
        <v>2</v>
      </c>
      <c r="O5985" s="59" t="str">
        <f t="shared" si="194"/>
        <v>9912. Vigilancia de la Salud AmbientalVigilancia de la Salud Ambiental20263_CIUDAD_BOLIVAR3_MARZO_2026</v>
      </c>
      <c r="P5985" s="100">
        <f t="shared" si="196"/>
        <v>545380</v>
      </c>
      <c r="S5985" s="133">
        <v>6</v>
      </c>
      <c r="T5985" s="135">
        <v>3272280</v>
      </c>
    </row>
    <row r="5986" spans="2:20" ht="72">
      <c r="B5986">
        <v>104</v>
      </c>
      <c r="C5986" s="99" t="s">
        <v>343</v>
      </c>
      <c r="D5986" s="7" t="s">
        <v>344</v>
      </c>
      <c r="E5986" s="134">
        <v>2026</v>
      </c>
      <c r="F5986" s="59" t="str">
        <f t="shared" si="195"/>
        <v>10412. Vigilancia de la Salud AmbientalVigilancia de la Salud Ambiental2026</v>
      </c>
      <c r="G5986" s="131" t="s">
        <v>345</v>
      </c>
      <c r="H5986" s="131" t="s">
        <v>353</v>
      </c>
      <c r="I5986" s="118" t="s">
        <v>47</v>
      </c>
      <c r="J5986" s="131" t="s">
        <v>347</v>
      </c>
      <c r="K5986" s="119" t="s">
        <v>348</v>
      </c>
      <c r="L5986" s="119" t="s">
        <v>348</v>
      </c>
      <c r="M5986" s="101" t="s">
        <v>8</v>
      </c>
      <c r="N5986" s="96" t="s">
        <v>2</v>
      </c>
      <c r="O5986" s="59" t="str">
        <f t="shared" si="194"/>
        <v>10412. Vigilancia de la Salud AmbientalVigilancia de la Salud Ambiental20262_USME3_MARZO_2026</v>
      </c>
      <c r="P5986" s="100">
        <f t="shared" si="196"/>
        <v>91656</v>
      </c>
      <c r="S5986" s="133">
        <v>85</v>
      </c>
      <c r="T5986" s="135">
        <v>7790760</v>
      </c>
    </row>
    <row r="5987" spans="2:20" ht="72">
      <c r="B5987">
        <v>104</v>
      </c>
      <c r="C5987" s="99" t="s">
        <v>343</v>
      </c>
      <c r="D5987" s="7" t="s">
        <v>344</v>
      </c>
      <c r="E5987" s="134">
        <v>2026</v>
      </c>
      <c r="F5987" s="59" t="str">
        <f t="shared" si="195"/>
        <v>10412. Vigilancia de la Salud AmbientalVigilancia de la Salud Ambiental2026</v>
      </c>
      <c r="G5987" s="131" t="s">
        <v>345</v>
      </c>
      <c r="H5987" s="131" t="s">
        <v>353</v>
      </c>
      <c r="I5987" s="118" t="s">
        <v>47</v>
      </c>
      <c r="J5987" s="131" t="s">
        <v>347</v>
      </c>
      <c r="K5987" s="119" t="s">
        <v>348</v>
      </c>
      <c r="L5987" s="119" t="s">
        <v>348</v>
      </c>
      <c r="M5987" s="101" t="s">
        <v>7</v>
      </c>
      <c r="N5987" s="96" t="s">
        <v>2</v>
      </c>
      <c r="O5987" s="59" t="str">
        <f t="shared" si="194"/>
        <v>10412. Vigilancia de la Salud AmbientalVigilancia de la Salud Ambiental20261_TUNJUELITO3_MARZO_2026</v>
      </c>
      <c r="P5987" s="100">
        <f t="shared" si="196"/>
        <v>91656</v>
      </c>
      <c r="S5987" s="133">
        <v>83</v>
      </c>
      <c r="T5987" s="135">
        <v>7607448</v>
      </c>
    </row>
    <row r="5988" spans="2:20" ht="84">
      <c r="B5988">
        <v>104</v>
      </c>
      <c r="C5988" s="99" t="s">
        <v>343</v>
      </c>
      <c r="D5988" s="7" t="s">
        <v>344</v>
      </c>
      <c r="E5988" s="134">
        <v>2026</v>
      </c>
      <c r="F5988" s="59" t="str">
        <f t="shared" si="195"/>
        <v>10412. Vigilancia de la Salud AmbientalVigilancia de la Salud Ambiental2026</v>
      </c>
      <c r="G5988" s="131" t="s">
        <v>345</v>
      </c>
      <c r="H5988" s="131" t="s">
        <v>353</v>
      </c>
      <c r="I5988" s="118" t="s">
        <v>47</v>
      </c>
      <c r="J5988" s="131" t="s">
        <v>347</v>
      </c>
      <c r="K5988" s="119" t="s">
        <v>348</v>
      </c>
      <c r="L5988" s="119" t="s">
        <v>348</v>
      </c>
      <c r="M5988" s="101" t="s">
        <v>9</v>
      </c>
      <c r="N5988" s="96" t="s">
        <v>2</v>
      </c>
      <c r="O5988" s="59" t="str">
        <f t="shared" si="194"/>
        <v>10412. Vigilancia de la Salud AmbientalVigilancia de la Salud Ambiental20263_CIUDAD_BOLIVAR3_MARZO_2026</v>
      </c>
      <c r="P5988" s="100">
        <f t="shared" si="196"/>
        <v>91656</v>
      </c>
      <c r="S5988" s="133">
        <v>115</v>
      </c>
      <c r="T5988" s="135">
        <v>10540440</v>
      </c>
    </row>
    <row r="5989" spans="2:20" ht="72">
      <c r="B5989">
        <v>104</v>
      </c>
      <c r="C5989" s="99" t="s">
        <v>343</v>
      </c>
      <c r="D5989" s="7" t="s">
        <v>344</v>
      </c>
      <c r="E5989" s="134">
        <v>2026</v>
      </c>
      <c r="F5989" s="59" t="str">
        <f t="shared" si="195"/>
        <v>10412. Vigilancia de la Salud AmbientalVigilancia de la Salud Ambiental2026</v>
      </c>
      <c r="G5989" s="131" t="s">
        <v>345</v>
      </c>
      <c r="H5989" s="131" t="s">
        <v>353</v>
      </c>
      <c r="I5989" s="118" t="s">
        <v>47</v>
      </c>
      <c r="J5989" s="131" t="s">
        <v>347</v>
      </c>
      <c r="K5989" s="119" t="s">
        <v>348</v>
      </c>
      <c r="L5989" s="119" t="s">
        <v>348</v>
      </c>
      <c r="M5989" s="101" t="s">
        <v>10</v>
      </c>
      <c r="N5989" s="96" t="s">
        <v>2</v>
      </c>
      <c r="O5989" s="59" t="str">
        <f t="shared" si="194"/>
        <v>10412. Vigilancia de la Salud AmbientalVigilancia de la Salud Ambiental20264_SUMAPAZ3_MARZO_2026</v>
      </c>
      <c r="P5989" s="100">
        <f t="shared" si="196"/>
        <v>114570</v>
      </c>
      <c r="S5989" s="133">
        <v>3</v>
      </c>
      <c r="T5989" s="135">
        <v>343710</v>
      </c>
    </row>
    <row r="5990" spans="2:20" ht="72">
      <c r="B5990">
        <v>1005</v>
      </c>
      <c r="C5990" s="99" t="s">
        <v>343</v>
      </c>
      <c r="D5990" s="7" t="s">
        <v>344</v>
      </c>
      <c r="E5990" s="134">
        <v>2026</v>
      </c>
      <c r="F5990" s="59" t="str">
        <f t="shared" si="195"/>
        <v>100512. Vigilancia de la Salud AmbientalVigilancia de la Salud Ambiental2026</v>
      </c>
      <c r="G5990" s="131" t="s">
        <v>345</v>
      </c>
      <c r="H5990" s="131" t="s">
        <v>349</v>
      </c>
      <c r="I5990" s="118" t="s">
        <v>47</v>
      </c>
      <c r="J5990" s="131" t="s">
        <v>347</v>
      </c>
      <c r="K5990" s="119" t="s">
        <v>348</v>
      </c>
      <c r="L5990" s="119" t="s">
        <v>348</v>
      </c>
      <c r="M5990" s="101" t="s">
        <v>8</v>
      </c>
      <c r="N5990" s="96" t="s">
        <v>2</v>
      </c>
      <c r="O5990" s="59" t="str">
        <f t="shared" si="194"/>
        <v>100512. Vigilancia de la Salud AmbientalVigilancia de la Salud Ambiental20262_USME3_MARZO_2026</v>
      </c>
      <c r="P5990" s="100">
        <f t="shared" si="196"/>
        <v>91656</v>
      </c>
      <c r="S5990" s="133">
        <v>11</v>
      </c>
      <c r="T5990" s="135">
        <v>1008216</v>
      </c>
    </row>
    <row r="5991" spans="2:20" ht="72">
      <c r="B5991">
        <v>1005</v>
      </c>
      <c r="C5991" s="99" t="s">
        <v>343</v>
      </c>
      <c r="D5991" s="7" t="s">
        <v>344</v>
      </c>
      <c r="E5991" s="134">
        <v>2026</v>
      </c>
      <c r="F5991" s="59" t="str">
        <f t="shared" si="195"/>
        <v>100512. Vigilancia de la Salud AmbientalVigilancia de la Salud Ambiental2026</v>
      </c>
      <c r="G5991" s="131" t="s">
        <v>345</v>
      </c>
      <c r="H5991" s="131" t="s">
        <v>349</v>
      </c>
      <c r="I5991" s="118" t="s">
        <v>47</v>
      </c>
      <c r="J5991" s="131" t="s">
        <v>347</v>
      </c>
      <c r="K5991" s="119" t="s">
        <v>348</v>
      </c>
      <c r="L5991" s="119" t="s">
        <v>348</v>
      </c>
      <c r="M5991" s="101" t="s">
        <v>7</v>
      </c>
      <c r="N5991" s="96" t="s">
        <v>2</v>
      </c>
      <c r="O5991" s="59" t="str">
        <f t="shared" si="194"/>
        <v>100512. Vigilancia de la Salud AmbientalVigilancia de la Salud Ambiental20261_TUNJUELITO3_MARZO_2026</v>
      </c>
      <c r="P5991" s="100">
        <f t="shared" si="196"/>
        <v>91656</v>
      </c>
      <c r="S5991" s="133">
        <v>2</v>
      </c>
      <c r="T5991" s="135">
        <v>183312</v>
      </c>
    </row>
    <row r="5992" spans="2:20" ht="84">
      <c r="B5992">
        <v>1005</v>
      </c>
      <c r="C5992" s="99" t="s">
        <v>343</v>
      </c>
      <c r="D5992" s="7" t="s">
        <v>344</v>
      </c>
      <c r="E5992" s="134">
        <v>2026</v>
      </c>
      <c r="F5992" s="59" t="str">
        <f t="shared" si="195"/>
        <v>100512. Vigilancia de la Salud AmbientalVigilancia de la Salud Ambiental2026</v>
      </c>
      <c r="G5992" s="131" t="s">
        <v>345</v>
      </c>
      <c r="H5992" s="131" t="s">
        <v>349</v>
      </c>
      <c r="I5992" s="118" t="s">
        <v>47</v>
      </c>
      <c r="J5992" s="131" t="s">
        <v>347</v>
      </c>
      <c r="K5992" s="119" t="s">
        <v>348</v>
      </c>
      <c r="L5992" s="119" t="s">
        <v>348</v>
      </c>
      <c r="M5992" s="101" t="s">
        <v>9</v>
      </c>
      <c r="N5992" s="96" t="s">
        <v>2</v>
      </c>
      <c r="O5992" s="59" t="str">
        <f t="shared" si="194"/>
        <v>100512. Vigilancia de la Salud AmbientalVigilancia de la Salud Ambiental20263_CIUDAD_BOLIVAR3_MARZO_2026</v>
      </c>
      <c r="P5992" s="100">
        <f t="shared" si="196"/>
        <v>91656</v>
      </c>
      <c r="S5992" s="133">
        <v>18</v>
      </c>
      <c r="T5992" s="135">
        <v>1649808</v>
      </c>
    </row>
    <row r="5993" spans="2:20" ht="72" hidden="1">
      <c r="B5993">
        <v>1006</v>
      </c>
      <c r="C5993" s="99" t="s">
        <v>343</v>
      </c>
      <c r="D5993" s="7" t="s">
        <v>344</v>
      </c>
      <c r="E5993" s="134">
        <v>2026</v>
      </c>
      <c r="F5993" s="59" t="str">
        <f t="shared" si="195"/>
        <v>100612. Vigilancia de la Salud AmbientalVigilancia de la Salud Ambiental2026</v>
      </c>
      <c r="G5993" s="131" t="s">
        <v>345</v>
      </c>
      <c r="H5993" s="131" t="s">
        <v>349</v>
      </c>
      <c r="I5993" s="118" t="s">
        <v>47</v>
      </c>
      <c r="J5993" s="131" t="s">
        <v>347</v>
      </c>
      <c r="K5993" s="119" t="s">
        <v>348</v>
      </c>
      <c r="L5993" s="119" t="s">
        <v>348</v>
      </c>
      <c r="M5993" s="101" t="s">
        <v>7</v>
      </c>
      <c r="N5993" s="96" t="s">
        <v>2</v>
      </c>
      <c r="O5993" s="59" t="str">
        <f t="shared" si="194"/>
        <v>100612. Vigilancia de la Salud AmbientalVigilancia de la Salud Ambiental20261_TUNJUELITO3_MARZO_2026</v>
      </c>
      <c r="P5993" s="100">
        <f t="shared" si="196"/>
        <v>0</v>
      </c>
      <c r="S5993" s="133">
        <v>0</v>
      </c>
      <c r="T5993" s="135">
        <v>0</v>
      </c>
    </row>
    <row r="5994" spans="2:20" ht="84" hidden="1">
      <c r="B5994">
        <v>1007</v>
      </c>
      <c r="C5994" s="99" t="s">
        <v>343</v>
      </c>
      <c r="D5994" s="7" t="s">
        <v>344</v>
      </c>
      <c r="E5994" s="134">
        <v>2026</v>
      </c>
      <c r="F5994" s="59" t="str">
        <f t="shared" si="195"/>
        <v>100712. Vigilancia de la Salud AmbientalVigilancia de la Salud Ambiental2026</v>
      </c>
      <c r="G5994" s="131" t="s">
        <v>345</v>
      </c>
      <c r="H5994" s="131" t="s">
        <v>349</v>
      </c>
      <c r="I5994" s="118" t="s">
        <v>47</v>
      </c>
      <c r="J5994" s="131" t="s">
        <v>347</v>
      </c>
      <c r="K5994" s="119" t="s">
        <v>348</v>
      </c>
      <c r="L5994" s="119" t="s">
        <v>348</v>
      </c>
      <c r="M5994" s="101" t="s">
        <v>9</v>
      </c>
      <c r="N5994" s="96" t="s">
        <v>2</v>
      </c>
      <c r="O5994" s="59" t="str">
        <f t="shared" si="194"/>
        <v>100712. Vigilancia de la Salud AmbientalVigilancia de la Salud Ambiental20263_CIUDAD_BOLIVAR3_MARZO_2026</v>
      </c>
      <c r="P5994" s="100">
        <f t="shared" si="196"/>
        <v>0</v>
      </c>
      <c r="S5994" s="133">
        <v>0</v>
      </c>
      <c r="T5994" s="135">
        <v>0</v>
      </c>
    </row>
    <row r="5995" spans="2:20" ht="72">
      <c r="B5995">
        <v>1015</v>
      </c>
      <c r="C5995" s="99" t="s">
        <v>343</v>
      </c>
      <c r="D5995" s="7" t="s">
        <v>344</v>
      </c>
      <c r="E5995" s="134">
        <v>2026</v>
      </c>
      <c r="F5995" s="59" t="str">
        <f t="shared" si="195"/>
        <v>101512. Vigilancia de la Salud AmbientalVigilancia de la Salud Ambiental2026</v>
      </c>
      <c r="G5995" s="131" t="s">
        <v>345</v>
      </c>
      <c r="H5995" s="131" t="s">
        <v>352</v>
      </c>
      <c r="I5995" s="118" t="s">
        <v>47</v>
      </c>
      <c r="J5995" s="131" t="s">
        <v>347</v>
      </c>
      <c r="K5995" s="119" t="s">
        <v>348</v>
      </c>
      <c r="L5995" s="119" t="s">
        <v>348</v>
      </c>
      <c r="M5995" s="101" t="s">
        <v>8</v>
      </c>
      <c r="N5995" s="96" t="s">
        <v>2</v>
      </c>
      <c r="O5995" s="59" t="str">
        <f t="shared" si="194"/>
        <v>101512. Vigilancia de la Salud AmbientalVigilancia de la Salud Ambiental20262_USME3_MARZO_2026</v>
      </c>
      <c r="P5995" s="100">
        <f t="shared" si="196"/>
        <v>105726</v>
      </c>
      <c r="S5995" s="133">
        <v>2</v>
      </c>
      <c r="T5995" s="135">
        <v>211452</v>
      </c>
    </row>
    <row r="5996" spans="2:20" ht="72">
      <c r="B5996">
        <v>1015</v>
      </c>
      <c r="C5996" s="99" t="s">
        <v>343</v>
      </c>
      <c r="D5996" s="7" t="s">
        <v>344</v>
      </c>
      <c r="E5996" s="134">
        <v>2026</v>
      </c>
      <c r="F5996" s="59" t="str">
        <f t="shared" si="195"/>
        <v>101512. Vigilancia de la Salud AmbientalVigilancia de la Salud Ambiental2026</v>
      </c>
      <c r="G5996" s="131" t="s">
        <v>345</v>
      </c>
      <c r="H5996" s="131" t="s">
        <v>352</v>
      </c>
      <c r="I5996" s="118" t="s">
        <v>47</v>
      </c>
      <c r="J5996" s="131" t="s">
        <v>347</v>
      </c>
      <c r="K5996" s="119" t="s">
        <v>348</v>
      </c>
      <c r="L5996" s="119" t="s">
        <v>348</v>
      </c>
      <c r="M5996" s="101" t="s">
        <v>7</v>
      </c>
      <c r="N5996" s="96" t="s">
        <v>2</v>
      </c>
      <c r="O5996" s="59" t="str">
        <f t="shared" si="194"/>
        <v>101512. Vigilancia de la Salud AmbientalVigilancia de la Salud Ambiental20261_TUNJUELITO3_MARZO_2026</v>
      </c>
      <c r="P5996" s="100">
        <f t="shared" si="196"/>
        <v>105726</v>
      </c>
      <c r="S5996" s="133">
        <v>6</v>
      </c>
      <c r="T5996" s="135">
        <v>634356</v>
      </c>
    </row>
    <row r="5997" spans="2:20" ht="84">
      <c r="B5997">
        <v>1015</v>
      </c>
      <c r="C5997" s="99" t="s">
        <v>343</v>
      </c>
      <c r="D5997" s="7" t="s">
        <v>344</v>
      </c>
      <c r="E5997" s="134">
        <v>2026</v>
      </c>
      <c r="F5997" s="59" t="str">
        <f t="shared" si="195"/>
        <v>101512. Vigilancia de la Salud AmbientalVigilancia de la Salud Ambiental2026</v>
      </c>
      <c r="G5997" s="131" t="s">
        <v>345</v>
      </c>
      <c r="H5997" s="131" t="s">
        <v>352</v>
      </c>
      <c r="I5997" s="118" t="s">
        <v>47</v>
      </c>
      <c r="J5997" s="131" t="s">
        <v>347</v>
      </c>
      <c r="K5997" s="119" t="s">
        <v>348</v>
      </c>
      <c r="L5997" s="119" t="s">
        <v>348</v>
      </c>
      <c r="M5997" s="101" t="s">
        <v>9</v>
      </c>
      <c r="N5997" s="96" t="s">
        <v>2</v>
      </c>
      <c r="O5997" s="59" t="str">
        <f t="shared" si="194"/>
        <v>101512. Vigilancia de la Salud AmbientalVigilancia de la Salud Ambiental20263_CIUDAD_BOLIVAR3_MARZO_2026</v>
      </c>
      <c r="P5997" s="100">
        <f t="shared" si="196"/>
        <v>105726</v>
      </c>
      <c r="S5997" s="133">
        <v>5</v>
      </c>
      <c r="T5997" s="135">
        <v>528630</v>
      </c>
    </row>
    <row r="5998" spans="2:20" ht="72">
      <c r="B5998">
        <v>1075</v>
      </c>
      <c r="C5998" s="99" t="s">
        <v>343</v>
      </c>
      <c r="D5998" s="7" t="s">
        <v>344</v>
      </c>
      <c r="E5998" s="134">
        <v>2026</v>
      </c>
      <c r="F5998" s="59" t="str">
        <f t="shared" si="195"/>
        <v>107512. Vigilancia de la Salud AmbientalVigilancia de la Salud Ambiental2026</v>
      </c>
      <c r="G5998" s="131" t="s">
        <v>354</v>
      </c>
      <c r="H5998" s="131" t="s">
        <v>355</v>
      </c>
      <c r="I5998" s="118" t="s">
        <v>47</v>
      </c>
      <c r="J5998" s="131" t="s">
        <v>356</v>
      </c>
      <c r="K5998" s="119" t="s">
        <v>348</v>
      </c>
      <c r="L5998" s="119" t="s">
        <v>348</v>
      </c>
      <c r="M5998" s="101" t="s">
        <v>8</v>
      </c>
      <c r="N5998" s="96" t="s">
        <v>2</v>
      </c>
      <c r="O5998" s="59" t="str">
        <f t="shared" si="194"/>
        <v>107512. Vigilancia de la Salud AmbientalVigilancia de la Salud Ambiental20262_USME3_MARZO_2026</v>
      </c>
      <c r="P5998" s="100">
        <f t="shared" si="196"/>
        <v>122208</v>
      </c>
      <c r="S5998" s="133">
        <v>1</v>
      </c>
      <c r="T5998" s="135">
        <v>122208</v>
      </c>
    </row>
    <row r="5999" spans="2:20" ht="72" hidden="1">
      <c r="B5999">
        <v>1075</v>
      </c>
      <c r="C5999" s="99" t="s">
        <v>343</v>
      </c>
      <c r="D5999" s="7" t="s">
        <v>344</v>
      </c>
      <c r="E5999" s="134">
        <v>2026</v>
      </c>
      <c r="F5999" s="59" t="str">
        <f t="shared" si="195"/>
        <v>107512. Vigilancia de la Salud AmbientalVigilancia de la Salud Ambiental2026</v>
      </c>
      <c r="G5999" s="131" t="s">
        <v>354</v>
      </c>
      <c r="H5999" s="131" t="s">
        <v>355</v>
      </c>
      <c r="I5999" s="118" t="s">
        <v>47</v>
      </c>
      <c r="J5999" s="131" t="s">
        <v>356</v>
      </c>
      <c r="K5999" s="119" t="s">
        <v>348</v>
      </c>
      <c r="L5999" s="119" t="s">
        <v>348</v>
      </c>
      <c r="M5999" s="101" t="s">
        <v>7</v>
      </c>
      <c r="N5999" s="96" t="s">
        <v>2</v>
      </c>
      <c r="O5999" s="59" t="str">
        <f t="shared" si="194"/>
        <v>107512. Vigilancia de la Salud AmbientalVigilancia de la Salud Ambiental20261_TUNJUELITO3_MARZO_2026</v>
      </c>
      <c r="P5999" s="100">
        <f t="shared" si="196"/>
        <v>0</v>
      </c>
      <c r="S5999" s="133">
        <v>0</v>
      </c>
      <c r="T5999" s="135">
        <v>0</v>
      </c>
    </row>
    <row r="6000" spans="2:20" ht="84">
      <c r="B6000">
        <v>1075</v>
      </c>
      <c r="C6000" s="99" t="s">
        <v>343</v>
      </c>
      <c r="D6000" s="7" t="s">
        <v>344</v>
      </c>
      <c r="E6000" s="134">
        <v>2026</v>
      </c>
      <c r="F6000" s="59" t="str">
        <f t="shared" si="195"/>
        <v>107512. Vigilancia de la Salud AmbientalVigilancia de la Salud Ambiental2026</v>
      </c>
      <c r="G6000" s="131" t="s">
        <v>354</v>
      </c>
      <c r="H6000" s="131" t="s">
        <v>355</v>
      </c>
      <c r="I6000" s="118" t="s">
        <v>47</v>
      </c>
      <c r="J6000" s="131" t="s">
        <v>356</v>
      </c>
      <c r="K6000" s="119" t="s">
        <v>348</v>
      </c>
      <c r="L6000" s="119" t="s">
        <v>348</v>
      </c>
      <c r="M6000" s="101" t="s">
        <v>9</v>
      </c>
      <c r="N6000" s="96" t="s">
        <v>2</v>
      </c>
      <c r="O6000" s="59" t="str">
        <f t="shared" si="194"/>
        <v>107512. Vigilancia de la Salud AmbientalVigilancia de la Salud Ambiental20263_CIUDAD_BOLIVAR3_MARZO_2026</v>
      </c>
      <c r="P6000" s="100">
        <f t="shared" si="196"/>
        <v>122208</v>
      </c>
      <c r="S6000" s="133">
        <v>1</v>
      </c>
      <c r="T6000" s="135">
        <v>122208</v>
      </c>
    </row>
    <row r="6001" spans="2:20" ht="72">
      <c r="B6001">
        <v>1102</v>
      </c>
      <c r="C6001" s="99" t="s">
        <v>343</v>
      </c>
      <c r="D6001" s="7" t="s">
        <v>344</v>
      </c>
      <c r="E6001" s="134">
        <v>2026</v>
      </c>
      <c r="F6001" s="59" t="str">
        <f t="shared" si="195"/>
        <v>110212. Vigilancia de la Salud AmbientalVigilancia de la Salud Ambiental2026</v>
      </c>
      <c r="G6001" s="131" t="s">
        <v>357</v>
      </c>
      <c r="H6001" s="131" t="s">
        <v>358</v>
      </c>
      <c r="I6001" s="118" t="s">
        <v>47</v>
      </c>
      <c r="J6001" s="131" t="s">
        <v>359</v>
      </c>
      <c r="K6001" s="119" t="s">
        <v>348</v>
      </c>
      <c r="L6001" s="119" t="s">
        <v>348</v>
      </c>
      <c r="M6001" s="101" t="s">
        <v>8</v>
      </c>
      <c r="N6001" s="96" t="s">
        <v>2</v>
      </c>
      <c r="O6001" s="59" t="str">
        <f t="shared" si="194"/>
        <v>110212. Vigilancia de la Salud AmbientalVigilancia de la Salud Ambiental20262_USME3_MARZO_2026</v>
      </c>
      <c r="P6001" s="100">
        <f t="shared" si="196"/>
        <v>1091</v>
      </c>
      <c r="S6001" s="133">
        <v>15000</v>
      </c>
      <c r="T6001" s="135">
        <v>16365000</v>
      </c>
    </row>
    <row r="6002" spans="2:20" ht="72">
      <c r="B6002">
        <v>1102</v>
      </c>
      <c r="C6002" s="99" t="s">
        <v>343</v>
      </c>
      <c r="D6002" s="7" t="s">
        <v>344</v>
      </c>
      <c r="E6002" s="134">
        <v>2026</v>
      </c>
      <c r="F6002" s="59" t="str">
        <f t="shared" si="195"/>
        <v>110212. Vigilancia de la Salud AmbientalVigilancia de la Salud Ambiental2026</v>
      </c>
      <c r="G6002" s="131" t="s">
        <v>357</v>
      </c>
      <c r="H6002" s="131" t="s">
        <v>358</v>
      </c>
      <c r="I6002" s="118" t="s">
        <v>47</v>
      </c>
      <c r="J6002" s="131" t="s">
        <v>359</v>
      </c>
      <c r="K6002" s="119" t="s">
        <v>348</v>
      </c>
      <c r="L6002" s="119" t="s">
        <v>348</v>
      </c>
      <c r="M6002" s="101" t="s">
        <v>7</v>
      </c>
      <c r="N6002" s="96" t="s">
        <v>2</v>
      </c>
      <c r="O6002" s="59" t="str">
        <f t="shared" si="194"/>
        <v>110212. Vigilancia de la Salud AmbientalVigilancia de la Salud Ambiental20261_TUNJUELITO3_MARZO_2026</v>
      </c>
      <c r="P6002" s="100">
        <f t="shared" si="196"/>
        <v>1091</v>
      </c>
      <c r="S6002" s="133">
        <v>6000</v>
      </c>
      <c r="T6002" s="135">
        <v>6546000</v>
      </c>
    </row>
    <row r="6003" spans="2:20" ht="84">
      <c r="B6003">
        <v>1102</v>
      </c>
      <c r="C6003" s="99" t="s">
        <v>343</v>
      </c>
      <c r="D6003" s="7" t="s">
        <v>344</v>
      </c>
      <c r="E6003" s="134">
        <v>2026</v>
      </c>
      <c r="F6003" s="59" t="str">
        <f t="shared" si="195"/>
        <v>110212. Vigilancia de la Salud AmbientalVigilancia de la Salud Ambiental2026</v>
      </c>
      <c r="G6003" s="131" t="s">
        <v>357</v>
      </c>
      <c r="H6003" s="131" t="s">
        <v>358</v>
      </c>
      <c r="I6003" s="118" t="s">
        <v>47</v>
      </c>
      <c r="J6003" s="131" t="s">
        <v>359</v>
      </c>
      <c r="K6003" s="119" t="s">
        <v>348</v>
      </c>
      <c r="L6003" s="119" t="s">
        <v>348</v>
      </c>
      <c r="M6003" s="101" t="s">
        <v>9</v>
      </c>
      <c r="N6003" s="96" t="s">
        <v>2</v>
      </c>
      <c r="O6003" s="59" t="str">
        <f t="shared" si="194"/>
        <v>110212. Vigilancia de la Salud AmbientalVigilancia de la Salud Ambiental20263_CIUDAD_BOLIVAR3_MARZO_2026</v>
      </c>
      <c r="P6003" s="100">
        <f t="shared" si="196"/>
        <v>1091</v>
      </c>
      <c r="S6003" s="133">
        <v>15000</v>
      </c>
      <c r="T6003" s="135">
        <v>16365000</v>
      </c>
    </row>
    <row r="6004" spans="2:20" ht="72">
      <c r="B6004">
        <v>1103</v>
      </c>
      <c r="C6004" s="99" t="s">
        <v>343</v>
      </c>
      <c r="D6004" s="7" t="s">
        <v>344</v>
      </c>
      <c r="E6004" s="134">
        <v>2026</v>
      </c>
      <c r="F6004" s="59" t="str">
        <f t="shared" si="195"/>
        <v>110312. Vigilancia de la Salud AmbientalVigilancia de la Salud Ambiental2026</v>
      </c>
      <c r="G6004" s="131" t="s">
        <v>357</v>
      </c>
      <c r="H6004" s="131" t="s">
        <v>358</v>
      </c>
      <c r="I6004" s="118" t="s">
        <v>47</v>
      </c>
      <c r="J6004" s="131" t="s">
        <v>359</v>
      </c>
      <c r="K6004" s="119" t="s">
        <v>348</v>
      </c>
      <c r="L6004" s="119" t="s">
        <v>348</v>
      </c>
      <c r="M6004" s="101" t="s">
        <v>8</v>
      </c>
      <c r="N6004" s="96" t="s">
        <v>2</v>
      </c>
      <c r="O6004" s="59" t="str">
        <f t="shared" si="194"/>
        <v>110312. Vigilancia de la Salud AmbientalVigilancia de la Salud Ambiental20262_USME3_MARZO_2026</v>
      </c>
      <c r="P6004" s="100">
        <f t="shared" si="196"/>
        <v>909</v>
      </c>
      <c r="S6004" s="133">
        <v>50000</v>
      </c>
      <c r="T6004" s="135">
        <v>45450000</v>
      </c>
    </row>
    <row r="6005" spans="2:20" ht="72">
      <c r="B6005">
        <v>1103</v>
      </c>
      <c r="C6005" s="99" t="s">
        <v>343</v>
      </c>
      <c r="D6005" s="7" t="s">
        <v>344</v>
      </c>
      <c r="E6005" s="134">
        <v>2026</v>
      </c>
      <c r="F6005" s="59" t="str">
        <f t="shared" si="195"/>
        <v>110312. Vigilancia de la Salud AmbientalVigilancia de la Salud Ambiental2026</v>
      </c>
      <c r="G6005" s="131" t="s">
        <v>357</v>
      </c>
      <c r="H6005" s="131" t="s">
        <v>358</v>
      </c>
      <c r="I6005" s="118" t="s">
        <v>47</v>
      </c>
      <c r="J6005" s="131" t="s">
        <v>359</v>
      </c>
      <c r="K6005" s="119" t="s">
        <v>348</v>
      </c>
      <c r="L6005" s="119" t="s">
        <v>348</v>
      </c>
      <c r="M6005" s="101" t="s">
        <v>7</v>
      </c>
      <c r="N6005" s="96" t="s">
        <v>2</v>
      </c>
      <c r="O6005" s="59" t="str">
        <f t="shared" si="194"/>
        <v>110312. Vigilancia de la Salud AmbientalVigilancia de la Salud Ambiental20261_TUNJUELITO3_MARZO_2026</v>
      </c>
      <c r="P6005" s="100">
        <f t="shared" si="196"/>
        <v>909</v>
      </c>
      <c r="S6005" s="133">
        <v>17936</v>
      </c>
      <c r="T6005" s="135">
        <v>16303824</v>
      </c>
    </row>
    <row r="6006" spans="2:20" ht="84">
      <c r="B6006">
        <v>1103</v>
      </c>
      <c r="C6006" s="99" t="s">
        <v>343</v>
      </c>
      <c r="D6006" s="7" t="s">
        <v>344</v>
      </c>
      <c r="E6006" s="134">
        <v>2026</v>
      </c>
      <c r="F6006" s="59" t="str">
        <f t="shared" si="195"/>
        <v>110312. Vigilancia de la Salud AmbientalVigilancia de la Salud Ambiental2026</v>
      </c>
      <c r="G6006" s="131" t="s">
        <v>357</v>
      </c>
      <c r="H6006" s="131" t="s">
        <v>358</v>
      </c>
      <c r="I6006" s="118" t="s">
        <v>47</v>
      </c>
      <c r="J6006" s="131" t="s">
        <v>359</v>
      </c>
      <c r="K6006" s="119" t="s">
        <v>348</v>
      </c>
      <c r="L6006" s="119" t="s">
        <v>348</v>
      </c>
      <c r="M6006" s="101" t="s">
        <v>9</v>
      </c>
      <c r="N6006" s="96" t="s">
        <v>2</v>
      </c>
      <c r="O6006" s="59" t="str">
        <f t="shared" si="194"/>
        <v>110312. Vigilancia de la Salud AmbientalVigilancia de la Salud Ambiental20263_CIUDAD_BOLIVAR3_MARZO_2026</v>
      </c>
      <c r="P6006" s="100">
        <f t="shared" si="196"/>
        <v>909</v>
      </c>
      <c r="S6006" s="133">
        <v>51344</v>
      </c>
      <c r="T6006" s="135">
        <v>46671696</v>
      </c>
    </row>
    <row r="6007" spans="2:20" ht="84">
      <c r="B6007">
        <v>1113</v>
      </c>
      <c r="C6007" s="99" t="s">
        <v>343</v>
      </c>
      <c r="D6007" s="7" t="s">
        <v>344</v>
      </c>
      <c r="E6007" s="134">
        <v>2026</v>
      </c>
      <c r="F6007" s="59" t="str">
        <f t="shared" si="195"/>
        <v>111312. Vigilancia de la Salud AmbientalVigilancia de la Salud Ambiental2026</v>
      </c>
      <c r="G6007" s="131" t="s">
        <v>360</v>
      </c>
      <c r="H6007" s="131" t="s">
        <v>353</v>
      </c>
      <c r="I6007" s="118" t="s">
        <v>47</v>
      </c>
      <c r="J6007" s="131" t="s">
        <v>360</v>
      </c>
      <c r="K6007" s="119" t="s">
        <v>348</v>
      </c>
      <c r="L6007" s="119" t="s">
        <v>348</v>
      </c>
      <c r="M6007" s="101" t="s">
        <v>9</v>
      </c>
      <c r="N6007" s="96" t="s">
        <v>2</v>
      </c>
      <c r="O6007" s="59" t="str">
        <f t="shared" si="194"/>
        <v>111312. Vigilancia de la Salud AmbientalVigilancia de la Salud Ambiental20263_CIUDAD_BOLIVAR3_MARZO_2026</v>
      </c>
      <c r="P6007" s="100">
        <f t="shared" si="196"/>
        <v>2138640</v>
      </c>
      <c r="S6007" s="133">
        <v>1</v>
      </c>
      <c r="T6007" s="135">
        <v>2138640</v>
      </c>
    </row>
    <row r="6008" spans="2:20" ht="72">
      <c r="B6008">
        <v>1114</v>
      </c>
      <c r="C6008" s="99" t="s">
        <v>343</v>
      </c>
      <c r="D6008" s="7" t="s">
        <v>344</v>
      </c>
      <c r="E6008" s="134">
        <v>2026</v>
      </c>
      <c r="F6008" s="59" t="str">
        <f t="shared" si="195"/>
        <v>111412. Vigilancia de la Salud AmbientalVigilancia de la Salud Ambiental2026</v>
      </c>
      <c r="G6008" s="131" t="s">
        <v>345</v>
      </c>
      <c r="H6008" s="131" t="s">
        <v>353</v>
      </c>
      <c r="I6008" s="118" t="s">
        <v>47</v>
      </c>
      <c r="J6008" s="131" t="s">
        <v>347</v>
      </c>
      <c r="K6008" s="119" t="s">
        <v>348</v>
      </c>
      <c r="L6008" s="119" t="s">
        <v>348</v>
      </c>
      <c r="M6008" s="101" t="s">
        <v>7</v>
      </c>
      <c r="N6008" s="96" t="s">
        <v>2</v>
      </c>
      <c r="O6008" s="59" t="str">
        <f t="shared" si="194"/>
        <v>111412. Vigilancia de la Salud AmbientalVigilancia de la Salud Ambiental20261_TUNJUELITO3_MARZO_2026</v>
      </c>
      <c r="P6008" s="100">
        <f t="shared" si="196"/>
        <v>820080</v>
      </c>
      <c r="S6008" s="133">
        <v>3</v>
      </c>
      <c r="T6008" s="135">
        <v>2460240</v>
      </c>
    </row>
    <row r="6009" spans="2:20" ht="84">
      <c r="B6009">
        <v>1115</v>
      </c>
      <c r="C6009" s="99" t="s">
        <v>343</v>
      </c>
      <c r="D6009" s="7" t="s">
        <v>344</v>
      </c>
      <c r="E6009" s="134">
        <v>2026</v>
      </c>
      <c r="F6009" s="59" t="str">
        <f t="shared" si="195"/>
        <v>111512. Vigilancia de la Salud AmbientalVigilancia de la Salud Ambiental2026</v>
      </c>
      <c r="G6009" s="131" t="s">
        <v>345</v>
      </c>
      <c r="H6009" s="131" t="s">
        <v>353</v>
      </c>
      <c r="I6009" s="118" t="s">
        <v>47</v>
      </c>
      <c r="J6009" s="131" t="s">
        <v>347</v>
      </c>
      <c r="K6009" s="119" t="s">
        <v>348</v>
      </c>
      <c r="L6009" s="119" t="s">
        <v>348</v>
      </c>
      <c r="M6009" s="101" t="s">
        <v>9</v>
      </c>
      <c r="N6009" s="96" t="s">
        <v>2</v>
      </c>
      <c r="O6009" s="59" t="str">
        <f t="shared" si="194"/>
        <v>111512. Vigilancia de la Salud AmbientalVigilancia de la Salud Ambiental20263_CIUDAD_BOLIVAR3_MARZO_2026</v>
      </c>
      <c r="P6009" s="100">
        <f t="shared" si="196"/>
        <v>327228</v>
      </c>
      <c r="S6009" s="133">
        <v>6</v>
      </c>
      <c r="T6009" s="135">
        <v>1963368</v>
      </c>
    </row>
    <row r="6010" spans="2:20" ht="84">
      <c r="B6010">
        <v>1118</v>
      </c>
      <c r="C6010" s="99" t="s">
        <v>343</v>
      </c>
      <c r="D6010" s="7" t="s">
        <v>344</v>
      </c>
      <c r="E6010" s="134">
        <v>2026</v>
      </c>
      <c r="F6010" s="59" t="str">
        <f t="shared" si="195"/>
        <v>111812. Vigilancia de la Salud AmbientalVigilancia de la Salud Ambiental2026</v>
      </c>
      <c r="G6010" s="131" t="s">
        <v>345</v>
      </c>
      <c r="H6010" s="131" t="s">
        <v>353</v>
      </c>
      <c r="I6010" s="118" t="s">
        <v>47</v>
      </c>
      <c r="J6010" s="131" t="s">
        <v>361</v>
      </c>
      <c r="K6010" s="119" t="s">
        <v>348</v>
      </c>
      <c r="L6010" s="119" t="s">
        <v>348</v>
      </c>
      <c r="M6010" s="101" t="s">
        <v>9</v>
      </c>
      <c r="N6010" s="96" t="s">
        <v>2</v>
      </c>
      <c r="O6010" s="59" t="str">
        <f t="shared" si="194"/>
        <v>111812. Vigilancia de la Salud AmbientalVigilancia de la Salud Ambiental20263_CIUDAD_BOLIVAR3_MARZO_2026</v>
      </c>
      <c r="P6010" s="100">
        <f t="shared" si="196"/>
        <v>10034992</v>
      </c>
      <c r="S6010" s="133">
        <v>1</v>
      </c>
      <c r="T6010" s="135">
        <v>10034992</v>
      </c>
    </row>
    <row r="6011" spans="2:20" ht="72">
      <c r="B6011">
        <v>1129</v>
      </c>
      <c r="C6011" s="99" t="s">
        <v>343</v>
      </c>
      <c r="D6011" s="7" t="s">
        <v>344</v>
      </c>
      <c r="E6011" s="134">
        <v>2026</v>
      </c>
      <c r="F6011" s="59" t="str">
        <f t="shared" si="195"/>
        <v>112912. Vigilancia de la Salud AmbientalVigilancia de la Salud Ambiental2026</v>
      </c>
      <c r="G6011" s="131" t="s">
        <v>345</v>
      </c>
      <c r="H6011" s="131" t="s">
        <v>352</v>
      </c>
      <c r="I6011" s="118" t="s">
        <v>47</v>
      </c>
      <c r="J6011" s="131" t="s">
        <v>347</v>
      </c>
      <c r="K6011" s="119" t="s">
        <v>348</v>
      </c>
      <c r="L6011" s="119" t="s">
        <v>348</v>
      </c>
      <c r="M6011" s="101" t="s">
        <v>8</v>
      </c>
      <c r="N6011" s="96" t="s">
        <v>2</v>
      </c>
      <c r="O6011" s="59" t="str">
        <f t="shared" si="194"/>
        <v>112912. Vigilancia de la Salud AmbientalVigilancia de la Salud Ambiental20262_USME3_MARZO_2026</v>
      </c>
      <c r="P6011" s="100">
        <f t="shared" si="196"/>
        <v>140968</v>
      </c>
      <c r="S6011" s="133">
        <v>1</v>
      </c>
      <c r="T6011" s="135">
        <v>140968</v>
      </c>
    </row>
    <row r="6012" spans="2:20" ht="72">
      <c r="B6012">
        <v>1129</v>
      </c>
      <c r="C6012" s="99" t="s">
        <v>343</v>
      </c>
      <c r="D6012" s="7" t="s">
        <v>344</v>
      </c>
      <c r="E6012" s="134">
        <v>2026</v>
      </c>
      <c r="F6012" s="59" t="str">
        <f t="shared" si="195"/>
        <v>112912. Vigilancia de la Salud AmbientalVigilancia de la Salud Ambiental2026</v>
      </c>
      <c r="G6012" s="131" t="s">
        <v>345</v>
      </c>
      <c r="H6012" s="131" t="s">
        <v>352</v>
      </c>
      <c r="I6012" s="118" t="s">
        <v>47</v>
      </c>
      <c r="J6012" s="131" t="s">
        <v>347</v>
      </c>
      <c r="K6012" s="119" t="s">
        <v>348</v>
      </c>
      <c r="L6012" s="119" t="s">
        <v>348</v>
      </c>
      <c r="M6012" s="101" t="s">
        <v>7</v>
      </c>
      <c r="N6012" s="96" t="s">
        <v>2</v>
      </c>
      <c r="O6012" s="59" t="str">
        <f t="shared" si="194"/>
        <v>112912. Vigilancia de la Salud AmbientalVigilancia de la Salud Ambiental20261_TUNJUELITO3_MARZO_2026</v>
      </c>
      <c r="P6012" s="100">
        <f t="shared" si="196"/>
        <v>140968</v>
      </c>
      <c r="S6012" s="133">
        <v>1</v>
      </c>
      <c r="T6012" s="135">
        <v>140968</v>
      </c>
    </row>
    <row r="6013" spans="2:20" ht="84">
      <c r="B6013">
        <v>1129</v>
      </c>
      <c r="C6013" s="99" t="s">
        <v>343</v>
      </c>
      <c r="D6013" s="7" t="s">
        <v>344</v>
      </c>
      <c r="E6013" s="134">
        <v>2026</v>
      </c>
      <c r="F6013" s="59" t="str">
        <f t="shared" si="195"/>
        <v>112912. Vigilancia de la Salud AmbientalVigilancia de la Salud Ambiental2026</v>
      </c>
      <c r="G6013" s="131" t="s">
        <v>345</v>
      </c>
      <c r="H6013" s="131" t="s">
        <v>352</v>
      </c>
      <c r="I6013" s="118" t="s">
        <v>47</v>
      </c>
      <c r="J6013" s="131" t="s">
        <v>347</v>
      </c>
      <c r="K6013" s="119" t="s">
        <v>348</v>
      </c>
      <c r="L6013" s="119" t="s">
        <v>348</v>
      </c>
      <c r="M6013" s="101" t="s">
        <v>9</v>
      </c>
      <c r="N6013" s="96" t="s">
        <v>2</v>
      </c>
      <c r="O6013" s="59" t="str">
        <f t="shared" si="194"/>
        <v>112912. Vigilancia de la Salud AmbientalVigilancia de la Salud Ambiental20263_CIUDAD_BOLIVAR3_MARZO_2026</v>
      </c>
      <c r="P6013" s="100">
        <f t="shared" si="196"/>
        <v>140968</v>
      </c>
      <c r="S6013" s="133">
        <v>1</v>
      </c>
      <c r="T6013" s="135">
        <v>140968</v>
      </c>
    </row>
    <row r="6014" spans="2:20" ht="72">
      <c r="B6014">
        <v>1132</v>
      </c>
      <c r="C6014" s="99" t="s">
        <v>343</v>
      </c>
      <c r="D6014" s="7" t="s">
        <v>344</v>
      </c>
      <c r="E6014" s="134">
        <v>2026</v>
      </c>
      <c r="F6014" s="59" t="str">
        <f t="shared" si="195"/>
        <v>113212. Vigilancia de la Salud AmbientalVigilancia de la Salud Ambiental2026</v>
      </c>
      <c r="G6014" s="131" t="s">
        <v>345</v>
      </c>
      <c r="H6014" s="131" t="s">
        <v>352</v>
      </c>
      <c r="I6014" s="118" t="s">
        <v>47</v>
      </c>
      <c r="J6014" s="131" t="s">
        <v>361</v>
      </c>
      <c r="K6014" s="119" t="s">
        <v>348</v>
      </c>
      <c r="L6014" s="119" t="s">
        <v>348</v>
      </c>
      <c r="M6014" s="101" t="s">
        <v>8</v>
      </c>
      <c r="N6014" s="96" t="s">
        <v>2</v>
      </c>
      <c r="O6014" s="59" t="str">
        <f t="shared" si="194"/>
        <v>113212. Vigilancia de la Salud AmbientalVigilancia de la Salud Ambiental20262_USME3_MARZO_2026</v>
      </c>
      <c r="P6014" s="100">
        <f t="shared" si="196"/>
        <v>46254656</v>
      </c>
      <c r="S6014" s="133">
        <v>1</v>
      </c>
      <c r="T6014" s="135">
        <v>46254656</v>
      </c>
    </row>
    <row r="6015" spans="2:20" ht="84">
      <c r="B6015">
        <v>1136</v>
      </c>
      <c r="C6015" s="99" t="s">
        <v>343</v>
      </c>
      <c r="D6015" s="7" t="s">
        <v>344</v>
      </c>
      <c r="E6015" s="134">
        <v>2026</v>
      </c>
      <c r="F6015" s="59" t="str">
        <f t="shared" si="195"/>
        <v>113612. Vigilancia de la Salud AmbientalVigilancia de la Salud Ambiental2026</v>
      </c>
      <c r="G6015" s="131" t="s">
        <v>360</v>
      </c>
      <c r="H6015" s="131" t="s">
        <v>346</v>
      </c>
      <c r="I6015" s="118" t="s">
        <v>47</v>
      </c>
      <c r="J6015" s="131" t="s">
        <v>360</v>
      </c>
      <c r="K6015" s="119" t="s">
        <v>348</v>
      </c>
      <c r="L6015" s="119" t="s">
        <v>348</v>
      </c>
      <c r="M6015" s="101" t="s">
        <v>9</v>
      </c>
      <c r="N6015" s="96" t="s">
        <v>2</v>
      </c>
      <c r="O6015" s="59" t="str">
        <f t="shared" si="194"/>
        <v>113612. Vigilancia de la Salud AmbientalVigilancia de la Salud Ambiental20263_CIUDAD_BOLIVAR3_MARZO_2026</v>
      </c>
      <c r="P6015" s="100">
        <f t="shared" si="196"/>
        <v>5621568</v>
      </c>
      <c r="S6015" s="133">
        <v>1</v>
      </c>
      <c r="T6015" s="135">
        <v>5621568</v>
      </c>
    </row>
    <row r="6016" spans="2:20" ht="72" hidden="1">
      <c r="B6016">
        <v>1138</v>
      </c>
      <c r="C6016" s="99" t="s">
        <v>343</v>
      </c>
      <c r="D6016" s="7" t="s">
        <v>344</v>
      </c>
      <c r="E6016" s="134">
        <v>2026</v>
      </c>
      <c r="F6016" s="59" t="str">
        <f t="shared" si="195"/>
        <v>113812. Vigilancia de la Salud AmbientalVigilancia de la Salud Ambiental2026</v>
      </c>
      <c r="G6016" s="131" t="s">
        <v>345</v>
      </c>
      <c r="H6016" s="131" t="s">
        <v>349</v>
      </c>
      <c r="I6016" s="118" t="s">
        <v>47</v>
      </c>
      <c r="J6016" s="131" t="s">
        <v>347</v>
      </c>
      <c r="K6016" s="119" t="s">
        <v>348</v>
      </c>
      <c r="L6016" s="119" t="s">
        <v>348</v>
      </c>
      <c r="M6016" s="101" t="s">
        <v>8</v>
      </c>
      <c r="N6016" s="96" t="s">
        <v>2</v>
      </c>
      <c r="O6016" s="59" t="str">
        <f t="shared" si="194"/>
        <v>113812. Vigilancia de la Salud AmbientalVigilancia de la Salud Ambiental20262_USME3_MARZO_2026</v>
      </c>
      <c r="P6016" s="100">
        <f t="shared" si="196"/>
        <v>0</v>
      </c>
      <c r="S6016" s="133">
        <v>0</v>
      </c>
      <c r="T6016" s="135">
        <v>0</v>
      </c>
    </row>
    <row r="6017" spans="2:20" ht="72" hidden="1">
      <c r="B6017">
        <v>1138</v>
      </c>
      <c r="C6017" s="99" t="s">
        <v>343</v>
      </c>
      <c r="D6017" s="7" t="s">
        <v>344</v>
      </c>
      <c r="E6017" s="134">
        <v>2026</v>
      </c>
      <c r="F6017" s="59" t="str">
        <f t="shared" si="195"/>
        <v>113812. Vigilancia de la Salud AmbientalVigilancia de la Salud Ambiental2026</v>
      </c>
      <c r="G6017" s="131" t="s">
        <v>345</v>
      </c>
      <c r="H6017" s="131" t="s">
        <v>349</v>
      </c>
      <c r="I6017" s="118" t="s">
        <v>47</v>
      </c>
      <c r="J6017" s="131" t="s">
        <v>347</v>
      </c>
      <c r="K6017" s="119" t="s">
        <v>348</v>
      </c>
      <c r="L6017" s="119" t="s">
        <v>348</v>
      </c>
      <c r="M6017" s="101" t="s">
        <v>7</v>
      </c>
      <c r="N6017" s="96" t="s">
        <v>2</v>
      </c>
      <c r="O6017" s="59" t="str">
        <f t="shared" si="194"/>
        <v>113812. Vigilancia de la Salud AmbientalVigilancia de la Salud Ambiental20261_TUNJUELITO3_MARZO_2026</v>
      </c>
      <c r="P6017" s="100">
        <f t="shared" si="196"/>
        <v>0</v>
      </c>
      <c r="S6017" s="133">
        <v>0</v>
      </c>
      <c r="T6017" s="135">
        <v>0</v>
      </c>
    </row>
    <row r="6018" spans="2:20" ht="84" hidden="1">
      <c r="B6018">
        <v>1138</v>
      </c>
      <c r="C6018" s="99" t="s">
        <v>343</v>
      </c>
      <c r="D6018" s="7" t="s">
        <v>344</v>
      </c>
      <c r="E6018" s="134">
        <v>2026</v>
      </c>
      <c r="F6018" s="59" t="str">
        <f t="shared" si="195"/>
        <v>113812. Vigilancia de la Salud AmbientalVigilancia de la Salud Ambiental2026</v>
      </c>
      <c r="G6018" s="131" t="s">
        <v>345</v>
      </c>
      <c r="H6018" s="131" t="s">
        <v>349</v>
      </c>
      <c r="I6018" s="118" t="s">
        <v>47</v>
      </c>
      <c r="J6018" s="131" t="s">
        <v>347</v>
      </c>
      <c r="K6018" s="119" t="s">
        <v>348</v>
      </c>
      <c r="L6018" s="119" t="s">
        <v>348</v>
      </c>
      <c r="M6018" s="101" t="s">
        <v>9</v>
      </c>
      <c r="N6018" s="96" t="s">
        <v>2</v>
      </c>
      <c r="O6018" s="59" t="str">
        <f t="shared" si="194"/>
        <v>113812. Vigilancia de la Salud AmbientalVigilancia de la Salud Ambiental20263_CIUDAD_BOLIVAR3_MARZO_2026</v>
      </c>
      <c r="P6018" s="100">
        <f t="shared" si="196"/>
        <v>0</v>
      </c>
      <c r="S6018" s="133">
        <v>0</v>
      </c>
      <c r="T6018" s="135">
        <v>0</v>
      </c>
    </row>
    <row r="6019" spans="2:20" ht="84">
      <c r="B6019">
        <v>1145</v>
      </c>
      <c r="C6019" s="99" t="s">
        <v>343</v>
      </c>
      <c r="D6019" s="7" t="s">
        <v>344</v>
      </c>
      <c r="E6019" s="134">
        <v>2026</v>
      </c>
      <c r="F6019" s="59" t="str">
        <f t="shared" si="195"/>
        <v>114512. Vigilancia de la Salud AmbientalVigilancia de la Salud Ambiental2026</v>
      </c>
      <c r="G6019" s="131" t="s">
        <v>363</v>
      </c>
      <c r="H6019" s="131" t="s">
        <v>346</v>
      </c>
      <c r="I6019" s="118" t="s">
        <v>47</v>
      </c>
      <c r="J6019" s="131" t="s">
        <v>356</v>
      </c>
      <c r="K6019" s="119" t="s">
        <v>348</v>
      </c>
      <c r="L6019" s="119" t="s">
        <v>348</v>
      </c>
      <c r="M6019" s="101" t="s">
        <v>9</v>
      </c>
      <c r="N6019" s="96" t="s">
        <v>2</v>
      </c>
      <c r="O6019" s="59" t="str">
        <f t="shared" si="194"/>
        <v>114512. Vigilancia de la Salud AmbientalVigilancia de la Salud Ambiental20263_CIUDAD_BOLIVAR3_MARZO_2026</v>
      </c>
      <c r="P6019" s="100">
        <f t="shared" si="196"/>
        <v>39424944</v>
      </c>
      <c r="S6019" s="133">
        <v>1</v>
      </c>
      <c r="T6019" s="135">
        <v>39424944</v>
      </c>
    </row>
    <row r="6020" spans="2:20" ht="84">
      <c r="B6020">
        <v>1150</v>
      </c>
      <c r="C6020" s="99" t="s">
        <v>343</v>
      </c>
      <c r="D6020" s="7" t="s">
        <v>344</v>
      </c>
      <c r="E6020" s="134">
        <v>2026</v>
      </c>
      <c r="F6020" s="59" t="str">
        <f t="shared" si="195"/>
        <v>115012. Vigilancia de la Salud AmbientalVigilancia de la Salud Ambiental2026</v>
      </c>
      <c r="G6020" s="131" t="s">
        <v>345</v>
      </c>
      <c r="H6020" s="131" t="s">
        <v>349</v>
      </c>
      <c r="I6020" s="118" t="s">
        <v>47</v>
      </c>
      <c r="J6020" s="131" t="s">
        <v>361</v>
      </c>
      <c r="K6020" s="119" t="s">
        <v>348</v>
      </c>
      <c r="L6020" s="119" t="s">
        <v>348</v>
      </c>
      <c r="M6020" s="101" t="s">
        <v>9</v>
      </c>
      <c r="N6020" s="96" t="s">
        <v>2</v>
      </c>
      <c r="O6020" s="59" t="str">
        <f t="shared" si="194"/>
        <v>115012. Vigilancia de la Salud AmbientalVigilancia de la Salud Ambiental20263_CIUDAD_BOLIVAR3_MARZO_2026</v>
      </c>
      <c r="P6020" s="100">
        <f t="shared" si="196"/>
        <v>23891664</v>
      </c>
      <c r="S6020" s="133">
        <v>1</v>
      </c>
      <c r="T6020" s="135">
        <v>23891664</v>
      </c>
    </row>
    <row r="6021" spans="2:20" ht="72">
      <c r="B6021">
        <v>1205</v>
      </c>
      <c r="C6021" s="99" t="s">
        <v>343</v>
      </c>
      <c r="D6021" s="7" t="s">
        <v>344</v>
      </c>
      <c r="E6021" s="134">
        <v>2026</v>
      </c>
      <c r="F6021" s="59" t="str">
        <f t="shared" si="195"/>
        <v>120512. Vigilancia de la Salud AmbientalVigilancia de la Salud Ambiental2026</v>
      </c>
      <c r="G6021" s="131" t="s">
        <v>345</v>
      </c>
      <c r="H6021" s="131" t="s">
        <v>346</v>
      </c>
      <c r="I6021" s="118" t="s">
        <v>47</v>
      </c>
      <c r="J6021" s="131" t="s">
        <v>347</v>
      </c>
      <c r="K6021" s="119" t="s">
        <v>348</v>
      </c>
      <c r="L6021" s="119" t="s">
        <v>348</v>
      </c>
      <c r="M6021" s="101" t="s">
        <v>8</v>
      </c>
      <c r="N6021" s="96" t="s">
        <v>2</v>
      </c>
      <c r="O6021" s="59" t="str">
        <f t="shared" si="194"/>
        <v>120512. Vigilancia de la Salud AmbientalVigilancia de la Salud Ambiental20262_USME3_MARZO_2026</v>
      </c>
      <c r="P6021" s="100">
        <f t="shared" si="196"/>
        <v>183312</v>
      </c>
      <c r="S6021" s="133">
        <v>2</v>
      </c>
      <c r="T6021" s="135">
        <v>366624</v>
      </c>
    </row>
    <row r="6022" spans="2:20" ht="72">
      <c r="B6022">
        <v>1205</v>
      </c>
      <c r="C6022" s="99" t="s">
        <v>343</v>
      </c>
      <c r="D6022" s="7" t="s">
        <v>344</v>
      </c>
      <c r="E6022" s="134">
        <v>2026</v>
      </c>
      <c r="F6022" s="59" t="str">
        <f t="shared" si="195"/>
        <v>120512. Vigilancia de la Salud AmbientalVigilancia de la Salud Ambiental2026</v>
      </c>
      <c r="G6022" s="131" t="s">
        <v>345</v>
      </c>
      <c r="H6022" s="131" t="s">
        <v>346</v>
      </c>
      <c r="I6022" s="118" t="s">
        <v>47</v>
      </c>
      <c r="J6022" s="131" t="s">
        <v>347</v>
      </c>
      <c r="K6022" s="119" t="s">
        <v>348</v>
      </c>
      <c r="L6022" s="119" t="s">
        <v>348</v>
      </c>
      <c r="M6022" s="101" t="s">
        <v>7</v>
      </c>
      <c r="N6022" s="96" t="s">
        <v>2</v>
      </c>
      <c r="O6022" s="59" t="str">
        <f t="shared" si="194"/>
        <v>120512. Vigilancia de la Salud AmbientalVigilancia de la Salud Ambiental20261_TUNJUELITO3_MARZO_2026</v>
      </c>
      <c r="P6022" s="100">
        <f t="shared" si="196"/>
        <v>183312</v>
      </c>
      <c r="S6022" s="133">
        <v>1</v>
      </c>
      <c r="T6022" s="135">
        <v>183312</v>
      </c>
    </row>
    <row r="6023" spans="2:20" ht="84">
      <c r="B6023">
        <v>1205</v>
      </c>
      <c r="C6023" s="99" t="s">
        <v>343</v>
      </c>
      <c r="D6023" s="7" t="s">
        <v>344</v>
      </c>
      <c r="E6023" s="134">
        <v>2026</v>
      </c>
      <c r="F6023" s="59" t="str">
        <f t="shared" si="195"/>
        <v>120512. Vigilancia de la Salud AmbientalVigilancia de la Salud Ambiental2026</v>
      </c>
      <c r="G6023" s="131" t="s">
        <v>345</v>
      </c>
      <c r="H6023" s="131" t="s">
        <v>346</v>
      </c>
      <c r="I6023" s="118" t="s">
        <v>47</v>
      </c>
      <c r="J6023" s="131" t="s">
        <v>347</v>
      </c>
      <c r="K6023" s="119" t="s">
        <v>348</v>
      </c>
      <c r="L6023" s="119" t="s">
        <v>348</v>
      </c>
      <c r="M6023" s="101" t="s">
        <v>9</v>
      </c>
      <c r="N6023" s="96" t="s">
        <v>2</v>
      </c>
      <c r="O6023" s="59" t="str">
        <f t="shared" ref="O6023:O6086" si="197">+F6023&amp;M6023&amp;N6023</f>
        <v>120512. Vigilancia de la Salud AmbientalVigilancia de la Salud Ambiental20263_CIUDAD_BOLIVAR3_MARZO_2026</v>
      </c>
      <c r="P6023" s="100">
        <f t="shared" si="196"/>
        <v>183312</v>
      </c>
      <c r="S6023" s="133">
        <v>2</v>
      </c>
      <c r="T6023" s="135">
        <v>366624</v>
      </c>
    </row>
    <row r="6024" spans="2:20" ht="72">
      <c r="B6024">
        <v>1248</v>
      </c>
      <c r="C6024" s="99" t="s">
        <v>343</v>
      </c>
      <c r="D6024" s="7" t="s">
        <v>344</v>
      </c>
      <c r="E6024" s="134">
        <v>2026</v>
      </c>
      <c r="F6024" s="59" t="str">
        <f t="shared" ref="F6024:F6087" si="198">B6024&amp;C6024&amp;D6024&amp;E6024</f>
        <v>124812. Vigilancia de la Salud AmbientalVigilancia de la Salud Ambiental2026</v>
      </c>
      <c r="G6024" s="131" t="s">
        <v>345</v>
      </c>
      <c r="H6024" s="131" t="s">
        <v>353</v>
      </c>
      <c r="I6024" s="118" t="s">
        <v>47</v>
      </c>
      <c r="J6024" s="131" t="s">
        <v>347</v>
      </c>
      <c r="K6024" s="119" t="s">
        <v>348</v>
      </c>
      <c r="L6024" s="119" t="s">
        <v>348</v>
      </c>
      <c r="M6024" s="101" t="s">
        <v>8</v>
      </c>
      <c r="N6024" s="96" t="s">
        <v>2</v>
      </c>
      <c r="O6024" s="59" t="str">
        <f t="shared" si="197"/>
        <v>124812. Vigilancia de la Salud AmbientalVigilancia de la Salud Ambiental20262_USME3_MARZO_2026</v>
      </c>
      <c r="P6024" s="100">
        <f t="shared" si="196"/>
        <v>91656</v>
      </c>
      <c r="S6024" s="133">
        <v>11</v>
      </c>
      <c r="T6024" s="135">
        <v>1008216</v>
      </c>
    </row>
    <row r="6025" spans="2:20" ht="72">
      <c r="B6025">
        <v>1248</v>
      </c>
      <c r="C6025" s="99" t="s">
        <v>343</v>
      </c>
      <c r="D6025" s="7" t="s">
        <v>344</v>
      </c>
      <c r="E6025" s="134">
        <v>2026</v>
      </c>
      <c r="F6025" s="59" t="str">
        <f t="shared" si="198"/>
        <v>124812. Vigilancia de la Salud AmbientalVigilancia de la Salud Ambiental2026</v>
      </c>
      <c r="G6025" s="131" t="s">
        <v>345</v>
      </c>
      <c r="H6025" s="131" t="s">
        <v>353</v>
      </c>
      <c r="I6025" s="118" t="s">
        <v>47</v>
      </c>
      <c r="J6025" s="131" t="s">
        <v>347</v>
      </c>
      <c r="K6025" s="119" t="s">
        <v>348</v>
      </c>
      <c r="L6025" s="119" t="s">
        <v>348</v>
      </c>
      <c r="M6025" s="101" t="s">
        <v>7</v>
      </c>
      <c r="N6025" s="96" t="s">
        <v>2</v>
      </c>
      <c r="O6025" s="59" t="str">
        <f t="shared" si="197"/>
        <v>124812. Vigilancia de la Salud AmbientalVigilancia de la Salud Ambiental20261_TUNJUELITO3_MARZO_2026</v>
      </c>
      <c r="P6025" s="100">
        <f t="shared" si="196"/>
        <v>91656</v>
      </c>
      <c r="S6025" s="133">
        <v>3</v>
      </c>
      <c r="T6025" s="135">
        <v>274968</v>
      </c>
    </row>
    <row r="6026" spans="2:20" ht="84">
      <c r="B6026">
        <v>1248</v>
      </c>
      <c r="C6026" s="99" t="s">
        <v>343</v>
      </c>
      <c r="D6026" s="7" t="s">
        <v>344</v>
      </c>
      <c r="E6026" s="134">
        <v>2026</v>
      </c>
      <c r="F6026" s="59" t="str">
        <f t="shared" si="198"/>
        <v>124812. Vigilancia de la Salud AmbientalVigilancia de la Salud Ambiental2026</v>
      </c>
      <c r="G6026" s="131" t="s">
        <v>345</v>
      </c>
      <c r="H6026" s="131" t="s">
        <v>353</v>
      </c>
      <c r="I6026" s="118" t="s">
        <v>47</v>
      </c>
      <c r="J6026" s="131" t="s">
        <v>347</v>
      </c>
      <c r="K6026" s="119" t="s">
        <v>348</v>
      </c>
      <c r="L6026" s="119" t="s">
        <v>348</v>
      </c>
      <c r="M6026" s="101" t="s">
        <v>9</v>
      </c>
      <c r="N6026" s="96" t="s">
        <v>2</v>
      </c>
      <c r="O6026" s="59" t="str">
        <f t="shared" si="197"/>
        <v>124812. Vigilancia de la Salud AmbientalVigilancia de la Salud Ambiental20263_CIUDAD_BOLIVAR3_MARZO_2026</v>
      </c>
      <c r="P6026" s="100">
        <f t="shared" si="196"/>
        <v>91656</v>
      </c>
      <c r="S6026" s="133">
        <v>2</v>
      </c>
      <c r="T6026" s="135">
        <v>183312</v>
      </c>
    </row>
    <row r="6027" spans="2:20" ht="84">
      <c r="B6027">
        <v>1249</v>
      </c>
      <c r="C6027" s="99" t="s">
        <v>343</v>
      </c>
      <c r="D6027" s="7" t="s">
        <v>344</v>
      </c>
      <c r="E6027" s="134">
        <v>2026</v>
      </c>
      <c r="F6027" s="59" t="str">
        <f t="shared" si="198"/>
        <v>124912. Vigilancia de la Salud AmbientalVigilancia de la Salud Ambiental2026</v>
      </c>
      <c r="G6027" s="131" t="s">
        <v>345</v>
      </c>
      <c r="H6027" s="131" t="s">
        <v>353</v>
      </c>
      <c r="I6027" s="118" t="s">
        <v>47</v>
      </c>
      <c r="J6027" s="131" t="s">
        <v>347</v>
      </c>
      <c r="K6027" s="119" t="s">
        <v>348</v>
      </c>
      <c r="L6027" s="119" t="s">
        <v>348</v>
      </c>
      <c r="M6027" s="101" t="s">
        <v>9</v>
      </c>
      <c r="N6027" s="96" t="s">
        <v>2</v>
      </c>
      <c r="O6027" s="59" t="str">
        <f t="shared" si="197"/>
        <v>124912. Vigilancia de la Salud AmbientalVigilancia de la Salud Ambiental20263_CIUDAD_BOLIVAR3_MARZO_2026</v>
      </c>
      <c r="P6027" s="100">
        <f t="shared" si="196"/>
        <v>35979</v>
      </c>
      <c r="S6027" s="133">
        <v>9</v>
      </c>
      <c r="T6027" s="135">
        <v>323811</v>
      </c>
    </row>
    <row r="6028" spans="2:20" ht="72" hidden="1">
      <c r="B6028">
        <v>1281</v>
      </c>
      <c r="C6028" s="99" t="s">
        <v>343</v>
      </c>
      <c r="D6028" s="7" t="s">
        <v>344</v>
      </c>
      <c r="E6028" s="134">
        <v>2026</v>
      </c>
      <c r="F6028" s="59" t="str">
        <f t="shared" si="198"/>
        <v>128112. Vigilancia de la Salud AmbientalVigilancia de la Salud Ambiental2026</v>
      </c>
      <c r="G6028" s="131" t="s">
        <v>345</v>
      </c>
      <c r="H6028" s="131" t="s">
        <v>349</v>
      </c>
      <c r="I6028" s="118" t="s">
        <v>47</v>
      </c>
      <c r="J6028" s="131" t="s">
        <v>347</v>
      </c>
      <c r="K6028" s="119" t="s">
        <v>348</v>
      </c>
      <c r="L6028" s="119" t="s">
        <v>348</v>
      </c>
      <c r="M6028" s="101" t="s">
        <v>8</v>
      </c>
      <c r="N6028" s="96" t="s">
        <v>2</v>
      </c>
      <c r="O6028" s="59" t="str">
        <f t="shared" si="197"/>
        <v>128112. Vigilancia de la Salud AmbientalVigilancia de la Salud Ambiental20262_USME3_MARZO_2026</v>
      </c>
      <c r="P6028" s="100">
        <f t="shared" si="196"/>
        <v>0</v>
      </c>
      <c r="S6028" s="133">
        <v>0</v>
      </c>
      <c r="T6028" s="135">
        <v>0</v>
      </c>
    </row>
    <row r="6029" spans="2:20" ht="72" hidden="1">
      <c r="B6029">
        <v>1281</v>
      </c>
      <c r="C6029" s="99" t="s">
        <v>343</v>
      </c>
      <c r="D6029" s="7" t="s">
        <v>344</v>
      </c>
      <c r="E6029" s="134">
        <v>2026</v>
      </c>
      <c r="F6029" s="59" t="str">
        <f t="shared" si="198"/>
        <v>128112. Vigilancia de la Salud AmbientalVigilancia de la Salud Ambiental2026</v>
      </c>
      <c r="G6029" s="131" t="s">
        <v>345</v>
      </c>
      <c r="H6029" s="131" t="s">
        <v>349</v>
      </c>
      <c r="I6029" s="118" t="s">
        <v>47</v>
      </c>
      <c r="J6029" s="131" t="s">
        <v>347</v>
      </c>
      <c r="K6029" s="119" t="s">
        <v>348</v>
      </c>
      <c r="L6029" s="119" t="s">
        <v>348</v>
      </c>
      <c r="M6029" s="101" t="s">
        <v>7</v>
      </c>
      <c r="N6029" s="96" t="s">
        <v>2</v>
      </c>
      <c r="O6029" s="59" t="str">
        <f t="shared" si="197"/>
        <v>128112. Vigilancia de la Salud AmbientalVigilancia de la Salud Ambiental20261_TUNJUELITO3_MARZO_2026</v>
      </c>
      <c r="P6029" s="100">
        <f t="shared" si="196"/>
        <v>0</v>
      </c>
      <c r="S6029" s="133">
        <v>0</v>
      </c>
      <c r="T6029" s="135">
        <v>0</v>
      </c>
    </row>
    <row r="6030" spans="2:20" ht="84">
      <c r="B6030">
        <v>1281</v>
      </c>
      <c r="C6030" s="99" t="s">
        <v>343</v>
      </c>
      <c r="D6030" s="7" t="s">
        <v>344</v>
      </c>
      <c r="E6030" s="134">
        <v>2026</v>
      </c>
      <c r="F6030" s="59" t="str">
        <f t="shared" si="198"/>
        <v>128112. Vigilancia de la Salud AmbientalVigilancia de la Salud Ambiental2026</v>
      </c>
      <c r="G6030" s="131" t="s">
        <v>345</v>
      </c>
      <c r="H6030" s="131" t="s">
        <v>349</v>
      </c>
      <c r="I6030" s="118" t="s">
        <v>47</v>
      </c>
      <c r="J6030" s="131" t="s">
        <v>347</v>
      </c>
      <c r="K6030" s="119" t="s">
        <v>348</v>
      </c>
      <c r="L6030" s="119" t="s">
        <v>348</v>
      </c>
      <c r="M6030" s="101" t="s">
        <v>9</v>
      </c>
      <c r="N6030" s="96" t="s">
        <v>2</v>
      </c>
      <c r="O6030" s="59" t="str">
        <f t="shared" si="197"/>
        <v>128112. Vigilancia de la Salud AmbientalVigilancia de la Salud Ambiental20263_CIUDAD_BOLIVAR3_MARZO_2026</v>
      </c>
      <c r="P6030" s="100">
        <f t="shared" si="196"/>
        <v>91656</v>
      </c>
      <c r="S6030" s="133">
        <v>1</v>
      </c>
      <c r="T6030" s="135">
        <v>91656</v>
      </c>
    </row>
    <row r="6031" spans="2:20" ht="84">
      <c r="B6031">
        <v>1735</v>
      </c>
      <c r="C6031" s="99" t="s">
        <v>343</v>
      </c>
      <c r="D6031" s="7" t="s">
        <v>344</v>
      </c>
      <c r="E6031" s="134">
        <v>2026</v>
      </c>
      <c r="F6031" s="59" t="str">
        <f t="shared" si="198"/>
        <v>173512. Vigilancia de la Salud AmbientalVigilancia de la Salud Ambiental2026</v>
      </c>
      <c r="G6031" s="131" t="s">
        <v>345</v>
      </c>
      <c r="H6031" s="131" t="s">
        <v>353</v>
      </c>
      <c r="I6031" s="118" t="s">
        <v>47</v>
      </c>
      <c r="J6031" s="131" t="s">
        <v>347</v>
      </c>
      <c r="K6031" s="119" t="s">
        <v>348</v>
      </c>
      <c r="L6031" s="119" t="s">
        <v>348</v>
      </c>
      <c r="M6031" s="101" t="s">
        <v>9</v>
      </c>
      <c r="N6031" s="96" t="s">
        <v>2</v>
      </c>
      <c r="O6031" s="59" t="str">
        <f t="shared" si="197"/>
        <v>173512. Vigilancia de la Salud AmbientalVigilancia de la Salud Ambiental20263_CIUDAD_BOLIVAR3_MARZO_2026</v>
      </c>
      <c r="P6031" s="100">
        <f t="shared" si="196"/>
        <v>35979</v>
      </c>
      <c r="S6031" s="133">
        <v>55</v>
      </c>
      <c r="T6031" s="135">
        <v>1978845</v>
      </c>
    </row>
    <row r="6032" spans="2:20" ht="72">
      <c r="B6032">
        <v>1736</v>
      </c>
      <c r="C6032" s="99" t="s">
        <v>343</v>
      </c>
      <c r="D6032" s="7" t="s">
        <v>344</v>
      </c>
      <c r="E6032" s="134">
        <v>2026</v>
      </c>
      <c r="F6032" s="59" t="str">
        <f t="shared" si="198"/>
        <v>173612. Vigilancia de la Salud AmbientalVigilancia de la Salud Ambiental2026</v>
      </c>
      <c r="G6032" s="131" t="s">
        <v>357</v>
      </c>
      <c r="H6032" s="131" t="s">
        <v>358</v>
      </c>
      <c r="I6032" s="118" t="s">
        <v>47</v>
      </c>
      <c r="J6032" s="131" t="s">
        <v>362</v>
      </c>
      <c r="K6032" s="119" t="s">
        <v>348</v>
      </c>
      <c r="L6032" s="119" t="s">
        <v>348</v>
      </c>
      <c r="M6032" s="101" t="s">
        <v>7</v>
      </c>
      <c r="N6032" s="96" t="s">
        <v>2</v>
      </c>
      <c r="O6032" s="59" t="str">
        <f t="shared" si="197"/>
        <v>173612. Vigilancia de la Salud AmbientalVigilancia de la Salud Ambiental20261_TUNJUELITO3_MARZO_2026</v>
      </c>
      <c r="P6032" s="100">
        <f t="shared" si="196"/>
        <v>5621568</v>
      </c>
      <c r="S6032" s="133">
        <v>1</v>
      </c>
      <c r="T6032" s="135">
        <v>5621568</v>
      </c>
    </row>
    <row r="6033" spans="2:20" ht="84">
      <c r="B6033">
        <v>1737</v>
      </c>
      <c r="C6033" s="99" t="s">
        <v>343</v>
      </c>
      <c r="D6033" s="7" t="s">
        <v>344</v>
      </c>
      <c r="E6033" s="134">
        <v>2026</v>
      </c>
      <c r="F6033" s="59" t="str">
        <f t="shared" si="198"/>
        <v>173712. Vigilancia de la Salud AmbientalVigilancia de la Salud Ambiental2026</v>
      </c>
      <c r="G6033" s="131" t="s">
        <v>345</v>
      </c>
      <c r="H6033" s="131" t="s">
        <v>358</v>
      </c>
      <c r="I6033" s="118" t="s">
        <v>47</v>
      </c>
      <c r="J6033" s="131" t="s">
        <v>347</v>
      </c>
      <c r="K6033" s="119" t="s">
        <v>348</v>
      </c>
      <c r="L6033" s="119" t="s">
        <v>348</v>
      </c>
      <c r="M6033" s="101" t="s">
        <v>9</v>
      </c>
      <c r="N6033" s="96" t="s">
        <v>2</v>
      </c>
      <c r="O6033" s="59" t="str">
        <f t="shared" si="197"/>
        <v>173712. Vigilancia de la Salud AmbientalVigilancia de la Salud Ambiental20263_CIUDAD_BOLIVAR3_MARZO_2026</v>
      </c>
      <c r="P6033" s="100">
        <f t="shared" si="196"/>
        <v>61104</v>
      </c>
      <c r="S6033" s="133">
        <v>10</v>
      </c>
      <c r="T6033" s="135">
        <v>611040</v>
      </c>
    </row>
    <row r="6034" spans="2:20" ht="84" hidden="1">
      <c r="B6034">
        <v>1741</v>
      </c>
      <c r="C6034" s="99" t="s">
        <v>343</v>
      </c>
      <c r="D6034" s="7" t="s">
        <v>344</v>
      </c>
      <c r="E6034" s="134">
        <v>2026</v>
      </c>
      <c r="F6034" s="59" t="str">
        <f t="shared" si="198"/>
        <v>174112. Vigilancia de la Salud AmbientalVigilancia de la Salud Ambiental2026</v>
      </c>
      <c r="G6034" s="131" t="s">
        <v>345</v>
      </c>
      <c r="H6034" s="131" t="s">
        <v>346</v>
      </c>
      <c r="I6034" s="118" t="s">
        <v>47</v>
      </c>
      <c r="J6034" s="131" t="s">
        <v>347</v>
      </c>
      <c r="K6034" s="119" t="s">
        <v>348</v>
      </c>
      <c r="L6034" s="119" t="s">
        <v>348</v>
      </c>
      <c r="M6034" s="101" t="s">
        <v>9</v>
      </c>
      <c r="N6034" s="96" t="s">
        <v>2</v>
      </c>
      <c r="O6034" s="59" t="str">
        <f t="shared" si="197"/>
        <v>174112. Vigilancia de la Salud AmbientalVigilancia de la Salud Ambiental20263_CIUDAD_BOLIVAR3_MARZO_2026</v>
      </c>
      <c r="P6034" s="100">
        <f t="shared" si="196"/>
        <v>0</v>
      </c>
      <c r="S6034" s="133">
        <v>0</v>
      </c>
      <c r="T6034" s="135">
        <v>0</v>
      </c>
    </row>
    <row r="6035" spans="2:20" ht="72">
      <c r="B6035">
        <v>1742</v>
      </c>
      <c r="C6035" s="99" t="s">
        <v>343</v>
      </c>
      <c r="D6035" s="7" t="s">
        <v>344</v>
      </c>
      <c r="E6035" s="134">
        <v>2026</v>
      </c>
      <c r="F6035" s="59" t="str">
        <f t="shared" si="198"/>
        <v>174212. Vigilancia de la Salud AmbientalVigilancia de la Salud Ambiental2026</v>
      </c>
      <c r="G6035" s="131" t="s">
        <v>345</v>
      </c>
      <c r="H6035" s="131" t="s">
        <v>346</v>
      </c>
      <c r="I6035" s="118" t="s">
        <v>47</v>
      </c>
      <c r="J6035" s="131" t="s">
        <v>347</v>
      </c>
      <c r="K6035" s="119" t="s">
        <v>348</v>
      </c>
      <c r="L6035" s="119" t="s">
        <v>348</v>
      </c>
      <c r="M6035" s="101" t="s">
        <v>8</v>
      </c>
      <c r="N6035" s="96" t="s">
        <v>2</v>
      </c>
      <c r="O6035" s="59" t="str">
        <f t="shared" si="197"/>
        <v>174212. Vigilancia de la Salud AmbientalVigilancia de la Salud Ambiental20262_USME3_MARZO_2026</v>
      </c>
      <c r="P6035" s="100">
        <f t="shared" si="196"/>
        <v>91656</v>
      </c>
      <c r="S6035" s="133">
        <v>27</v>
      </c>
      <c r="T6035" s="135">
        <v>2474712</v>
      </c>
    </row>
    <row r="6036" spans="2:20" ht="72">
      <c r="B6036">
        <v>1742</v>
      </c>
      <c r="C6036" s="99" t="s">
        <v>343</v>
      </c>
      <c r="D6036" s="7" t="s">
        <v>344</v>
      </c>
      <c r="E6036" s="134">
        <v>2026</v>
      </c>
      <c r="F6036" s="59" t="str">
        <f t="shared" si="198"/>
        <v>174212. Vigilancia de la Salud AmbientalVigilancia de la Salud Ambiental2026</v>
      </c>
      <c r="G6036" s="131" t="s">
        <v>345</v>
      </c>
      <c r="H6036" s="131" t="s">
        <v>346</v>
      </c>
      <c r="I6036" s="118" t="s">
        <v>47</v>
      </c>
      <c r="J6036" s="131" t="s">
        <v>347</v>
      </c>
      <c r="K6036" s="119" t="s">
        <v>348</v>
      </c>
      <c r="L6036" s="119" t="s">
        <v>348</v>
      </c>
      <c r="M6036" s="101" t="s">
        <v>7</v>
      </c>
      <c r="N6036" s="96" t="s">
        <v>2</v>
      </c>
      <c r="O6036" s="59" t="str">
        <f t="shared" si="197"/>
        <v>174212. Vigilancia de la Salud AmbientalVigilancia de la Salud Ambiental20261_TUNJUELITO3_MARZO_2026</v>
      </c>
      <c r="P6036" s="100">
        <f t="shared" si="196"/>
        <v>91656</v>
      </c>
      <c r="S6036" s="133">
        <v>11</v>
      </c>
      <c r="T6036" s="135">
        <v>1008216</v>
      </c>
    </row>
    <row r="6037" spans="2:20" ht="84">
      <c r="B6037">
        <v>1742</v>
      </c>
      <c r="C6037" s="99" t="s">
        <v>343</v>
      </c>
      <c r="D6037" s="7" t="s">
        <v>344</v>
      </c>
      <c r="E6037" s="134">
        <v>2026</v>
      </c>
      <c r="F6037" s="59" t="str">
        <f t="shared" si="198"/>
        <v>174212. Vigilancia de la Salud AmbientalVigilancia de la Salud Ambiental2026</v>
      </c>
      <c r="G6037" s="131" t="s">
        <v>345</v>
      </c>
      <c r="H6037" s="131" t="s">
        <v>346</v>
      </c>
      <c r="I6037" s="118" t="s">
        <v>47</v>
      </c>
      <c r="J6037" s="131" t="s">
        <v>347</v>
      </c>
      <c r="K6037" s="119" t="s">
        <v>348</v>
      </c>
      <c r="L6037" s="119" t="s">
        <v>348</v>
      </c>
      <c r="M6037" s="101" t="s">
        <v>9</v>
      </c>
      <c r="N6037" s="96" t="s">
        <v>2</v>
      </c>
      <c r="O6037" s="59" t="str">
        <f t="shared" si="197"/>
        <v>174212. Vigilancia de la Salud AmbientalVigilancia de la Salud Ambiental20263_CIUDAD_BOLIVAR3_MARZO_2026</v>
      </c>
      <c r="P6037" s="100">
        <f t="shared" si="196"/>
        <v>91656</v>
      </c>
      <c r="S6037" s="133">
        <v>36</v>
      </c>
      <c r="T6037" s="135">
        <v>3299616</v>
      </c>
    </row>
    <row r="6038" spans="2:20" ht="72" hidden="1">
      <c r="B6038">
        <v>1746</v>
      </c>
      <c r="C6038" s="99" t="s">
        <v>343</v>
      </c>
      <c r="D6038" s="7" t="s">
        <v>344</v>
      </c>
      <c r="E6038" s="134">
        <v>2026</v>
      </c>
      <c r="F6038" s="59" t="str">
        <f t="shared" si="198"/>
        <v>174612. Vigilancia de la Salud AmbientalVigilancia de la Salud Ambiental2026</v>
      </c>
      <c r="G6038" s="131" t="s">
        <v>345</v>
      </c>
      <c r="H6038" s="131" t="s">
        <v>346</v>
      </c>
      <c r="I6038" s="118" t="s">
        <v>47</v>
      </c>
      <c r="J6038" s="131" t="s">
        <v>347</v>
      </c>
      <c r="K6038" s="119" t="s">
        <v>348</v>
      </c>
      <c r="L6038" s="119" t="s">
        <v>348</v>
      </c>
      <c r="M6038" s="101" t="s">
        <v>8</v>
      </c>
      <c r="N6038" s="96" t="s">
        <v>2</v>
      </c>
      <c r="O6038" s="59" t="str">
        <f t="shared" si="197"/>
        <v>174612. Vigilancia de la Salud AmbientalVigilancia de la Salud Ambiental20262_USME3_MARZO_2026</v>
      </c>
      <c r="P6038" s="100">
        <f t="shared" si="196"/>
        <v>0</v>
      </c>
      <c r="S6038" s="133">
        <v>0</v>
      </c>
      <c r="T6038" s="135">
        <v>0</v>
      </c>
    </row>
    <row r="6039" spans="2:20" ht="72" hidden="1">
      <c r="B6039">
        <v>1746</v>
      </c>
      <c r="C6039" s="99" t="s">
        <v>343</v>
      </c>
      <c r="D6039" s="7" t="s">
        <v>344</v>
      </c>
      <c r="E6039" s="134">
        <v>2026</v>
      </c>
      <c r="F6039" s="59" t="str">
        <f t="shared" si="198"/>
        <v>174612. Vigilancia de la Salud AmbientalVigilancia de la Salud Ambiental2026</v>
      </c>
      <c r="G6039" s="131" t="s">
        <v>345</v>
      </c>
      <c r="H6039" s="131" t="s">
        <v>346</v>
      </c>
      <c r="I6039" s="118" t="s">
        <v>47</v>
      </c>
      <c r="J6039" s="131" t="s">
        <v>347</v>
      </c>
      <c r="K6039" s="119" t="s">
        <v>348</v>
      </c>
      <c r="L6039" s="119" t="s">
        <v>348</v>
      </c>
      <c r="M6039" s="101" t="s">
        <v>7</v>
      </c>
      <c r="N6039" s="96" t="s">
        <v>2</v>
      </c>
      <c r="O6039" s="59" t="str">
        <f t="shared" si="197"/>
        <v>174612. Vigilancia de la Salud AmbientalVigilancia de la Salud Ambiental20261_TUNJUELITO3_MARZO_2026</v>
      </c>
      <c r="P6039" s="100">
        <f t="shared" si="196"/>
        <v>0</v>
      </c>
      <c r="S6039" s="133">
        <v>0</v>
      </c>
      <c r="T6039" s="135">
        <v>0</v>
      </c>
    </row>
    <row r="6040" spans="2:20" ht="84">
      <c r="B6040">
        <v>1746</v>
      </c>
      <c r="C6040" s="99" t="s">
        <v>343</v>
      </c>
      <c r="D6040" s="7" t="s">
        <v>344</v>
      </c>
      <c r="E6040" s="134">
        <v>2026</v>
      </c>
      <c r="F6040" s="59" t="str">
        <f t="shared" si="198"/>
        <v>174612. Vigilancia de la Salud AmbientalVigilancia de la Salud Ambiental2026</v>
      </c>
      <c r="G6040" s="131" t="s">
        <v>345</v>
      </c>
      <c r="H6040" s="131" t="s">
        <v>346</v>
      </c>
      <c r="I6040" s="118" t="s">
        <v>47</v>
      </c>
      <c r="J6040" s="131" t="s">
        <v>347</v>
      </c>
      <c r="K6040" s="119" t="s">
        <v>348</v>
      </c>
      <c r="L6040" s="119" t="s">
        <v>348</v>
      </c>
      <c r="M6040" s="101" t="s">
        <v>9</v>
      </c>
      <c r="N6040" s="96" t="s">
        <v>2</v>
      </c>
      <c r="O6040" s="59" t="str">
        <f t="shared" si="197"/>
        <v>174612. Vigilancia de la Salud AmbientalVigilancia de la Salud Ambiental20263_CIUDAD_BOLIVAR3_MARZO_2026</v>
      </c>
      <c r="P6040" s="100">
        <f t="shared" si="196"/>
        <v>61104</v>
      </c>
      <c r="S6040" s="133">
        <v>1</v>
      </c>
      <c r="T6040" s="135">
        <v>61104</v>
      </c>
    </row>
    <row r="6041" spans="2:20" ht="84" hidden="1">
      <c r="B6041">
        <v>1755</v>
      </c>
      <c r="C6041" s="99" t="s">
        <v>343</v>
      </c>
      <c r="D6041" s="7" t="s">
        <v>344</v>
      </c>
      <c r="E6041" s="134">
        <v>2026</v>
      </c>
      <c r="F6041" s="59" t="str">
        <f t="shared" si="198"/>
        <v>175512. Vigilancia de la Salud AmbientalVigilancia de la Salud Ambiental2026</v>
      </c>
      <c r="G6041" s="131" t="s">
        <v>345</v>
      </c>
      <c r="H6041" s="131" t="s">
        <v>346</v>
      </c>
      <c r="I6041" s="118" t="s">
        <v>47</v>
      </c>
      <c r="J6041" s="131" t="s">
        <v>347</v>
      </c>
      <c r="K6041" s="119" t="s">
        <v>348</v>
      </c>
      <c r="L6041" s="119" t="s">
        <v>348</v>
      </c>
      <c r="M6041" s="101" t="s">
        <v>9</v>
      </c>
      <c r="N6041" s="96" t="s">
        <v>2</v>
      </c>
      <c r="O6041" s="59" t="str">
        <f t="shared" si="197"/>
        <v>175512. Vigilancia de la Salud AmbientalVigilancia de la Salud Ambiental20263_CIUDAD_BOLIVAR3_MARZO_2026</v>
      </c>
      <c r="P6041" s="100">
        <f t="shared" si="196"/>
        <v>0</v>
      </c>
      <c r="S6041" s="133">
        <v>0</v>
      </c>
      <c r="T6041" s="135">
        <v>0</v>
      </c>
    </row>
    <row r="6042" spans="2:20" ht="72" hidden="1">
      <c r="B6042">
        <v>1756</v>
      </c>
      <c r="C6042" s="99" t="s">
        <v>343</v>
      </c>
      <c r="D6042" s="7" t="s">
        <v>344</v>
      </c>
      <c r="E6042" s="134">
        <v>2026</v>
      </c>
      <c r="F6042" s="59" t="str">
        <f t="shared" si="198"/>
        <v>175612. Vigilancia de la Salud AmbientalVigilancia de la Salud Ambiental2026</v>
      </c>
      <c r="G6042" s="131" t="s">
        <v>345</v>
      </c>
      <c r="H6042" s="131" t="s">
        <v>346</v>
      </c>
      <c r="I6042" s="118" t="s">
        <v>47</v>
      </c>
      <c r="J6042" s="131" t="s">
        <v>347</v>
      </c>
      <c r="K6042" s="119" t="s">
        <v>348</v>
      </c>
      <c r="L6042" s="119" t="s">
        <v>348</v>
      </c>
      <c r="M6042" s="101" t="s">
        <v>8</v>
      </c>
      <c r="N6042" s="96" t="s">
        <v>2</v>
      </c>
      <c r="O6042" s="59" t="str">
        <f t="shared" si="197"/>
        <v>175612. Vigilancia de la Salud AmbientalVigilancia de la Salud Ambiental20262_USME3_MARZO_2026</v>
      </c>
      <c r="P6042" s="100">
        <f t="shared" si="196"/>
        <v>0</v>
      </c>
      <c r="S6042" s="133">
        <v>0</v>
      </c>
      <c r="T6042" s="135">
        <v>0</v>
      </c>
    </row>
    <row r="6043" spans="2:20" ht="72">
      <c r="B6043">
        <v>1756</v>
      </c>
      <c r="C6043" s="99" t="s">
        <v>343</v>
      </c>
      <c r="D6043" s="7" t="s">
        <v>344</v>
      </c>
      <c r="E6043" s="134">
        <v>2026</v>
      </c>
      <c r="F6043" s="59" t="str">
        <f t="shared" si="198"/>
        <v>175612. Vigilancia de la Salud AmbientalVigilancia de la Salud Ambiental2026</v>
      </c>
      <c r="G6043" s="131" t="s">
        <v>345</v>
      </c>
      <c r="H6043" s="131" t="s">
        <v>346</v>
      </c>
      <c r="I6043" s="118" t="s">
        <v>47</v>
      </c>
      <c r="J6043" s="131" t="s">
        <v>347</v>
      </c>
      <c r="K6043" s="119" t="s">
        <v>348</v>
      </c>
      <c r="L6043" s="119" t="s">
        <v>348</v>
      </c>
      <c r="M6043" s="101" t="s">
        <v>7</v>
      </c>
      <c r="N6043" s="96" t="s">
        <v>2</v>
      </c>
      <c r="O6043" s="59" t="str">
        <f t="shared" si="197"/>
        <v>175612. Vigilancia de la Salud AmbientalVigilancia de la Salud Ambiental20261_TUNJUELITO3_MARZO_2026</v>
      </c>
      <c r="P6043" s="100">
        <f t="shared" si="196"/>
        <v>91656</v>
      </c>
      <c r="S6043" s="133">
        <v>1</v>
      </c>
      <c r="T6043" s="135">
        <v>91656</v>
      </c>
    </row>
    <row r="6044" spans="2:20" ht="84" hidden="1">
      <c r="B6044">
        <v>1756</v>
      </c>
      <c r="C6044" s="99" t="s">
        <v>343</v>
      </c>
      <c r="D6044" s="7" t="s">
        <v>344</v>
      </c>
      <c r="E6044" s="134">
        <v>2026</v>
      </c>
      <c r="F6044" s="59" t="str">
        <f t="shared" si="198"/>
        <v>175612. Vigilancia de la Salud AmbientalVigilancia de la Salud Ambiental2026</v>
      </c>
      <c r="G6044" s="131" t="s">
        <v>345</v>
      </c>
      <c r="H6044" s="131" t="s">
        <v>346</v>
      </c>
      <c r="I6044" s="118" t="s">
        <v>47</v>
      </c>
      <c r="J6044" s="131" t="s">
        <v>347</v>
      </c>
      <c r="K6044" s="119" t="s">
        <v>348</v>
      </c>
      <c r="L6044" s="119" t="s">
        <v>348</v>
      </c>
      <c r="M6044" s="101" t="s">
        <v>9</v>
      </c>
      <c r="N6044" s="96" t="s">
        <v>2</v>
      </c>
      <c r="O6044" s="59" t="str">
        <f t="shared" si="197"/>
        <v>175612. Vigilancia de la Salud AmbientalVigilancia de la Salud Ambiental20263_CIUDAD_BOLIVAR3_MARZO_2026</v>
      </c>
      <c r="P6044" s="100">
        <f t="shared" ref="P6044:P6107" si="199">IFERROR(T6044/S6044,0)</f>
        <v>0</v>
      </c>
      <c r="S6044" s="133">
        <v>0</v>
      </c>
      <c r="T6044" s="135">
        <v>0</v>
      </c>
    </row>
    <row r="6045" spans="2:20" ht="72" hidden="1">
      <c r="B6045">
        <v>1758</v>
      </c>
      <c r="C6045" s="99" t="s">
        <v>343</v>
      </c>
      <c r="D6045" s="7" t="s">
        <v>344</v>
      </c>
      <c r="E6045" s="134">
        <v>2026</v>
      </c>
      <c r="F6045" s="59" t="str">
        <f t="shared" si="198"/>
        <v>175812. Vigilancia de la Salud AmbientalVigilancia de la Salud Ambiental2026</v>
      </c>
      <c r="G6045" s="131" t="s">
        <v>345</v>
      </c>
      <c r="H6045" s="131" t="s">
        <v>346</v>
      </c>
      <c r="I6045" s="118" t="s">
        <v>47</v>
      </c>
      <c r="J6045" s="131" t="s">
        <v>347</v>
      </c>
      <c r="K6045" s="119" t="s">
        <v>348</v>
      </c>
      <c r="L6045" s="119" t="s">
        <v>348</v>
      </c>
      <c r="M6045" s="101" t="s">
        <v>7</v>
      </c>
      <c r="N6045" s="96" t="s">
        <v>2</v>
      </c>
      <c r="O6045" s="59" t="str">
        <f t="shared" si="197"/>
        <v>175812. Vigilancia de la Salud AmbientalVigilancia de la Salud Ambiental20261_TUNJUELITO3_MARZO_2026</v>
      </c>
      <c r="P6045" s="100">
        <f t="shared" si="199"/>
        <v>0</v>
      </c>
      <c r="S6045" s="133">
        <v>0</v>
      </c>
      <c r="T6045" s="135">
        <v>0</v>
      </c>
    </row>
    <row r="6046" spans="2:20" ht="84" hidden="1">
      <c r="B6046">
        <v>1758</v>
      </c>
      <c r="C6046" s="99" t="s">
        <v>343</v>
      </c>
      <c r="D6046" s="7" t="s">
        <v>344</v>
      </c>
      <c r="E6046" s="134">
        <v>2026</v>
      </c>
      <c r="F6046" s="59" t="str">
        <f t="shared" si="198"/>
        <v>175812. Vigilancia de la Salud AmbientalVigilancia de la Salud Ambiental2026</v>
      </c>
      <c r="G6046" s="131" t="s">
        <v>345</v>
      </c>
      <c r="H6046" s="131" t="s">
        <v>346</v>
      </c>
      <c r="I6046" s="118" t="s">
        <v>47</v>
      </c>
      <c r="J6046" s="131" t="s">
        <v>347</v>
      </c>
      <c r="K6046" s="119" t="s">
        <v>348</v>
      </c>
      <c r="L6046" s="119" t="s">
        <v>348</v>
      </c>
      <c r="M6046" s="101" t="s">
        <v>9</v>
      </c>
      <c r="N6046" s="96" t="s">
        <v>2</v>
      </c>
      <c r="O6046" s="59" t="str">
        <f t="shared" si="197"/>
        <v>175812. Vigilancia de la Salud AmbientalVigilancia de la Salud Ambiental20263_CIUDAD_BOLIVAR3_MARZO_2026</v>
      </c>
      <c r="P6046" s="100">
        <f t="shared" si="199"/>
        <v>0</v>
      </c>
      <c r="S6046" s="133">
        <v>0</v>
      </c>
      <c r="T6046" s="135">
        <v>0</v>
      </c>
    </row>
    <row r="6047" spans="2:20" ht="72">
      <c r="B6047">
        <v>1759</v>
      </c>
      <c r="C6047" s="99" t="s">
        <v>343</v>
      </c>
      <c r="D6047" s="7" t="s">
        <v>344</v>
      </c>
      <c r="E6047" s="134">
        <v>2026</v>
      </c>
      <c r="F6047" s="59" t="str">
        <f t="shared" si="198"/>
        <v>175912. Vigilancia de la Salud AmbientalVigilancia de la Salud Ambiental2026</v>
      </c>
      <c r="G6047" s="131" t="s">
        <v>345</v>
      </c>
      <c r="H6047" s="131" t="s">
        <v>346</v>
      </c>
      <c r="I6047" s="118" t="s">
        <v>47</v>
      </c>
      <c r="J6047" s="131" t="s">
        <v>347</v>
      </c>
      <c r="K6047" s="119" t="s">
        <v>348</v>
      </c>
      <c r="L6047" s="119" t="s">
        <v>348</v>
      </c>
      <c r="M6047" s="101" t="s">
        <v>8</v>
      </c>
      <c r="N6047" s="96" t="s">
        <v>2</v>
      </c>
      <c r="O6047" s="59" t="str">
        <f t="shared" si="197"/>
        <v>175912. Vigilancia de la Salud AmbientalVigilancia de la Salud Ambiental20262_USME3_MARZO_2026</v>
      </c>
      <c r="P6047" s="100">
        <f t="shared" si="199"/>
        <v>76380</v>
      </c>
      <c r="S6047" s="133">
        <v>29</v>
      </c>
      <c r="T6047" s="135">
        <v>2215020</v>
      </c>
    </row>
    <row r="6048" spans="2:20" ht="72">
      <c r="B6048">
        <v>1759</v>
      </c>
      <c r="C6048" s="99" t="s">
        <v>343</v>
      </c>
      <c r="D6048" s="7" t="s">
        <v>344</v>
      </c>
      <c r="E6048" s="134">
        <v>2026</v>
      </c>
      <c r="F6048" s="59" t="str">
        <f t="shared" si="198"/>
        <v>175912. Vigilancia de la Salud AmbientalVigilancia de la Salud Ambiental2026</v>
      </c>
      <c r="G6048" s="131" t="s">
        <v>345</v>
      </c>
      <c r="H6048" s="131" t="s">
        <v>346</v>
      </c>
      <c r="I6048" s="118" t="s">
        <v>47</v>
      </c>
      <c r="J6048" s="131" t="s">
        <v>347</v>
      </c>
      <c r="K6048" s="119" t="s">
        <v>348</v>
      </c>
      <c r="L6048" s="119" t="s">
        <v>348</v>
      </c>
      <c r="M6048" s="101" t="s">
        <v>7</v>
      </c>
      <c r="N6048" s="96" t="s">
        <v>2</v>
      </c>
      <c r="O6048" s="59" t="str">
        <f t="shared" si="197"/>
        <v>175912. Vigilancia de la Salud AmbientalVigilancia de la Salud Ambiental20261_TUNJUELITO3_MARZO_2026</v>
      </c>
      <c r="P6048" s="100">
        <f t="shared" si="199"/>
        <v>76380</v>
      </c>
      <c r="S6048" s="133">
        <v>24</v>
      </c>
      <c r="T6048" s="135">
        <v>1833120</v>
      </c>
    </row>
    <row r="6049" spans="2:20" ht="84">
      <c r="B6049">
        <v>1759</v>
      </c>
      <c r="C6049" s="99" t="s">
        <v>343</v>
      </c>
      <c r="D6049" s="7" t="s">
        <v>344</v>
      </c>
      <c r="E6049" s="134">
        <v>2026</v>
      </c>
      <c r="F6049" s="59" t="str">
        <f t="shared" si="198"/>
        <v>175912. Vigilancia de la Salud AmbientalVigilancia de la Salud Ambiental2026</v>
      </c>
      <c r="G6049" s="131" t="s">
        <v>345</v>
      </c>
      <c r="H6049" s="131" t="s">
        <v>346</v>
      </c>
      <c r="I6049" s="118" t="s">
        <v>47</v>
      </c>
      <c r="J6049" s="131" t="s">
        <v>347</v>
      </c>
      <c r="K6049" s="119" t="s">
        <v>348</v>
      </c>
      <c r="L6049" s="119" t="s">
        <v>348</v>
      </c>
      <c r="M6049" s="101" t="s">
        <v>9</v>
      </c>
      <c r="N6049" s="96" t="s">
        <v>2</v>
      </c>
      <c r="O6049" s="59" t="str">
        <f t="shared" si="197"/>
        <v>175912. Vigilancia de la Salud AmbientalVigilancia de la Salud Ambiental20263_CIUDAD_BOLIVAR3_MARZO_2026</v>
      </c>
      <c r="P6049" s="100">
        <f t="shared" si="199"/>
        <v>76380</v>
      </c>
      <c r="S6049" s="133">
        <v>55</v>
      </c>
      <c r="T6049" s="135">
        <v>4200900</v>
      </c>
    </row>
    <row r="6050" spans="2:20" ht="72">
      <c r="B6050">
        <v>1761</v>
      </c>
      <c r="C6050" s="99" t="s">
        <v>343</v>
      </c>
      <c r="D6050" s="7" t="s">
        <v>344</v>
      </c>
      <c r="E6050" s="134">
        <v>2026</v>
      </c>
      <c r="F6050" s="59" t="str">
        <f t="shared" si="198"/>
        <v>176112. Vigilancia de la Salud AmbientalVigilancia de la Salud Ambiental2026</v>
      </c>
      <c r="G6050" s="131" t="s">
        <v>345</v>
      </c>
      <c r="H6050" s="131" t="s">
        <v>346</v>
      </c>
      <c r="I6050" s="118" t="s">
        <v>47</v>
      </c>
      <c r="J6050" s="131" t="s">
        <v>347</v>
      </c>
      <c r="K6050" s="119" t="s">
        <v>348</v>
      </c>
      <c r="L6050" s="119" t="s">
        <v>348</v>
      </c>
      <c r="M6050" s="101" t="s">
        <v>8</v>
      </c>
      <c r="N6050" s="96" t="s">
        <v>2</v>
      </c>
      <c r="O6050" s="59" t="str">
        <f t="shared" si="197"/>
        <v>176112. Vigilancia de la Salud AmbientalVigilancia de la Salud Ambiental20262_USME3_MARZO_2026</v>
      </c>
      <c r="P6050" s="100">
        <f t="shared" si="199"/>
        <v>61104</v>
      </c>
      <c r="S6050" s="133">
        <v>3</v>
      </c>
      <c r="T6050" s="135">
        <v>183312</v>
      </c>
    </row>
    <row r="6051" spans="2:20" ht="72">
      <c r="B6051">
        <v>1761</v>
      </c>
      <c r="C6051" s="99" t="s">
        <v>343</v>
      </c>
      <c r="D6051" s="7" t="s">
        <v>344</v>
      </c>
      <c r="E6051" s="134">
        <v>2026</v>
      </c>
      <c r="F6051" s="59" t="str">
        <f t="shared" si="198"/>
        <v>176112. Vigilancia de la Salud AmbientalVigilancia de la Salud Ambiental2026</v>
      </c>
      <c r="G6051" s="131" t="s">
        <v>345</v>
      </c>
      <c r="H6051" s="131" t="s">
        <v>346</v>
      </c>
      <c r="I6051" s="118" t="s">
        <v>47</v>
      </c>
      <c r="J6051" s="131" t="s">
        <v>347</v>
      </c>
      <c r="K6051" s="119" t="s">
        <v>348</v>
      </c>
      <c r="L6051" s="119" t="s">
        <v>348</v>
      </c>
      <c r="M6051" s="101" t="s">
        <v>7</v>
      </c>
      <c r="N6051" s="96" t="s">
        <v>2</v>
      </c>
      <c r="O6051" s="59" t="str">
        <f t="shared" si="197"/>
        <v>176112. Vigilancia de la Salud AmbientalVigilancia de la Salud Ambiental20261_TUNJUELITO3_MARZO_2026</v>
      </c>
      <c r="P6051" s="100">
        <f t="shared" si="199"/>
        <v>61104</v>
      </c>
      <c r="S6051" s="133">
        <v>2</v>
      </c>
      <c r="T6051" s="135">
        <v>122208</v>
      </c>
    </row>
    <row r="6052" spans="2:20" ht="84">
      <c r="B6052">
        <v>1761</v>
      </c>
      <c r="C6052" s="99" t="s">
        <v>343</v>
      </c>
      <c r="D6052" s="7" t="s">
        <v>344</v>
      </c>
      <c r="E6052" s="134">
        <v>2026</v>
      </c>
      <c r="F6052" s="59" t="str">
        <f t="shared" si="198"/>
        <v>176112. Vigilancia de la Salud AmbientalVigilancia de la Salud Ambiental2026</v>
      </c>
      <c r="G6052" s="131" t="s">
        <v>345</v>
      </c>
      <c r="H6052" s="131" t="s">
        <v>346</v>
      </c>
      <c r="I6052" s="118" t="s">
        <v>47</v>
      </c>
      <c r="J6052" s="131" t="s">
        <v>347</v>
      </c>
      <c r="K6052" s="119" t="s">
        <v>348</v>
      </c>
      <c r="L6052" s="119" t="s">
        <v>348</v>
      </c>
      <c r="M6052" s="101" t="s">
        <v>9</v>
      </c>
      <c r="N6052" s="96" t="s">
        <v>2</v>
      </c>
      <c r="O6052" s="59" t="str">
        <f t="shared" si="197"/>
        <v>176112. Vigilancia de la Salud AmbientalVigilancia de la Salud Ambiental20263_CIUDAD_BOLIVAR3_MARZO_2026</v>
      </c>
      <c r="P6052" s="100">
        <f t="shared" si="199"/>
        <v>61104</v>
      </c>
      <c r="S6052" s="133">
        <v>4</v>
      </c>
      <c r="T6052" s="135">
        <v>244416</v>
      </c>
    </row>
    <row r="6053" spans="2:20" ht="72">
      <c r="B6053">
        <v>1762</v>
      </c>
      <c r="C6053" s="99" t="s">
        <v>343</v>
      </c>
      <c r="D6053" s="7" t="s">
        <v>344</v>
      </c>
      <c r="E6053" s="134">
        <v>2026</v>
      </c>
      <c r="F6053" s="59" t="str">
        <f t="shared" si="198"/>
        <v>176212. Vigilancia de la Salud AmbientalVigilancia de la Salud Ambiental2026</v>
      </c>
      <c r="G6053" s="131" t="s">
        <v>345</v>
      </c>
      <c r="H6053" s="131" t="s">
        <v>346</v>
      </c>
      <c r="I6053" s="118" t="s">
        <v>47</v>
      </c>
      <c r="J6053" s="131" t="s">
        <v>347</v>
      </c>
      <c r="K6053" s="119" t="s">
        <v>348</v>
      </c>
      <c r="L6053" s="119" t="s">
        <v>348</v>
      </c>
      <c r="M6053" s="101" t="s">
        <v>8</v>
      </c>
      <c r="N6053" s="96" t="s">
        <v>2</v>
      </c>
      <c r="O6053" s="59" t="str">
        <f t="shared" si="197"/>
        <v>176212. Vigilancia de la Salud AmbientalVigilancia de la Salud Ambiental20262_USME3_MARZO_2026</v>
      </c>
      <c r="P6053" s="100">
        <f t="shared" si="199"/>
        <v>91656</v>
      </c>
      <c r="S6053" s="133">
        <v>5</v>
      </c>
      <c r="T6053" s="135">
        <v>458280</v>
      </c>
    </row>
    <row r="6054" spans="2:20" ht="72">
      <c r="B6054">
        <v>1762</v>
      </c>
      <c r="C6054" s="99" t="s">
        <v>343</v>
      </c>
      <c r="D6054" s="7" t="s">
        <v>344</v>
      </c>
      <c r="E6054" s="134">
        <v>2026</v>
      </c>
      <c r="F6054" s="59" t="str">
        <f t="shared" si="198"/>
        <v>176212. Vigilancia de la Salud AmbientalVigilancia de la Salud Ambiental2026</v>
      </c>
      <c r="G6054" s="131" t="s">
        <v>345</v>
      </c>
      <c r="H6054" s="131" t="s">
        <v>346</v>
      </c>
      <c r="I6054" s="118" t="s">
        <v>47</v>
      </c>
      <c r="J6054" s="131" t="s">
        <v>347</v>
      </c>
      <c r="K6054" s="119" t="s">
        <v>348</v>
      </c>
      <c r="L6054" s="119" t="s">
        <v>348</v>
      </c>
      <c r="M6054" s="101" t="s">
        <v>7</v>
      </c>
      <c r="N6054" s="96" t="s">
        <v>2</v>
      </c>
      <c r="O6054" s="59" t="str">
        <f t="shared" si="197"/>
        <v>176212. Vigilancia de la Salud AmbientalVigilancia de la Salud Ambiental20261_TUNJUELITO3_MARZO_2026</v>
      </c>
      <c r="P6054" s="100">
        <f t="shared" si="199"/>
        <v>91656</v>
      </c>
      <c r="S6054" s="133">
        <v>2</v>
      </c>
      <c r="T6054" s="135">
        <v>183312</v>
      </c>
    </row>
    <row r="6055" spans="2:20" ht="84">
      <c r="B6055">
        <v>1762</v>
      </c>
      <c r="C6055" s="99" t="s">
        <v>343</v>
      </c>
      <c r="D6055" s="7" t="s">
        <v>344</v>
      </c>
      <c r="E6055" s="134">
        <v>2026</v>
      </c>
      <c r="F6055" s="59" t="str">
        <f t="shared" si="198"/>
        <v>176212. Vigilancia de la Salud AmbientalVigilancia de la Salud Ambiental2026</v>
      </c>
      <c r="G6055" s="131" t="s">
        <v>345</v>
      </c>
      <c r="H6055" s="131" t="s">
        <v>346</v>
      </c>
      <c r="I6055" s="118" t="s">
        <v>47</v>
      </c>
      <c r="J6055" s="131" t="s">
        <v>347</v>
      </c>
      <c r="K6055" s="119" t="s">
        <v>348</v>
      </c>
      <c r="L6055" s="119" t="s">
        <v>348</v>
      </c>
      <c r="M6055" s="101" t="s">
        <v>9</v>
      </c>
      <c r="N6055" s="96" t="s">
        <v>2</v>
      </c>
      <c r="O6055" s="59" t="str">
        <f t="shared" si="197"/>
        <v>176212. Vigilancia de la Salud AmbientalVigilancia de la Salud Ambiental20263_CIUDAD_BOLIVAR3_MARZO_2026</v>
      </c>
      <c r="P6055" s="100">
        <f t="shared" si="199"/>
        <v>91656</v>
      </c>
      <c r="S6055" s="133">
        <v>4</v>
      </c>
      <c r="T6055" s="135">
        <v>366624</v>
      </c>
    </row>
    <row r="6056" spans="2:20" ht="72" hidden="1">
      <c r="B6056">
        <v>1766</v>
      </c>
      <c r="C6056" s="99" t="s">
        <v>343</v>
      </c>
      <c r="D6056" s="7" t="s">
        <v>344</v>
      </c>
      <c r="E6056" s="134">
        <v>2026</v>
      </c>
      <c r="F6056" s="59" t="str">
        <f t="shared" si="198"/>
        <v>176612. Vigilancia de la Salud AmbientalVigilancia de la Salud Ambiental2026</v>
      </c>
      <c r="G6056" s="131" t="s">
        <v>345</v>
      </c>
      <c r="H6056" s="131" t="s">
        <v>349</v>
      </c>
      <c r="I6056" s="118" t="s">
        <v>47</v>
      </c>
      <c r="J6056" s="131" t="s">
        <v>347</v>
      </c>
      <c r="K6056" s="119" t="s">
        <v>348</v>
      </c>
      <c r="L6056" s="119" t="s">
        <v>348</v>
      </c>
      <c r="M6056" s="101" t="s">
        <v>7</v>
      </c>
      <c r="N6056" s="96" t="s">
        <v>2</v>
      </c>
      <c r="O6056" s="59" t="str">
        <f t="shared" si="197"/>
        <v>176612. Vigilancia de la Salud AmbientalVigilancia de la Salud Ambiental20261_TUNJUELITO3_MARZO_2026</v>
      </c>
      <c r="P6056" s="100">
        <f t="shared" si="199"/>
        <v>0</v>
      </c>
      <c r="S6056" s="133">
        <v>0</v>
      </c>
      <c r="T6056" s="135">
        <v>0</v>
      </c>
    </row>
    <row r="6057" spans="2:20" ht="72">
      <c r="B6057">
        <v>1771</v>
      </c>
      <c r="C6057" s="99" t="s">
        <v>343</v>
      </c>
      <c r="D6057" s="7" t="s">
        <v>344</v>
      </c>
      <c r="E6057" s="134">
        <v>2026</v>
      </c>
      <c r="F6057" s="59" t="str">
        <f t="shared" si="198"/>
        <v>177112. Vigilancia de la Salud AmbientalVigilancia de la Salud Ambiental2026</v>
      </c>
      <c r="G6057" s="131" t="s">
        <v>345</v>
      </c>
      <c r="H6057" s="131" t="s">
        <v>352</v>
      </c>
      <c r="I6057" s="118" t="s">
        <v>47</v>
      </c>
      <c r="J6057" s="131" t="s">
        <v>347</v>
      </c>
      <c r="K6057" s="119" t="s">
        <v>348</v>
      </c>
      <c r="L6057" s="119" t="s">
        <v>348</v>
      </c>
      <c r="M6057" s="101" t="s">
        <v>8</v>
      </c>
      <c r="N6057" s="96" t="s">
        <v>2</v>
      </c>
      <c r="O6057" s="59" t="str">
        <f t="shared" si="197"/>
        <v>177112. Vigilancia de la Salud AmbientalVigilancia de la Salud Ambiental20262_USME3_MARZO_2026</v>
      </c>
      <c r="P6057" s="100">
        <f t="shared" si="199"/>
        <v>140968</v>
      </c>
      <c r="S6057" s="133">
        <v>1</v>
      </c>
      <c r="T6057" s="135">
        <v>140968</v>
      </c>
    </row>
    <row r="6058" spans="2:20" ht="72">
      <c r="B6058">
        <v>1771</v>
      </c>
      <c r="C6058" s="99" t="s">
        <v>343</v>
      </c>
      <c r="D6058" s="7" t="s">
        <v>344</v>
      </c>
      <c r="E6058" s="134">
        <v>2026</v>
      </c>
      <c r="F6058" s="59" t="str">
        <f t="shared" si="198"/>
        <v>177112. Vigilancia de la Salud AmbientalVigilancia de la Salud Ambiental2026</v>
      </c>
      <c r="G6058" s="131" t="s">
        <v>345</v>
      </c>
      <c r="H6058" s="131" t="s">
        <v>352</v>
      </c>
      <c r="I6058" s="118" t="s">
        <v>47</v>
      </c>
      <c r="J6058" s="131" t="s">
        <v>347</v>
      </c>
      <c r="K6058" s="119" t="s">
        <v>348</v>
      </c>
      <c r="L6058" s="119" t="s">
        <v>348</v>
      </c>
      <c r="M6058" s="101" t="s">
        <v>7</v>
      </c>
      <c r="N6058" s="96" t="s">
        <v>2</v>
      </c>
      <c r="O6058" s="59" t="str">
        <f t="shared" si="197"/>
        <v>177112. Vigilancia de la Salud AmbientalVigilancia de la Salud Ambiental20261_TUNJUELITO3_MARZO_2026</v>
      </c>
      <c r="P6058" s="100">
        <f t="shared" si="199"/>
        <v>140968</v>
      </c>
      <c r="S6058" s="133">
        <v>1</v>
      </c>
      <c r="T6058" s="135">
        <v>140968</v>
      </c>
    </row>
    <row r="6059" spans="2:20" ht="84">
      <c r="B6059">
        <v>1771</v>
      </c>
      <c r="C6059" s="99" t="s">
        <v>343</v>
      </c>
      <c r="D6059" s="7" t="s">
        <v>344</v>
      </c>
      <c r="E6059" s="134">
        <v>2026</v>
      </c>
      <c r="F6059" s="59" t="str">
        <f t="shared" si="198"/>
        <v>177112. Vigilancia de la Salud AmbientalVigilancia de la Salud Ambiental2026</v>
      </c>
      <c r="G6059" s="131" t="s">
        <v>345</v>
      </c>
      <c r="H6059" s="131" t="s">
        <v>352</v>
      </c>
      <c r="I6059" s="118" t="s">
        <v>47</v>
      </c>
      <c r="J6059" s="131" t="s">
        <v>347</v>
      </c>
      <c r="K6059" s="119" t="s">
        <v>348</v>
      </c>
      <c r="L6059" s="119" t="s">
        <v>348</v>
      </c>
      <c r="M6059" s="101" t="s">
        <v>9</v>
      </c>
      <c r="N6059" s="96" t="s">
        <v>2</v>
      </c>
      <c r="O6059" s="59" t="str">
        <f t="shared" si="197"/>
        <v>177112. Vigilancia de la Salud AmbientalVigilancia de la Salud Ambiental20263_CIUDAD_BOLIVAR3_MARZO_2026</v>
      </c>
      <c r="P6059" s="100">
        <f t="shared" si="199"/>
        <v>140968</v>
      </c>
      <c r="S6059" s="133">
        <v>1</v>
      </c>
      <c r="T6059" s="135">
        <v>140968</v>
      </c>
    </row>
    <row r="6060" spans="2:20" ht="84" hidden="1">
      <c r="B6060">
        <v>1777</v>
      </c>
      <c r="C6060" s="99" t="s">
        <v>343</v>
      </c>
      <c r="D6060" s="7" t="s">
        <v>344</v>
      </c>
      <c r="E6060" s="134">
        <v>2026</v>
      </c>
      <c r="F6060" s="59" t="str">
        <f t="shared" si="198"/>
        <v>177712. Vigilancia de la Salud AmbientalVigilancia de la Salud Ambiental2026</v>
      </c>
      <c r="G6060" s="131" t="s">
        <v>345</v>
      </c>
      <c r="H6060" s="131" t="s">
        <v>346</v>
      </c>
      <c r="I6060" s="118" t="s">
        <v>47</v>
      </c>
      <c r="J6060" s="131" t="s">
        <v>347</v>
      </c>
      <c r="K6060" s="119" t="s">
        <v>348</v>
      </c>
      <c r="L6060" s="119" t="s">
        <v>348</v>
      </c>
      <c r="M6060" s="101" t="s">
        <v>9</v>
      </c>
      <c r="N6060" s="96" t="s">
        <v>2</v>
      </c>
      <c r="O6060" s="59" t="str">
        <f t="shared" si="197"/>
        <v>177712. Vigilancia de la Salud AmbientalVigilancia de la Salud Ambiental20263_CIUDAD_BOLIVAR3_MARZO_2026</v>
      </c>
      <c r="P6060" s="100">
        <f t="shared" si="199"/>
        <v>0</v>
      </c>
      <c r="S6060" s="133">
        <v>0</v>
      </c>
      <c r="T6060" s="135">
        <v>0</v>
      </c>
    </row>
    <row r="6061" spans="2:20" ht="72" hidden="1">
      <c r="B6061">
        <v>1780</v>
      </c>
      <c r="C6061" s="99" t="s">
        <v>343</v>
      </c>
      <c r="D6061" s="7" t="s">
        <v>344</v>
      </c>
      <c r="E6061" s="134">
        <v>2026</v>
      </c>
      <c r="F6061" s="59" t="str">
        <f t="shared" si="198"/>
        <v>178012. Vigilancia de la Salud AmbientalVigilancia de la Salud Ambiental2026</v>
      </c>
      <c r="G6061" s="131" t="s">
        <v>345</v>
      </c>
      <c r="H6061" s="131" t="s">
        <v>353</v>
      </c>
      <c r="I6061" s="118" t="s">
        <v>47</v>
      </c>
      <c r="J6061" s="131" t="s">
        <v>347</v>
      </c>
      <c r="K6061" s="119" t="s">
        <v>348</v>
      </c>
      <c r="L6061" s="119" t="s">
        <v>348</v>
      </c>
      <c r="M6061" s="101" t="s">
        <v>8</v>
      </c>
      <c r="N6061" s="96" t="s">
        <v>2</v>
      </c>
      <c r="O6061" s="59" t="str">
        <f t="shared" si="197"/>
        <v>178012. Vigilancia de la Salud AmbientalVigilancia de la Salud Ambiental20262_USME3_MARZO_2026</v>
      </c>
      <c r="P6061" s="100">
        <f t="shared" si="199"/>
        <v>0</v>
      </c>
      <c r="S6061" s="133">
        <v>0</v>
      </c>
      <c r="T6061" s="135">
        <v>0</v>
      </c>
    </row>
    <row r="6062" spans="2:20" ht="72" hidden="1">
      <c r="B6062">
        <v>1780</v>
      </c>
      <c r="C6062" s="99" t="s">
        <v>343</v>
      </c>
      <c r="D6062" s="7" t="s">
        <v>344</v>
      </c>
      <c r="E6062" s="134">
        <v>2026</v>
      </c>
      <c r="F6062" s="59" t="str">
        <f t="shared" si="198"/>
        <v>178012. Vigilancia de la Salud AmbientalVigilancia de la Salud Ambiental2026</v>
      </c>
      <c r="G6062" s="131" t="s">
        <v>345</v>
      </c>
      <c r="H6062" s="131" t="s">
        <v>353</v>
      </c>
      <c r="I6062" s="118" t="s">
        <v>47</v>
      </c>
      <c r="J6062" s="131" t="s">
        <v>347</v>
      </c>
      <c r="K6062" s="119" t="s">
        <v>348</v>
      </c>
      <c r="L6062" s="119" t="s">
        <v>348</v>
      </c>
      <c r="M6062" s="101" t="s">
        <v>7</v>
      </c>
      <c r="N6062" s="96" t="s">
        <v>2</v>
      </c>
      <c r="O6062" s="59" t="str">
        <f t="shared" si="197"/>
        <v>178012. Vigilancia de la Salud AmbientalVigilancia de la Salud Ambiental20261_TUNJUELITO3_MARZO_2026</v>
      </c>
      <c r="P6062" s="100">
        <f t="shared" si="199"/>
        <v>0</v>
      </c>
      <c r="S6062" s="133">
        <v>0</v>
      </c>
      <c r="T6062" s="135">
        <v>0</v>
      </c>
    </row>
    <row r="6063" spans="2:20" ht="84" hidden="1">
      <c r="B6063">
        <v>1780</v>
      </c>
      <c r="C6063" s="99" t="s">
        <v>343</v>
      </c>
      <c r="D6063" s="7" t="s">
        <v>344</v>
      </c>
      <c r="E6063" s="134">
        <v>2026</v>
      </c>
      <c r="F6063" s="59" t="str">
        <f t="shared" si="198"/>
        <v>178012. Vigilancia de la Salud AmbientalVigilancia de la Salud Ambiental2026</v>
      </c>
      <c r="G6063" s="131" t="s">
        <v>345</v>
      </c>
      <c r="H6063" s="131" t="s">
        <v>353</v>
      </c>
      <c r="I6063" s="118" t="s">
        <v>47</v>
      </c>
      <c r="J6063" s="131" t="s">
        <v>347</v>
      </c>
      <c r="K6063" s="119" t="s">
        <v>348</v>
      </c>
      <c r="L6063" s="119" t="s">
        <v>348</v>
      </c>
      <c r="M6063" s="101" t="s">
        <v>9</v>
      </c>
      <c r="N6063" s="96" t="s">
        <v>2</v>
      </c>
      <c r="O6063" s="59" t="str">
        <f t="shared" si="197"/>
        <v>178012. Vigilancia de la Salud AmbientalVigilancia de la Salud Ambiental20263_CIUDAD_BOLIVAR3_MARZO_2026</v>
      </c>
      <c r="P6063" s="100">
        <f t="shared" si="199"/>
        <v>0</v>
      </c>
      <c r="S6063" s="133">
        <v>0</v>
      </c>
      <c r="T6063" s="135">
        <v>0</v>
      </c>
    </row>
    <row r="6064" spans="2:20" ht="72" hidden="1">
      <c r="B6064">
        <v>1783</v>
      </c>
      <c r="C6064" s="99" t="s">
        <v>343</v>
      </c>
      <c r="D6064" s="7" t="s">
        <v>344</v>
      </c>
      <c r="E6064" s="134">
        <v>2026</v>
      </c>
      <c r="F6064" s="59" t="str">
        <f t="shared" si="198"/>
        <v>178312. Vigilancia de la Salud AmbientalVigilancia de la Salud Ambiental2026</v>
      </c>
      <c r="G6064" s="131" t="s">
        <v>345</v>
      </c>
      <c r="H6064" s="131" t="s">
        <v>358</v>
      </c>
      <c r="I6064" s="118" t="s">
        <v>47</v>
      </c>
      <c r="J6064" s="131" t="s">
        <v>347</v>
      </c>
      <c r="K6064" s="119" t="s">
        <v>348</v>
      </c>
      <c r="L6064" s="119" t="s">
        <v>348</v>
      </c>
      <c r="M6064" s="101" t="s">
        <v>8</v>
      </c>
      <c r="N6064" s="96" t="s">
        <v>2</v>
      </c>
      <c r="O6064" s="59" t="str">
        <f t="shared" si="197"/>
        <v>178312. Vigilancia de la Salud AmbientalVigilancia de la Salud Ambiental20262_USME3_MARZO_2026</v>
      </c>
      <c r="P6064" s="100">
        <f t="shared" si="199"/>
        <v>0</v>
      </c>
      <c r="S6064" s="133">
        <v>0</v>
      </c>
      <c r="T6064" s="135">
        <v>0</v>
      </c>
    </row>
    <row r="6065" spans="2:20" ht="72" hidden="1">
      <c r="B6065">
        <v>1783</v>
      </c>
      <c r="C6065" s="99" t="s">
        <v>343</v>
      </c>
      <c r="D6065" s="7" t="s">
        <v>344</v>
      </c>
      <c r="E6065" s="134">
        <v>2026</v>
      </c>
      <c r="F6065" s="59" t="str">
        <f t="shared" si="198"/>
        <v>178312. Vigilancia de la Salud AmbientalVigilancia de la Salud Ambiental2026</v>
      </c>
      <c r="G6065" s="131" t="s">
        <v>345</v>
      </c>
      <c r="H6065" s="131" t="s">
        <v>358</v>
      </c>
      <c r="I6065" s="118" t="s">
        <v>47</v>
      </c>
      <c r="J6065" s="131" t="s">
        <v>347</v>
      </c>
      <c r="K6065" s="119" t="s">
        <v>348</v>
      </c>
      <c r="L6065" s="119" t="s">
        <v>348</v>
      </c>
      <c r="M6065" s="101" t="s">
        <v>7</v>
      </c>
      <c r="N6065" s="96" t="s">
        <v>2</v>
      </c>
      <c r="O6065" s="59" t="str">
        <f t="shared" si="197"/>
        <v>178312. Vigilancia de la Salud AmbientalVigilancia de la Salud Ambiental20261_TUNJUELITO3_MARZO_2026</v>
      </c>
      <c r="P6065" s="100">
        <f t="shared" si="199"/>
        <v>0</v>
      </c>
      <c r="S6065" s="133">
        <v>0</v>
      </c>
      <c r="T6065" s="135">
        <v>0</v>
      </c>
    </row>
    <row r="6066" spans="2:20" ht="84" hidden="1">
      <c r="B6066">
        <v>1783</v>
      </c>
      <c r="C6066" s="99" t="s">
        <v>343</v>
      </c>
      <c r="D6066" s="7" t="s">
        <v>344</v>
      </c>
      <c r="E6066" s="134">
        <v>2026</v>
      </c>
      <c r="F6066" s="59" t="str">
        <f t="shared" si="198"/>
        <v>178312. Vigilancia de la Salud AmbientalVigilancia de la Salud Ambiental2026</v>
      </c>
      <c r="G6066" s="131" t="s">
        <v>345</v>
      </c>
      <c r="H6066" s="131" t="s">
        <v>358</v>
      </c>
      <c r="I6066" s="118" t="s">
        <v>47</v>
      </c>
      <c r="J6066" s="131" t="s">
        <v>347</v>
      </c>
      <c r="K6066" s="119" t="s">
        <v>348</v>
      </c>
      <c r="L6066" s="119" t="s">
        <v>348</v>
      </c>
      <c r="M6066" s="101" t="s">
        <v>9</v>
      </c>
      <c r="N6066" s="96" t="s">
        <v>2</v>
      </c>
      <c r="O6066" s="59" t="str">
        <f t="shared" si="197"/>
        <v>178312. Vigilancia de la Salud AmbientalVigilancia de la Salud Ambiental20263_CIUDAD_BOLIVAR3_MARZO_2026</v>
      </c>
      <c r="P6066" s="100">
        <f t="shared" si="199"/>
        <v>0</v>
      </c>
      <c r="S6066" s="133">
        <v>0</v>
      </c>
      <c r="T6066" s="135">
        <v>0</v>
      </c>
    </row>
    <row r="6067" spans="2:20" ht="72">
      <c r="B6067">
        <v>1860</v>
      </c>
      <c r="C6067" s="99" t="s">
        <v>343</v>
      </c>
      <c r="D6067" s="7" t="s">
        <v>344</v>
      </c>
      <c r="E6067" s="134">
        <v>2026</v>
      </c>
      <c r="F6067" s="59" t="str">
        <f t="shared" si="198"/>
        <v>186012. Vigilancia de la Salud AmbientalVigilancia de la Salud Ambiental2026</v>
      </c>
      <c r="G6067" s="131" t="s">
        <v>354</v>
      </c>
      <c r="H6067" s="131" t="s">
        <v>346</v>
      </c>
      <c r="I6067" s="118" t="s">
        <v>47</v>
      </c>
      <c r="J6067" s="131" t="s">
        <v>364</v>
      </c>
      <c r="K6067" s="119" t="s">
        <v>348</v>
      </c>
      <c r="L6067" s="119" t="s">
        <v>348</v>
      </c>
      <c r="M6067" s="101" t="s">
        <v>8</v>
      </c>
      <c r="N6067" s="96" t="s">
        <v>2</v>
      </c>
      <c r="O6067" s="59" t="str">
        <f t="shared" si="197"/>
        <v>186012. Vigilancia de la Salud AmbientalVigilancia de la Salud Ambiental20262_USME3_MARZO_2026</v>
      </c>
      <c r="P6067" s="100">
        <f t="shared" si="199"/>
        <v>183312</v>
      </c>
      <c r="S6067" s="133">
        <v>1</v>
      </c>
      <c r="T6067" s="135">
        <v>183312</v>
      </c>
    </row>
    <row r="6068" spans="2:20" ht="72">
      <c r="B6068">
        <v>1860</v>
      </c>
      <c r="C6068" s="99" t="s">
        <v>343</v>
      </c>
      <c r="D6068" s="7" t="s">
        <v>344</v>
      </c>
      <c r="E6068" s="134">
        <v>2026</v>
      </c>
      <c r="F6068" s="59" t="str">
        <f t="shared" si="198"/>
        <v>186012. Vigilancia de la Salud AmbientalVigilancia de la Salud Ambiental2026</v>
      </c>
      <c r="G6068" s="131" t="s">
        <v>354</v>
      </c>
      <c r="H6068" s="131" t="s">
        <v>346</v>
      </c>
      <c r="I6068" s="118" t="s">
        <v>47</v>
      </c>
      <c r="J6068" s="131" t="s">
        <v>364</v>
      </c>
      <c r="K6068" s="119" t="s">
        <v>348</v>
      </c>
      <c r="L6068" s="119" t="s">
        <v>348</v>
      </c>
      <c r="M6068" s="101" t="s">
        <v>7</v>
      </c>
      <c r="N6068" s="96" t="s">
        <v>2</v>
      </c>
      <c r="O6068" s="59" t="str">
        <f t="shared" si="197"/>
        <v>186012. Vigilancia de la Salud AmbientalVigilancia de la Salud Ambiental20261_TUNJUELITO3_MARZO_2026</v>
      </c>
      <c r="P6068" s="100">
        <f t="shared" si="199"/>
        <v>183312</v>
      </c>
      <c r="S6068" s="133">
        <v>1</v>
      </c>
      <c r="T6068" s="135">
        <v>183312</v>
      </c>
    </row>
    <row r="6069" spans="2:20" ht="84" hidden="1">
      <c r="B6069">
        <v>1860</v>
      </c>
      <c r="C6069" s="99" t="s">
        <v>343</v>
      </c>
      <c r="D6069" s="7" t="s">
        <v>344</v>
      </c>
      <c r="E6069" s="134">
        <v>2026</v>
      </c>
      <c r="F6069" s="59" t="str">
        <f t="shared" si="198"/>
        <v>186012. Vigilancia de la Salud AmbientalVigilancia de la Salud Ambiental2026</v>
      </c>
      <c r="G6069" s="131" t="s">
        <v>354</v>
      </c>
      <c r="H6069" s="131" t="s">
        <v>346</v>
      </c>
      <c r="I6069" s="118" t="s">
        <v>47</v>
      </c>
      <c r="J6069" s="131" t="s">
        <v>364</v>
      </c>
      <c r="K6069" s="119" t="s">
        <v>348</v>
      </c>
      <c r="L6069" s="119" t="s">
        <v>348</v>
      </c>
      <c r="M6069" s="101" t="s">
        <v>9</v>
      </c>
      <c r="N6069" s="96" t="s">
        <v>2</v>
      </c>
      <c r="O6069" s="59" t="str">
        <f t="shared" si="197"/>
        <v>186012. Vigilancia de la Salud AmbientalVigilancia de la Salud Ambiental20263_CIUDAD_BOLIVAR3_MARZO_2026</v>
      </c>
      <c r="P6069" s="100">
        <f t="shared" si="199"/>
        <v>0</v>
      </c>
      <c r="S6069" s="133">
        <v>0</v>
      </c>
      <c r="T6069" s="135">
        <v>0</v>
      </c>
    </row>
    <row r="6070" spans="2:20" ht="72">
      <c r="B6070">
        <v>1861</v>
      </c>
      <c r="C6070" s="99" t="s">
        <v>343</v>
      </c>
      <c r="D6070" s="7" t="s">
        <v>344</v>
      </c>
      <c r="E6070" s="134">
        <v>2026</v>
      </c>
      <c r="F6070" s="59" t="str">
        <f t="shared" si="198"/>
        <v>186112. Vigilancia de la Salud AmbientalVigilancia de la Salud Ambiental2026</v>
      </c>
      <c r="G6070" s="131" t="s">
        <v>354</v>
      </c>
      <c r="H6070" s="131" t="s">
        <v>346</v>
      </c>
      <c r="I6070" s="118" t="s">
        <v>47</v>
      </c>
      <c r="J6070" s="131" t="s">
        <v>364</v>
      </c>
      <c r="K6070" s="119" t="s">
        <v>348</v>
      </c>
      <c r="L6070" s="119" t="s">
        <v>348</v>
      </c>
      <c r="M6070" s="101" t="s">
        <v>8</v>
      </c>
      <c r="N6070" s="96" t="s">
        <v>2</v>
      </c>
      <c r="O6070" s="59" t="str">
        <f t="shared" si="197"/>
        <v>186112. Vigilancia de la Salud AmbientalVigilancia de la Salud Ambiental20262_USME3_MARZO_2026</v>
      </c>
      <c r="P6070" s="100">
        <f t="shared" si="199"/>
        <v>183312</v>
      </c>
      <c r="S6070" s="133">
        <v>1</v>
      </c>
      <c r="T6070" s="135">
        <v>183312</v>
      </c>
    </row>
    <row r="6071" spans="2:20" ht="72">
      <c r="B6071">
        <v>1861</v>
      </c>
      <c r="C6071" s="99" t="s">
        <v>343</v>
      </c>
      <c r="D6071" s="7" t="s">
        <v>344</v>
      </c>
      <c r="E6071" s="134">
        <v>2026</v>
      </c>
      <c r="F6071" s="59" t="str">
        <f t="shared" si="198"/>
        <v>186112. Vigilancia de la Salud AmbientalVigilancia de la Salud Ambiental2026</v>
      </c>
      <c r="G6071" s="131" t="s">
        <v>354</v>
      </c>
      <c r="H6071" s="131" t="s">
        <v>346</v>
      </c>
      <c r="I6071" s="118" t="s">
        <v>47</v>
      </c>
      <c r="J6071" s="131" t="s">
        <v>364</v>
      </c>
      <c r="K6071" s="119" t="s">
        <v>348</v>
      </c>
      <c r="L6071" s="119" t="s">
        <v>348</v>
      </c>
      <c r="M6071" s="101" t="s">
        <v>7</v>
      </c>
      <c r="N6071" s="96" t="s">
        <v>2</v>
      </c>
      <c r="O6071" s="59" t="str">
        <f t="shared" si="197"/>
        <v>186112. Vigilancia de la Salud AmbientalVigilancia de la Salud Ambiental20261_TUNJUELITO3_MARZO_2026</v>
      </c>
      <c r="P6071" s="100">
        <f t="shared" si="199"/>
        <v>183312</v>
      </c>
      <c r="S6071" s="133">
        <v>1</v>
      </c>
      <c r="T6071" s="135">
        <v>183312</v>
      </c>
    </row>
    <row r="6072" spans="2:20" ht="84" hidden="1">
      <c r="B6072">
        <v>1861</v>
      </c>
      <c r="C6072" s="99" t="s">
        <v>343</v>
      </c>
      <c r="D6072" s="7" t="s">
        <v>344</v>
      </c>
      <c r="E6072" s="134">
        <v>2026</v>
      </c>
      <c r="F6072" s="59" t="str">
        <f t="shared" si="198"/>
        <v>186112. Vigilancia de la Salud AmbientalVigilancia de la Salud Ambiental2026</v>
      </c>
      <c r="G6072" s="131" t="s">
        <v>354</v>
      </c>
      <c r="H6072" s="131" t="s">
        <v>346</v>
      </c>
      <c r="I6072" s="118" t="s">
        <v>47</v>
      </c>
      <c r="J6072" s="131" t="s">
        <v>364</v>
      </c>
      <c r="K6072" s="119" t="s">
        <v>348</v>
      </c>
      <c r="L6072" s="119" t="s">
        <v>348</v>
      </c>
      <c r="M6072" s="101" t="s">
        <v>9</v>
      </c>
      <c r="N6072" s="96" t="s">
        <v>2</v>
      </c>
      <c r="O6072" s="59" t="str">
        <f t="shared" si="197"/>
        <v>186112. Vigilancia de la Salud AmbientalVigilancia de la Salud Ambiental20263_CIUDAD_BOLIVAR3_MARZO_2026</v>
      </c>
      <c r="P6072" s="100">
        <f t="shared" si="199"/>
        <v>0</v>
      </c>
      <c r="S6072" s="133">
        <v>0</v>
      </c>
      <c r="T6072" s="135">
        <v>0</v>
      </c>
    </row>
    <row r="6073" spans="2:20" ht="72">
      <c r="B6073">
        <v>1864</v>
      </c>
      <c r="C6073" s="99" t="s">
        <v>343</v>
      </c>
      <c r="D6073" s="7" t="s">
        <v>344</v>
      </c>
      <c r="E6073" s="134">
        <v>2026</v>
      </c>
      <c r="F6073" s="59" t="str">
        <f t="shared" si="198"/>
        <v>186412. Vigilancia de la Salud AmbientalVigilancia de la Salud Ambiental2026</v>
      </c>
      <c r="G6073" s="131" t="s">
        <v>354</v>
      </c>
      <c r="H6073" s="131" t="s">
        <v>353</v>
      </c>
      <c r="I6073" s="118" t="s">
        <v>47</v>
      </c>
      <c r="J6073" s="131" t="s">
        <v>364</v>
      </c>
      <c r="K6073" s="119" t="s">
        <v>348</v>
      </c>
      <c r="L6073" s="119" t="s">
        <v>348</v>
      </c>
      <c r="M6073" s="101" t="s">
        <v>8</v>
      </c>
      <c r="N6073" s="96" t="s">
        <v>2</v>
      </c>
      <c r="O6073" s="59" t="str">
        <f t="shared" si="197"/>
        <v>186412. Vigilancia de la Salud AmbientalVigilancia de la Salud Ambiental20262_USME3_MARZO_2026</v>
      </c>
      <c r="P6073" s="100">
        <f t="shared" si="199"/>
        <v>91656</v>
      </c>
      <c r="S6073" s="133">
        <v>3</v>
      </c>
      <c r="T6073" s="135">
        <v>274968</v>
      </c>
    </row>
    <row r="6074" spans="2:20" ht="72">
      <c r="B6074">
        <v>1864</v>
      </c>
      <c r="C6074" s="99" t="s">
        <v>343</v>
      </c>
      <c r="D6074" s="7" t="s">
        <v>344</v>
      </c>
      <c r="E6074" s="134">
        <v>2026</v>
      </c>
      <c r="F6074" s="59" t="str">
        <f t="shared" si="198"/>
        <v>186412. Vigilancia de la Salud AmbientalVigilancia de la Salud Ambiental2026</v>
      </c>
      <c r="G6074" s="131" t="s">
        <v>354</v>
      </c>
      <c r="H6074" s="131" t="s">
        <v>353</v>
      </c>
      <c r="I6074" s="118" t="s">
        <v>47</v>
      </c>
      <c r="J6074" s="131" t="s">
        <v>364</v>
      </c>
      <c r="K6074" s="119" t="s">
        <v>348</v>
      </c>
      <c r="L6074" s="119" t="s">
        <v>348</v>
      </c>
      <c r="M6074" s="101" t="s">
        <v>7</v>
      </c>
      <c r="N6074" s="96" t="s">
        <v>2</v>
      </c>
      <c r="O6074" s="59" t="str">
        <f t="shared" si="197"/>
        <v>186412. Vigilancia de la Salud AmbientalVigilancia de la Salud Ambiental20261_TUNJUELITO3_MARZO_2026</v>
      </c>
      <c r="P6074" s="100">
        <f t="shared" si="199"/>
        <v>91656</v>
      </c>
      <c r="S6074" s="133">
        <v>3</v>
      </c>
      <c r="T6074" s="135">
        <v>274968</v>
      </c>
    </row>
    <row r="6075" spans="2:20" ht="84">
      <c r="B6075">
        <v>1864</v>
      </c>
      <c r="C6075" s="99" t="s">
        <v>343</v>
      </c>
      <c r="D6075" s="7" t="s">
        <v>344</v>
      </c>
      <c r="E6075" s="134">
        <v>2026</v>
      </c>
      <c r="F6075" s="59" t="str">
        <f t="shared" si="198"/>
        <v>186412. Vigilancia de la Salud AmbientalVigilancia de la Salud Ambiental2026</v>
      </c>
      <c r="G6075" s="131" t="s">
        <v>354</v>
      </c>
      <c r="H6075" s="131" t="s">
        <v>353</v>
      </c>
      <c r="I6075" s="118" t="s">
        <v>47</v>
      </c>
      <c r="J6075" s="131" t="s">
        <v>364</v>
      </c>
      <c r="K6075" s="119" t="s">
        <v>348</v>
      </c>
      <c r="L6075" s="119" t="s">
        <v>348</v>
      </c>
      <c r="M6075" s="101" t="s">
        <v>9</v>
      </c>
      <c r="N6075" s="96" t="s">
        <v>2</v>
      </c>
      <c r="O6075" s="59" t="str">
        <f t="shared" si="197"/>
        <v>186412. Vigilancia de la Salud AmbientalVigilancia de la Salud Ambiental20263_CIUDAD_BOLIVAR3_MARZO_2026</v>
      </c>
      <c r="P6075" s="100">
        <f t="shared" si="199"/>
        <v>91656</v>
      </c>
      <c r="S6075" s="133">
        <v>3</v>
      </c>
      <c r="T6075" s="135">
        <v>274968</v>
      </c>
    </row>
    <row r="6076" spans="2:20" ht="72" hidden="1">
      <c r="B6076">
        <v>1868</v>
      </c>
      <c r="C6076" s="99" t="s">
        <v>343</v>
      </c>
      <c r="D6076" s="7" t="s">
        <v>344</v>
      </c>
      <c r="E6076" s="134">
        <v>2026</v>
      </c>
      <c r="F6076" s="59" t="str">
        <f t="shared" si="198"/>
        <v>186812. Vigilancia de la Salud AmbientalVigilancia de la Salud Ambiental2026</v>
      </c>
      <c r="G6076" s="131" t="s">
        <v>345</v>
      </c>
      <c r="H6076" s="131" t="s">
        <v>349</v>
      </c>
      <c r="I6076" s="118" t="s">
        <v>47</v>
      </c>
      <c r="J6076" s="131" t="s">
        <v>347</v>
      </c>
      <c r="K6076" s="119" t="s">
        <v>348</v>
      </c>
      <c r="L6076" s="119" t="s">
        <v>348</v>
      </c>
      <c r="M6076" s="101" t="s">
        <v>8</v>
      </c>
      <c r="N6076" s="96" t="s">
        <v>2</v>
      </c>
      <c r="O6076" s="59" t="str">
        <f t="shared" si="197"/>
        <v>186812. Vigilancia de la Salud AmbientalVigilancia de la Salud Ambiental20262_USME3_MARZO_2026</v>
      </c>
      <c r="P6076" s="100">
        <f t="shared" si="199"/>
        <v>0</v>
      </c>
      <c r="S6076" s="133">
        <v>0</v>
      </c>
      <c r="T6076" s="135">
        <v>0</v>
      </c>
    </row>
    <row r="6077" spans="2:20" ht="72" hidden="1">
      <c r="B6077">
        <v>1868</v>
      </c>
      <c r="C6077" s="99" t="s">
        <v>343</v>
      </c>
      <c r="D6077" s="7" t="s">
        <v>344</v>
      </c>
      <c r="E6077" s="134">
        <v>2026</v>
      </c>
      <c r="F6077" s="59" t="str">
        <f t="shared" si="198"/>
        <v>186812. Vigilancia de la Salud AmbientalVigilancia de la Salud Ambiental2026</v>
      </c>
      <c r="G6077" s="131" t="s">
        <v>345</v>
      </c>
      <c r="H6077" s="131" t="s">
        <v>349</v>
      </c>
      <c r="I6077" s="118" t="s">
        <v>47</v>
      </c>
      <c r="J6077" s="131" t="s">
        <v>347</v>
      </c>
      <c r="K6077" s="119" t="s">
        <v>348</v>
      </c>
      <c r="L6077" s="119" t="s">
        <v>348</v>
      </c>
      <c r="M6077" s="101" t="s">
        <v>7</v>
      </c>
      <c r="N6077" s="96" t="s">
        <v>2</v>
      </c>
      <c r="O6077" s="59" t="str">
        <f t="shared" si="197"/>
        <v>186812. Vigilancia de la Salud AmbientalVigilancia de la Salud Ambiental20261_TUNJUELITO3_MARZO_2026</v>
      </c>
      <c r="P6077" s="100">
        <f t="shared" si="199"/>
        <v>0</v>
      </c>
      <c r="S6077" s="133">
        <v>0</v>
      </c>
      <c r="T6077" s="135">
        <v>0</v>
      </c>
    </row>
    <row r="6078" spans="2:20" ht="84" hidden="1">
      <c r="B6078">
        <v>1868</v>
      </c>
      <c r="C6078" s="99" t="s">
        <v>343</v>
      </c>
      <c r="D6078" s="7" t="s">
        <v>344</v>
      </c>
      <c r="E6078" s="134">
        <v>2026</v>
      </c>
      <c r="F6078" s="59" t="str">
        <f t="shared" si="198"/>
        <v>186812. Vigilancia de la Salud AmbientalVigilancia de la Salud Ambiental2026</v>
      </c>
      <c r="G6078" s="131" t="s">
        <v>345</v>
      </c>
      <c r="H6078" s="131" t="s">
        <v>349</v>
      </c>
      <c r="I6078" s="118" t="s">
        <v>47</v>
      </c>
      <c r="J6078" s="131" t="s">
        <v>347</v>
      </c>
      <c r="K6078" s="119" t="s">
        <v>348</v>
      </c>
      <c r="L6078" s="119" t="s">
        <v>348</v>
      </c>
      <c r="M6078" s="101" t="s">
        <v>9</v>
      </c>
      <c r="N6078" s="96" t="s">
        <v>2</v>
      </c>
      <c r="O6078" s="59" t="str">
        <f t="shared" si="197"/>
        <v>186812. Vigilancia de la Salud AmbientalVigilancia de la Salud Ambiental20263_CIUDAD_BOLIVAR3_MARZO_2026</v>
      </c>
      <c r="P6078" s="100">
        <f t="shared" si="199"/>
        <v>0</v>
      </c>
      <c r="S6078" s="133">
        <v>0</v>
      </c>
      <c r="T6078" s="135">
        <v>0</v>
      </c>
    </row>
    <row r="6079" spans="2:20" ht="72" hidden="1">
      <c r="B6079">
        <v>1882</v>
      </c>
      <c r="C6079" s="99" t="s">
        <v>343</v>
      </c>
      <c r="D6079" s="7" t="s">
        <v>344</v>
      </c>
      <c r="E6079" s="134">
        <v>2026</v>
      </c>
      <c r="F6079" s="59" t="str">
        <f t="shared" si="198"/>
        <v>188212. Vigilancia de la Salud AmbientalVigilancia de la Salud Ambiental2026</v>
      </c>
      <c r="G6079" s="131" t="s">
        <v>345</v>
      </c>
      <c r="H6079" s="131" t="s">
        <v>352</v>
      </c>
      <c r="I6079" s="118" t="s">
        <v>47</v>
      </c>
      <c r="J6079" s="131" t="s">
        <v>347</v>
      </c>
      <c r="K6079" s="119" t="s">
        <v>348</v>
      </c>
      <c r="L6079" s="119" t="s">
        <v>348</v>
      </c>
      <c r="M6079" s="101" t="s">
        <v>8</v>
      </c>
      <c r="N6079" s="96" t="s">
        <v>2</v>
      </c>
      <c r="O6079" s="59" t="str">
        <f t="shared" si="197"/>
        <v>188212. Vigilancia de la Salud AmbientalVigilancia de la Salud Ambiental20262_USME3_MARZO_2026</v>
      </c>
      <c r="P6079" s="100">
        <f t="shared" si="199"/>
        <v>0</v>
      </c>
      <c r="S6079" s="133">
        <v>0</v>
      </c>
      <c r="T6079" s="135">
        <v>0</v>
      </c>
    </row>
    <row r="6080" spans="2:20" ht="72" hidden="1">
      <c r="B6080">
        <v>1945</v>
      </c>
      <c r="C6080" s="99" t="s">
        <v>343</v>
      </c>
      <c r="D6080" s="7" t="s">
        <v>344</v>
      </c>
      <c r="E6080" s="134">
        <v>2026</v>
      </c>
      <c r="F6080" s="59" t="str">
        <f t="shared" si="198"/>
        <v>194512. Vigilancia de la Salud AmbientalVigilancia de la Salud Ambiental2026</v>
      </c>
      <c r="G6080" s="131" t="s">
        <v>345</v>
      </c>
      <c r="H6080" s="131" t="s">
        <v>352</v>
      </c>
      <c r="I6080" s="118" t="s">
        <v>47</v>
      </c>
      <c r="J6080" s="131" t="s">
        <v>347</v>
      </c>
      <c r="K6080" s="119" t="s">
        <v>348</v>
      </c>
      <c r="L6080" s="119" t="s">
        <v>348</v>
      </c>
      <c r="M6080" s="101" t="s">
        <v>8</v>
      </c>
      <c r="N6080" s="96" t="s">
        <v>2</v>
      </c>
      <c r="O6080" s="59" t="str">
        <f t="shared" si="197"/>
        <v>194512. Vigilancia de la Salud AmbientalVigilancia de la Salud Ambiental20262_USME3_MARZO_2026</v>
      </c>
      <c r="P6080" s="100">
        <f t="shared" si="199"/>
        <v>0</v>
      </c>
      <c r="S6080" s="133">
        <v>0</v>
      </c>
      <c r="T6080" s="135">
        <v>0</v>
      </c>
    </row>
    <row r="6081" spans="2:20" ht="72" hidden="1">
      <c r="B6081">
        <v>1945</v>
      </c>
      <c r="C6081" s="99" t="s">
        <v>343</v>
      </c>
      <c r="D6081" s="7" t="s">
        <v>344</v>
      </c>
      <c r="E6081" s="134">
        <v>2026</v>
      </c>
      <c r="F6081" s="59" t="str">
        <f t="shared" si="198"/>
        <v>194512. Vigilancia de la Salud AmbientalVigilancia de la Salud Ambiental2026</v>
      </c>
      <c r="G6081" s="131" t="s">
        <v>345</v>
      </c>
      <c r="H6081" s="131" t="s">
        <v>352</v>
      </c>
      <c r="I6081" s="118" t="s">
        <v>47</v>
      </c>
      <c r="J6081" s="131" t="s">
        <v>347</v>
      </c>
      <c r="K6081" s="119" t="s">
        <v>348</v>
      </c>
      <c r="L6081" s="119" t="s">
        <v>348</v>
      </c>
      <c r="M6081" s="101" t="s">
        <v>7</v>
      </c>
      <c r="N6081" s="96" t="s">
        <v>2</v>
      </c>
      <c r="O6081" s="59" t="str">
        <f t="shared" si="197"/>
        <v>194512. Vigilancia de la Salud AmbientalVigilancia de la Salud Ambiental20261_TUNJUELITO3_MARZO_2026</v>
      </c>
      <c r="P6081" s="100">
        <f t="shared" si="199"/>
        <v>0</v>
      </c>
      <c r="S6081" s="133">
        <v>0</v>
      </c>
      <c r="T6081" s="135">
        <v>0</v>
      </c>
    </row>
    <row r="6082" spans="2:20" ht="84" hidden="1">
      <c r="B6082">
        <v>1945</v>
      </c>
      <c r="C6082" s="99" t="s">
        <v>343</v>
      </c>
      <c r="D6082" s="7" t="s">
        <v>344</v>
      </c>
      <c r="E6082" s="134">
        <v>2026</v>
      </c>
      <c r="F6082" s="59" t="str">
        <f t="shared" si="198"/>
        <v>194512. Vigilancia de la Salud AmbientalVigilancia de la Salud Ambiental2026</v>
      </c>
      <c r="G6082" s="131" t="s">
        <v>345</v>
      </c>
      <c r="H6082" s="131" t="s">
        <v>352</v>
      </c>
      <c r="I6082" s="118" t="s">
        <v>47</v>
      </c>
      <c r="J6082" s="131" t="s">
        <v>347</v>
      </c>
      <c r="K6082" s="119" t="s">
        <v>348</v>
      </c>
      <c r="L6082" s="119" t="s">
        <v>348</v>
      </c>
      <c r="M6082" s="101" t="s">
        <v>9</v>
      </c>
      <c r="N6082" s="96" t="s">
        <v>2</v>
      </c>
      <c r="O6082" s="59" t="str">
        <f t="shared" si="197"/>
        <v>194512. Vigilancia de la Salud AmbientalVigilancia de la Salud Ambiental20263_CIUDAD_BOLIVAR3_MARZO_2026</v>
      </c>
      <c r="P6082" s="100">
        <f t="shared" si="199"/>
        <v>0</v>
      </c>
      <c r="S6082" s="133">
        <v>0</v>
      </c>
      <c r="T6082" s="135">
        <v>0</v>
      </c>
    </row>
    <row r="6083" spans="2:20" ht="72">
      <c r="B6083">
        <v>1946</v>
      </c>
      <c r="C6083" s="99" t="s">
        <v>343</v>
      </c>
      <c r="D6083" s="7" t="s">
        <v>344</v>
      </c>
      <c r="E6083" s="134">
        <v>2026</v>
      </c>
      <c r="F6083" s="59" t="str">
        <f t="shared" si="198"/>
        <v>194612. Vigilancia de la Salud AmbientalVigilancia de la Salud Ambiental2026</v>
      </c>
      <c r="G6083" s="131" t="s">
        <v>345</v>
      </c>
      <c r="H6083" s="131" t="s">
        <v>353</v>
      </c>
      <c r="I6083" s="118" t="s">
        <v>47</v>
      </c>
      <c r="J6083" s="131" t="s">
        <v>347</v>
      </c>
      <c r="K6083" s="119" t="s">
        <v>348</v>
      </c>
      <c r="L6083" s="119" t="s">
        <v>348</v>
      </c>
      <c r="M6083" s="101" t="s">
        <v>8</v>
      </c>
      <c r="N6083" s="96" t="s">
        <v>2</v>
      </c>
      <c r="O6083" s="59" t="str">
        <f t="shared" si="197"/>
        <v>194612. Vigilancia de la Salud AmbientalVigilancia de la Salud Ambiental20262_USME3_MARZO_2026</v>
      </c>
      <c r="P6083" s="100">
        <f t="shared" si="199"/>
        <v>163614</v>
      </c>
      <c r="S6083" s="133">
        <v>8</v>
      </c>
      <c r="T6083" s="135">
        <v>1308912</v>
      </c>
    </row>
    <row r="6084" spans="2:20" ht="72">
      <c r="B6084">
        <v>1946</v>
      </c>
      <c r="C6084" s="99" t="s">
        <v>343</v>
      </c>
      <c r="D6084" s="7" t="s">
        <v>344</v>
      </c>
      <c r="E6084" s="134">
        <v>2026</v>
      </c>
      <c r="F6084" s="59" t="str">
        <f t="shared" si="198"/>
        <v>194612. Vigilancia de la Salud AmbientalVigilancia de la Salud Ambiental2026</v>
      </c>
      <c r="G6084" s="131" t="s">
        <v>345</v>
      </c>
      <c r="H6084" s="131" t="s">
        <v>353</v>
      </c>
      <c r="I6084" s="118" t="s">
        <v>47</v>
      </c>
      <c r="J6084" s="131" t="s">
        <v>347</v>
      </c>
      <c r="K6084" s="119" t="s">
        <v>348</v>
      </c>
      <c r="L6084" s="119" t="s">
        <v>348</v>
      </c>
      <c r="M6084" s="101" t="s">
        <v>7</v>
      </c>
      <c r="N6084" s="96" t="s">
        <v>2</v>
      </c>
      <c r="O6084" s="59" t="str">
        <f t="shared" si="197"/>
        <v>194612. Vigilancia de la Salud AmbientalVigilancia de la Salud Ambiental20261_TUNJUELITO3_MARZO_2026</v>
      </c>
      <c r="P6084" s="100">
        <f t="shared" si="199"/>
        <v>163614</v>
      </c>
      <c r="S6084" s="133">
        <v>3</v>
      </c>
      <c r="T6084" s="135">
        <v>490842</v>
      </c>
    </row>
    <row r="6085" spans="2:20" ht="84">
      <c r="B6085">
        <v>1946</v>
      </c>
      <c r="C6085" s="99" t="s">
        <v>343</v>
      </c>
      <c r="D6085" s="7" t="s">
        <v>344</v>
      </c>
      <c r="E6085" s="134">
        <v>2026</v>
      </c>
      <c r="F6085" s="59" t="str">
        <f t="shared" si="198"/>
        <v>194612. Vigilancia de la Salud AmbientalVigilancia de la Salud Ambiental2026</v>
      </c>
      <c r="G6085" s="131" t="s">
        <v>345</v>
      </c>
      <c r="H6085" s="131" t="s">
        <v>353</v>
      </c>
      <c r="I6085" s="118" t="s">
        <v>47</v>
      </c>
      <c r="J6085" s="131" t="s">
        <v>347</v>
      </c>
      <c r="K6085" s="119" t="s">
        <v>348</v>
      </c>
      <c r="L6085" s="119" t="s">
        <v>348</v>
      </c>
      <c r="M6085" s="101" t="s">
        <v>9</v>
      </c>
      <c r="N6085" s="96" t="s">
        <v>2</v>
      </c>
      <c r="O6085" s="59" t="str">
        <f t="shared" si="197"/>
        <v>194612. Vigilancia de la Salud AmbientalVigilancia de la Salud Ambiental20263_CIUDAD_BOLIVAR3_MARZO_2026</v>
      </c>
      <c r="P6085" s="100">
        <f t="shared" si="199"/>
        <v>163614</v>
      </c>
      <c r="S6085" s="133">
        <v>5</v>
      </c>
      <c r="T6085" s="135">
        <v>818070</v>
      </c>
    </row>
    <row r="6086" spans="2:20" ht="72">
      <c r="B6086">
        <v>1949</v>
      </c>
      <c r="C6086" s="99" t="s">
        <v>343</v>
      </c>
      <c r="D6086" s="7" t="s">
        <v>344</v>
      </c>
      <c r="E6086" s="134">
        <v>2026</v>
      </c>
      <c r="F6086" s="59" t="str">
        <f t="shared" si="198"/>
        <v>194912. Vigilancia de la Salud AmbientalVigilancia de la Salud Ambiental2026</v>
      </c>
      <c r="G6086" s="131" t="s">
        <v>357</v>
      </c>
      <c r="H6086" s="131" t="s">
        <v>358</v>
      </c>
      <c r="I6086" s="118" t="s">
        <v>47</v>
      </c>
      <c r="J6086" s="131" t="s">
        <v>359</v>
      </c>
      <c r="K6086" s="119" t="s">
        <v>348</v>
      </c>
      <c r="L6086" s="119" t="s">
        <v>348</v>
      </c>
      <c r="M6086" s="101" t="s">
        <v>8</v>
      </c>
      <c r="N6086" s="96" t="s">
        <v>2</v>
      </c>
      <c r="O6086" s="59" t="str">
        <f t="shared" si="197"/>
        <v>194912. Vigilancia de la Salud AmbientalVigilancia de la Salud Ambiental20262_USME3_MARZO_2026</v>
      </c>
      <c r="P6086" s="100">
        <f t="shared" si="199"/>
        <v>418884</v>
      </c>
      <c r="S6086" s="133">
        <v>4</v>
      </c>
      <c r="T6086" s="135">
        <v>1675536</v>
      </c>
    </row>
    <row r="6087" spans="2:20" ht="72">
      <c r="B6087">
        <v>1949</v>
      </c>
      <c r="C6087" s="99" t="s">
        <v>343</v>
      </c>
      <c r="D6087" s="7" t="s">
        <v>344</v>
      </c>
      <c r="E6087" s="134">
        <v>2026</v>
      </c>
      <c r="F6087" s="59" t="str">
        <f t="shared" si="198"/>
        <v>194912. Vigilancia de la Salud AmbientalVigilancia de la Salud Ambiental2026</v>
      </c>
      <c r="G6087" s="131" t="s">
        <v>357</v>
      </c>
      <c r="H6087" s="131" t="s">
        <v>358</v>
      </c>
      <c r="I6087" s="118" t="s">
        <v>47</v>
      </c>
      <c r="J6087" s="131" t="s">
        <v>359</v>
      </c>
      <c r="K6087" s="119" t="s">
        <v>348</v>
      </c>
      <c r="L6087" s="119" t="s">
        <v>348</v>
      </c>
      <c r="M6087" s="101" t="s">
        <v>7</v>
      </c>
      <c r="N6087" s="96" t="s">
        <v>2</v>
      </c>
      <c r="O6087" s="59" t="str">
        <f t="shared" ref="O6087:O6150" si="200">+F6087&amp;M6087&amp;N6087</f>
        <v>194912. Vigilancia de la Salud AmbientalVigilancia de la Salud Ambiental20261_TUNJUELITO3_MARZO_2026</v>
      </c>
      <c r="P6087" s="100">
        <f t="shared" si="199"/>
        <v>418884</v>
      </c>
      <c r="S6087" s="133">
        <v>2</v>
      </c>
      <c r="T6087" s="135">
        <v>837768</v>
      </c>
    </row>
    <row r="6088" spans="2:20" ht="84">
      <c r="B6088">
        <v>1949</v>
      </c>
      <c r="C6088" s="99" t="s">
        <v>343</v>
      </c>
      <c r="D6088" s="7" t="s">
        <v>344</v>
      </c>
      <c r="E6088" s="134">
        <v>2026</v>
      </c>
      <c r="F6088" s="59" t="str">
        <f t="shared" ref="F6088:F6151" si="201">B6088&amp;C6088&amp;D6088&amp;E6088</f>
        <v>194912. Vigilancia de la Salud AmbientalVigilancia de la Salud Ambiental2026</v>
      </c>
      <c r="G6088" s="131" t="s">
        <v>357</v>
      </c>
      <c r="H6088" s="131" t="s">
        <v>358</v>
      </c>
      <c r="I6088" s="118" t="s">
        <v>47</v>
      </c>
      <c r="J6088" s="131" t="s">
        <v>359</v>
      </c>
      <c r="K6088" s="119" t="s">
        <v>348</v>
      </c>
      <c r="L6088" s="119" t="s">
        <v>348</v>
      </c>
      <c r="M6088" s="101" t="s">
        <v>9</v>
      </c>
      <c r="N6088" s="96" t="s">
        <v>2</v>
      </c>
      <c r="O6088" s="59" t="str">
        <f t="shared" si="200"/>
        <v>194912. Vigilancia de la Salud AmbientalVigilancia de la Salud Ambiental20263_CIUDAD_BOLIVAR3_MARZO_2026</v>
      </c>
      <c r="P6088" s="100">
        <f t="shared" si="199"/>
        <v>418884</v>
      </c>
      <c r="S6088" s="133">
        <v>4</v>
      </c>
      <c r="T6088" s="135">
        <v>1675536</v>
      </c>
    </row>
    <row r="6089" spans="2:20" ht="72">
      <c r="B6089">
        <v>2016</v>
      </c>
      <c r="C6089" s="99" t="s">
        <v>343</v>
      </c>
      <c r="D6089" s="7" t="s">
        <v>344</v>
      </c>
      <c r="E6089" s="134">
        <v>2026</v>
      </c>
      <c r="F6089" s="59" t="str">
        <f t="shared" si="201"/>
        <v>201612. Vigilancia de la Salud AmbientalVigilancia de la Salud Ambiental2026</v>
      </c>
      <c r="G6089" s="131" t="s">
        <v>345</v>
      </c>
      <c r="H6089" s="131" t="s">
        <v>353</v>
      </c>
      <c r="I6089" s="118" t="s">
        <v>47</v>
      </c>
      <c r="J6089" s="131" t="s">
        <v>347</v>
      </c>
      <c r="K6089" s="119" t="s">
        <v>348</v>
      </c>
      <c r="L6089" s="119" t="s">
        <v>348</v>
      </c>
      <c r="M6089" s="101" t="s">
        <v>8</v>
      </c>
      <c r="N6089" s="96" t="s">
        <v>2</v>
      </c>
      <c r="O6089" s="59" t="str">
        <f t="shared" si="200"/>
        <v>201612. Vigilancia de la Salud AmbientalVigilancia de la Salud Ambiental20262_USME3_MARZO_2026</v>
      </c>
      <c r="P6089" s="100">
        <f t="shared" si="199"/>
        <v>30552</v>
      </c>
      <c r="S6089" s="133">
        <v>3</v>
      </c>
      <c r="T6089" s="135">
        <v>91656</v>
      </c>
    </row>
    <row r="6090" spans="2:20" ht="72">
      <c r="B6090">
        <v>2016</v>
      </c>
      <c r="C6090" s="99" t="s">
        <v>343</v>
      </c>
      <c r="D6090" s="7" t="s">
        <v>344</v>
      </c>
      <c r="E6090" s="134">
        <v>2026</v>
      </c>
      <c r="F6090" s="59" t="str">
        <f t="shared" si="201"/>
        <v>201612. Vigilancia de la Salud AmbientalVigilancia de la Salud Ambiental2026</v>
      </c>
      <c r="G6090" s="131" t="s">
        <v>345</v>
      </c>
      <c r="H6090" s="131" t="s">
        <v>353</v>
      </c>
      <c r="I6090" s="118" t="s">
        <v>47</v>
      </c>
      <c r="J6090" s="131" t="s">
        <v>347</v>
      </c>
      <c r="K6090" s="119" t="s">
        <v>348</v>
      </c>
      <c r="L6090" s="119" t="s">
        <v>348</v>
      </c>
      <c r="M6090" s="101" t="s">
        <v>7</v>
      </c>
      <c r="N6090" s="96" t="s">
        <v>2</v>
      </c>
      <c r="O6090" s="59" t="str">
        <f t="shared" si="200"/>
        <v>201612. Vigilancia de la Salud AmbientalVigilancia de la Salud Ambiental20261_TUNJUELITO3_MARZO_2026</v>
      </c>
      <c r="P6090" s="100">
        <f t="shared" si="199"/>
        <v>30552</v>
      </c>
      <c r="S6090" s="133">
        <v>3</v>
      </c>
      <c r="T6090" s="135">
        <v>91656</v>
      </c>
    </row>
    <row r="6091" spans="2:20" ht="84">
      <c r="B6091">
        <v>2016</v>
      </c>
      <c r="C6091" s="99" t="s">
        <v>343</v>
      </c>
      <c r="D6091" s="7" t="s">
        <v>344</v>
      </c>
      <c r="E6091" s="134">
        <v>2026</v>
      </c>
      <c r="F6091" s="59" t="str">
        <f t="shared" si="201"/>
        <v>201612. Vigilancia de la Salud AmbientalVigilancia de la Salud Ambiental2026</v>
      </c>
      <c r="G6091" s="131" t="s">
        <v>345</v>
      </c>
      <c r="H6091" s="131" t="s">
        <v>353</v>
      </c>
      <c r="I6091" s="118" t="s">
        <v>47</v>
      </c>
      <c r="J6091" s="131" t="s">
        <v>347</v>
      </c>
      <c r="K6091" s="119" t="s">
        <v>348</v>
      </c>
      <c r="L6091" s="119" t="s">
        <v>348</v>
      </c>
      <c r="M6091" s="101" t="s">
        <v>9</v>
      </c>
      <c r="N6091" s="96" t="s">
        <v>2</v>
      </c>
      <c r="O6091" s="59" t="str">
        <f t="shared" si="200"/>
        <v>201612. Vigilancia de la Salud AmbientalVigilancia de la Salud Ambiental20263_CIUDAD_BOLIVAR3_MARZO_2026</v>
      </c>
      <c r="P6091" s="100">
        <f t="shared" si="199"/>
        <v>30552</v>
      </c>
      <c r="S6091" s="133">
        <v>3</v>
      </c>
      <c r="T6091" s="135">
        <v>91656</v>
      </c>
    </row>
    <row r="6092" spans="2:20" ht="72">
      <c r="B6092">
        <v>2018</v>
      </c>
      <c r="C6092" s="99" t="s">
        <v>343</v>
      </c>
      <c r="D6092" s="7" t="s">
        <v>344</v>
      </c>
      <c r="E6092" s="134">
        <v>2026</v>
      </c>
      <c r="F6092" s="59" t="str">
        <f t="shared" si="201"/>
        <v>201812. Vigilancia de la Salud AmbientalVigilancia de la Salud Ambiental2026</v>
      </c>
      <c r="G6092" s="131" t="s">
        <v>345</v>
      </c>
      <c r="H6092" s="131" t="s">
        <v>349</v>
      </c>
      <c r="I6092" s="118" t="s">
        <v>47</v>
      </c>
      <c r="J6092" s="131" t="s">
        <v>347</v>
      </c>
      <c r="K6092" s="119" t="s">
        <v>348</v>
      </c>
      <c r="L6092" s="119" t="s">
        <v>348</v>
      </c>
      <c r="M6092" s="101" t="s">
        <v>8</v>
      </c>
      <c r="N6092" s="96" t="s">
        <v>2</v>
      </c>
      <c r="O6092" s="59" t="str">
        <f t="shared" si="200"/>
        <v>201812. Vigilancia de la Salud AmbientalVigilancia de la Salud Ambiental20262_USME3_MARZO_2026</v>
      </c>
      <c r="P6092" s="100">
        <f t="shared" si="199"/>
        <v>47972</v>
      </c>
      <c r="S6092" s="133">
        <v>252</v>
      </c>
      <c r="T6092" s="135">
        <v>12088944</v>
      </c>
    </row>
    <row r="6093" spans="2:20" ht="72">
      <c r="B6093">
        <v>2018</v>
      </c>
      <c r="C6093" s="99" t="s">
        <v>343</v>
      </c>
      <c r="D6093" s="7" t="s">
        <v>344</v>
      </c>
      <c r="E6093" s="134">
        <v>2026</v>
      </c>
      <c r="F6093" s="59" t="str">
        <f t="shared" si="201"/>
        <v>201812. Vigilancia de la Salud AmbientalVigilancia de la Salud Ambiental2026</v>
      </c>
      <c r="G6093" s="131" t="s">
        <v>345</v>
      </c>
      <c r="H6093" s="131" t="s">
        <v>349</v>
      </c>
      <c r="I6093" s="118" t="s">
        <v>47</v>
      </c>
      <c r="J6093" s="131" t="s">
        <v>347</v>
      </c>
      <c r="K6093" s="119" t="s">
        <v>348</v>
      </c>
      <c r="L6093" s="119" t="s">
        <v>348</v>
      </c>
      <c r="M6093" s="101" t="s">
        <v>7</v>
      </c>
      <c r="N6093" s="96" t="s">
        <v>2</v>
      </c>
      <c r="O6093" s="59" t="str">
        <f t="shared" si="200"/>
        <v>201812. Vigilancia de la Salud AmbientalVigilancia de la Salud Ambiental20261_TUNJUELITO3_MARZO_2026</v>
      </c>
      <c r="P6093" s="100">
        <f t="shared" si="199"/>
        <v>47972</v>
      </c>
      <c r="S6093" s="133">
        <v>205</v>
      </c>
      <c r="T6093" s="135">
        <v>9834260</v>
      </c>
    </row>
    <row r="6094" spans="2:20" ht="84">
      <c r="B6094">
        <v>2018</v>
      </c>
      <c r="C6094" s="99" t="s">
        <v>343</v>
      </c>
      <c r="D6094" s="7" t="s">
        <v>344</v>
      </c>
      <c r="E6094" s="134">
        <v>2026</v>
      </c>
      <c r="F6094" s="59" t="str">
        <f t="shared" si="201"/>
        <v>201812. Vigilancia de la Salud AmbientalVigilancia de la Salud Ambiental2026</v>
      </c>
      <c r="G6094" s="131" t="s">
        <v>345</v>
      </c>
      <c r="H6094" s="131" t="s">
        <v>349</v>
      </c>
      <c r="I6094" s="118" t="s">
        <v>47</v>
      </c>
      <c r="J6094" s="131" t="s">
        <v>347</v>
      </c>
      <c r="K6094" s="119" t="s">
        <v>348</v>
      </c>
      <c r="L6094" s="119" t="s">
        <v>348</v>
      </c>
      <c r="M6094" s="101" t="s">
        <v>9</v>
      </c>
      <c r="N6094" s="96" t="s">
        <v>2</v>
      </c>
      <c r="O6094" s="59" t="str">
        <f t="shared" si="200"/>
        <v>201812. Vigilancia de la Salud AmbientalVigilancia de la Salud Ambiental20263_CIUDAD_BOLIVAR3_MARZO_2026</v>
      </c>
      <c r="P6094" s="100">
        <f t="shared" si="199"/>
        <v>47972</v>
      </c>
      <c r="S6094" s="133">
        <v>397</v>
      </c>
      <c r="T6094" s="135">
        <v>19044884</v>
      </c>
    </row>
    <row r="6095" spans="2:20" ht="72">
      <c r="B6095">
        <v>2020</v>
      </c>
      <c r="C6095" s="99" t="s">
        <v>343</v>
      </c>
      <c r="D6095" s="7" t="s">
        <v>344</v>
      </c>
      <c r="E6095" s="134">
        <v>2026</v>
      </c>
      <c r="F6095" s="59" t="str">
        <f t="shared" si="201"/>
        <v>202012. Vigilancia de la Salud AmbientalVigilancia de la Salud Ambiental2026</v>
      </c>
      <c r="G6095" s="131" t="s">
        <v>345</v>
      </c>
      <c r="H6095" s="131" t="s">
        <v>349</v>
      </c>
      <c r="I6095" s="118" t="s">
        <v>47</v>
      </c>
      <c r="J6095" s="131" t="s">
        <v>347</v>
      </c>
      <c r="K6095" s="119" t="s">
        <v>348</v>
      </c>
      <c r="L6095" s="119" t="s">
        <v>348</v>
      </c>
      <c r="M6095" s="101" t="s">
        <v>7</v>
      </c>
      <c r="N6095" s="96" t="s">
        <v>2</v>
      </c>
      <c r="O6095" s="59" t="str">
        <f t="shared" si="200"/>
        <v>202012. Vigilancia de la Salud AmbientalVigilancia de la Salud Ambiental20261_TUNJUELITO3_MARZO_2026</v>
      </c>
      <c r="P6095" s="100">
        <f t="shared" si="199"/>
        <v>163614</v>
      </c>
      <c r="S6095" s="133">
        <v>5</v>
      </c>
      <c r="T6095" s="135">
        <v>818070</v>
      </c>
    </row>
    <row r="6096" spans="2:20" ht="84">
      <c r="B6096">
        <v>2020</v>
      </c>
      <c r="C6096" s="99" t="s">
        <v>343</v>
      </c>
      <c r="D6096" s="7" t="s">
        <v>344</v>
      </c>
      <c r="E6096" s="134">
        <v>2026</v>
      </c>
      <c r="F6096" s="59" t="str">
        <f t="shared" si="201"/>
        <v>202012. Vigilancia de la Salud AmbientalVigilancia de la Salud Ambiental2026</v>
      </c>
      <c r="G6096" s="131" t="s">
        <v>345</v>
      </c>
      <c r="H6096" s="131" t="s">
        <v>349</v>
      </c>
      <c r="I6096" s="118" t="s">
        <v>47</v>
      </c>
      <c r="J6096" s="131" t="s">
        <v>347</v>
      </c>
      <c r="K6096" s="119" t="s">
        <v>348</v>
      </c>
      <c r="L6096" s="119" t="s">
        <v>348</v>
      </c>
      <c r="M6096" s="101" t="s">
        <v>9</v>
      </c>
      <c r="N6096" s="96" t="s">
        <v>2</v>
      </c>
      <c r="O6096" s="59" t="str">
        <f t="shared" si="200"/>
        <v>202012. Vigilancia de la Salud AmbientalVigilancia de la Salud Ambiental20263_CIUDAD_BOLIVAR3_MARZO_2026</v>
      </c>
      <c r="P6096" s="100">
        <f t="shared" si="199"/>
        <v>163614</v>
      </c>
      <c r="S6096" s="133">
        <v>2</v>
      </c>
      <c r="T6096" s="135">
        <v>327228</v>
      </c>
    </row>
    <row r="6097" spans="2:20" ht="72" hidden="1">
      <c r="B6097">
        <v>2023</v>
      </c>
      <c r="C6097" s="99" t="s">
        <v>343</v>
      </c>
      <c r="D6097" s="7" t="s">
        <v>344</v>
      </c>
      <c r="E6097" s="134">
        <v>2026</v>
      </c>
      <c r="F6097" s="59" t="str">
        <f t="shared" si="201"/>
        <v>202312. Vigilancia de la Salud AmbientalVigilancia de la Salud Ambiental2026</v>
      </c>
      <c r="G6097" s="131" t="s">
        <v>345</v>
      </c>
      <c r="H6097" s="131" t="s">
        <v>349</v>
      </c>
      <c r="I6097" s="118" t="s">
        <v>47</v>
      </c>
      <c r="J6097" s="131" t="s">
        <v>347</v>
      </c>
      <c r="K6097" s="119" t="s">
        <v>348</v>
      </c>
      <c r="L6097" s="119" t="s">
        <v>348</v>
      </c>
      <c r="M6097" s="101" t="s">
        <v>8</v>
      </c>
      <c r="N6097" s="96" t="s">
        <v>2</v>
      </c>
      <c r="O6097" s="59" t="str">
        <f t="shared" si="200"/>
        <v>202312. Vigilancia de la Salud AmbientalVigilancia de la Salud Ambiental20262_USME3_MARZO_2026</v>
      </c>
      <c r="P6097" s="100">
        <f t="shared" si="199"/>
        <v>0</v>
      </c>
      <c r="S6097" s="133">
        <v>0</v>
      </c>
      <c r="T6097" s="135">
        <v>0</v>
      </c>
    </row>
    <row r="6098" spans="2:20" ht="72" hidden="1">
      <c r="B6098">
        <v>2023</v>
      </c>
      <c r="C6098" s="99" t="s">
        <v>343</v>
      </c>
      <c r="D6098" s="7" t="s">
        <v>344</v>
      </c>
      <c r="E6098" s="134">
        <v>2026</v>
      </c>
      <c r="F6098" s="59" t="str">
        <f t="shared" si="201"/>
        <v>202312. Vigilancia de la Salud AmbientalVigilancia de la Salud Ambiental2026</v>
      </c>
      <c r="G6098" s="131" t="s">
        <v>345</v>
      </c>
      <c r="H6098" s="131" t="s">
        <v>349</v>
      </c>
      <c r="I6098" s="118" t="s">
        <v>47</v>
      </c>
      <c r="J6098" s="131" t="s">
        <v>347</v>
      </c>
      <c r="K6098" s="119" t="s">
        <v>348</v>
      </c>
      <c r="L6098" s="119" t="s">
        <v>348</v>
      </c>
      <c r="M6098" s="101" t="s">
        <v>7</v>
      </c>
      <c r="N6098" s="96" t="s">
        <v>2</v>
      </c>
      <c r="O6098" s="59" t="str">
        <f t="shared" si="200"/>
        <v>202312. Vigilancia de la Salud AmbientalVigilancia de la Salud Ambiental20261_TUNJUELITO3_MARZO_2026</v>
      </c>
      <c r="P6098" s="100">
        <f t="shared" si="199"/>
        <v>0</v>
      </c>
      <c r="S6098" s="133">
        <v>0</v>
      </c>
      <c r="T6098" s="135">
        <v>0</v>
      </c>
    </row>
    <row r="6099" spans="2:20" ht="84">
      <c r="B6099">
        <v>2023</v>
      </c>
      <c r="C6099" s="99" t="s">
        <v>343</v>
      </c>
      <c r="D6099" s="7" t="s">
        <v>344</v>
      </c>
      <c r="E6099" s="134">
        <v>2026</v>
      </c>
      <c r="F6099" s="59" t="str">
        <f t="shared" si="201"/>
        <v>202312. Vigilancia de la Salud AmbientalVigilancia de la Salud Ambiental2026</v>
      </c>
      <c r="G6099" s="131" t="s">
        <v>345</v>
      </c>
      <c r="H6099" s="131" t="s">
        <v>349</v>
      </c>
      <c r="I6099" s="118" t="s">
        <v>47</v>
      </c>
      <c r="J6099" s="131" t="s">
        <v>347</v>
      </c>
      <c r="K6099" s="119" t="s">
        <v>348</v>
      </c>
      <c r="L6099" s="119" t="s">
        <v>348</v>
      </c>
      <c r="M6099" s="101" t="s">
        <v>9</v>
      </c>
      <c r="N6099" s="96" t="s">
        <v>2</v>
      </c>
      <c r="O6099" s="59" t="str">
        <f t="shared" si="200"/>
        <v>202312. Vigilancia de la Salud AmbientalVigilancia de la Salud Ambiental20263_CIUDAD_BOLIVAR3_MARZO_2026</v>
      </c>
      <c r="P6099" s="100">
        <f t="shared" si="199"/>
        <v>244416</v>
      </c>
      <c r="S6099" s="133">
        <v>1</v>
      </c>
      <c r="T6099" s="135">
        <v>244416</v>
      </c>
    </row>
    <row r="6100" spans="2:20" ht="72" hidden="1">
      <c r="B6100">
        <v>2025</v>
      </c>
      <c r="C6100" s="99" t="s">
        <v>343</v>
      </c>
      <c r="D6100" s="7" t="s">
        <v>344</v>
      </c>
      <c r="E6100" s="134">
        <v>2026</v>
      </c>
      <c r="F6100" s="59" t="str">
        <f t="shared" si="201"/>
        <v>202512. Vigilancia de la Salud AmbientalVigilancia de la Salud Ambiental2026</v>
      </c>
      <c r="G6100" s="131" t="s">
        <v>345</v>
      </c>
      <c r="H6100" s="131" t="s">
        <v>349</v>
      </c>
      <c r="I6100" s="118" t="s">
        <v>47</v>
      </c>
      <c r="J6100" s="131" t="s">
        <v>347</v>
      </c>
      <c r="K6100" s="119" t="s">
        <v>348</v>
      </c>
      <c r="L6100" s="119" t="s">
        <v>348</v>
      </c>
      <c r="M6100" s="101" t="s">
        <v>7</v>
      </c>
      <c r="N6100" s="96" t="s">
        <v>2</v>
      </c>
      <c r="O6100" s="59" t="str">
        <f t="shared" si="200"/>
        <v>202512. Vigilancia de la Salud AmbientalVigilancia de la Salud Ambiental20261_TUNJUELITO3_MARZO_2026</v>
      </c>
      <c r="P6100" s="100">
        <f t="shared" si="199"/>
        <v>0</v>
      </c>
      <c r="S6100" s="133">
        <v>0</v>
      </c>
      <c r="T6100" s="135">
        <v>0</v>
      </c>
    </row>
    <row r="6101" spans="2:20" ht="84" hidden="1">
      <c r="B6101">
        <v>2025</v>
      </c>
      <c r="C6101" s="99" t="s">
        <v>343</v>
      </c>
      <c r="D6101" s="7" t="s">
        <v>344</v>
      </c>
      <c r="E6101" s="134">
        <v>2026</v>
      </c>
      <c r="F6101" s="59" t="str">
        <f t="shared" si="201"/>
        <v>202512. Vigilancia de la Salud AmbientalVigilancia de la Salud Ambiental2026</v>
      </c>
      <c r="G6101" s="131" t="s">
        <v>345</v>
      </c>
      <c r="H6101" s="131" t="s">
        <v>349</v>
      </c>
      <c r="I6101" s="118" t="s">
        <v>47</v>
      </c>
      <c r="J6101" s="131" t="s">
        <v>347</v>
      </c>
      <c r="K6101" s="119" t="s">
        <v>348</v>
      </c>
      <c r="L6101" s="119" t="s">
        <v>348</v>
      </c>
      <c r="M6101" s="101" t="s">
        <v>9</v>
      </c>
      <c r="N6101" s="96" t="s">
        <v>2</v>
      </c>
      <c r="O6101" s="59" t="str">
        <f t="shared" si="200"/>
        <v>202512. Vigilancia de la Salud AmbientalVigilancia de la Salud Ambiental20263_CIUDAD_BOLIVAR3_MARZO_2026</v>
      </c>
      <c r="P6101" s="100">
        <f t="shared" si="199"/>
        <v>0</v>
      </c>
      <c r="S6101" s="133">
        <v>0</v>
      </c>
      <c r="T6101" s="135">
        <v>0</v>
      </c>
    </row>
    <row r="6102" spans="2:20" ht="72">
      <c r="B6102">
        <v>2027</v>
      </c>
      <c r="C6102" s="99" t="s">
        <v>343</v>
      </c>
      <c r="D6102" s="7" t="s">
        <v>344</v>
      </c>
      <c r="E6102" s="134">
        <v>2026</v>
      </c>
      <c r="F6102" s="59" t="str">
        <f t="shared" si="201"/>
        <v>202712. Vigilancia de la Salud AmbientalVigilancia de la Salud Ambiental2026</v>
      </c>
      <c r="G6102" s="131" t="s">
        <v>345</v>
      </c>
      <c r="H6102" s="131" t="s">
        <v>349</v>
      </c>
      <c r="I6102" s="118" t="s">
        <v>47</v>
      </c>
      <c r="J6102" s="131" t="s">
        <v>347</v>
      </c>
      <c r="K6102" s="119" t="s">
        <v>348</v>
      </c>
      <c r="L6102" s="119" t="s">
        <v>348</v>
      </c>
      <c r="M6102" s="101" t="s">
        <v>8</v>
      </c>
      <c r="N6102" s="96" t="s">
        <v>2</v>
      </c>
      <c r="O6102" s="59" t="str">
        <f t="shared" si="200"/>
        <v>202712. Vigilancia de la Salud AmbientalVigilancia de la Salud Ambiental20262_USME3_MARZO_2026</v>
      </c>
      <c r="P6102" s="100">
        <f t="shared" si="199"/>
        <v>244416</v>
      </c>
      <c r="S6102" s="133">
        <v>18</v>
      </c>
      <c r="T6102" s="135">
        <v>4399488</v>
      </c>
    </row>
    <row r="6103" spans="2:20" ht="72">
      <c r="B6103">
        <v>2027</v>
      </c>
      <c r="C6103" s="99" t="s">
        <v>343</v>
      </c>
      <c r="D6103" s="7" t="s">
        <v>344</v>
      </c>
      <c r="E6103" s="134">
        <v>2026</v>
      </c>
      <c r="F6103" s="59" t="str">
        <f t="shared" si="201"/>
        <v>202712. Vigilancia de la Salud AmbientalVigilancia de la Salud Ambiental2026</v>
      </c>
      <c r="G6103" s="131" t="s">
        <v>345</v>
      </c>
      <c r="H6103" s="131" t="s">
        <v>349</v>
      </c>
      <c r="I6103" s="118" t="s">
        <v>47</v>
      </c>
      <c r="J6103" s="131" t="s">
        <v>347</v>
      </c>
      <c r="K6103" s="119" t="s">
        <v>348</v>
      </c>
      <c r="L6103" s="119" t="s">
        <v>348</v>
      </c>
      <c r="M6103" s="101" t="s">
        <v>7</v>
      </c>
      <c r="N6103" s="96" t="s">
        <v>2</v>
      </c>
      <c r="O6103" s="59" t="str">
        <f t="shared" si="200"/>
        <v>202712. Vigilancia de la Salud AmbientalVigilancia de la Salud Ambiental20261_TUNJUELITO3_MARZO_2026</v>
      </c>
      <c r="P6103" s="100">
        <f t="shared" si="199"/>
        <v>244416</v>
      </c>
      <c r="S6103" s="133">
        <v>6</v>
      </c>
      <c r="T6103" s="135">
        <v>1466496</v>
      </c>
    </row>
    <row r="6104" spans="2:20" ht="84">
      <c r="B6104">
        <v>2027</v>
      </c>
      <c r="C6104" s="99" t="s">
        <v>343</v>
      </c>
      <c r="D6104" s="7" t="s">
        <v>344</v>
      </c>
      <c r="E6104" s="134">
        <v>2026</v>
      </c>
      <c r="F6104" s="59" t="str">
        <f t="shared" si="201"/>
        <v>202712. Vigilancia de la Salud AmbientalVigilancia de la Salud Ambiental2026</v>
      </c>
      <c r="G6104" s="131" t="s">
        <v>345</v>
      </c>
      <c r="H6104" s="131" t="s">
        <v>349</v>
      </c>
      <c r="I6104" s="118" t="s">
        <v>47</v>
      </c>
      <c r="J6104" s="131" t="s">
        <v>347</v>
      </c>
      <c r="K6104" s="119" t="s">
        <v>348</v>
      </c>
      <c r="L6104" s="119" t="s">
        <v>348</v>
      </c>
      <c r="M6104" s="101" t="s">
        <v>9</v>
      </c>
      <c r="N6104" s="96" t="s">
        <v>2</v>
      </c>
      <c r="O6104" s="59" t="str">
        <f t="shared" si="200"/>
        <v>202712. Vigilancia de la Salud AmbientalVigilancia de la Salud Ambiental20263_CIUDAD_BOLIVAR3_MARZO_2026</v>
      </c>
      <c r="P6104" s="100">
        <f t="shared" si="199"/>
        <v>244416</v>
      </c>
      <c r="S6104" s="133">
        <v>21</v>
      </c>
      <c r="T6104" s="135">
        <v>5132736</v>
      </c>
    </row>
    <row r="6105" spans="2:20" ht="72">
      <c r="B6105">
        <v>2027</v>
      </c>
      <c r="C6105" s="99" t="s">
        <v>343</v>
      </c>
      <c r="D6105" s="7" t="s">
        <v>344</v>
      </c>
      <c r="E6105" s="134">
        <v>2026</v>
      </c>
      <c r="F6105" s="59" t="str">
        <f t="shared" si="201"/>
        <v>202712. Vigilancia de la Salud AmbientalVigilancia de la Salud Ambiental2026</v>
      </c>
      <c r="G6105" s="131" t="s">
        <v>345</v>
      </c>
      <c r="H6105" s="131" t="s">
        <v>349</v>
      </c>
      <c r="I6105" s="118" t="s">
        <v>47</v>
      </c>
      <c r="J6105" s="131" t="s">
        <v>347</v>
      </c>
      <c r="K6105" s="119" t="s">
        <v>348</v>
      </c>
      <c r="L6105" s="119" t="s">
        <v>348</v>
      </c>
      <c r="M6105" s="101" t="s">
        <v>10</v>
      </c>
      <c r="N6105" s="96" t="s">
        <v>2</v>
      </c>
      <c r="O6105" s="59" t="str">
        <f t="shared" si="200"/>
        <v>202712. Vigilancia de la Salud AmbientalVigilancia de la Salud Ambiental20264_SUMAPAZ3_MARZO_2026</v>
      </c>
      <c r="P6105" s="100">
        <f t="shared" si="199"/>
        <v>305520</v>
      </c>
      <c r="S6105" s="133">
        <v>3</v>
      </c>
      <c r="T6105" s="135">
        <v>916560</v>
      </c>
    </row>
    <row r="6106" spans="2:20" ht="72">
      <c r="B6106">
        <v>2028</v>
      </c>
      <c r="C6106" s="99" t="s">
        <v>343</v>
      </c>
      <c r="D6106" s="7" t="s">
        <v>344</v>
      </c>
      <c r="E6106" s="134">
        <v>2026</v>
      </c>
      <c r="F6106" s="59" t="str">
        <f t="shared" si="201"/>
        <v>202812. Vigilancia de la Salud AmbientalVigilancia de la Salud Ambiental2026</v>
      </c>
      <c r="G6106" s="131" t="s">
        <v>345</v>
      </c>
      <c r="H6106" s="131" t="s">
        <v>349</v>
      </c>
      <c r="I6106" s="118" t="s">
        <v>47</v>
      </c>
      <c r="J6106" s="131" t="s">
        <v>347</v>
      </c>
      <c r="K6106" s="119" t="s">
        <v>348</v>
      </c>
      <c r="L6106" s="119" t="s">
        <v>348</v>
      </c>
      <c r="M6106" s="101" t="s">
        <v>8</v>
      </c>
      <c r="N6106" s="96" t="s">
        <v>2</v>
      </c>
      <c r="O6106" s="59" t="str">
        <f t="shared" si="200"/>
        <v>202812. Vigilancia de la Salud AmbientalVigilancia de la Salud Ambiental20262_USME3_MARZO_2026</v>
      </c>
      <c r="P6106" s="100">
        <f t="shared" si="199"/>
        <v>91656</v>
      </c>
      <c r="S6106" s="133">
        <v>5</v>
      </c>
      <c r="T6106" s="135">
        <v>458280</v>
      </c>
    </row>
    <row r="6107" spans="2:20" ht="72">
      <c r="B6107">
        <v>2028</v>
      </c>
      <c r="C6107" s="99" t="s">
        <v>343</v>
      </c>
      <c r="D6107" s="7" t="s">
        <v>344</v>
      </c>
      <c r="E6107" s="134">
        <v>2026</v>
      </c>
      <c r="F6107" s="59" t="str">
        <f t="shared" si="201"/>
        <v>202812. Vigilancia de la Salud AmbientalVigilancia de la Salud Ambiental2026</v>
      </c>
      <c r="G6107" s="131" t="s">
        <v>345</v>
      </c>
      <c r="H6107" s="131" t="s">
        <v>349</v>
      </c>
      <c r="I6107" s="118" t="s">
        <v>47</v>
      </c>
      <c r="J6107" s="131" t="s">
        <v>347</v>
      </c>
      <c r="K6107" s="119" t="s">
        <v>348</v>
      </c>
      <c r="L6107" s="119" t="s">
        <v>348</v>
      </c>
      <c r="M6107" s="101" t="s">
        <v>7</v>
      </c>
      <c r="N6107" s="96" t="s">
        <v>2</v>
      </c>
      <c r="O6107" s="59" t="str">
        <f t="shared" si="200"/>
        <v>202812. Vigilancia de la Salud AmbientalVigilancia de la Salud Ambiental20261_TUNJUELITO3_MARZO_2026</v>
      </c>
      <c r="P6107" s="100">
        <f t="shared" si="199"/>
        <v>91656</v>
      </c>
      <c r="S6107" s="133">
        <v>3</v>
      </c>
      <c r="T6107" s="135">
        <v>274968</v>
      </c>
    </row>
    <row r="6108" spans="2:20" ht="84">
      <c r="B6108">
        <v>2028</v>
      </c>
      <c r="C6108" s="99" t="s">
        <v>343</v>
      </c>
      <c r="D6108" s="7" t="s">
        <v>344</v>
      </c>
      <c r="E6108" s="134">
        <v>2026</v>
      </c>
      <c r="F6108" s="59" t="str">
        <f t="shared" si="201"/>
        <v>202812. Vigilancia de la Salud AmbientalVigilancia de la Salud Ambiental2026</v>
      </c>
      <c r="G6108" s="131" t="s">
        <v>345</v>
      </c>
      <c r="H6108" s="131" t="s">
        <v>349</v>
      </c>
      <c r="I6108" s="118" t="s">
        <v>47</v>
      </c>
      <c r="J6108" s="131" t="s">
        <v>347</v>
      </c>
      <c r="K6108" s="119" t="s">
        <v>348</v>
      </c>
      <c r="L6108" s="119" t="s">
        <v>348</v>
      </c>
      <c r="M6108" s="101" t="s">
        <v>9</v>
      </c>
      <c r="N6108" s="96" t="s">
        <v>2</v>
      </c>
      <c r="O6108" s="59" t="str">
        <f t="shared" si="200"/>
        <v>202812. Vigilancia de la Salud AmbientalVigilancia de la Salud Ambiental20263_CIUDAD_BOLIVAR3_MARZO_2026</v>
      </c>
      <c r="P6108" s="100">
        <f t="shared" ref="P6108:P6171" si="202">IFERROR(T6108/S6108,0)</f>
        <v>91656</v>
      </c>
      <c r="S6108" s="133">
        <v>9</v>
      </c>
      <c r="T6108" s="135">
        <v>824904</v>
      </c>
    </row>
    <row r="6109" spans="2:20" ht="72" hidden="1">
      <c r="B6109">
        <v>2100</v>
      </c>
      <c r="C6109" s="99" t="s">
        <v>343</v>
      </c>
      <c r="D6109" s="7" t="s">
        <v>344</v>
      </c>
      <c r="E6109" s="134">
        <v>2026</v>
      </c>
      <c r="F6109" s="59" t="str">
        <f t="shared" si="201"/>
        <v>210012. Vigilancia de la Salud AmbientalVigilancia de la Salud Ambiental2026</v>
      </c>
      <c r="G6109" s="131" t="s">
        <v>354</v>
      </c>
      <c r="H6109" s="131" t="s">
        <v>349</v>
      </c>
      <c r="I6109" s="118" t="s">
        <v>47</v>
      </c>
      <c r="J6109" s="131" t="s">
        <v>364</v>
      </c>
      <c r="K6109" s="119" t="s">
        <v>348</v>
      </c>
      <c r="L6109" s="119" t="s">
        <v>348</v>
      </c>
      <c r="M6109" s="101" t="s">
        <v>8</v>
      </c>
      <c r="N6109" s="96" t="s">
        <v>2</v>
      </c>
      <c r="O6109" s="59" t="str">
        <f t="shared" si="200"/>
        <v>210012. Vigilancia de la Salud AmbientalVigilancia de la Salud Ambiental20262_USME3_MARZO_2026</v>
      </c>
      <c r="P6109" s="100">
        <f t="shared" si="202"/>
        <v>0</v>
      </c>
      <c r="S6109" s="133">
        <v>0</v>
      </c>
      <c r="T6109" s="135">
        <v>0</v>
      </c>
    </row>
    <row r="6110" spans="2:20" ht="72" hidden="1">
      <c r="B6110">
        <v>2100</v>
      </c>
      <c r="C6110" s="99" t="s">
        <v>343</v>
      </c>
      <c r="D6110" s="7" t="s">
        <v>344</v>
      </c>
      <c r="E6110" s="134">
        <v>2026</v>
      </c>
      <c r="F6110" s="59" t="str">
        <f t="shared" si="201"/>
        <v>210012. Vigilancia de la Salud AmbientalVigilancia de la Salud Ambiental2026</v>
      </c>
      <c r="G6110" s="131" t="s">
        <v>354</v>
      </c>
      <c r="H6110" s="131" t="s">
        <v>349</v>
      </c>
      <c r="I6110" s="118" t="s">
        <v>47</v>
      </c>
      <c r="J6110" s="131" t="s">
        <v>364</v>
      </c>
      <c r="K6110" s="119" t="s">
        <v>348</v>
      </c>
      <c r="L6110" s="119" t="s">
        <v>348</v>
      </c>
      <c r="M6110" s="101" t="s">
        <v>7</v>
      </c>
      <c r="N6110" s="96" t="s">
        <v>2</v>
      </c>
      <c r="O6110" s="59" t="str">
        <f t="shared" si="200"/>
        <v>210012. Vigilancia de la Salud AmbientalVigilancia de la Salud Ambiental20261_TUNJUELITO3_MARZO_2026</v>
      </c>
      <c r="P6110" s="100">
        <f t="shared" si="202"/>
        <v>0</v>
      </c>
      <c r="S6110" s="133">
        <v>0</v>
      </c>
      <c r="T6110" s="135">
        <v>0</v>
      </c>
    </row>
    <row r="6111" spans="2:20" ht="84">
      <c r="B6111">
        <v>2100</v>
      </c>
      <c r="C6111" s="99" t="s">
        <v>343</v>
      </c>
      <c r="D6111" s="7" t="s">
        <v>344</v>
      </c>
      <c r="E6111" s="134">
        <v>2026</v>
      </c>
      <c r="F6111" s="59" t="str">
        <f t="shared" si="201"/>
        <v>210012. Vigilancia de la Salud AmbientalVigilancia de la Salud Ambiental2026</v>
      </c>
      <c r="G6111" s="131" t="s">
        <v>354</v>
      </c>
      <c r="H6111" s="131" t="s">
        <v>349</v>
      </c>
      <c r="I6111" s="118" t="s">
        <v>47</v>
      </c>
      <c r="J6111" s="131" t="s">
        <v>364</v>
      </c>
      <c r="K6111" s="119" t="s">
        <v>348</v>
      </c>
      <c r="L6111" s="119" t="s">
        <v>348</v>
      </c>
      <c r="M6111" s="101" t="s">
        <v>9</v>
      </c>
      <c r="N6111" s="96" t="s">
        <v>2</v>
      </c>
      <c r="O6111" s="59" t="str">
        <f t="shared" si="200"/>
        <v>210012. Vigilancia de la Salud AmbientalVigilancia de la Salud Ambiental20263_CIUDAD_BOLIVAR3_MARZO_2026</v>
      </c>
      <c r="P6111" s="100">
        <f t="shared" si="202"/>
        <v>122208</v>
      </c>
      <c r="S6111" s="133">
        <v>3</v>
      </c>
      <c r="T6111" s="135">
        <v>366624</v>
      </c>
    </row>
    <row r="6112" spans="2:20" ht="72">
      <c r="B6112">
        <v>2102</v>
      </c>
      <c r="C6112" s="99" t="s">
        <v>343</v>
      </c>
      <c r="D6112" s="7" t="s">
        <v>344</v>
      </c>
      <c r="E6112" s="134">
        <v>2026</v>
      </c>
      <c r="F6112" s="59" t="str">
        <f t="shared" si="201"/>
        <v>210212. Vigilancia de la Salud AmbientalVigilancia de la Salud Ambiental2026</v>
      </c>
      <c r="G6112" s="131" t="s">
        <v>357</v>
      </c>
      <c r="H6112" s="131" t="s">
        <v>358</v>
      </c>
      <c r="I6112" s="118" t="s">
        <v>47</v>
      </c>
      <c r="J6112" s="131" t="s">
        <v>359</v>
      </c>
      <c r="K6112" s="119" t="s">
        <v>348</v>
      </c>
      <c r="L6112" s="119" t="s">
        <v>348</v>
      </c>
      <c r="M6112" s="101" t="s">
        <v>7</v>
      </c>
      <c r="N6112" s="96" t="s">
        <v>2</v>
      </c>
      <c r="O6112" s="59" t="str">
        <f t="shared" si="200"/>
        <v>210212. Vigilancia de la Salud AmbientalVigilancia de la Salud Ambiental20261_TUNJUELITO3_MARZO_2026</v>
      </c>
      <c r="P6112" s="100">
        <f t="shared" si="202"/>
        <v>109076</v>
      </c>
      <c r="S6112" s="133">
        <v>35</v>
      </c>
      <c r="T6112" s="135">
        <v>3817660</v>
      </c>
    </row>
    <row r="6113" spans="2:20" ht="72" hidden="1">
      <c r="B6113">
        <v>2106</v>
      </c>
      <c r="C6113" s="99" t="s">
        <v>343</v>
      </c>
      <c r="D6113" s="7" t="s">
        <v>344</v>
      </c>
      <c r="E6113" s="134">
        <v>2026</v>
      </c>
      <c r="F6113" s="59" t="str">
        <f t="shared" si="201"/>
        <v>210612. Vigilancia de la Salud AmbientalVigilancia de la Salud Ambiental2026</v>
      </c>
      <c r="G6113" s="131" t="s">
        <v>345</v>
      </c>
      <c r="H6113" s="131" t="s">
        <v>352</v>
      </c>
      <c r="I6113" s="118" t="s">
        <v>47</v>
      </c>
      <c r="J6113" s="131" t="s">
        <v>347</v>
      </c>
      <c r="K6113" s="119" t="s">
        <v>348</v>
      </c>
      <c r="L6113" s="119" t="s">
        <v>348</v>
      </c>
      <c r="M6113" s="101" t="s">
        <v>7</v>
      </c>
      <c r="N6113" s="96" t="s">
        <v>2</v>
      </c>
      <c r="O6113" s="59" t="str">
        <f t="shared" si="200"/>
        <v>210612. Vigilancia de la Salud AmbientalVigilancia de la Salud Ambiental20261_TUNJUELITO3_MARZO_2026</v>
      </c>
      <c r="P6113" s="100">
        <f t="shared" si="202"/>
        <v>0</v>
      </c>
      <c r="S6113" s="133">
        <v>0</v>
      </c>
      <c r="T6113" s="135">
        <v>0</v>
      </c>
    </row>
    <row r="6114" spans="2:20" ht="84" hidden="1">
      <c r="B6114">
        <v>2106</v>
      </c>
      <c r="C6114" s="99" t="s">
        <v>343</v>
      </c>
      <c r="D6114" s="7" t="s">
        <v>344</v>
      </c>
      <c r="E6114" s="134">
        <v>2026</v>
      </c>
      <c r="F6114" s="59" t="str">
        <f t="shared" si="201"/>
        <v>210612. Vigilancia de la Salud AmbientalVigilancia de la Salud Ambiental2026</v>
      </c>
      <c r="G6114" s="131" t="s">
        <v>345</v>
      </c>
      <c r="H6114" s="131" t="s">
        <v>352</v>
      </c>
      <c r="I6114" s="118" t="s">
        <v>47</v>
      </c>
      <c r="J6114" s="131" t="s">
        <v>347</v>
      </c>
      <c r="K6114" s="119" t="s">
        <v>348</v>
      </c>
      <c r="L6114" s="119" t="s">
        <v>348</v>
      </c>
      <c r="M6114" s="101" t="s">
        <v>9</v>
      </c>
      <c r="N6114" s="96" t="s">
        <v>2</v>
      </c>
      <c r="O6114" s="59" t="str">
        <f t="shared" si="200"/>
        <v>210612. Vigilancia de la Salud AmbientalVigilancia de la Salud Ambiental20263_CIUDAD_BOLIVAR3_MARZO_2026</v>
      </c>
      <c r="P6114" s="100">
        <f t="shared" si="202"/>
        <v>0</v>
      </c>
      <c r="S6114" s="133">
        <v>0</v>
      </c>
      <c r="T6114" s="135">
        <v>0</v>
      </c>
    </row>
    <row r="6115" spans="2:20" ht="72" hidden="1">
      <c r="B6115">
        <v>2139</v>
      </c>
      <c r="C6115" s="99" t="s">
        <v>343</v>
      </c>
      <c r="D6115" s="7" t="s">
        <v>344</v>
      </c>
      <c r="E6115" s="134">
        <v>2026</v>
      </c>
      <c r="F6115" s="59" t="str">
        <f t="shared" si="201"/>
        <v>213912. Vigilancia de la Salud AmbientalVigilancia de la Salud Ambiental2026</v>
      </c>
      <c r="G6115" s="131" t="s">
        <v>345</v>
      </c>
      <c r="H6115" s="131" t="s">
        <v>346</v>
      </c>
      <c r="I6115" s="118" t="s">
        <v>47</v>
      </c>
      <c r="J6115" s="131" t="s">
        <v>347</v>
      </c>
      <c r="K6115" s="119" t="s">
        <v>348</v>
      </c>
      <c r="L6115" s="119" t="s">
        <v>348</v>
      </c>
      <c r="M6115" s="101" t="s">
        <v>8</v>
      </c>
      <c r="N6115" s="96" t="s">
        <v>2</v>
      </c>
      <c r="O6115" s="59" t="str">
        <f t="shared" si="200"/>
        <v>213912. Vigilancia de la Salud AmbientalVigilancia de la Salud Ambiental20262_USME3_MARZO_2026</v>
      </c>
      <c r="P6115" s="100">
        <f t="shared" si="202"/>
        <v>0</v>
      </c>
      <c r="S6115" s="133">
        <v>0</v>
      </c>
      <c r="T6115" s="135">
        <v>0</v>
      </c>
    </row>
    <row r="6116" spans="2:20" ht="72" hidden="1">
      <c r="B6116">
        <v>2146</v>
      </c>
      <c r="C6116" s="99" t="s">
        <v>343</v>
      </c>
      <c r="D6116" s="7" t="s">
        <v>344</v>
      </c>
      <c r="E6116" s="134">
        <v>2026</v>
      </c>
      <c r="F6116" s="59" t="str">
        <f t="shared" si="201"/>
        <v>214612. Vigilancia de la Salud AmbientalVigilancia de la Salud Ambiental2026</v>
      </c>
      <c r="G6116" s="131" t="s">
        <v>345</v>
      </c>
      <c r="H6116" s="131" t="s">
        <v>346</v>
      </c>
      <c r="I6116" s="118" t="s">
        <v>47</v>
      </c>
      <c r="J6116" s="131" t="s">
        <v>347</v>
      </c>
      <c r="K6116" s="119" t="s">
        <v>348</v>
      </c>
      <c r="L6116" s="119" t="s">
        <v>348</v>
      </c>
      <c r="M6116" s="101" t="s">
        <v>7</v>
      </c>
      <c r="N6116" s="96" t="s">
        <v>2</v>
      </c>
      <c r="O6116" s="59" t="str">
        <f t="shared" si="200"/>
        <v>214612. Vigilancia de la Salud AmbientalVigilancia de la Salud Ambiental20261_TUNJUELITO3_MARZO_2026</v>
      </c>
      <c r="P6116" s="100">
        <f t="shared" si="202"/>
        <v>0</v>
      </c>
      <c r="S6116" s="133">
        <v>0</v>
      </c>
      <c r="T6116" s="135">
        <v>0</v>
      </c>
    </row>
    <row r="6117" spans="2:20" ht="72">
      <c r="B6117">
        <v>2150</v>
      </c>
      <c r="C6117" s="99" t="s">
        <v>343</v>
      </c>
      <c r="D6117" s="7" t="s">
        <v>344</v>
      </c>
      <c r="E6117" s="134">
        <v>2026</v>
      </c>
      <c r="F6117" s="59" t="str">
        <f t="shared" si="201"/>
        <v>215012. Vigilancia de la Salud AmbientalVigilancia de la Salud Ambiental2026</v>
      </c>
      <c r="G6117" s="131" t="s">
        <v>345</v>
      </c>
      <c r="H6117" s="131" t="s">
        <v>349</v>
      </c>
      <c r="I6117" s="118" t="s">
        <v>47</v>
      </c>
      <c r="J6117" s="131" t="s">
        <v>347</v>
      </c>
      <c r="K6117" s="119" t="s">
        <v>348</v>
      </c>
      <c r="L6117" s="119" t="s">
        <v>348</v>
      </c>
      <c r="M6117" s="101" t="s">
        <v>8</v>
      </c>
      <c r="N6117" s="96" t="s">
        <v>2</v>
      </c>
      <c r="O6117" s="59" t="str">
        <f t="shared" si="200"/>
        <v>215012. Vigilancia de la Salud AmbientalVigilancia de la Salud Ambiental20262_USME3_MARZO_2026</v>
      </c>
      <c r="P6117" s="100">
        <f t="shared" si="202"/>
        <v>122208</v>
      </c>
      <c r="S6117" s="133">
        <v>2</v>
      </c>
      <c r="T6117" s="135">
        <v>244416</v>
      </c>
    </row>
    <row r="6118" spans="2:20" ht="72" hidden="1">
      <c r="B6118">
        <v>2150</v>
      </c>
      <c r="C6118" s="99" t="s">
        <v>343</v>
      </c>
      <c r="D6118" s="7" t="s">
        <v>344</v>
      </c>
      <c r="E6118" s="134">
        <v>2026</v>
      </c>
      <c r="F6118" s="59" t="str">
        <f t="shared" si="201"/>
        <v>215012. Vigilancia de la Salud AmbientalVigilancia de la Salud Ambiental2026</v>
      </c>
      <c r="G6118" s="131" t="s">
        <v>345</v>
      </c>
      <c r="H6118" s="131" t="s">
        <v>349</v>
      </c>
      <c r="I6118" s="118" t="s">
        <v>47</v>
      </c>
      <c r="J6118" s="131" t="s">
        <v>347</v>
      </c>
      <c r="K6118" s="119" t="s">
        <v>348</v>
      </c>
      <c r="L6118" s="119" t="s">
        <v>348</v>
      </c>
      <c r="M6118" s="101" t="s">
        <v>7</v>
      </c>
      <c r="N6118" s="96" t="s">
        <v>2</v>
      </c>
      <c r="O6118" s="59" t="str">
        <f t="shared" si="200"/>
        <v>215012. Vigilancia de la Salud AmbientalVigilancia de la Salud Ambiental20261_TUNJUELITO3_MARZO_2026</v>
      </c>
      <c r="P6118" s="100">
        <f t="shared" si="202"/>
        <v>0</v>
      </c>
      <c r="S6118" s="133">
        <v>0</v>
      </c>
      <c r="T6118" s="135">
        <v>0</v>
      </c>
    </row>
    <row r="6119" spans="2:20" ht="84" hidden="1">
      <c r="B6119">
        <v>2150</v>
      </c>
      <c r="C6119" s="99" t="s">
        <v>343</v>
      </c>
      <c r="D6119" s="7" t="s">
        <v>344</v>
      </c>
      <c r="E6119" s="134">
        <v>2026</v>
      </c>
      <c r="F6119" s="59" t="str">
        <f t="shared" si="201"/>
        <v>215012. Vigilancia de la Salud AmbientalVigilancia de la Salud Ambiental2026</v>
      </c>
      <c r="G6119" s="131" t="s">
        <v>345</v>
      </c>
      <c r="H6119" s="131" t="s">
        <v>349</v>
      </c>
      <c r="I6119" s="118" t="s">
        <v>47</v>
      </c>
      <c r="J6119" s="131" t="s">
        <v>347</v>
      </c>
      <c r="K6119" s="119" t="s">
        <v>348</v>
      </c>
      <c r="L6119" s="119" t="s">
        <v>348</v>
      </c>
      <c r="M6119" s="101" t="s">
        <v>9</v>
      </c>
      <c r="N6119" s="96" t="s">
        <v>2</v>
      </c>
      <c r="O6119" s="59" t="str">
        <f t="shared" si="200"/>
        <v>215012. Vigilancia de la Salud AmbientalVigilancia de la Salud Ambiental20263_CIUDAD_BOLIVAR3_MARZO_2026</v>
      </c>
      <c r="P6119" s="100">
        <f t="shared" si="202"/>
        <v>0</v>
      </c>
      <c r="S6119" s="133">
        <v>0</v>
      </c>
      <c r="T6119" s="135">
        <v>0</v>
      </c>
    </row>
    <row r="6120" spans="2:20" ht="72" hidden="1">
      <c r="B6120">
        <v>2151</v>
      </c>
      <c r="C6120" s="99" t="s">
        <v>343</v>
      </c>
      <c r="D6120" s="7" t="s">
        <v>344</v>
      </c>
      <c r="E6120" s="134">
        <v>2026</v>
      </c>
      <c r="F6120" s="59" t="str">
        <f t="shared" si="201"/>
        <v>215112. Vigilancia de la Salud AmbientalVigilancia de la Salud Ambiental2026</v>
      </c>
      <c r="G6120" s="131" t="s">
        <v>345</v>
      </c>
      <c r="H6120" s="131" t="s">
        <v>349</v>
      </c>
      <c r="I6120" s="118" t="s">
        <v>47</v>
      </c>
      <c r="J6120" s="131" t="s">
        <v>347</v>
      </c>
      <c r="K6120" s="119" t="s">
        <v>348</v>
      </c>
      <c r="L6120" s="119" t="s">
        <v>348</v>
      </c>
      <c r="M6120" s="101" t="s">
        <v>7</v>
      </c>
      <c r="N6120" s="96" t="s">
        <v>2</v>
      </c>
      <c r="O6120" s="59" t="str">
        <f t="shared" si="200"/>
        <v>215112. Vigilancia de la Salud AmbientalVigilancia de la Salud Ambiental20261_TUNJUELITO3_MARZO_2026</v>
      </c>
      <c r="P6120" s="100">
        <f t="shared" si="202"/>
        <v>0</v>
      </c>
      <c r="S6120" s="133">
        <v>0</v>
      </c>
      <c r="T6120" s="135">
        <v>0</v>
      </c>
    </row>
    <row r="6121" spans="2:20" ht="72">
      <c r="B6121">
        <v>2152</v>
      </c>
      <c r="C6121" s="99" t="s">
        <v>343</v>
      </c>
      <c r="D6121" s="7" t="s">
        <v>344</v>
      </c>
      <c r="E6121" s="134">
        <v>2026</v>
      </c>
      <c r="F6121" s="59" t="str">
        <f t="shared" si="201"/>
        <v>215212. Vigilancia de la Salud AmbientalVigilancia de la Salud Ambiental2026</v>
      </c>
      <c r="G6121" s="131" t="s">
        <v>345</v>
      </c>
      <c r="H6121" s="131" t="s">
        <v>349</v>
      </c>
      <c r="I6121" s="118" t="s">
        <v>47</v>
      </c>
      <c r="J6121" s="131" t="s">
        <v>347</v>
      </c>
      <c r="K6121" s="119" t="s">
        <v>348</v>
      </c>
      <c r="L6121" s="119" t="s">
        <v>348</v>
      </c>
      <c r="M6121" s="101" t="s">
        <v>8</v>
      </c>
      <c r="N6121" s="96" t="s">
        <v>2</v>
      </c>
      <c r="O6121" s="59" t="str">
        <f t="shared" si="200"/>
        <v>215212. Vigilancia de la Salud AmbientalVigilancia de la Salud Ambiental20262_USME3_MARZO_2026</v>
      </c>
      <c r="P6121" s="100">
        <f t="shared" si="202"/>
        <v>122208</v>
      </c>
      <c r="S6121" s="133">
        <v>7</v>
      </c>
      <c r="T6121" s="135">
        <v>855456</v>
      </c>
    </row>
    <row r="6122" spans="2:20" ht="72">
      <c r="B6122">
        <v>2152</v>
      </c>
      <c r="C6122" s="99" t="s">
        <v>343</v>
      </c>
      <c r="D6122" s="7" t="s">
        <v>344</v>
      </c>
      <c r="E6122" s="134">
        <v>2026</v>
      </c>
      <c r="F6122" s="59" t="str">
        <f t="shared" si="201"/>
        <v>215212. Vigilancia de la Salud AmbientalVigilancia de la Salud Ambiental2026</v>
      </c>
      <c r="G6122" s="131" t="s">
        <v>345</v>
      </c>
      <c r="H6122" s="131" t="s">
        <v>349</v>
      </c>
      <c r="I6122" s="118" t="s">
        <v>47</v>
      </c>
      <c r="J6122" s="131" t="s">
        <v>347</v>
      </c>
      <c r="K6122" s="119" t="s">
        <v>348</v>
      </c>
      <c r="L6122" s="119" t="s">
        <v>348</v>
      </c>
      <c r="M6122" s="101" t="s">
        <v>7</v>
      </c>
      <c r="N6122" s="96" t="s">
        <v>2</v>
      </c>
      <c r="O6122" s="59" t="str">
        <f t="shared" si="200"/>
        <v>215212. Vigilancia de la Salud AmbientalVigilancia de la Salud Ambiental20261_TUNJUELITO3_MARZO_2026</v>
      </c>
      <c r="P6122" s="100">
        <f t="shared" si="202"/>
        <v>122208</v>
      </c>
      <c r="S6122" s="133">
        <v>6</v>
      </c>
      <c r="T6122" s="135">
        <v>733248</v>
      </c>
    </row>
    <row r="6123" spans="2:20" ht="84">
      <c r="B6123">
        <v>2152</v>
      </c>
      <c r="C6123" s="99" t="s">
        <v>343</v>
      </c>
      <c r="D6123" s="7" t="s">
        <v>344</v>
      </c>
      <c r="E6123" s="134">
        <v>2026</v>
      </c>
      <c r="F6123" s="59" t="str">
        <f t="shared" si="201"/>
        <v>215212. Vigilancia de la Salud AmbientalVigilancia de la Salud Ambiental2026</v>
      </c>
      <c r="G6123" s="131" t="s">
        <v>345</v>
      </c>
      <c r="H6123" s="131" t="s">
        <v>349</v>
      </c>
      <c r="I6123" s="118" t="s">
        <v>47</v>
      </c>
      <c r="J6123" s="131" t="s">
        <v>347</v>
      </c>
      <c r="K6123" s="119" t="s">
        <v>348</v>
      </c>
      <c r="L6123" s="119" t="s">
        <v>348</v>
      </c>
      <c r="M6123" s="101" t="s">
        <v>9</v>
      </c>
      <c r="N6123" s="96" t="s">
        <v>2</v>
      </c>
      <c r="O6123" s="59" t="str">
        <f t="shared" si="200"/>
        <v>215212. Vigilancia de la Salud AmbientalVigilancia de la Salud Ambiental20263_CIUDAD_BOLIVAR3_MARZO_2026</v>
      </c>
      <c r="P6123" s="100">
        <f t="shared" si="202"/>
        <v>122208</v>
      </c>
      <c r="S6123" s="133">
        <v>20</v>
      </c>
      <c r="T6123" s="135">
        <v>2444160</v>
      </c>
    </row>
    <row r="6124" spans="2:20" ht="72">
      <c r="B6124">
        <v>2153</v>
      </c>
      <c r="C6124" s="99" t="s">
        <v>343</v>
      </c>
      <c r="D6124" s="7" t="s">
        <v>344</v>
      </c>
      <c r="E6124" s="134">
        <v>2026</v>
      </c>
      <c r="F6124" s="59" t="str">
        <f t="shared" si="201"/>
        <v>215312. Vigilancia de la Salud AmbientalVigilancia de la Salud Ambiental2026</v>
      </c>
      <c r="G6124" s="131" t="s">
        <v>345</v>
      </c>
      <c r="H6124" s="131" t="s">
        <v>349</v>
      </c>
      <c r="I6124" s="118" t="s">
        <v>47</v>
      </c>
      <c r="J6124" s="131" t="s">
        <v>347</v>
      </c>
      <c r="K6124" s="119" t="s">
        <v>348</v>
      </c>
      <c r="L6124" s="119" t="s">
        <v>348</v>
      </c>
      <c r="M6124" s="101" t="s">
        <v>8</v>
      </c>
      <c r="N6124" s="96" t="s">
        <v>2</v>
      </c>
      <c r="O6124" s="59" t="str">
        <f t="shared" si="200"/>
        <v>215312. Vigilancia de la Salud AmbientalVigilancia de la Salud Ambiental20262_USME3_MARZO_2026</v>
      </c>
      <c r="P6124" s="100">
        <f t="shared" si="202"/>
        <v>183312</v>
      </c>
      <c r="S6124" s="133">
        <v>7</v>
      </c>
      <c r="T6124" s="135">
        <v>1283184</v>
      </c>
    </row>
    <row r="6125" spans="2:20" ht="72">
      <c r="B6125">
        <v>2153</v>
      </c>
      <c r="C6125" s="99" t="s">
        <v>343</v>
      </c>
      <c r="D6125" s="7" t="s">
        <v>344</v>
      </c>
      <c r="E6125" s="134">
        <v>2026</v>
      </c>
      <c r="F6125" s="59" t="str">
        <f t="shared" si="201"/>
        <v>215312. Vigilancia de la Salud AmbientalVigilancia de la Salud Ambiental2026</v>
      </c>
      <c r="G6125" s="131" t="s">
        <v>345</v>
      </c>
      <c r="H6125" s="131" t="s">
        <v>349</v>
      </c>
      <c r="I6125" s="118" t="s">
        <v>47</v>
      </c>
      <c r="J6125" s="131" t="s">
        <v>347</v>
      </c>
      <c r="K6125" s="119" t="s">
        <v>348</v>
      </c>
      <c r="L6125" s="119" t="s">
        <v>348</v>
      </c>
      <c r="M6125" s="101" t="s">
        <v>7</v>
      </c>
      <c r="N6125" s="96" t="s">
        <v>2</v>
      </c>
      <c r="O6125" s="59" t="str">
        <f t="shared" si="200"/>
        <v>215312. Vigilancia de la Salud AmbientalVigilancia de la Salud Ambiental20261_TUNJUELITO3_MARZO_2026</v>
      </c>
      <c r="P6125" s="100">
        <f t="shared" si="202"/>
        <v>183312</v>
      </c>
      <c r="S6125" s="133">
        <v>9</v>
      </c>
      <c r="T6125" s="135">
        <v>1649808</v>
      </c>
    </row>
    <row r="6126" spans="2:20" ht="84">
      <c r="B6126">
        <v>2153</v>
      </c>
      <c r="C6126" s="99" t="s">
        <v>343</v>
      </c>
      <c r="D6126" s="7" t="s">
        <v>344</v>
      </c>
      <c r="E6126" s="134">
        <v>2026</v>
      </c>
      <c r="F6126" s="59" t="str">
        <f t="shared" si="201"/>
        <v>215312. Vigilancia de la Salud AmbientalVigilancia de la Salud Ambiental2026</v>
      </c>
      <c r="G6126" s="131" t="s">
        <v>345</v>
      </c>
      <c r="H6126" s="131" t="s">
        <v>349</v>
      </c>
      <c r="I6126" s="118" t="s">
        <v>47</v>
      </c>
      <c r="J6126" s="131" t="s">
        <v>347</v>
      </c>
      <c r="K6126" s="119" t="s">
        <v>348</v>
      </c>
      <c r="L6126" s="119" t="s">
        <v>348</v>
      </c>
      <c r="M6126" s="101" t="s">
        <v>9</v>
      </c>
      <c r="N6126" s="96" t="s">
        <v>2</v>
      </c>
      <c r="O6126" s="59" t="str">
        <f t="shared" si="200"/>
        <v>215312. Vigilancia de la Salud AmbientalVigilancia de la Salud Ambiental20263_CIUDAD_BOLIVAR3_MARZO_2026</v>
      </c>
      <c r="P6126" s="100">
        <f t="shared" si="202"/>
        <v>183312</v>
      </c>
      <c r="S6126" s="133">
        <v>12</v>
      </c>
      <c r="T6126" s="135">
        <v>2199744</v>
      </c>
    </row>
    <row r="6127" spans="2:20" ht="72" hidden="1">
      <c r="B6127">
        <v>2154</v>
      </c>
      <c r="C6127" s="99" t="s">
        <v>343</v>
      </c>
      <c r="D6127" s="7" t="s">
        <v>344</v>
      </c>
      <c r="E6127" s="134">
        <v>2026</v>
      </c>
      <c r="F6127" s="59" t="str">
        <f t="shared" si="201"/>
        <v>215412. Vigilancia de la Salud AmbientalVigilancia de la Salud Ambiental2026</v>
      </c>
      <c r="G6127" s="131" t="s">
        <v>345</v>
      </c>
      <c r="H6127" s="131" t="s">
        <v>349</v>
      </c>
      <c r="I6127" s="118" t="s">
        <v>47</v>
      </c>
      <c r="J6127" s="131" t="s">
        <v>347</v>
      </c>
      <c r="K6127" s="119" t="s">
        <v>348</v>
      </c>
      <c r="L6127" s="119" t="s">
        <v>348</v>
      </c>
      <c r="M6127" s="101" t="s">
        <v>8</v>
      </c>
      <c r="N6127" s="96" t="s">
        <v>2</v>
      </c>
      <c r="O6127" s="59" t="str">
        <f t="shared" si="200"/>
        <v>215412. Vigilancia de la Salud AmbientalVigilancia de la Salud Ambiental20262_USME3_MARZO_2026</v>
      </c>
      <c r="P6127" s="100">
        <f t="shared" si="202"/>
        <v>0</v>
      </c>
      <c r="S6127" s="133">
        <v>0</v>
      </c>
      <c r="T6127" s="135">
        <v>0</v>
      </c>
    </row>
    <row r="6128" spans="2:20" ht="72" hidden="1">
      <c r="B6128">
        <v>2154</v>
      </c>
      <c r="C6128" s="99" t="s">
        <v>343</v>
      </c>
      <c r="D6128" s="7" t="s">
        <v>344</v>
      </c>
      <c r="E6128" s="134">
        <v>2026</v>
      </c>
      <c r="F6128" s="59" t="str">
        <f t="shared" si="201"/>
        <v>215412. Vigilancia de la Salud AmbientalVigilancia de la Salud Ambiental2026</v>
      </c>
      <c r="G6128" s="131" t="s">
        <v>345</v>
      </c>
      <c r="H6128" s="131" t="s">
        <v>349</v>
      </c>
      <c r="I6128" s="118" t="s">
        <v>47</v>
      </c>
      <c r="J6128" s="131" t="s">
        <v>347</v>
      </c>
      <c r="K6128" s="119" t="s">
        <v>348</v>
      </c>
      <c r="L6128" s="119" t="s">
        <v>348</v>
      </c>
      <c r="M6128" s="101" t="s">
        <v>7</v>
      </c>
      <c r="N6128" s="96" t="s">
        <v>2</v>
      </c>
      <c r="O6128" s="59" t="str">
        <f t="shared" si="200"/>
        <v>215412. Vigilancia de la Salud AmbientalVigilancia de la Salud Ambiental20261_TUNJUELITO3_MARZO_2026</v>
      </c>
      <c r="P6128" s="100">
        <f t="shared" si="202"/>
        <v>0</v>
      </c>
      <c r="S6128" s="133">
        <v>0</v>
      </c>
      <c r="T6128" s="135">
        <v>0</v>
      </c>
    </row>
    <row r="6129" spans="2:20" ht="84">
      <c r="B6129">
        <v>2154</v>
      </c>
      <c r="C6129" s="99" t="s">
        <v>343</v>
      </c>
      <c r="D6129" s="7" t="s">
        <v>344</v>
      </c>
      <c r="E6129" s="134">
        <v>2026</v>
      </c>
      <c r="F6129" s="59" t="str">
        <f t="shared" si="201"/>
        <v>215412. Vigilancia de la Salud AmbientalVigilancia de la Salud Ambiental2026</v>
      </c>
      <c r="G6129" s="131" t="s">
        <v>345</v>
      </c>
      <c r="H6129" s="131" t="s">
        <v>349</v>
      </c>
      <c r="I6129" s="118" t="s">
        <v>47</v>
      </c>
      <c r="J6129" s="131" t="s">
        <v>347</v>
      </c>
      <c r="K6129" s="119" t="s">
        <v>348</v>
      </c>
      <c r="L6129" s="119" t="s">
        <v>348</v>
      </c>
      <c r="M6129" s="101" t="s">
        <v>9</v>
      </c>
      <c r="N6129" s="96" t="s">
        <v>2</v>
      </c>
      <c r="O6129" s="59" t="str">
        <f t="shared" si="200"/>
        <v>215412. Vigilancia de la Salud AmbientalVigilancia de la Salud Ambiental20263_CIUDAD_BOLIVAR3_MARZO_2026</v>
      </c>
      <c r="P6129" s="100">
        <f t="shared" si="202"/>
        <v>122208</v>
      </c>
      <c r="S6129" s="133">
        <v>2</v>
      </c>
      <c r="T6129" s="135">
        <v>244416</v>
      </c>
    </row>
    <row r="6130" spans="2:20" ht="72">
      <c r="B6130">
        <v>2193</v>
      </c>
      <c r="C6130" s="99" t="s">
        <v>343</v>
      </c>
      <c r="D6130" s="7" t="s">
        <v>344</v>
      </c>
      <c r="E6130" s="134">
        <v>2026</v>
      </c>
      <c r="F6130" s="59" t="str">
        <f t="shared" si="201"/>
        <v>219312. Vigilancia de la Salud AmbientalVigilancia de la Salud Ambiental2026</v>
      </c>
      <c r="G6130" s="131" t="s">
        <v>345</v>
      </c>
      <c r="H6130" s="131" t="s">
        <v>349</v>
      </c>
      <c r="I6130" s="118" t="s">
        <v>47</v>
      </c>
      <c r="J6130" s="131" t="s">
        <v>347</v>
      </c>
      <c r="K6130" s="119" t="s">
        <v>348</v>
      </c>
      <c r="L6130" s="119" t="s">
        <v>348</v>
      </c>
      <c r="M6130" s="101" t="s">
        <v>7</v>
      </c>
      <c r="N6130" s="96" t="s">
        <v>2</v>
      </c>
      <c r="O6130" s="59" t="str">
        <f t="shared" si="200"/>
        <v>219312. Vigilancia de la Salud AmbientalVigilancia de la Salud Ambiental20261_TUNJUELITO3_MARZO_2026</v>
      </c>
      <c r="P6130" s="100">
        <f t="shared" si="202"/>
        <v>91656</v>
      </c>
      <c r="S6130" s="133">
        <v>3</v>
      </c>
      <c r="T6130" s="135">
        <v>274968</v>
      </c>
    </row>
    <row r="6131" spans="2:20" ht="84" hidden="1">
      <c r="B6131">
        <v>2193</v>
      </c>
      <c r="C6131" s="99" t="s">
        <v>343</v>
      </c>
      <c r="D6131" s="7" t="s">
        <v>344</v>
      </c>
      <c r="E6131" s="134">
        <v>2026</v>
      </c>
      <c r="F6131" s="59" t="str">
        <f t="shared" si="201"/>
        <v>219312. Vigilancia de la Salud AmbientalVigilancia de la Salud Ambiental2026</v>
      </c>
      <c r="G6131" s="131" t="s">
        <v>345</v>
      </c>
      <c r="H6131" s="131" t="s">
        <v>349</v>
      </c>
      <c r="I6131" s="118" t="s">
        <v>47</v>
      </c>
      <c r="J6131" s="131" t="s">
        <v>347</v>
      </c>
      <c r="K6131" s="119" t="s">
        <v>348</v>
      </c>
      <c r="L6131" s="119" t="s">
        <v>348</v>
      </c>
      <c r="M6131" s="101" t="s">
        <v>9</v>
      </c>
      <c r="N6131" s="96" t="s">
        <v>2</v>
      </c>
      <c r="O6131" s="59" t="str">
        <f t="shared" si="200"/>
        <v>219312. Vigilancia de la Salud AmbientalVigilancia de la Salud Ambiental20263_CIUDAD_BOLIVAR3_MARZO_2026</v>
      </c>
      <c r="P6131" s="100">
        <f t="shared" si="202"/>
        <v>0</v>
      </c>
      <c r="S6131" s="133">
        <v>0</v>
      </c>
      <c r="T6131" s="135">
        <v>0</v>
      </c>
    </row>
    <row r="6132" spans="2:20" ht="72">
      <c r="B6132">
        <v>2261</v>
      </c>
      <c r="C6132" s="99" t="s">
        <v>343</v>
      </c>
      <c r="D6132" s="7" t="s">
        <v>344</v>
      </c>
      <c r="E6132" s="134">
        <v>2026</v>
      </c>
      <c r="F6132" s="59" t="str">
        <f t="shared" si="201"/>
        <v>226112. Vigilancia de la Salud AmbientalVigilancia de la Salud Ambiental2026</v>
      </c>
      <c r="G6132" s="131" t="s">
        <v>345</v>
      </c>
      <c r="H6132" s="131" t="s">
        <v>349</v>
      </c>
      <c r="I6132" s="118" t="s">
        <v>47</v>
      </c>
      <c r="J6132" s="131" t="s">
        <v>347</v>
      </c>
      <c r="K6132" s="119" t="s">
        <v>348</v>
      </c>
      <c r="L6132" s="119" t="s">
        <v>348</v>
      </c>
      <c r="M6132" s="101" t="s">
        <v>7</v>
      </c>
      <c r="N6132" s="96" t="s">
        <v>2</v>
      </c>
      <c r="O6132" s="59" t="str">
        <f t="shared" si="200"/>
        <v>226112. Vigilancia de la Salud AmbientalVigilancia de la Salud Ambiental20261_TUNJUELITO3_MARZO_2026</v>
      </c>
      <c r="P6132" s="100">
        <f t="shared" si="202"/>
        <v>71958</v>
      </c>
      <c r="S6132" s="133">
        <v>3</v>
      </c>
      <c r="T6132" s="135">
        <v>215874</v>
      </c>
    </row>
    <row r="6133" spans="2:20" ht="84" hidden="1">
      <c r="B6133">
        <v>2261</v>
      </c>
      <c r="C6133" s="99" t="s">
        <v>343</v>
      </c>
      <c r="D6133" s="7" t="s">
        <v>344</v>
      </c>
      <c r="E6133" s="134">
        <v>2026</v>
      </c>
      <c r="F6133" s="59" t="str">
        <f t="shared" si="201"/>
        <v>226112. Vigilancia de la Salud AmbientalVigilancia de la Salud Ambiental2026</v>
      </c>
      <c r="G6133" s="131" t="s">
        <v>345</v>
      </c>
      <c r="H6133" s="131" t="s">
        <v>349</v>
      </c>
      <c r="I6133" s="118" t="s">
        <v>47</v>
      </c>
      <c r="J6133" s="131" t="s">
        <v>347</v>
      </c>
      <c r="K6133" s="119" t="s">
        <v>348</v>
      </c>
      <c r="L6133" s="119" t="s">
        <v>348</v>
      </c>
      <c r="M6133" s="101" t="s">
        <v>9</v>
      </c>
      <c r="N6133" s="96" t="s">
        <v>2</v>
      </c>
      <c r="O6133" s="59" t="str">
        <f t="shared" si="200"/>
        <v>226112. Vigilancia de la Salud AmbientalVigilancia de la Salud Ambiental20263_CIUDAD_BOLIVAR3_MARZO_2026</v>
      </c>
      <c r="P6133" s="100">
        <f t="shared" si="202"/>
        <v>0</v>
      </c>
      <c r="S6133" s="133">
        <v>0</v>
      </c>
      <c r="T6133" s="135">
        <v>0</v>
      </c>
    </row>
    <row r="6134" spans="2:20" ht="72">
      <c r="B6134">
        <v>2378</v>
      </c>
      <c r="C6134" s="99" t="s">
        <v>343</v>
      </c>
      <c r="D6134" s="7" t="s">
        <v>344</v>
      </c>
      <c r="E6134" s="134">
        <v>2026</v>
      </c>
      <c r="F6134" s="59" t="str">
        <f t="shared" si="201"/>
        <v>237812. Vigilancia de la Salud AmbientalVigilancia de la Salud Ambiental2026</v>
      </c>
      <c r="G6134" s="131" t="s">
        <v>363</v>
      </c>
      <c r="H6134" s="131" t="s">
        <v>355</v>
      </c>
      <c r="I6134" s="118" t="s">
        <v>47</v>
      </c>
      <c r="J6134" s="131" t="s">
        <v>356</v>
      </c>
      <c r="K6134" s="119" t="s">
        <v>348</v>
      </c>
      <c r="L6134" s="119" t="s">
        <v>348</v>
      </c>
      <c r="M6134" s="101" t="s">
        <v>8</v>
      </c>
      <c r="N6134" s="96" t="s">
        <v>2</v>
      </c>
      <c r="O6134" s="59" t="str">
        <f t="shared" si="200"/>
        <v>237812. Vigilancia de la Salud AmbientalVigilancia de la Salud Ambiental20262_USME3_MARZO_2026</v>
      </c>
      <c r="P6134" s="100">
        <f t="shared" si="202"/>
        <v>54270</v>
      </c>
      <c r="S6134" s="133">
        <v>95</v>
      </c>
      <c r="T6134" s="135">
        <v>5155650</v>
      </c>
    </row>
    <row r="6135" spans="2:20" ht="72">
      <c r="B6135">
        <v>2378</v>
      </c>
      <c r="C6135" s="99" t="s">
        <v>343</v>
      </c>
      <c r="D6135" s="7" t="s">
        <v>344</v>
      </c>
      <c r="E6135" s="134">
        <v>2026</v>
      </c>
      <c r="F6135" s="59" t="str">
        <f t="shared" si="201"/>
        <v>237812. Vigilancia de la Salud AmbientalVigilancia de la Salud Ambiental2026</v>
      </c>
      <c r="G6135" s="131" t="s">
        <v>363</v>
      </c>
      <c r="H6135" s="131" t="s">
        <v>355</v>
      </c>
      <c r="I6135" s="118" t="s">
        <v>47</v>
      </c>
      <c r="J6135" s="131" t="s">
        <v>356</v>
      </c>
      <c r="K6135" s="119" t="s">
        <v>348</v>
      </c>
      <c r="L6135" s="119" t="s">
        <v>348</v>
      </c>
      <c r="M6135" s="101" t="s">
        <v>7</v>
      </c>
      <c r="N6135" s="96" t="s">
        <v>2</v>
      </c>
      <c r="O6135" s="59" t="str">
        <f t="shared" si="200"/>
        <v>237812. Vigilancia de la Salud AmbientalVigilancia de la Salud Ambiental20261_TUNJUELITO3_MARZO_2026</v>
      </c>
      <c r="P6135" s="100">
        <f t="shared" si="202"/>
        <v>54270</v>
      </c>
      <c r="S6135" s="133">
        <v>91</v>
      </c>
      <c r="T6135" s="135">
        <v>4938570</v>
      </c>
    </row>
    <row r="6136" spans="2:20" ht="84">
      <c r="B6136">
        <v>2378</v>
      </c>
      <c r="C6136" s="99" t="s">
        <v>343</v>
      </c>
      <c r="D6136" s="7" t="s">
        <v>344</v>
      </c>
      <c r="E6136" s="134">
        <v>2026</v>
      </c>
      <c r="F6136" s="59" t="str">
        <f t="shared" si="201"/>
        <v>237812. Vigilancia de la Salud AmbientalVigilancia de la Salud Ambiental2026</v>
      </c>
      <c r="G6136" s="131" t="s">
        <v>363</v>
      </c>
      <c r="H6136" s="131" t="s">
        <v>355</v>
      </c>
      <c r="I6136" s="118" t="s">
        <v>47</v>
      </c>
      <c r="J6136" s="131" t="s">
        <v>356</v>
      </c>
      <c r="K6136" s="119" t="s">
        <v>348</v>
      </c>
      <c r="L6136" s="119" t="s">
        <v>348</v>
      </c>
      <c r="M6136" s="101" t="s">
        <v>9</v>
      </c>
      <c r="N6136" s="96" t="s">
        <v>2</v>
      </c>
      <c r="O6136" s="59" t="str">
        <f t="shared" si="200"/>
        <v>237812. Vigilancia de la Salud AmbientalVigilancia de la Salud Ambiental20263_CIUDAD_BOLIVAR3_MARZO_2026</v>
      </c>
      <c r="P6136" s="100">
        <f t="shared" si="202"/>
        <v>54270</v>
      </c>
      <c r="S6136" s="133">
        <v>123</v>
      </c>
      <c r="T6136" s="135">
        <v>6675210</v>
      </c>
    </row>
    <row r="6137" spans="2:20" ht="72" hidden="1">
      <c r="B6137">
        <v>2378</v>
      </c>
      <c r="C6137" s="99" t="s">
        <v>343</v>
      </c>
      <c r="D6137" s="7" t="s">
        <v>344</v>
      </c>
      <c r="E6137" s="134">
        <v>2026</v>
      </c>
      <c r="F6137" s="59" t="str">
        <f t="shared" si="201"/>
        <v>237812. Vigilancia de la Salud AmbientalVigilancia de la Salud Ambiental2026</v>
      </c>
      <c r="G6137" s="131" t="s">
        <v>363</v>
      </c>
      <c r="H6137" s="131" t="s">
        <v>355</v>
      </c>
      <c r="I6137" s="118" t="s">
        <v>47</v>
      </c>
      <c r="J6137" s="131" t="s">
        <v>356</v>
      </c>
      <c r="K6137" s="119" t="s">
        <v>348</v>
      </c>
      <c r="L6137" s="119" t="s">
        <v>348</v>
      </c>
      <c r="M6137" s="101" t="s">
        <v>10</v>
      </c>
      <c r="N6137" s="96" t="s">
        <v>2</v>
      </c>
      <c r="O6137" s="59" t="str">
        <f t="shared" si="200"/>
        <v>237812. Vigilancia de la Salud AmbientalVigilancia de la Salud Ambiental20264_SUMAPAZ3_MARZO_2026</v>
      </c>
      <c r="P6137" s="100">
        <f t="shared" si="202"/>
        <v>0</v>
      </c>
      <c r="S6137" s="133">
        <v>0</v>
      </c>
      <c r="T6137" s="135">
        <v>0</v>
      </c>
    </row>
    <row r="6138" spans="2:20" ht="84">
      <c r="B6138">
        <v>2386</v>
      </c>
      <c r="C6138" s="99" t="s">
        <v>343</v>
      </c>
      <c r="D6138" s="7" t="s">
        <v>344</v>
      </c>
      <c r="E6138" s="134">
        <v>2026</v>
      </c>
      <c r="F6138" s="59" t="str">
        <f t="shared" si="201"/>
        <v>238612. Vigilancia de la Salud AmbientalVigilancia de la Salud Ambiental2026</v>
      </c>
      <c r="G6138" s="131" t="s">
        <v>360</v>
      </c>
      <c r="H6138" s="131" t="s">
        <v>349</v>
      </c>
      <c r="I6138" s="118" t="s">
        <v>47</v>
      </c>
      <c r="J6138" s="131" t="s">
        <v>360</v>
      </c>
      <c r="K6138" s="119" t="s">
        <v>348</v>
      </c>
      <c r="L6138" s="119" t="s">
        <v>348</v>
      </c>
      <c r="M6138" s="101" t="s">
        <v>9</v>
      </c>
      <c r="N6138" s="96" t="s">
        <v>2</v>
      </c>
      <c r="O6138" s="59" t="str">
        <f t="shared" si="200"/>
        <v>238612. Vigilancia de la Salud AmbientalVigilancia de la Salud Ambiental20263_CIUDAD_BOLIVAR3_MARZO_2026</v>
      </c>
      <c r="P6138" s="100">
        <f t="shared" si="202"/>
        <v>5621568</v>
      </c>
      <c r="S6138" s="133">
        <v>2</v>
      </c>
      <c r="T6138" s="135">
        <v>11243136</v>
      </c>
    </row>
    <row r="6139" spans="2:20" ht="72">
      <c r="B6139">
        <v>2387</v>
      </c>
      <c r="C6139" s="99" t="s">
        <v>343</v>
      </c>
      <c r="D6139" s="7" t="s">
        <v>344</v>
      </c>
      <c r="E6139" s="134">
        <v>2026</v>
      </c>
      <c r="F6139" s="59" t="str">
        <f t="shared" si="201"/>
        <v>238712. Vigilancia de la Salud AmbientalVigilancia de la Salud Ambiental2026</v>
      </c>
      <c r="G6139" s="131" t="s">
        <v>345</v>
      </c>
      <c r="H6139" s="131" t="s">
        <v>358</v>
      </c>
      <c r="I6139" s="118" t="s">
        <v>47</v>
      </c>
      <c r="J6139" s="131" t="s">
        <v>347</v>
      </c>
      <c r="K6139" s="119" t="s">
        <v>348</v>
      </c>
      <c r="L6139" s="119" t="s">
        <v>348</v>
      </c>
      <c r="M6139" s="101" t="s">
        <v>8</v>
      </c>
      <c r="N6139" s="96" t="s">
        <v>2</v>
      </c>
      <c r="O6139" s="59" t="str">
        <f t="shared" si="200"/>
        <v>238712. Vigilancia de la Salud AmbientalVigilancia de la Salud Ambiental20262_USME3_MARZO_2026</v>
      </c>
      <c r="P6139" s="100">
        <f t="shared" si="202"/>
        <v>61104</v>
      </c>
      <c r="S6139" s="133">
        <v>1</v>
      </c>
      <c r="T6139" s="135">
        <v>61104</v>
      </c>
    </row>
    <row r="6140" spans="2:20" ht="84">
      <c r="B6140">
        <v>2387</v>
      </c>
      <c r="C6140" s="99" t="s">
        <v>343</v>
      </c>
      <c r="D6140" s="7" t="s">
        <v>344</v>
      </c>
      <c r="E6140" s="134">
        <v>2026</v>
      </c>
      <c r="F6140" s="59" t="str">
        <f t="shared" si="201"/>
        <v>238712. Vigilancia de la Salud AmbientalVigilancia de la Salud Ambiental2026</v>
      </c>
      <c r="G6140" s="131" t="s">
        <v>345</v>
      </c>
      <c r="H6140" s="131" t="s">
        <v>358</v>
      </c>
      <c r="I6140" s="118" t="s">
        <v>47</v>
      </c>
      <c r="J6140" s="131" t="s">
        <v>347</v>
      </c>
      <c r="K6140" s="119" t="s">
        <v>348</v>
      </c>
      <c r="L6140" s="119" t="s">
        <v>348</v>
      </c>
      <c r="M6140" s="101" t="s">
        <v>9</v>
      </c>
      <c r="N6140" s="96" t="s">
        <v>2</v>
      </c>
      <c r="O6140" s="59" t="str">
        <f t="shared" si="200"/>
        <v>238712. Vigilancia de la Salud AmbientalVigilancia de la Salud Ambiental20263_CIUDAD_BOLIVAR3_MARZO_2026</v>
      </c>
      <c r="P6140" s="100">
        <f t="shared" si="202"/>
        <v>61104</v>
      </c>
      <c r="S6140" s="133">
        <v>1</v>
      </c>
      <c r="T6140" s="135">
        <v>61104</v>
      </c>
    </row>
    <row r="6141" spans="2:20" ht="72">
      <c r="B6141">
        <v>2388</v>
      </c>
      <c r="C6141" s="99" t="s">
        <v>343</v>
      </c>
      <c r="D6141" s="7" t="s">
        <v>344</v>
      </c>
      <c r="E6141" s="134">
        <v>2026</v>
      </c>
      <c r="F6141" s="59" t="str">
        <f t="shared" si="201"/>
        <v>238812. Vigilancia de la Salud AmbientalVigilancia de la Salud Ambiental2026</v>
      </c>
      <c r="G6141" s="131" t="s">
        <v>345</v>
      </c>
      <c r="H6141" s="131" t="s">
        <v>358</v>
      </c>
      <c r="I6141" s="118" t="s">
        <v>47</v>
      </c>
      <c r="J6141" s="131" t="s">
        <v>347</v>
      </c>
      <c r="K6141" s="119" t="s">
        <v>348</v>
      </c>
      <c r="L6141" s="119" t="s">
        <v>348</v>
      </c>
      <c r="M6141" s="101" t="s">
        <v>8</v>
      </c>
      <c r="N6141" s="96" t="s">
        <v>2</v>
      </c>
      <c r="O6141" s="59" t="str">
        <f t="shared" si="200"/>
        <v>238812. Vigilancia de la Salud AmbientalVigilancia de la Salud Ambiental20262_USME3_MARZO_2026</v>
      </c>
      <c r="P6141" s="100">
        <f t="shared" si="202"/>
        <v>91656</v>
      </c>
      <c r="S6141" s="133">
        <v>2</v>
      </c>
      <c r="T6141" s="135">
        <v>183312</v>
      </c>
    </row>
    <row r="6142" spans="2:20" ht="72">
      <c r="B6142">
        <v>2388</v>
      </c>
      <c r="C6142" s="99" t="s">
        <v>343</v>
      </c>
      <c r="D6142" s="7" t="s">
        <v>344</v>
      </c>
      <c r="E6142" s="134">
        <v>2026</v>
      </c>
      <c r="F6142" s="59" t="str">
        <f t="shared" si="201"/>
        <v>238812. Vigilancia de la Salud AmbientalVigilancia de la Salud Ambiental2026</v>
      </c>
      <c r="G6142" s="131" t="s">
        <v>345</v>
      </c>
      <c r="H6142" s="131" t="s">
        <v>358</v>
      </c>
      <c r="I6142" s="118" t="s">
        <v>47</v>
      </c>
      <c r="J6142" s="131" t="s">
        <v>347</v>
      </c>
      <c r="K6142" s="119" t="s">
        <v>348</v>
      </c>
      <c r="L6142" s="119" t="s">
        <v>348</v>
      </c>
      <c r="M6142" s="101" t="s">
        <v>7</v>
      </c>
      <c r="N6142" s="96" t="s">
        <v>2</v>
      </c>
      <c r="O6142" s="59" t="str">
        <f t="shared" si="200"/>
        <v>238812. Vigilancia de la Salud AmbientalVigilancia de la Salud Ambiental20261_TUNJUELITO3_MARZO_2026</v>
      </c>
      <c r="P6142" s="100">
        <f t="shared" si="202"/>
        <v>91656</v>
      </c>
      <c r="S6142" s="133">
        <v>3</v>
      </c>
      <c r="T6142" s="135">
        <v>274968</v>
      </c>
    </row>
    <row r="6143" spans="2:20" ht="84" hidden="1">
      <c r="B6143">
        <v>2388</v>
      </c>
      <c r="C6143" s="99" t="s">
        <v>343</v>
      </c>
      <c r="D6143" s="7" t="s">
        <v>344</v>
      </c>
      <c r="E6143" s="134">
        <v>2026</v>
      </c>
      <c r="F6143" s="59" t="str">
        <f t="shared" si="201"/>
        <v>238812. Vigilancia de la Salud AmbientalVigilancia de la Salud Ambiental2026</v>
      </c>
      <c r="G6143" s="131" t="s">
        <v>345</v>
      </c>
      <c r="H6143" s="131" t="s">
        <v>358</v>
      </c>
      <c r="I6143" s="118" t="s">
        <v>47</v>
      </c>
      <c r="J6143" s="131" t="s">
        <v>347</v>
      </c>
      <c r="K6143" s="119" t="s">
        <v>348</v>
      </c>
      <c r="L6143" s="119" t="s">
        <v>348</v>
      </c>
      <c r="M6143" s="101" t="s">
        <v>9</v>
      </c>
      <c r="N6143" s="96" t="s">
        <v>2</v>
      </c>
      <c r="O6143" s="59" t="str">
        <f t="shared" si="200"/>
        <v>238812. Vigilancia de la Salud AmbientalVigilancia de la Salud Ambiental20263_CIUDAD_BOLIVAR3_MARZO_2026</v>
      </c>
      <c r="P6143" s="100">
        <f t="shared" si="202"/>
        <v>0</v>
      </c>
      <c r="S6143" s="133">
        <v>0</v>
      </c>
      <c r="T6143" s="135">
        <v>0</v>
      </c>
    </row>
    <row r="6144" spans="2:20" ht="72">
      <c r="B6144">
        <v>2389</v>
      </c>
      <c r="C6144" s="99" t="s">
        <v>343</v>
      </c>
      <c r="D6144" s="7" t="s">
        <v>344</v>
      </c>
      <c r="E6144" s="134">
        <v>2026</v>
      </c>
      <c r="F6144" s="59" t="str">
        <f t="shared" si="201"/>
        <v>238912. Vigilancia de la Salud AmbientalVigilancia de la Salud Ambiental2026</v>
      </c>
      <c r="G6144" s="131" t="s">
        <v>350</v>
      </c>
      <c r="H6144" s="131" t="s">
        <v>358</v>
      </c>
      <c r="I6144" s="118" t="s">
        <v>47</v>
      </c>
      <c r="J6144" s="131" t="s">
        <v>351</v>
      </c>
      <c r="K6144" s="119" t="s">
        <v>348</v>
      </c>
      <c r="L6144" s="119" t="s">
        <v>348</v>
      </c>
      <c r="M6144" s="101" t="s">
        <v>7</v>
      </c>
      <c r="N6144" s="96" t="s">
        <v>2</v>
      </c>
      <c r="O6144" s="59" t="str">
        <f t="shared" si="200"/>
        <v>238912. Vigilancia de la Salud AmbientalVigilancia de la Salud Ambiental20261_TUNJUELITO3_MARZO_2026</v>
      </c>
      <c r="P6144" s="100">
        <f t="shared" si="202"/>
        <v>61104</v>
      </c>
      <c r="S6144" s="133">
        <v>30</v>
      </c>
      <c r="T6144" s="135">
        <v>1833120</v>
      </c>
    </row>
    <row r="6145" spans="2:20" ht="84">
      <c r="B6145">
        <v>2389</v>
      </c>
      <c r="C6145" s="99" t="s">
        <v>343</v>
      </c>
      <c r="D6145" s="7" t="s">
        <v>344</v>
      </c>
      <c r="E6145" s="134">
        <v>2026</v>
      </c>
      <c r="F6145" s="59" t="str">
        <f t="shared" si="201"/>
        <v>238912. Vigilancia de la Salud AmbientalVigilancia de la Salud Ambiental2026</v>
      </c>
      <c r="G6145" s="131" t="s">
        <v>350</v>
      </c>
      <c r="H6145" s="131" t="s">
        <v>358</v>
      </c>
      <c r="I6145" s="118" t="s">
        <v>47</v>
      </c>
      <c r="J6145" s="131" t="s">
        <v>351</v>
      </c>
      <c r="K6145" s="119" t="s">
        <v>348</v>
      </c>
      <c r="L6145" s="119" t="s">
        <v>348</v>
      </c>
      <c r="M6145" s="101" t="s">
        <v>9</v>
      </c>
      <c r="N6145" s="96" t="s">
        <v>2</v>
      </c>
      <c r="O6145" s="59" t="str">
        <f t="shared" si="200"/>
        <v>238912. Vigilancia de la Salud AmbientalVigilancia de la Salud Ambiental20263_CIUDAD_BOLIVAR3_MARZO_2026</v>
      </c>
      <c r="P6145" s="100">
        <f t="shared" si="202"/>
        <v>61104</v>
      </c>
      <c r="S6145" s="133">
        <v>30</v>
      </c>
      <c r="T6145" s="135">
        <v>1833120</v>
      </c>
    </row>
    <row r="6146" spans="2:20" ht="72">
      <c r="B6146">
        <v>2390</v>
      </c>
      <c r="C6146" s="99" t="s">
        <v>343</v>
      </c>
      <c r="D6146" s="7" t="s">
        <v>344</v>
      </c>
      <c r="E6146" s="134">
        <v>2026</v>
      </c>
      <c r="F6146" s="59" t="str">
        <f t="shared" si="201"/>
        <v>239012. Vigilancia de la Salud AmbientalVigilancia de la Salud Ambiental2026</v>
      </c>
      <c r="G6146" s="131" t="s">
        <v>350</v>
      </c>
      <c r="H6146" s="131" t="s">
        <v>358</v>
      </c>
      <c r="I6146" s="118" t="s">
        <v>47</v>
      </c>
      <c r="J6146" s="131" t="s">
        <v>351</v>
      </c>
      <c r="K6146" s="119" t="s">
        <v>348</v>
      </c>
      <c r="L6146" s="119" t="s">
        <v>348</v>
      </c>
      <c r="M6146" s="101" t="s">
        <v>7</v>
      </c>
      <c r="N6146" s="96" t="s">
        <v>2</v>
      </c>
      <c r="O6146" s="59" t="str">
        <f t="shared" si="200"/>
        <v>239012. Vigilancia de la Salud AmbientalVigilancia de la Salud Ambiental20261_TUNJUELITO3_MARZO_2026</v>
      </c>
      <c r="P6146" s="100">
        <f t="shared" si="202"/>
        <v>61104</v>
      </c>
      <c r="S6146" s="133">
        <v>5</v>
      </c>
      <c r="T6146" s="135">
        <v>305520</v>
      </c>
    </row>
    <row r="6147" spans="2:20" ht="84" hidden="1">
      <c r="B6147">
        <v>2390</v>
      </c>
      <c r="C6147" s="99" t="s">
        <v>343</v>
      </c>
      <c r="D6147" s="7" t="s">
        <v>344</v>
      </c>
      <c r="E6147" s="134">
        <v>2026</v>
      </c>
      <c r="F6147" s="59" t="str">
        <f t="shared" si="201"/>
        <v>239012. Vigilancia de la Salud AmbientalVigilancia de la Salud Ambiental2026</v>
      </c>
      <c r="G6147" s="131" t="s">
        <v>350</v>
      </c>
      <c r="H6147" s="131" t="s">
        <v>358</v>
      </c>
      <c r="I6147" s="118" t="s">
        <v>47</v>
      </c>
      <c r="J6147" s="131" t="s">
        <v>351</v>
      </c>
      <c r="K6147" s="119" t="s">
        <v>348</v>
      </c>
      <c r="L6147" s="119" t="s">
        <v>348</v>
      </c>
      <c r="M6147" s="101" t="s">
        <v>9</v>
      </c>
      <c r="N6147" s="96" t="s">
        <v>2</v>
      </c>
      <c r="O6147" s="59" t="str">
        <f t="shared" si="200"/>
        <v>239012. Vigilancia de la Salud AmbientalVigilancia de la Salud Ambiental20263_CIUDAD_BOLIVAR3_MARZO_2026</v>
      </c>
      <c r="P6147" s="100">
        <f t="shared" si="202"/>
        <v>0</v>
      </c>
      <c r="S6147" s="133">
        <v>0</v>
      </c>
      <c r="T6147" s="135">
        <v>0</v>
      </c>
    </row>
    <row r="6148" spans="2:20" ht="72" hidden="1">
      <c r="B6148">
        <v>2391</v>
      </c>
      <c r="C6148" s="99" t="s">
        <v>343</v>
      </c>
      <c r="D6148" s="7" t="s">
        <v>344</v>
      </c>
      <c r="E6148" s="134">
        <v>2026</v>
      </c>
      <c r="F6148" s="59" t="str">
        <f t="shared" si="201"/>
        <v>239112. Vigilancia de la Salud AmbientalVigilancia de la Salud Ambiental2026</v>
      </c>
      <c r="G6148" s="131" t="s">
        <v>354</v>
      </c>
      <c r="H6148" s="131" t="s">
        <v>358</v>
      </c>
      <c r="I6148" s="118" t="s">
        <v>47</v>
      </c>
      <c r="J6148" s="131" t="s">
        <v>364</v>
      </c>
      <c r="K6148" s="119" t="s">
        <v>348</v>
      </c>
      <c r="L6148" s="119" t="s">
        <v>348</v>
      </c>
      <c r="M6148" s="101" t="s">
        <v>7</v>
      </c>
      <c r="N6148" s="96" t="s">
        <v>2</v>
      </c>
      <c r="O6148" s="59" t="str">
        <f t="shared" si="200"/>
        <v>239112. Vigilancia de la Salud AmbientalVigilancia de la Salud Ambiental20261_TUNJUELITO3_MARZO_2026</v>
      </c>
      <c r="P6148" s="100">
        <f t="shared" si="202"/>
        <v>0</v>
      </c>
      <c r="S6148" s="133">
        <v>0</v>
      </c>
      <c r="T6148" s="135">
        <v>0</v>
      </c>
    </row>
    <row r="6149" spans="2:20" ht="72">
      <c r="B6149">
        <v>2392</v>
      </c>
      <c r="C6149" s="99" t="s">
        <v>343</v>
      </c>
      <c r="D6149" s="7" t="s">
        <v>344</v>
      </c>
      <c r="E6149" s="134">
        <v>2026</v>
      </c>
      <c r="F6149" s="59" t="str">
        <f t="shared" si="201"/>
        <v>239212. Vigilancia de la Salud AmbientalVigilancia de la Salud Ambiental2026</v>
      </c>
      <c r="G6149" s="131" t="s">
        <v>350</v>
      </c>
      <c r="H6149" s="131" t="s">
        <v>358</v>
      </c>
      <c r="I6149" s="118" t="s">
        <v>47</v>
      </c>
      <c r="J6149" s="131" t="s">
        <v>351</v>
      </c>
      <c r="K6149" s="119" t="s">
        <v>348</v>
      </c>
      <c r="L6149" s="119" t="s">
        <v>348</v>
      </c>
      <c r="M6149" s="101" t="s">
        <v>7</v>
      </c>
      <c r="N6149" s="96" t="s">
        <v>2</v>
      </c>
      <c r="O6149" s="59" t="str">
        <f t="shared" si="200"/>
        <v>239212. Vigilancia de la Salud AmbientalVigilancia de la Salud Ambiental20261_TUNJUELITO3_MARZO_2026</v>
      </c>
      <c r="P6149" s="100">
        <f t="shared" si="202"/>
        <v>61104</v>
      </c>
      <c r="S6149" s="133">
        <v>30</v>
      </c>
      <c r="T6149" s="135">
        <v>1833120</v>
      </c>
    </row>
    <row r="6150" spans="2:20" ht="84">
      <c r="B6150">
        <v>2392</v>
      </c>
      <c r="C6150" s="99" t="s">
        <v>343</v>
      </c>
      <c r="D6150" s="7" t="s">
        <v>344</v>
      </c>
      <c r="E6150" s="134">
        <v>2026</v>
      </c>
      <c r="F6150" s="59" t="str">
        <f t="shared" si="201"/>
        <v>239212. Vigilancia de la Salud AmbientalVigilancia de la Salud Ambiental2026</v>
      </c>
      <c r="G6150" s="131" t="s">
        <v>350</v>
      </c>
      <c r="H6150" s="131" t="s">
        <v>358</v>
      </c>
      <c r="I6150" s="118" t="s">
        <v>47</v>
      </c>
      <c r="J6150" s="131" t="s">
        <v>351</v>
      </c>
      <c r="K6150" s="119" t="s">
        <v>348</v>
      </c>
      <c r="L6150" s="119" t="s">
        <v>348</v>
      </c>
      <c r="M6150" s="101" t="s">
        <v>9</v>
      </c>
      <c r="N6150" s="96" t="s">
        <v>2</v>
      </c>
      <c r="O6150" s="59" t="str">
        <f t="shared" si="200"/>
        <v>239212. Vigilancia de la Salud AmbientalVigilancia de la Salud Ambiental20263_CIUDAD_BOLIVAR3_MARZO_2026</v>
      </c>
      <c r="P6150" s="100">
        <f t="shared" si="202"/>
        <v>61104</v>
      </c>
      <c r="S6150" s="133">
        <v>20</v>
      </c>
      <c r="T6150" s="135">
        <v>1222080</v>
      </c>
    </row>
    <row r="6151" spans="2:20" ht="72">
      <c r="B6151">
        <v>2393</v>
      </c>
      <c r="C6151" s="99" t="s">
        <v>343</v>
      </c>
      <c r="D6151" s="7" t="s">
        <v>344</v>
      </c>
      <c r="E6151" s="134">
        <v>2026</v>
      </c>
      <c r="F6151" s="59" t="str">
        <f t="shared" si="201"/>
        <v>239312. Vigilancia de la Salud AmbientalVigilancia de la Salud Ambiental2026</v>
      </c>
      <c r="G6151" s="131" t="s">
        <v>345</v>
      </c>
      <c r="H6151" s="131" t="s">
        <v>358</v>
      </c>
      <c r="I6151" s="118" t="s">
        <v>47</v>
      </c>
      <c r="J6151" s="131" t="s">
        <v>347</v>
      </c>
      <c r="K6151" s="119" t="s">
        <v>348</v>
      </c>
      <c r="L6151" s="119" t="s">
        <v>348</v>
      </c>
      <c r="M6151" s="101" t="s">
        <v>8</v>
      </c>
      <c r="N6151" s="96" t="s">
        <v>2</v>
      </c>
      <c r="O6151" s="59" t="str">
        <f t="shared" ref="O6151:O6214" si="203">+F6151&amp;M6151&amp;N6151</f>
        <v>239312. Vigilancia de la Salud AmbientalVigilancia de la Salud Ambiental20262_USME3_MARZO_2026</v>
      </c>
      <c r="P6151" s="100">
        <f t="shared" si="202"/>
        <v>91656</v>
      </c>
      <c r="S6151" s="133">
        <v>6</v>
      </c>
      <c r="T6151" s="135">
        <v>549936</v>
      </c>
    </row>
    <row r="6152" spans="2:20" ht="72">
      <c r="B6152">
        <v>2393</v>
      </c>
      <c r="C6152" s="99" t="s">
        <v>343</v>
      </c>
      <c r="D6152" s="7" t="s">
        <v>344</v>
      </c>
      <c r="E6152" s="134">
        <v>2026</v>
      </c>
      <c r="F6152" s="59" t="str">
        <f t="shared" ref="F6152:F6215" si="204">B6152&amp;C6152&amp;D6152&amp;E6152</f>
        <v>239312. Vigilancia de la Salud AmbientalVigilancia de la Salud Ambiental2026</v>
      </c>
      <c r="G6152" s="131" t="s">
        <v>345</v>
      </c>
      <c r="H6152" s="131" t="s">
        <v>358</v>
      </c>
      <c r="I6152" s="118" t="s">
        <v>47</v>
      </c>
      <c r="J6152" s="131" t="s">
        <v>347</v>
      </c>
      <c r="K6152" s="119" t="s">
        <v>348</v>
      </c>
      <c r="L6152" s="119" t="s">
        <v>348</v>
      </c>
      <c r="M6152" s="101" t="s">
        <v>7</v>
      </c>
      <c r="N6152" s="96" t="s">
        <v>2</v>
      </c>
      <c r="O6152" s="59" t="str">
        <f t="shared" si="203"/>
        <v>239312. Vigilancia de la Salud AmbientalVigilancia de la Salud Ambiental20261_TUNJUELITO3_MARZO_2026</v>
      </c>
      <c r="P6152" s="100">
        <f t="shared" si="202"/>
        <v>91656</v>
      </c>
      <c r="S6152" s="133">
        <v>5</v>
      </c>
      <c r="T6152" s="135">
        <v>458280</v>
      </c>
    </row>
    <row r="6153" spans="2:20" ht="84">
      <c r="B6153">
        <v>2393</v>
      </c>
      <c r="C6153" s="99" t="s">
        <v>343</v>
      </c>
      <c r="D6153" s="7" t="s">
        <v>344</v>
      </c>
      <c r="E6153" s="134">
        <v>2026</v>
      </c>
      <c r="F6153" s="59" t="str">
        <f t="shared" si="204"/>
        <v>239312. Vigilancia de la Salud AmbientalVigilancia de la Salud Ambiental2026</v>
      </c>
      <c r="G6153" s="131" t="s">
        <v>345</v>
      </c>
      <c r="H6153" s="131" t="s">
        <v>358</v>
      </c>
      <c r="I6153" s="118" t="s">
        <v>47</v>
      </c>
      <c r="J6153" s="131" t="s">
        <v>347</v>
      </c>
      <c r="K6153" s="119" t="s">
        <v>348</v>
      </c>
      <c r="L6153" s="119" t="s">
        <v>348</v>
      </c>
      <c r="M6153" s="101" t="s">
        <v>9</v>
      </c>
      <c r="N6153" s="96" t="s">
        <v>2</v>
      </c>
      <c r="O6153" s="59" t="str">
        <f t="shared" si="203"/>
        <v>239312. Vigilancia de la Salud AmbientalVigilancia de la Salud Ambiental20263_CIUDAD_BOLIVAR3_MARZO_2026</v>
      </c>
      <c r="P6153" s="100">
        <f t="shared" si="202"/>
        <v>91656</v>
      </c>
      <c r="S6153" s="133">
        <v>12</v>
      </c>
      <c r="T6153" s="135">
        <v>1099872</v>
      </c>
    </row>
    <row r="6154" spans="2:20" ht="72" hidden="1">
      <c r="B6154">
        <v>2394</v>
      </c>
      <c r="C6154" s="99" t="s">
        <v>343</v>
      </c>
      <c r="D6154" s="7" t="s">
        <v>344</v>
      </c>
      <c r="E6154" s="134">
        <v>2026</v>
      </c>
      <c r="F6154" s="59" t="str">
        <f t="shared" si="204"/>
        <v>239412. Vigilancia de la Salud AmbientalVigilancia de la Salud Ambiental2026</v>
      </c>
      <c r="G6154" s="131" t="s">
        <v>345</v>
      </c>
      <c r="H6154" s="131" t="s">
        <v>349</v>
      </c>
      <c r="I6154" s="118" t="s">
        <v>47</v>
      </c>
      <c r="J6154" s="131" t="s">
        <v>347</v>
      </c>
      <c r="K6154" s="119" t="s">
        <v>348</v>
      </c>
      <c r="L6154" s="119" t="s">
        <v>348</v>
      </c>
      <c r="M6154" s="101" t="s">
        <v>8</v>
      </c>
      <c r="N6154" s="96" t="s">
        <v>2</v>
      </c>
      <c r="O6154" s="59" t="str">
        <f t="shared" si="203"/>
        <v>239412. Vigilancia de la Salud AmbientalVigilancia de la Salud Ambiental20262_USME3_MARZO_2026</v>
      </c>
      <c r="P6154" s="100">
        <f t="shared" si="202"/>
        <v>0</v>
      </c>
      <c r="S6154" s="133">
        <v>0</v>
      </c>
      <c r="T6154" s="135">
        <v>0</v>
      </c>
    </row>
    <row r="6155" spans="2:20" ht="72" hidden="1">
      <c r="B6155">
        <v>2394</v>
      </c>
      <c r="C6155" s="99" t="s">
        <v>343</v>
      </c>
      <c r="D6155" s="7" t="s">
        <v>344</v>
      </c>
      <c r="E6155" s="134">
        <v>2026</v>
      </c>
      <c r="F6155" s="59" t="str">
        <f t="shared" si="204"/>
        <v>239412. Vigilancia de la Salud AmbientalVigilancia de la Salud Ambiental2026</v>
      </c>
      <c r="G6155" s="131" t="s">
        <v>345</v>
      </c>
      <c r="H6155" s="131" t="s">
        <v>349</v>
      </c>
      <c r="I6155" s="118" t="s">
        <v>47</v>
      </c>
      <c r="J6155" s="131" t="s">
        <v>347</v>
      </c>
      <c r="K6155" s="119" t="s">
        <v>348</v>
      </c>
      <c r="L6155" s="119" t="s">
        <v>348</v>
      </c>
      <c r="M6155" s="101" t="s">
        <v>7</v>
      </c>
      <c r="N6155" s="96" t="s">
        <v>2</v>
      </c>
      <c r="O6155" s="59" t="str">
        <f t="shared" si="203"/>
        <v>239412. Vigilancia de la Salud AmbientalVigilancia de la Salud Ambiental20261_TUNJUELITO3_MARZO_2026</v>
      </c>
      <c r="P6155" s="100">
        <f t="shared" si="202"/>
        <v>0</v>
      </c>
      <c r="S6155" s="133">
        <v>0</v>
      </c>
      <c r="T6155" s="135">
        <v>0</v>
      </c>
    </row>
    <row r="6156" spans="2:20" ht="84" hidden="1">
      <c r="B6156">
        <v>2394</v>
      </c>
      <c r="C6156" s="99" t="s">
        <v>343</v>
      </c>
      <c r="D6156" s="7" t="s">
        <v>344</v>
      </c>
      <c r="E6156" s="134">
        <v>2026</v>
      </c>
      <c r="F6156" s="59" t="str">
        <f t="shared" si="204"/>
        <v>239412. Vigilancia de la Salud AmbientalVigilancia de la Salud Ambiental2026</v>
      </c>
      <c r="G6156" s="131" t="s">
        <v>345</v>
      </c>
      <c r="H6156" s="131" t="s">
        <v>349</v>
      </c>
      <c r="I6156" s="118" t="s">
        <v>47</v>
      </c>
      <c r="J6156" s="131" t="s">
        <v>347</v>
      </c>
      <c r="K6156" s="119" t="s">
        <v>348</v>
      </c>
      <c r="L6156" s="119" t="s">
        <v>348</v>
      </c>
      <c r="M6156" s="101" t="s">
        <v>9</v>
      </c>
      <c r="N6156" s="96" t="s">
        <v>2</v>
      </c>
      <c r="O6156" s="59" t="str">
        <f t="shared" si="203"/>
        <v>239412. Vigilancia de la Salud AmbientalVigilancia de la Salud Ambiental20263_CIUDAD_BOLIVAR3_MARZO_2026</v>
      </c>
      <c r="P6156" s="100">
        <f t="shared" si="202"/>
        <v>0</v>
      </c>
      <c r="S6156" s="133">
        <v>0</v>
      </c>
      <c r="T6156" s="135">
        <v>0</v>
      </c>
    </row>
    <row r="6157" spans="2:20" ht="72">
      <c r="B6157">
        <v>2395</v>
      </c>
      <c r="C6157" s="99" t="s">
        <v>343</v>
      </c>
      <c r="D6157" s="7" t="s">
        <v>344</v>
      </c>
      <c r="E6157" s="134">
        <v>2026</v>
      </c>
      <c r="F6157" s="59" t="str">
        <f t="shared" si="204"/>
        <v>239512. Vigilancia de la Salud AmbientalVigilancia de la Salud Ambiental2026</v>
      </c>
      <c r="G6157" s="131" t="s">
        <v>357</v>
      </c>
      <c r="H6157" s="131" t="s">
        <v>358</v>
      </c>
      <c r="I6157" s="118" t="s">
        <v>47</v>
      </c>
      <c r="J6157" s="131" t="s">
        <v>362</v>
      </c>
      <c r="K6157" s="119" t="s">
        <v>348</v>
      </c>
      <c r="L6157" s="119" t="s">
        <v>348</v>
      </c>
      <c r="M6157" s="101" t="s">
        <v>7</v>
      </c>
      <c r="N6157" s="96" t="s">
        <v>2</v>
      </c>
      <c r="O6157" s="59" t="str">
        <f t="shared" si="203"/>
        <v>239512. Vigilancia de la Salud AmbientalVigilancia de la Salud Ambiental20261_TUNJUELITO3_MARZO_2026</v>
      </c>
      <c r="P6157" s="100">
        <f t="shared" si="202"/>
        <v>183312</v>
      </c>
      <c r="S6157" s="133">
        <v>75</v>
      </c>
      <c r="T6157" s="135">
        <v>13748400</v>
      </c>
    </row>
    <row r="6158" spans="2:20" ht="72">
      <c r="B6158">
        <v>2399</v>
      </c>
      <c r="C6158" s="99" t="s">
        <v>343</v>
      </c>
      <c r="D6158" s="7" t="s">
        <v>344</v>
      </c>
      <c r="E6158" s="134">
        <v>2026</v>
      </c>
      <c r="F6158" s="59" t="str">
        <f t="shared" si="204"/>
        <v>239912. Vigilancia de la Salud AmbientalVigilancia de la Salud Ambiental2026</v>
      </c>
      <c r="G6158" s="131" t="s">
        <v>345</v>
      </c>
      <c r="H6158" s="131" t="s">
        <v>355</v>
      </c>
      <c r="I6158" s="118" t="s">
        <v>47</v>
      </c>
      <c r="J6158" s="131" t="s">
        <v>347</v>
      </c>
      <c r="K6158" s="119" t="s">
        <v>348</v>
      </c>
      <c r="L6158" s="119" t="s">
        <v>348</v>
      </c>
      <c r="M6158" s="101" t="s">
        <v>8</v>
      </c>
      <c r="N6158" s="96" t="s">
        <v>2</v>
      </c>
      <c r="O6158" s="59" t="str">
        <f t="shared" si="203"/>
        <v>239912. Vigilancia de la Salud AmbientalVigilancia de la Salud Ambiental20262_USME3_MARZO_2026</v>
      </c>
      <c r="P6158" s="100">
        <f t="shared" si="202"/>
        <v>35979</v>
      </c>
      <c r="S6158" s="133">
        <v>80</v>
      </c>
      <c r="T6158" s="135">
        <v>2878320</v>
      </c>
    </row>
    <row r="6159" spans="2:20" ht="72">
      <c r="B6159">
        <v>2399</v>
      </c>
      <c r="C6159" s="99" t="s">
        <v>343</v>
      </c>
      <c r="D6159" s="7" t="s">
        <v>344</v>
      </c>
      <c r="E6159" s="134">
        <v>2026</v>
      </c>
      <c r="F6159" s="59" t="str">
        <f t="shared" si="204"/>
        <v>239912. Vigilancia de la Salud AmbientalVigilancia de la Salud Ambiental2026</v>
      </c>
      <c r="G6159" s="131" t="s">
        <v>345</v>
      </c>
      <c r="H6159" s="131" t="s">
        <v>355</v>
      </c>
      <c r="I6159" s="118" t="s">
        <v>47</v>
      </c>
      <c r="J6159" s="131" t="s">
        <v>347</v>
      </c>
      <c r="K6159" s="119" t="s">
        <v>348</v>
      </c>
      <c r="L6159" s="119" t="s">
        <v>348</v>
      </c>
      <c r="M6159" s="101" t="s">
        <v>7</v>
      </c>
      <c r="N6159" s="96" t="s">
        <v>2</v>
      </c>
      <c r="O6159" s="59" t="str">
        <f t="shared" si="203"/>
        <v>239912. Vigilancia de la Salud AmbientalVigilancia de la Salud Ambiental20261_TUNJUELITO3_MARZO_2026</v>
      </c>
      <c r="P6159" s="100">
        <f t="shared" si="202"/>
        <v>35979</v>
      </c>
      <c r="S6159" s="133">
        <v>64</v>
      </c>
      <c r="T6159" s="135">
        <v>2302656</v>
      </c>
    </row>
    <row r="6160" spans="2:20" ht="84">
      <c r="B6160">
        <v>2399</v>
      </c>
      <c r="C6160" s="99" t="s">
        <v>343</v>
      </c>
      <c r="D6160" s="7" t="s">
        <v>344</v>
      </c>
      <c r="E6160" s="134">
        <v>2026</v>
      </c>
      <c r="F6160" s="59" t="str">
        <f t="shared" si="204"/>
        <v>239912. Vigilancia de la Salud AmbientalVigilancia de la Salud Ambiental2026</v>
      </c>
      <c r="G6160" s="131" t="s">
        <v>345</v>
      </c>
      <c r="H6160" s="131" t="s">
        <v>355</v>
      </c>
      <c r="I6160" s="118" t="s">
        <v>47</v>
      </c>
      <c r="J6160" s="131" t="s">
        <v>347</v>
      </c>
      <c r="K6160" s="119" t="s">
        <v>348</v>
      </c>
      <c r="L6160" s="119" t="s">
        <v>348</v>
      </c>
      <c r="M6160" s="101" t="s">
        <v>9</v>
      </c>
      <c r="N6160" s="96" t="s">
        <v>2</v>
      </c>
      <c r="O6160" s="59" t="str">
        <f t="shared" si="203"/>
        <v>239912. Vigilancia de la Salud AmbientalVigilancia de la Salud Ambiental20263_CIUDAD_BOLIVAR3_MARZO_2026</v>
      </c>
      <c r="P6160" s="100">
        <f t="shared" si="202"/>
        <v>35979</v>
      </c>
      <c r="S6160" s="133">
        <v>107</v>
      </c>
      <c r="T6160" s="135">
        <v>3849753</v>
      </c>
    </row>
    <row r="6161" spans="2:20" ht="72">
      <c r="B6161">
        <v>2400</v>
      </c>
      <c r="C6161" s="99" t="s">
        <v>343</v>
      </c>
      <c r="D6161" s="7" t="s">
        <v>344</v>
      </c>
      <c r="E6161" s="134">
        <v>2026</v>
      </c>
      <c r="F6161" s="59" t="str">
        <f t="shared" si="204"/>
        <v>240012. Vigilancia de la Salud AmbientalVigilancia de la Salud Ambiental2026</v>
      </c>
      <c r="G6161" s="131" t="s">
        <v>354</v>
      </c>
      <c r="H6161" s="131" t="s">
        <v>355</v>
      </c>
      <c r="I6161" s="118" t="s">
        <v>47</v>
      </c>
      <c r="J6161" s="131" t="s">
        <v>356</v>
      </c>
      <c r="K6161" s="119" t="s">
        <v>348</v>
      </c>
      <c r="L6161" s="119" t="s">
        <v>348</v>
      </c>
      <c r="M6161" s="101" t="s">
        <v>8</v>
      </c>
      <c r="N6161" s="96" t="s">
        <v>2</v>
      </c>
      <c r="O6161" s="59" t="str">
        <f t="shared" si="203"/>
        <v>240012. Vigilancia de la Salud AmbientalVigilancia de la Salud Ambiental20262_USME3_MARZO_2026</v>
      </c>
      <c r="P6161" s="100">
        <f t="shared" si="202"/>
        <v>418080</v>
      </c>
      <c r="S6161" s="133">
        <v>1</v>
      </c>
      <c r="T6161" s="135">
        <v>418080</v>
      </c>
    </row>
    <row r="6162" spans="2:20" ht="72">
      <c r="B6162">
        <v>2400</v>
      </c>
      <c r="C6162" s="99" t="s">
        <v>343</v>
      </c>
      <c r="D6162" s="7" t="s">
        <v>344</v>
      </c>
      <c r="E6162" s="134">
        <v>2026</v>
      </c>
      <c r="F6162" s="59" t="str">
        <f t="shared" si="204"/>
        <v>240012. Vigilancia de la Salud AmbientalVigilancia de la Salud Ambiental2026</v>
      </c>
      <c r="G6162" s="131" t="s">
        <v>354</v>
      </c>
      <c r="H6162" s="131" t="s">
        <v>355</v>
      </c>
      <c r="I6162" s="118" t="s">
        <v>47</v>
      </c>
      <c r="J6162" s="131" t="s">
        <v>356</v>
      </c>
      <c r="K6162" s="119" t="s">
        <v>348</v>
      </c>
      <c r="L6162" s="119" t="s">
        <v>348</v>
      </c>
      <c r="M6162" s="101" t="s">
        <v>7</v>
      </c>
      <c r="N6162" s="96" t="s">
        <v>2</v>
      </c>
      <c r="O6162" s="59" t="str">
        <f t="shared" si="203"/>
        <v>240012. Vigilancia de la Salud AmbientalVigilancia de la Salud Ambiental20261_TUNJUELITO3_MARZO_2026</v>
      </c>
      <c r="P6162" s="100">
        <f t="shared" si="202"/>
        <v>418080</v>
      </c>
      <c r="S6162" s="133">
        <v>1</v>
      </c>
      <c r="T6162" s="135">
        <v>418080</v>
      </c>
    </row>
    <row r="6163" spans="2:20" ht="84">
      <c r="B6163">
        <v>2400</v>
      </c>
      <c r="C6163" s="99" t="s">
        <v>343</v>
      </c>
      <c r="D6163" s="7" t="s">
        <v>344</v>
      </c>
      <c r="E6163" s="134">
        <v>2026</v>
      </c>
      <c r="F6163" s="59" t="str">
        <f t="shared" si="204"/>
        <v>240012. Vigilancia de la Salud AmbientalVigilancia de la Salud Ambiental2026</v>
      </c>
      <c r="G6163" s="131" t="s">
        <v>354</v>
      </c>
      <c r="H6163" s="131" t="s">
        <v>355</v>
      </c>
      <c r="I6163" s="118" t="s">
        <v>47</v>
      </c>
      <c r="J6163" s="131" t="s">
        <v>356</v>
      </c>
      <c r="K6163" s="119" t="s">
        <v>348</v>
      </c>
      <c r="L6163" s="119" t="s">
        <v>348</v>
      </c>
      <c r="M6163" s="101" t="s">
        <v>9</v>
      </c>
      <c r="N6163" s="96" t="s">
        <v>2</v>
      </c>
      <c r="O6163" s="59" t="str">
        <f t="shared" si="203"/>
        <v>240012. Vigilancia de la Salud AmbientalVigilancia de la Salud Ambiental20263_CIUDAD_BOLIVAR3_MARZO_2026</v>
      </c>
      <c r="P6163" s="100">
        <f t="shared" si="202"/>
        <v>418080</v>
      </c>
      <c r="S6163" s="133">
        <v>1</v>
      </c>
      <c r="T6163" s="135">
        <v>418080</v>
      </c>
    </row>
    <row r="6164" spans="2:20" ht="72">
      <c r="B6164">
        <v>2401</v>
      </c>
      <c r="C6164" s="99" t="s">
        <v>343</v>
      </c>
      <c r="D6164" s="7" t="s">
        <v>344</v>
      </c>
      <c r="E6164" s="134">
        <v>2026</v>
      </c>
      <c r="F6164" s="59" t="str">
        <f t="shared" si="204"/>
        <v>240112. Vigilancia de la Salud AmbientalVigilancia de la Salud Ambiental2026</v>
      </c>
      <c r="G6164" s="131" t="s">
        <v>363</v>
      </c>
      <c r="H6164" s="131" t="s">
        <v>355</v>
      </c>
      <c r="I6164" s="118" t="s">
        <v>47</v>
      </c>
      <c r="J6164" s="131" t="s">
        <v>356</v>
      </c>
      <c r="K6164" s="119" t="s">
        <v>348</v>
      </c>
      <c r="L6164" s="119" t="s">
        <v>348</v>
      </c>
      <c r="M6164" s="101" t="s">
        <v>7</v>
      </c>
      <c r="N6164" s="96" t="s">
        <v>2</v>
      </c>
      <c r="O6164" s="59" t="str">
        <f t="shared" si="203"/>
        <v>240112. Vigilancia de la Salud AmbientalVigilancia de la Salud Ambiental20261_TUNJUELITO3_MARZO_2026</v>
      </c>
      <c r="P6164" s="100">
        <f t="shared" si="202"/>
        <v>3673744</v>
      </c>
      <c r="S6164" s="133">
        <v>2</v>
      </c>
      <c r="T6164" s="135">
        <v>7347488</v>
      </c>
    </row>
    <row r="6165" spans="2:20" ht="72">
      <c r="B6165">
        <v>2402</v>
      </c>
      <c r="C6165" s="99" t="s">
        <v>343</v>
      </c>
      <c r="D6165" s="7" t="s">
        <v>344</v>
      </c>
      <c r="E6165" s="134">
        <v>2026</v>
      </c>
      <c r="F6165" s="59" t="str">
        <f t="shared" si="204"/>
        <v>240212. Vigilancia de la Salud AmbientalVigilancia de la Salud Ambiental2026</v>
      </c>
      <c r="G6165" s="131" t="s">
        <v>363</v>
      </c>
      <c r="H6165" s="131" t="s">
        <v>355</v>
      </c>
      <c r="I6165" s="118" t="s">
        <v>47</v>
      </c>
      <c r="J6165" s="131" t="s">
        <v>356</v>
      </c>
      <c r="K6165" s="119" t="s">
        <v>348</v>
      </c>
      <c r="L6165" s="119" t="s">
        <v>348</v>
      </c>
      <c r="M6165" s="101" t="s">
        <v>8</v>
      </c>
      <c r="N6165" s="96" t="s">
        <v>2</v>
      </c>
      <c r="O6165" s="59" t="str">
        <f t="shared" si="203"/>
        <v>240212. Vigilancia de la Salud AmbientalVigilancia de la Salud Ambiental20262_USME3_MARZO_2026</v>
      </c>
      <c r="P6165" s="100">
        <f t="shared" si="202"/>
        <v>733248</v>
      </c>
      <c r="S6165" s="133">
        <v>2</v>
      </c>
      <c r="T6165" s="135">
        <v>1466496</v>
      </c>
    </row>
    <row r="6166" spans="2:20" ht="84">
      <c r="B6166">
        <v>2402</v>
      </c>
      <c r="C6166" s="99" t="s">
        <v>343</v>
      </c>
      <c r="D6166" s="7" t="s">
        <v>344</v>
      </c>
      <c r="E6166" s="134">
        <v>2026</v>
      </c>
      <c r="F6166" s="59" t="str">
        <f t="shared" si="204"/>
        <v>240212. Vigilancia de la Salud AmbientalVigilancia de la Salud Ambiental2026</v>
      </c>
      <c r="G6166" s="131" t="s">
        <v>363</v>
      </c>
      <c r="H6166" s="131" t="s">
        <v>355</v>
      </c>
      <c r="I6166" s="118" t="s">
        <v>47</v>
      </c>
      <c r="J6166" s="131" t="s">
        <v>356</v>
      </c>
      <c r="K6166" s="119" t="s">
        <v>348</v>
      </c>
      <c r="L6166" s="119" t="s">
        <v>348</v>
      </c>
      <c r="M6166" s="101" t="s">
        <v>9</v>
      </c>
      <c r="N6166" s="96" t="s">
        <v>2</v>
      </c>
      <c r="O6166" s="59" t="str">
        <f t="shared" si="203"/>
        <v>240212. Vigilancia de la Salud AmbientalVigilancia de la Salud Ambiental20263_CIUDAD_BOLIVAR3_MARZO_2026</v>
      </c>
      <c r="P6166" s="100">
        <f t="shared" si="202"/>
        <v>733248</v>
      </c>
      <c r="S6166" s="133">
        <v>2</v>
      </c>
      <c r="T6166" s="135">
        <v>1466496</v>
      </c>
    </row>
    <row r="6167" spans="2:20" ht="72">
      <c r="B6167">
        <v>2403</v>
      </c>
      <c r="C6167" s="99" t="s">
        <v>343</v>
      </c>
      <c r="D6167" s="7" t="s">
        <v>344</v>
      </c>
      <c r="E6167" s="134">
        <v>2026</v>
      </c>
      <c r="F6167" s="59" t="str">
        <f t="shared" si="204"/>
        <v>240312. Vigilancia de la Salud AmbientalVigilancia de la Salud Ambiental2026</v>
      </c>
      <c r="G6167" s="131" t="s">
        <v>345</v>
      </c>
      <c r="H6167" s="131" t="s">
        <v>355</v>
      </c>
      <c r="I6167" s="118" t="s">
        <v>47</v>
      </c>
      <c r="J6167" s="131" t="s">
        <v>347</v>
      </c>
      <c r="K6167" s="119" t="s">
        <v>348</v>
      </c>
      <c r="L6167" s="119" t="s">
        <v>348</v>
      </c>
      <c r="M6167" s="101" t="s">
        <v>8</v>
      </c>
      <c r="N6167" s="96" t="s">
        <v>2</v>
      </c>
      <c r="O6167" s="59" t="str">
        <f t="shared" si="203"/>
        <v>240312. Vigilancia de la Salud AmbientalVigilancia de la Salud Ambiental20262_USME3_MARZO_2026</v>
      </c>
      <c r="P6167" s="100">
        <f t="shared" si="202"/>
        <v>244416</v>
      </c>
      <c r="S6167" s="133">
        <v>1</v>
      </c>
      <c r="T6167" s="135">
        <v>244416</v>
      </c>
    </row>
    <row r="6168" spans="2:20" ht="72">
      <c r="B6168">
        <v>2403</v>
      </c>
      <c r="C6168" s="99" t="s">
        <v>343</v>
      </c>
      <c r="D6168" s="7" t="s">
        <v>344</v>
      </c>
      <c r="E6168" s="134">
        <v>2026</v>
      </c>
      <c r="F6168" s="59" t="str">
        <f t="shared" si="204"/>
        <v>240312. Vigilancia de la Salud AmbientalVigilancia de la Salud Ambiental2026</v>
      </c>
      <c r="G6168" s="131" t="s">
        <v>345</v>
      </c>
      <c r="H6168" s="131" t="s">
        <v>355</v>
      </c>
      <c r="I6168" s="118" t="s">
        <v>47</v>
      </c>
      <c r="J6168" s="131" t="s">
        <v>347</v>
      </c>
      <c r="K6168" s="119" t="s">
        <v>348</v>
      </c>
      <c r="L6168" s="119" t="s">
        <v>348</v>
      </c>
      <c r="M6168" s="101" t="s">
        <v>7</v>
      </c>
      <c r="N6168" s="96" t="s">
        <v>2</v>
      </c>
      <c r="O6168" s="59" t="str">
        <f t="shared" si="203"/>
        <v>240312. Vigilancia de la Salud AmbientalVigilancia de la Salud Ambiental20261_TUNJUELITO3_MARZO_2026</v>
      </c>
      <c r="P6168" s="100">
        <f t="shared" si="202"/>
        <v>244416</v>
      </c>
      <c r="S6168" s="133">
        <v>1</v>
      </c>
      <c r="T6168" s="135">
        <v>244416</v>
      </c>
    </row>
    <row r="6169" spans="2:20" ht="84">
      <c r="B6169">
        <v>2403</v>
      </c>
      <c r="C6169" s="99" t="s">
        <v>343</v>
      </c>
      <c r="D6169" s="7" t="s">
        <v>344</v>
      </c>
      <c r="E6169" s="134">
        <v>2026</v>
      </c>
      <c r="F6169" s="59" t="str">
        <f t="shared" si="204"/>
        <v>240312. Vigilancia de la Salud AmbientalVigilancia de la Salud Ambiental2026</v>
      </c>
      <c r="G6169" s="131" t="s">
        <v>345</v>
      </c>
      <c r="H6169" s="131" t="s">
        <v>355</v>
      </c>
      <c r="I6169" s="118" t="s">
        <v>47</v>
      </c>
      <c r="J6169" s="131" t="s">
        <v>347</v>
      </c>
      <c r="K6169" s="119" t="s">
        <v>348</v>
      </c>
      <c r="L6169" s="119" t="s">
        <v>348</v>
      </c>
      <c r="M6169" s="101" t="s">
        <v>9</v>
      </c>
      <c r="N6169" s="96" t="s">
        <v>2</v>
      </c>
      <c r="O6169" s="59" t="str">
        <f t="shared" si="203"/>
        <v>240312. Vigilancia de la Salud AmbientalVigilancia de la Salud Ambiental20263_CIUDAD_BOLIVAR3_MARZO_2026</v>
      </c>
      <c r="P6169" s="100">
        <f t="shared" si="202"/>
        <v>244416</v>
      </c>
      <c r="S6169" s="133">
        <v>1</v>
      </c>
      <c r="T6169" s="135">
        <v>244416</v>
      </c>
    </row>
    <row r="6170" spans="2:20" ht="72">
      <c r="B6170">
        <v>2406</v>
      </c>
      <c r="C6170" s="99" t="s">
        <v>343</v>
      </c>
      <c r="D6170" s="7" t="s">
        <v>344</v>
      </c>
      <c r="E6170" s="134">
        <v>2026</v>
      </c>
      <c r="F6170" s="59" t="str">
        <f t="shared" si="204"/>
        <v>240612. Vigilancia de la Salud AmbientalVigilancia de la Salud Ambiental2026</v>
      </c>
      <c r="G6170" s="131" t="s">
        <v>363</v>
      </c>
      <c r="H6170" s="131" t="s">
        <v>355</v>
      </c>
      <c r="I6170" s="118" t="s">
        <v>47</v>
      </c>
      <c r="J6170" s="131" t="s">
        <v>356</v>
      </c>
      <c r="K6170" s="119" t="s">
        <v>348</v>
      </c>
      <c r="L6170" s="119" t="s">
        <v>348</v>
      </c>
      <c r="M6170" s="101" t="s">
        <v>8</v>
      </c>
      <c r="N6170" s="96" t="s">
        <v>2</v>
      </c>
      <c r="O6170" s="59" t="str">
        <f t="shared" si="203"/>
        <v>240612. Vigilancia de la Salud AmbientalVigilancia de la Salud Ambiental20262_USME3_MARZO_2026</v>
      </c>
      <c r="P6170" s="100">
        <f t="shared" si="202"/>
        <v>209040</v>
      </c>
      <c r="S6170" s="133">
        <v>3</v>
      </c>
      <c r="T6170" s="135">
        <v>627120</v>
      </c>
    </row>
    <row r="6171" spans="2:20" ht="72">
      <c r="B6171">
        <v>2406</v>
      </c>
      <c r="C6171" s="99" t="s">
        <v>343</v>
      </c>
      <c r="D6171" s="7" t="s">
        <v>344</v>
      </c>
      <c r="E6171" s="134">
        <v>2026</v>
      </c>
      <c r="F6171" s="59" t="str">
        <f t="shared" si="204"/>
        <v>240612. Vigilancia de la Salud AmbientalVigilancia de la Salud Ambiental2026</v>
      </c>
      <c r="G6171" s="131" t="s">
        <v>363</v>
      </c>
      <c r="H6171" s="131" t="s">
        <v>355</v>
      </c>
      <c r="I6171" s="118" t="s">
        <v>47</v>
      </c>
      <c r="J6171" s="131" t="s">
        <v>356</v>
      </c>
      <c r="K6171" s="119" t="s">
        <v>348</v>
      </c>
      <c r="L6171" s="119" t="s">
        <v>348</v>
      </c>
      <c r="M6171" s="101" t="s">
        <v>7</v>
      </c>
      <c r="N6171" s="96" t="s">
        <v>2</v>
      </c>
      <c r="O6171" s="59" t="str">
        <f t="shared" si="203"/>
        <v>240612. Vigilancia de la Salud AmbientalVigilancia de la Salud Ambiental20261_TUNJUELITO3_MARZO_2026</v>
      </c>
      <c r="P6171" s="100">
        <f t="shared" si="202"/>
        <v>209040</v>
      </c>
      <c r="S6171" s="133">
        <v>1</v>
      </c>
      <c r="T6171" s="135">
        <v>209040</v>
      </c>
    </row>
    <row r="6172" spans="2:20" ht="84">
      <c r="B6172">
        <v>2406</v>
      </c>
      <c r="C6172" s="99" t="s">
        <v>343</v>
      </c>
      <c r="D6172" s="7" t="s">
        <v>344</v>
      </c>
      <c r="E6172" s="134">
        <v>2026</v>
      </c>
      <c r="F6172" s="59" t="str">
        <f t="shared" si="204"/>
        <v>240612. Vigilancia de la Salud AmbientalVigilancia de la Salud Ambiental2026</v>
      </c>
      <c r="G6172" s="131" t="s">
        <v>363</v>
      </c>
      <c r="H6172" s="131" t="s">
        <v>355</v>
      </c>
      <c r="I6172" s="118" t="s">
        <v>47</v>
      </c>
      <c r="J6172" s="131" t="s">
        <v>356</v>
      </c>
      <c r="K6172" s="119" t="s">
        <v>348</v>
      </c>
      <c r="L6172" s="119" t="s">
        <v>348</v>
      </c>
      <c r="M6172" s="101" t="s">
        <v>9</v>
      </c>
      <c r="N6172" s="96" t="s">
        <v>2</v>
      </c>
      <c r="O6172" s="59" t="str">
        <f t="shared" si="203"/>
        <v>240612. Vigilancia de la Salud AmbientalVigilancia de la Salud Ambiental20263_CIUDAD_BOLIVAR3_MARZO_2026</v>
      </c>
      <c r="P6172" s="100">
        <f t="shared" ref="P6172:P6235" si="205">IFERROR(T6172/S6172,0)</f>
        <v>209040</v>
      </c>
      <c r="S6172" s="133">
        <v>4</v>
      </c>
      <c r="T6172" s="135">
        <v>836160</v>
      </c>
    </row>
    <row r="6173" spans="2:20" ht="72" hidden="1">
      <c r="B6173">
        <v>2416</v>
      </c>
      <c r="C6173" s="99" t="s">
        <v>343</v>
      </c>
      <c r="D6173" s="7" t="s">
        <v>344</v>
      </c>
      <c r="E6173" s="134">
        <v>2026</v>
      </c>
      <c r="F6173" s="59" t="str">
        <f t="shared" si="204"/>
        <v>241612. Vigilancia de la Salud AmbientalVigilancia de la Salud Ambiental2026</v>
      </c>
      <c r="G6173" s="131" t="s">
        <v>354</v>
      </c>
      <c r="H6173" s="131" t="s">
        <v>346</v>
      </c>
      <c r="I6173" s="118" t="s">
        <v>47</v>
      </c>
      <c r="J6173" s="131" t="s">
        <v>364</v>
      </c>
      <c r="K6173" s="119" t="s">
        <v>348</v>
      </c>
      <c r="L6173" s="119" t="s">
        <v>348</v>
      </c>
      <c r="M6173" s="101" t="s">
        <v>10</v>
      </c>
      <c r="N6173" s="96" t="s">
        <v>2</v>
      </c>
      <c r="O6173" s="59" t="str">
        <f t="shared" si="203"/>
        <v>241612. Vigilancia de la Salud AmbientalVigilancia de la Salud Ambiental20264_SUMAPAZ3_MARZO_2026</v>
      </c>
      <c r="P6173" s="100">
        <f t="shared" si="205"/>
        <v>0</v>
      </c>
      <c r="S6173" s="133">
        <v>0</v>
      </c>
      <c r="T6173" s="135">
        <v>0</v>
      </c>
    </row>
    <row r="6174" spans="2:20" ht="72">
      <c r="B6174">
        <v>2450</v>
      </c>
      <c r="C6174" s="99" t="s">
        <v>343</v>
      </c>
      <c r="D6174" s="7" t="s">
        <v>344</v>
      </c>
      <c r="E6174" s="134">
        <v>2026</v>
      </c>
      <c r="F6174" s="59" t="str">
        <f t="shared" si="204"/>
        <v>245012. Vigilancia de la Salud AmbientalVigilancia de la Salud Ambiental2026</v>
      </c>
      <c r="G6174" s="131" t="s">
        <v>345</v>
      </c>
      <c r="H6174" s="131" t="s">
        <v>346</v>
      </c>
      <c r="I6174" s="118" t="s">
        <v>47</v>
      </c>
      <c r="J6174" s="131" t="s">
        <v>347</v>
      </c>
      <c r="K6174" s="119" t="s">
        <v>348</v>
      </c>
      <c r="L6174" s="119" t="s">
        <v>348</v>
      </c>
      <c r="M6174" s="101" t="s">
        <v>7</v>
      </c>
      <c r="N6174" s="96" t="s">
        <v>2</v>
      </c>
      <c r="O6174" s="59" t="str">
        <f t="shared" si="203"/>
        <v>245012. Vigilancia de la Salud AmbientalVigilancia de la Salud Ambiental20261_TUNJUELITO3_MARZO_2026</v>
      </c>
      <c r="P6174" s="100">
        <f t="shared" si="205"/>
        <v>91656</v>
      </c>
      <c r="S6174" s="133">
        <v>1</v>
      </c>
      <c r="T6174" s="135">
        <v>91656</v>
      </c>
    </row>
    <row r="6175" spans="2:20" ht="84">
      <c r="B6175">
        <v>2450</v>
      </c>
      <c r="C6175" s="99" t="s">
        <v>343</v>
      </c>
      <c r="D6175" s="7" t="s">
        <v>344</v>
      </c>
      <c r="E6175" s="134">
        <v>2026</v>
      </c>
      <c r="F6175" s="59" t="str">
        <f t="shared" si="204"/>
        <v>245012. Vigilancia de la Salud AmbientalVigilancia de la Salud Ambiental2026</v>
      </c>
      <c r="G6175" s="131" t="s">
        <v>345</v>
      </c>
      <c r="H6175" s="131" t="s">
        <v>346</v>
      </c>
      <c r="I6175" s="118" t="s">
        <v>47</v>
      </c>
      <c r="J6175" s="131" t="s">
        <v>347</v>
      </c>
      <c r="K6175" s="119" t="s">
        <v>348</v>
      </c>
      <c r="L6175" s="119" t="s">
        <v>348</v>
      </c>
      <c r="M6175" s="101" t="s">
        <v>9</v>
      </c>
      <c r="N6175" s="96" t="s">
        <v>2</v>
      </c>
      <c r="O6175" s="59" t="str">
        <f t="shared" si="203"/>
        <v>245012. Vigilancia de la Salud AmbientalVigilancia de la Salud Ambiental20263_CIUDAD_BOLIVAR3_MARZO_2026</v>
      </c>
      <c r="P6175" s="100">
        <f t="shared" si="205"/>
        <v>91656</v>
      </c>
      <c r="S6175" s="133">
        <v>2</v>
      </c>
      <c r="T6175" s="135">
        <v>183312</v>
      </c>
    </row>
    <row r="6176" spans="2:20" ht="72">
      <c r="B6176">
        <v>2451</v>
      </c>
      <c r="C6176" s="99" t="s">
        <v>343</v>
      </c>
      <c r="D6176" s="7" t="s">
        <v>344</v>
      </c>
      <c r="E6176" s="134">
        <v>2026</v>
      </c>
      <c r="F6176" s="59" t="str">
        <f t="shared" si="204"/>
        <v>245112. Vigilancia de la Salud AmbientalVigilancia de la Salud Ambiental2026</v>
      </c>
      <c r="G6176" s="131" t="s">
        <v>345</v>
      </c>
      <c r="H6176" s="131" t="s">
        <v>346</v>
      </c>
      <c r="I6176" s="118" t="s">
        <v>47</v>
      </c>
      <c r="J6176" s="131" t="s">
        <v>347</v>
      </c>
      <c r="K6176" s="119" t="s">
        <v>348</v>
      </c>
      <c r="L6176" s="119" t="s">
        <v>348</v>
      </c>
      <c r="M6176" s="101" t="s">
        <v>8</v>
      </c>
      <c r="N6176" s="96" t="s">
        <v>2</v>
      </c>
      <c r="O6176" s="59" t="str">
        <f t="shared" si="203"/>
        <v>245112. Vigilancia de la Salud AmbientalVigilancia de la Salud Ambiental20262_USME3_MARZO_2026</v>
      </c>
      <c r="P6176" s="100">
        <f t="shared" si="205"/>
        <v>76380</v>
      </c>
      <c r="S6176" s="133">
        <v>26</v>
      </c>
      <c r="T6176" s="135">
        <v>1985880</v>
      </c>
    </row>
    <row r="6177" spans="2:20" ht="72">
      <c r="B6177">
        <v>2451</v>
      </c>
      <c r="C6177" s="99" t="s">
        <v>343</v>
      </c>
      <c r="D6177" s="7" t="s">
        <v>344</v>
      </c>
      <c r="E6177" s="134">
        <v>2026</v>
      </c>
      <c r="F6177" s="59" t="str">
        <f t="shared" si="204"/>
        <v>245112. Vigilancia de la Salud AmbientalVigilancia de la Salud Ambiental2026</v>
      </c>
      <c r="G6177" s="131" t="s">
        <v>345</v>
      </c>
      <c r="H6177" s="131" t="s">
        <v>346</v>
      </c>
      <c r="I6177" s="118" t="s">
        <v>47</v>
      </c>
      <c r="J6177" s="131" t="s">
        <v>347</v>
      </c>
      <c r="K6177" s="119" t="s">
        <v>348</v>
      </c>
      <c r="L6177" s="119" t="s">
        <v>348</v>
      </c>
      <c r="M6177" s="101" t="s">
        <v>7</v>
      </c>
      <c r="N6177" s="96" t="s">
        <v>2</v>
      </c>
      <c r="O6177" s="59" t="str">
        <f t="shared" si="203"/>
        <v>245112. Vigilancia de la Salud AmbientalVigilancia de la Salud Ambiental20261_TUNJUELITO3_MARZO_2026</v>
      </c>
      <c r="P6177" s="100">
        <f t="shared" si="205"/>
        <v>76380</v>
      </c>
      <c r="S6177" s="133">
        <v>48</v>
      </c>
      <c r="T6177" s="135">
        <v>3666240</v>
      </c>
    </row>
    <row r="6178" spans="2:20" ht="84">
      <c r="B6178">
        <v>2451</v>
      </c>
      <c r="C6178" s="99" t="s">
        <v>343</v>
      </c>
      <c r="D6178" s="7" t="s">
        <v>344</v>
      </c>
      <c r="E6178" s="134">
        <v>2026</v>
      </c>
      <c r="F6178" s="59" t="str">
        <f t="shared" si="204"/>
        <v>245112. Vigilancia de la Salud AmbientalVigilancia de la Salud Ambiental2026</v>
      </c>
      <c r="G6178" s="131" t="s">
        <v>345</v>
      </c>
      <c r="H6178" s="131" t="s">
        <v>346</v>
      </c>
      <c r="I6178" s="118" t="s">
        <v>47</v>
      </c>
      <c r="J6178" s="131" t="s">
        <v>347</v>
      </c>
      <c r="K6178" s="119" t="s">
        <v>348</v>
      </c>
      <c r="L6178" s="119" t="s">
        <v>348</v>
      </c>
      <c r="M6178" s="101" t="s">
        <v>9</v>
      </c>
      <c r="N6178" s="96" t="s">
        <v>2</v>
      </c>
      <c r="O6178" s="59" t="str">
        <f t="shared" si="203"/>
        <v>245112. Vigilancia de la Salud AmbientalVigilancia de la Salud Ambiental20263_CIUDAD_BOLIVAR3_MARZO_2026</v>
      </c>
      <c r="P6178" s="100">
        <f t="shared" si="205"/>
        <v>76380</v>
      </c>
      <c r="S6178" s="133">
        <v>36</v>
      </c>
      <c r="T6178" s="135">
        <v>2749680</v>
      </c>
    </row>
    <row r="6179" spans="2:20" ht="72" hidden="1">
      <c r="B6179">
        <v>2454</v>
      </c>
      <c r="C6179" s="99" t="s">
        <v>343</v>
      </c>
      <c r="D6179" s="7" t="s">
        <v>344</v>
      </c>
      <c r="E6179" s="134">
        <v>2026</v>
      </c>
      <c r="F6179" s="59" t="str">
        <f t="shared" si="204"/>
        <v>245412. Vigilancia de la Salud AmbientalVigilancia de la Salud Ambiental2026</v>
      </c>
      <c r="G6179" s="131" t="s">
        <v>345</v>
      </c>
      <c r="H6179" s="131" t="s">
        <v>352</v>
      </c>
      <c r="I6179" s="118" t="s">
        <v>47</v>
      </c>
      <c r="J6179" s="131" t="s">
        <v>347</v>
      </c>
      <c r="K6179" s="119" t="s">
        <v>348</v>
      </c>
      <c r="L6179" s="119" t="s">
        <v>348</v>
      </c>
      <c r="M6179" s="101" t="s">
        <v>7</v>
      </c>
      <c r="N6179" s="96" t="s">
        <v>2</v>
      </c>
      <c r="O6179" s="59" t="str">
        <f t="shared" si="203"/>
        <v>245412. Vigilancia de la Salud AmbientalVigilancia de la Salud Ambiental20261_TUNJUELITO3_MARZO_2026</v>
      </c>
      <c r="P6179" s="100">
        <f t="shared" si="205"/>
        <v>0</v>
      </c>
      <c r="S6179" s="133">
        <v>0</v>
      </c>
      <c r="T6179" s="135">
        <v>0</v>
      </c>
    </row>
    <row r="6180" spans="2:20" ht="84" hidden="1">
      <c r="B6180">
        <v>2454</v>
      </c>
      <c r="C6180" s="99" t="s">
        <v>343</v>
      </c>
      <c r="D6180" s="7" t="s">
        <v>344</v>
      </c>
      <c r="E6180" s="134">
        <v>2026</v>
      </c>
      <c r="F6180" s="59" t="str">
        <f t="shared" si="204"/>
        <v>245412. Vigilancia de la Salud AmbientalVigilancia de la Salud Ambiental2026</v>
      </c>
      <c r="G6180" s="131" t="s">
        <v>345</v>
      </c>
      <c r="H6180" s="131" t="s">
        <v>352</v>
      </c>
      <c r="I6180" s="118" t="s">
        <v>47</v>
      </c>
      <c r="J6180" s="131" t="s">
        <v>347</v>
      </c>
      <c r="K6180" s="119" t="s">
        <v>348</v>
      </c>
      <c r="L6180" s="119" t="s">
        <v>348</v>
      </c>
      <c r="M6180" s="101" t="s">
        <v>9</v>
      </c>
      <c r="N6180" s="96" t="s">
        <v>2</v>
      </c>
      <c r="O6180" s="59" t="str">
        <f t="shared" si="203"/>
        <v>245412. Vigilancia de la Salud AmbientalVigilancia de la Salud Ambiental20263_CIUDAD_BOLIVAR3_MARZO_2026</v>
      </c>
      <c r="P6180" s="100">
        <f t="shared" si="205"/>
        <v>0</v>
      </c>
      <c r="S6180" s="133">
        <v>0</v>
      </c>
      <c r="T6180" s="135">
        <v>0</v>
      </c>
    </row>
    <row r="6181" spans="2:20" ht="72">
      <c r="B6181">
        <v>2458</v>
      </c>
      <c r="C6181" s="99" t="s">
        <v>343</v>
      </c>
      <c r="D6181" s="7" t="s">
        <v>344</v>
      </c>
      <c r="E6181" s="134">
        <v>2026</v>
      </c>
      <c r="F6181" s="59" t="str">
        <f t="shared" si="204"/>
        <v>245812. Vigilancia de la Salud AmbientalVigilancia de la Salud Ambiental2026</v>
      </c>
      <c r="G6181" s="131" t="s">
        <v>345</v>
      </c>
      <c r="H6181" s="131" t="s">
        <v>358</v>
      </c>
      <c r="I6181" s="118" t="s">
        <v>47</v>
      </c>
      <c r="J6181" s="131" t="s">
        <v>347</v>
      </c>
      <c r="K6181" s="119" t="s">
        <v>348</v>
      </c>
      <c r="L6181" s="119" t="s">
        <v>348</v>
      </c>
      <c r="M6181" s="101" t="s">
        <v>8</v>
      </c>
      <c r="N6181" s="96" t="s">
        <v>2</v>
      </c>
      <c r="O6181" s="59" t="str">
        <f t="shared" si="203"/>
        <v>245812. Vigilancia de la Salud AmbientalVigilancia de la Salud Ambiental20262_USME3_MARZO_2026</v>
      </c>
      <c r="P6181" s="100">
        <f t="shared" si="205"/>
        <v>122208</v>
      </c>
      <c r="S6181" s="133">
        <v>1</v>
      </c>
      <c r="T6181" s="135">
        <v>122208</v>
      </c>
    </row>
    <row r="6182" spans="2:20" ht="72" hidden="1">
      <c r="B6182">
        <v>2458</v>
      </c>
      <c r="C6182" s="99" t="s">
        <v>343</v>
      </c>
      <c r="D6182" s="7" t="s">
        <v>344</v>
      </c>
      <c r="E6182" s="134">
        <v>2026</v>
      </c>
      <c r="F6182" s="59" t="str">
        <f t="shared" si="204"/>
        <v>245812. Vigilancia de la Salud AmbientalVigilancia de la Salud Ambiental2026</v>
      </c>
      <c r="G6182" s="131" t="s">
        <v>345</v>
      </c>
      <c r="H6182" s="131" t="s">
        <v>358</v>
      </c>
      <c r="I6182" s="118" t="s">
        <v>47</v>
      </c>
      <c r="J6182" s="131" t="s">
        <v>347</v>
      </c>
      <c r="K6182" s="119" t="s">
        <v>348</v>
      </c>
      <c r="L6182" s="119" t="s">
        <v>348</v>
      </c>
      <c r="M6182" s="101" t="s">
        <v>7</v>
      </c>
      <c r="N6182" s="96" t="s">
        <v>2</v>
      </c>
      <c r="O6182" s="59" t="str">
        <f t="shared" si="203"/>
        <v>245812. Vigilancia de la Salud AmbientalVigilancia de la Salud Ambiental20261_TUNJUELITO3_MARZO_2026</v>
      </c>
      <c r="P6182" s="100">
        <f t="shared" si="205"/>
        <v>0</v>
      </c>
      <c r="S6182" s="133">
        <v>0</v>
      </c>
      <c r="T6182" s="135">
        <v>0</v>
      </c>
    </row>
    <row r="6183" spans="2:20" ht="84">
      <c r="B6183">
        <v>2458</v>
      </c>
      <c r="C6183" s="99" t="s">
        <v>343</v>
      </c>
      <c r="D6183" s="7" t="s">
        <v>344</v>
      </c>
      <c r="E6183" s="134">
        <v>2026</v>
      </c>
      <c r="F6183" s="59" t="str">
        <f t="shared" si="204"/>
        <v>245812. Vigilancia de la Salud AmbientalVigilancia de la Salud Ambiental2026</v>
      </c>
      <c r="G6183" s="131" t="s">
        <v>345</v>
      </c>
      <c r="H6183" s="131" t="s">
        <v>358</v>
      </c>
      <c r="I6183" s="118" t="s">
        <v>47</v>
      </c>
      <c r="J6183" s="131" t="s">
        <v>347</v>
      </c>
      <c r="K6183" s="119" t="s">
        <v>348</v>
      </c>
      <c r="L6183" s="119" t="s">
        <v>348</v>
      </c>
      <c r="M6183" s="101" t="s">
        <v>9</v>
      </c>
      <c r="N6183" s="96" t="s">
        <v>2</v>
      </c>
      <c r="O6183" s="59" t="str">
        <f t="shared" si="203"/>
        <v>245812. Vigilancia de la Salud AmbientalVigilancia de la Salud Ambiental20263_CIUDAD_BOLIVAR3_MARZO_2026</v>
      </c>
      <c r="P6183" s="100">
        <f t="shared" si="205"/>
        <v>122208</v>
      </c>
      <c r="S6183" s="133">
        <v>2</v>
      </c>
      <c r="T6183" s="135">
        <v>244416</v>
      </c>
    </row>
    <row r="6184" spans="2:20" ht="84">
      <c r="B6184">
        <v>2459</v>
      </c>
      <c r="C6184" s="99" t="s">
        <v>343</v>
      </c>
      <c r="D6184" s="7" t="s">
        <v>344</v>
      </c>
      <c r="E6184" s="134">
        <v>2026</v>
      </c>
      <c r="F6184" s="59" t="str">
        <f t="shared" si="204"/>
        <v>245912. Vigilancia de la Salud AmbientalVigilancia de la Salud Ambiental2026</v>
      </c>
      <c r="G6184" s="131" t="s">
        <v>345</v>
      </c>
      <c r="H6184" s="131" t="s">
        <v>358</v>
      </c>
      <c r="I6184" s="118" t="s">
        <v>47</v>
      </c>
      <c r="J6184" s="131" t="s">
        <v>347</v>
      </c>
      <c r="K6184" s="119" t="s">
        <v>348</v>
      </c>
      <c r="L6184" s="119" t="s">
        <v>348</v>
      </c>
      <c r="M6184" s="101" t="s">
        <v>9</v>
      </c>
      <c r="N6184" s="96" t="s">
        <v>2</v>
      </c>
      <c r="O6184" s="59" t="str">
        <f t="shared" si="203"/>
        <v>245912. Vigilancia de la Salud AmbientalVigilancia de la Salud Ambiental20263_CIUDAD_BOLIVAR3_MARZO_2026</v>
      </c>
      <c r="P6184" s="100">
        <f t="shared" si="205"/>
        <v>122208</v>
      </c>
      <c r="S6184" s="133">
        <v>2</v>
      </c>
      <c r="T6184" s="135">
        <v>244416</v>
      </c>
    </row>
    <row r="6185" spans="2:20" ht="72" hidden="1">
      <c r="B6185">
        <v>2461</v>
      </c>
      <c r="C6185" s="99" t="s">
        <v>343</v>
      </c>
      <c r="D6185" s="7" t="s">
        <v>344</v>
      </c>
      <c r="E6185" s="134">
        <v>2026</v>
      </c>
      <c r="F6185" s="59" t="str">
        <f t="shared" si="204"/>
        <v>246112. Vigilancia de la Salud AmbientalVigilancia de la Salud Ambiental2026</v>
      </c>
      <c r="G6185" s="131" t="s">
        <v>345</v>
      </c>
      <c r="H6185" s="131" t="s">
        <v>358</v>
      </c>
      <c r="I6185" s="118" t="s">
        <v>47</v>
      </c>
      <c r="J6185" s="131" t="s">
        <v>347</v>
      </c>
      <c r="K6185" s="119" t="s">
        <v>348</v>
      </c>
      <c r="L6185" s="119" t="s">
        <v>348</v>
      </c>
      <c r="M6185" s="101" t="s">
        <v>7</v>
      </c>
      <c r="N6185" s="96" t="s">
        <v>2</v>
      </c>
      <c r="O6185" s="59" t="str">
        <f t="shared" si="203"/>
        <v>246112. Vigilancia de la Salud AmbientalVigilancia de la Salud Ambiental20261_TUNJUELITO3_MARZO_2026</v>
      </c>
      <c r="P6185" s="100">
        <f t="shared" si="205"/>
        <v>0</v>
      </c>
      <c r="S6185" s="133">
        <v>0</v>
      </c>
      <c r="T6185" s="135">
        <v>0</v>
      </c>
    </row>
    <row r="6186" spans="2:20" ht="84" hidden="1">
      <c r="B6186">
        <v>2461</v>
      </c>
      <c r="C6186" s="99" t="s">
        <v>343</v>
      </c>
      <c r="D6186" s="7" t="s">
        <v>344</v>
      </c>
      <c r="E6186" s="134">
        <v>2026</v>
      </c>
      <c r="F6186" s="59" t="str">
        <f t="shared" si="204"/>
        <v>246112. Vigilancia de la Salud AmbientalVigilancia de la Salud Ambiental2026</v>
      </c>
      <c r="G6186" s="131" t="s">
        <v>345</v>
      </c>
      <c r="H6186" s="131" t="s">
        <v>358</v>
      </c>
      <c r="I6186" s="118" t="s">
        <v>47</v>
      </c>
      <c r="J6186" s="131" t="s">
        <v>347</v>
      </c>
      <c r="K6186" s="119" t="s">
        <v>348</v>
      </c>
      <c r="L6186" s="119" t="s">
        <v>348</v>
      </c>
      <c r="M6186" s="101" t="s">
        <v>9</v>
      </c>
      <c r="N6186" s="96" t="s">
        <v>2</v>
      </c>
      <c r="O6186" s="59" t="str">
        <f t="shared" si="203"/>
        <v>246112. Vigilancia de la Salud AmbientalVigilancia de la Salud Ambiental20263_CIUDAD_BOLIVAR3_MARZO_2026</v>
      </c>
      <c r="P6186" s="100">
        <f t="shared" si="205"/>
        <v>0</v>
      </c>
      <c r="S6186" s="133">
        <v>0</v>
      </c>
      <c r="T6186" s="135">
        <v>0</v>
      </c>
    </row>
    <row r="6187" spans="2:20" ht="72" hidden="1">
      <c r="B6187">
        <v>2470</v>
      </c>
      <c r="C6187" s="99" t="s">
        <v>343</v>
      </c>
      <c r="D6187" s="7" t="s">
        <v>344</v>
      </c>
      <c r="E6187" s="134">
        <v>2026</v>
      </c>
      <c r="F6187" s="59" t="str">
        <f t="shared" si="204"/>
        <v>247012. Vigilancia de la Salud AmbientalVigilancia de la Salud Ambiental2026</v>
      </c>
      <c r="G6187" s="131" t="s">
        <v>345</v>
      </c>
      <c r="H6187" s="131" t="s">
        <v>349</v>
      </c>
      <c r="I6187" s="118" t="s">
        <v>47</v>
      </c>
      <c r="J6187" s="131" t="s">
        <v>347</v>
      </c>
      <c r="K6187" s="119" t="s">
        <v>348</v>
      </c>
      <c r="L6187" s="119" t="s">
        <v>348</v>
      </c>
      <c r="M6187" s="101" t="s">
        <v>7</v>
      </c>
      <c r="N6187" s="96" t="s">
        <v>2</v>
      </c>
      <c r="O6187" s="59" t="str">
        <f t="shared" si="203"/>
        <v>247012. Vigilancia de la Salud AmbientalVigilancia de la Salud Ambiental20261_TUNJUELITO3_MARZO_2026</v>
      </c>
      <c r="P6187" s="100">
        <f t="shared" si="205"/>
        <v>0</v>
      </c>
      <c r="S6187" s="133">
        <v>0</v>
      </c>
      <c r="T6187" s="135">
        <v>0</v>
      </c>
    </row>
    <row r="6188" spans="2:20" ht="72">
      <c r="B6188">
        <v>2476</v>
      </c>
      <c r="C6188" s="99" t="s">
        <v>343</v>
      </c>
      <c r="D6188" s="7" t="s">
        <v>344</v>
      </c>
      <c r="E6188" s="134">
        <v>2026</v>
      </c>
      <c r="F6188" s="59" t="str">
        <f t="shared" si="204"/>
        <v>247612. Vigilancia de la Salud AmbientalVigilancia de la Salud Ambiental2026</v>
      </c>
      <c r="G6188" s="131" t="s">
        <v>366</v>
      </c>
      <c r="H6188" s="131" t="s">
        <v>355</v>
      </c>
      <c r="I6188" s="118" t="s">
        <v>47</v>
      </c>
      <c r="J6188" s="131" t="s">
        <v>367</v>
      </c>
      <c r="K6188" s="119" t="s">
        <v>348</v>
      </c>
      <c r="L6188" s="119" t="s">
        <v>348</v>
      </c>
      <c r="M6188" s="101" t="s">
        <v>8</v>
      </c>
      <c r="N6188" s="96" t="s">
        <v>2</v>
      </c>
      <c r="O6188" s="59" t="str">
        <f t="shared" si="203"/>
        <v>247612. Vigilancia de la Salud AmbientalVigilancia de la Salud Ambiental20262_USME3_MARZO_2026</v>
      </c>
      <c r="P6188" s="100">
        <f t="shared" si="205"/>
        <v>356976</v>
      </c>
      <c r="S6188" s="133">
        <v>1</v>
      </c>
      <c r="T6188" s="135">
        <v>356976</v>
      </c>
    </row>
    <row r="6189" spans="2:20" ht="84">
      <c r="B6189">
        <v>2485</v>
      </c>
      <c r="C6189" s="99" t="s">
        <v>343</v>
      </c>
      <c r="D6189" s="7" t="s">
        <v>344</v>
      </c>
      <c r="E6189" s="134">
        <v>2026</v>
      </c>
      <c r="F6189" s="59" t="str">
        <f t="shared" si="204"/>
        <v>248512. Vigilancia de la Salud AmbientalVigilancia de la Salud Ambiental2026</v>
      </c>
      <c r="G6189" s="131" t="s">
        <v>357</v>
      </c>
      <c r="H6189" s="131" t="s">
        <v>358</v>
      </c>
      <c r="I6189" s="118" t="s">
        <v>47</v>
      </c>
      <c r="J6189" s="131" t="s">
        <v>362</v>
      </c>
      <c r="K6189" s="119" t="s">
        <v>348</v>
      </c>
      <c r="L6189" s="119" t="s">
        <v>348</v>
      </c>
      <c r="M6189" s="101" t="s">
        <v>9</v>
      </c>
      <c r="N6189" s="96" t="s">
        <v>2</v>
      </c>
      <c r="O6189" s="59" t="str">
        <f t="shared" si="203"/>
        <v>248512. Vigilancia de la Salud AmbientalVigilancia de la Salud Ambiental20263_CIUDAD_BOLIVAR3_MARZO_2026</v>
      </c>
      <c r="P6189" s="100">
        <f t="shared" si="205"/>
        <v>37575744</v>
      </c>
      <c r="S6189" s="133">
        <v>1</v>
      </c>
      <c r="T6189" s="135">
        <v>37575744</v>
      </c>
    </row>
    <row r="6190" spans="2:20" ht="72">
      <c r="B6190">
        <v>2486</v>
      </c>
      <c r="C6190" s="99" t="s">
        <v>343</v>
      </c>
      <c r="D6190" s="7" t="s">
        <v>344</v>
      </c>
      <c r="E6190" s="134">
        <v>2026</v>
      </c>
      <c r="F6190" s="59" t="str">
        <f t="shared" si="204"/>
        <v>248612. Vigilancia de la Salud AmbientalVigilancia de la Salud Ambiental2026</v>
      </c>
      <c r="G6190" s="131" t="s">
        <v>345</v>
      </c>
      <c r="H6190" s="131" t="s">
        <v>358</v>
      </c>
      <c r="I6190" s="118" t="s">
        <v>47</v>
      </c>
      <c r="J6190" s="131" t="s">
        <v>347</v>
      </c>
      <c r="K6190" s="119" t="s">
        <v>348</v>
      </c>
      <c r="L6190" s="119" t="s">
        <v>348</v>
      </c>
      <c r="M6190" s="101" t="s">
        <v>7</v>
      </c>
      <c r="N6190" s="96" t="s">
        <v>2</v>
      </c>
      <c r="O6190" s="59" t="str">
        <f t="shared" si="203"/>
        <v>248612. Vigilancia de la Salud AmbientalVigilancia de la Salud Ambiental20261_TUNJUELITO3_MARZO_2026</v>
      </c>
      <c r="P6190" s="100">
        <f t="shared" si="205"/>
        <v>91656</v>
      </c>
      <c r="S6190" s="133">
        <v>8</v>
      </c>
      <c r="T6190" s="135">
        <v>733248</v>
      </c>
    </row>
    <row r="6191" spans="2:20" ht="84">
      <c r="B6191">
        <v>2494</v>
      </c>
      <c r="C6191" s="99" t="s">
        <v>343</v>
      </c>
      <c r="D6191" s="7" t="s">
        <v>344</v>
      </c>
      <c r="E6191" s="134">
        <v>2026</v>
      </c>
      <c r="F6191" s="59" t="str">
        <f t="shared" si="204"/>
        <v>249412. Vigilancia de la Salud AmbientalVigilancia de la Salud Ambiental2026</v>
      </c>
      <c r="G6191" s="131" t="s">
        <v>366</v>
      </c>
      <c r="H6191" s="131" t="s">
        <v>368</v>
      </c>
      <c r="I6191" s="118" t="s">
        <v>47</v>
      </c>
      <c r="J6191" s="131" t="s">
        <v>367</v>
      </c>
      <c r="K6191" s="119" t="s">
        <v>348</v>
      </c>
      <c r="L6191" s="119" t="s">
        <v>348</v>
      </c>
      <c r="M6191" s="101" t="s">
        <v>9</v>
      </c>
      <c r="N6191" s="96" t="s">
        <v>2</v>
      </c>
      <c r="O6191" s="59" t="str">
        <f t="shared" si="203"/>
        <v>249412. Vigilancia de la Salud AmbientalVigilancia de la Salud Ambiental20263_CIUDAD_BOLIVAR3_MARZO_2026</v>
      </c>
      <c r="P6191" s="100">
        <f t="shared" si="205"/>
        <v>2983376</v>
      </c>
      <c r="S6191" s="133">
        <v>2</v>
      </c>
      <c r="T6191" s="135">
        <v>5966752</v>
      </c>
    </row>
    <row r="6192" spans="2:20" ht="72">
      <c r="B6192">
        <v>2495</v>
      </c>
      <c r="C6192" s="99" t="s">
        <v>343</v>
      </c>
      <c r="D6192" s="7" t="s">
        <v>344</v>
      </c>
      <c r="E6192" s="134">
        <v>2026</v>
      </c>
      <c r="F6192" s="59" t="str">
        <f t="shared" si="204"/>
        <v>249512. Vigilancia de la Salud AmbientalVigilancia de la Salud Ambiental2026</v>
      </c>
      <c r="G6192" s="131" t="s">
        <v>366</v>
      </c>
      <c r="H6192" s="131" t="s">
        <v>368</v>
      </c>
      <c r="I6192" s="118" t="s">
        <v>47</v>
      </c>
      <c r="J6192" s="131" t="s">
        <v>367</v>
      </c>
      <c r="K6192" s="119" t="s">
        <v>348</v>
      </c>
      <c r="L6192" s="119" t="s">
        <v>348</v>
      </c>
      <c r="M6192" s="101" t="s">
        <v>7</v>
      </c>
      <c r="N6192" s="96" t="s">
        <v>2</v>
      </c>
      <c r="O6192" s="59" t="str">
        <f t="shared" si="203"/>
        <v>249512. Vigilancia de la Salud AmbientalVigilancia de la Salud Ambiental20261_TUNJUELITO3_MARZO_2026</v>
      </c>
      <c r="P6192" s="100">
        <f t="shared" si="205"/>
        <v>2983376</v>
      </c>
      <c r="S6192" s="133">
        <v>7</v>
      </c>
      <c r="T6192" s="135">
        <v>20883632</v>
      </c>
    </row>
    <row r="6193" spans="2:20" ht="84">
      <c r="B6193">
        <v>2496</v>
      </c>
      <c r="C6193" s="99" t="s">
        <v>343</v>
      </c>
      <c r="D6193" s="7" t="s">
        <v>344</v>
      </c>
      <c r="E6193" s="134">
        <v>2026</v>
      </c>
      <c r="F6193" s="59" t="str">
        <f t="shared" si="204"/>
        <v>249612. Vigilancia de la Salud AmbientalVigilancia de la Salud Ambiental2026</v>
      </c>
      <c r="G6193" s="131" t="s">
        <v>366</v>
      </c>
      <c r="H6193" s="131" t="s">
        <v>368</v>
      </c>
      <c r="I6193" s="118" t="s">
        <v>47</v>
      </c>
      <c r="J6193" s="131" t="s">
        <v>367</v>
      </c>
      <c r="K6193" s="119" t="s">
        <v>348</v>
      </c>
      <c r="L6193" s="119" t="s">
        <v>348</v>
      </c>
      <c r="M6193" s="101" t="s">
        <v>9</v>
      </c>
      <c r="N6193" s="96" t="s">
        <v>2</v>
      </c>
      <c r="O6193" s="59" t="str">
        <f t="shared" si="203"/>
        <v>249612. Vigilancia de la Salud AmbientalVigilancia de la Salud Ambiental20263_CIUDAD_BOLIVAR3_MARZO_2026</v>
      </c>
      <c r="P6193" s="100">
        <f t="shared" si="205"/>
        <v>8210448</v>
      </c>
      <c r="S6193" s="133">
        <v>10</v>
      </c>
      <c r="T6193" s="135">
        <v>82104480</v>
      </c>
    </row>
    <row r="6194" spans="2:20" ht="72">
      <c r="B6194">
        <v>2497</v>
      </c>
      <c r="C6194" s="99" t="s">
        <v>343</v>
      </c>
      <c r="D6194" s="7" t="s">
        <v>344</v>
      </c>
      <c r="E6194" s="134">
        <v>2026</v>
      </c>
      <c r="F6194" s="59" t="str">
        <f t="shared" si="204"/>
        <v>249712. Vigilancia de la Salud AmbientalVigilancia de la Salud Ambiental2026</v>
      </c>
      <c r="G6194" s="131" t="s">
        <v>366</v>
      </c>
      <c r="H6194" s="131" t="s">
        <v>368</v>
      </c>
      <c r="I6194" s="118" t="s">
        <v>47</v>
      </c>
      <c r="J6194" s="131" t="s">
        <v>367</v>
      </c>
      <c r="K6194" s="119" t="s">
        <v>348</v>
      </c>
      <c r="L6194" s="119" t="s">
        <v>348</v>
      </c>
      <c r="M6194" s="101" t="s">
        <v>8</v>
      </c>
      <c r="N6194" s="96" t="s">
        <v>2</v>
      </c>
      <c r="O6194" s="59" t="str">
        <f t="shared" si="203"/>
        <v>249712. Vigilancia de la Salud AmbientalVigilancia de la Salud Ambiental20262_USME3_MARZO_2026</v>
      </c>
      <c r="P6194" s="100">
        <f t="shared" si="205"/>
        <v>9098064</v>
      </c>
      <c r="S6194" s="133">
        <v>1</v>
      </c>
      <c r="T6194" s="135">
        <v>9098064</v>
      </c>
    </row>
    <row r="6195" spans="2:20" ht="72">
      <c r="B6195">
        <v>2498</v>
      </c>
      <c r="C6195" s="99" t="s">
        <v>343</v>
      </c>
      <c r="D6195" s="7" t="s">
        <v>344</v>
      </c>
      <c r="E6195" s="134">
        <v>2026</v>
      </c>
      <c r="F6195" s="59" t="str">
        <f t="shared" si="204"/>
        <v>249812. Vigilancia de la Salud AmbientalVigilancia de la Salud Ambiental2026</v>
      </c>
      <c r="G6195" s="131" t="s">
        <v>366</v>
      </c>
      <c r="H6195" s="131" t="s">
        <v>368</v>
      </c>
      <c r="I6195" s="118" t="s">
        <v>47</v>
      </c>
      <c r="J6195" s="131" t="s">
        <v>367</v>
      </c>
      <c r="K6195" s="119" t="s">
        <v>348</v>
      </c>
      <c r="L6195" s="119" t="s">
        <v>348</v>
      </c>
      <c r="M6195" s="101" t="s">
        <v>8</v>
      </c>
      <c r="N6195" s="96" t="s">
        <v>2</v>
      </c>
      <c r="O6195" s="59" t="str">
        <f t="shared" si="203"/>
        <v>249812. Vigilancia de la Salud AmbientalVigilancia de la Salud Ambiental20262_USME3_MARZO_2026</v>
      </c>
      <c r="P6195" s="100">
        <f t="shared" si="205"/>
        <v>4413424</v>
      </c>
      <c r="S6195" s="133">
        <v>2</v>
      </c>
      <c r="T6195" s="135">
        <v>8826848</v>
      </c>
    </row>
    <row r="6196" spans="2:20" ht="72">
      <c r="B6196">
        <v>2501</v>
      </c>
      <c r="C6196" s="99" t="s">
        <v>343</v>
      </c>
      <c r="D6196" s="7" t="s">
        <v>344</v>
      </c>
      <c r="E6196" s="134">
        <v>2026</v>
      </c>
      <c r="F6196" s="59" t="str">
        <f t="shared" si="204"/>
        <v>250112. Vigilancia de la Salud AmbientalVigilancia de la Salud Ambiental2026</v>
      </c>
      <c r="G6196" s="131" t="s">
        <v>366</v>
      </c>
      <c r="H6196" s="131" t="s">
        <v>368</v>
      </c>
      <c r="I6196" s="118" t="s">
        <v>47</v>
      </c>
      <c r="J6196" s="131" t="s">
        <v>367</v>
      </c>
      <c r="K6196" s="119" t="s">
        <v>348</v>
      </c>
      <c r="L6196" s="119" t="s">
        <v>348</v>
      </c>
      <c r="M6196" s="101" t="s">
        <v>7</v>
      </c>
      <c r="N6196" s="96" t="s">
        <v>2</v>
      </c>
      <c r="O6196" s="59" t="str">
        <f t="shared" si="203"/>
        <v>250112. Vigilancia de la Salud AmbientalVigilancia de la Salud Ambiental20261_TUNJUELITO3_MARZO_2026</v>
      </c>
      <c r="P6196" s="100">
        <f t="shared" si="205"/>
        <v>36959344</v>
      </c>
      <c r="S6196" s="133">
        <v>1</v>
      </c>
      <c r="T6196" s="135">
        <v>36959344</v>
      </c>
    </row>
    <row r="6197" spans="2:20" ht="72">
      <c r="B6197">
        <v>2510</v>
      </c>
      <c r="C6197" s="99" t="s">
        <v>343</v>
      </c>
      <c r="D6197" s="7" t="s">
        <v>344</v>
      </c>
      <c r="E6197" s="134">
        <v>2026</v>
      </c>
      <c r="F6197" s="59" t="str">
        <f t="shared" si="204"/>
        <v>251012. Vigilancia de la Salud AmbientalVigilancia de la Salud Ambiental2026</v>
      </c>
      <c r="G6197" s="131" t="s">
        <v>366</v>
      </c>
      <c r="H6197" s="131" t="s">
        <v>368</v>
      </c>
      <c r="I6197" s="118" t="s">
        <v>47</v>
      </c>
      <c r="J6197" s="131" t="s">
        <v>367</v>
      </c>
      <c r="K6197" s="119" t="s">
        <v>348</v>
      </c>
      <c r="L6197" s="119" t="s">
        <v>348</v>
      </c>
      <c r="M6197" s="101" t="s">
        <v>8</v>
      </c>
      <c r="N6197" s="96" t="s">
        <v>2</v>
      </c>
      <c r="O6197" s="59" t="str">
        <f t="shared" si="203"/>
        <v>251012. Vigilancia de la Salud AmbientalVigilancia de la Salud Ambiental20262_USME3_MARZO_2026</v>
      </c>
      <c r="P6197" s="100">
        <f t="shared" si="205"/>
        <v>3608352</v>
      </c>
      <c r="S6197" s="133">
        <v>1</v>
      </c>
      <c r="T6197" s="135">
        <v>3608352</v>
      </c>
    </row>
    <row r="6198" spans="2:20" ht="84" hidden="1">
      <c r="B6198">
        <v>2521</v>
      </c>
      <c r="C6198" s="99" t="s">
        <v>343</v>
      </c>
      <c r="D6198" s="7" t="s">
        <v>344</v>
      </c>
      <c r="E6198" s="134">
        <v>2026</v>
      </c>
      <c r="F6198" s="59" t="str">
        <f t="shared" si="204"/>
        <v>252112. Vigilancia de la Salud AmbientalVigilancia de la Salud Ambiental2026</v>
      </c>
      <c r="G6198" s="131" t="s">
        <v>357</v>
      </c>
      <c r="H6198" s="131" t="s">
        <v>358</v>
      </c>
      <c r="I6198" s="118" t="s">
        <v>47</v>
      </c>
      <c r="J6198" s="131" t="s">
        <v>362</v>
      </c>
      <c r="K6198" s="119" t="s">
        <v>348</v>
      </c>
      <c r="L6198" s="119" t="s">
        <v>348</v>
      </c>
      <c r="M6198" s="101" t="s">
        <v>9</v>
      </c>
      <c r="N6198" s="96" t="s">
        <v>2</v>
      </c>
      <c r="O6198" s="59" t="str">
        <f t="shared" si="203"/>
        <v>252112. Vigilancia de la Salud AmbientalVigilancia de la Salud Ambiental20263_CIUDAD_BOLIVAR3_MARZO_2026</v>
      </c>
      <c r="P6198" s="100">
        <f t="shared" si="205"/>
        <v>0</v>
      </c>
      <c r="S6198" s="133">
        <v>0</v>
      </c>
      <c r="T6198" s="135">
        <v>0</v>
      </c>
    </row>
    <row r="6199" spans="2:20" ht="84" hidden="1">
      <c r="B6199">
        <v>2522</v>
      </c>
      <c r="C6199" s="99" t="s">
        <v>343</v>
      </c>
      <c r="D6199" s="7" t="s">
        <v>344</v>
      </c>
      <c r="E6199" s="134">
        <v>2026</v>
      </c>
      <c r="F6199" s="59" t="str">
        <f t="shared" si="204"/>
        <v>252212. Vigilancia de la Salud AmbientalVigilancia de la Salud Ambiental2026</v>
      </c>
      <c r="G6199" s="131" t="s">
        <v>357</v>
      </c>
      <c r="H6199" s="131" t="s">
        <v>358</v>
      </c>
      <c r="I6199" s="118" t="s">
        <v>47</v>
      </c>
      <c r="J6199" s="131" t="s">
        <v>362</v>
      </c>
      <c r="K6199" s="119" t="s">
        <v>348</v>
      </c>
      <c r="L6199" s="119" t="s">
        <v>348</v>
      </c>
      <c r="M6199" s="101" t="s">
        <v>9</v>
      </c>
      <c r="N6199" s="96" t="s">
        <v>2</v>
      </c>
      <c r="O6199" s="59" t="str">
        <f t="shared" si="203"/>
        <v>252212. Vigilancia de la Salud AmbientalVigilancia de la Salud Ambiental20263_CIUDAD_BOLIVAR3_MARZO_2026</v>
      </c>
      <c r="P6199" s="100">
        <f t="shared" si="205"/>
        <v>0</v>
      </c>
      <c r="S6199" s="133">
        <v>0</v>
      </c>
      <c r="T6199" s="135">
        <v>0</v>
      </c>
    </row>
    <row r="6200" spans="2:20" ht="84" hidden="1">
      <c r="B6200">
        <v>2525</v>
      </c>
      <c r="C6200" s="99" t="s">
        <v>343</v>
      </c>
      <c r="D6200" s="7" t="s">
        <v>344</v>
      </c>
      <c r="E6200" s="134">
        <v>2026</v>
      </c>
      <c r="F6200" s="59" t="str">
        <f t="shared" si="204"/>
        <v>252512. Vigilancia de la Salud AmbientalVigilancia de la Salud Ambiental2026</v>
      </c>
      <c r="G6200" s="131" t="s">
        <v>357</v>
      </c>
      <c r="H6200" s="131" t="s">
        <v>358</v>
      </c>
      <c r="I6200" s="118" t="s">
        <v>47</v>
      </c>
      <c r="J6200" s="131" t="s">
        <v>362</v>
      </c>
      <c r="K6200" s="119" t="s">
        <v>348</v>
      </c>
      <c r="L6200" s="119" t="s">
        <v>348</v>
      </c>
      <c r="M6200" s="101" t="s">
        <v>9</v>
      </c>
      <c r="N6200" s="96" t="s">
        <v>2</v>
      </c>
      <c r="O6200" s="59" t="str">
        <f t="shared" si="203"/>
        <v>252512. Vigilancia de la Salud AmbientalVigilancia de la Salud Ambiental20263_CIUDAD_BOLIVAR3_MARZO_2026</v>
      </c>
      <c r="P6200" s="100">
        <f t="shared" si="205"/>
        <v>0</v>
      </c>
      <c r="S6200" s="133">
        <v>0</v>
      </c>
      <c r="T6200" s="135">
        <v>0</v>
      </c>
    </row>
    <row r="6201" spans="2:20" ht="84" hidden="1">
      <c r="B6201">
        <v>2526</v>
      </c>
      <c r="C6201" s="99" t="s">
        <v>343</v>
      </c>
      <c r="D6201" s="7" t="s">
        <v>344</v>
      </c>
      <c r="E6201" s="134">
        <v>2026</v>
      </c>
      <c r="F6201" s="59" t="str">
        <f t="shared" si="204"/>
        <v>252612. Vigilancia de la Salud AmbientalVigilancia de la Salud Ambiental2026</v>
      </c>
      <c r="G6201" s="131" t="s">
        <v>357</v>
      </c>
      <c r="H6201" s="131" t="s">
        <v>358</v>
      </c>
      <c r="I6201" s="118" t="s">
        <v>47</v>
      </c>
      <c r="J6201" s="131" t="s">
        <v>362</v>
      </c>
      <c r="K6201" s="119" t="s">
        <v>348</v>
      </c>
      <c r="L6201" s="119" t="s">
        <v>348</v>
      </c>
      <c r="M6201" s="101" t="s">
        <v>9</v>
      </c>
      <c r="N6201" s="96" t="s">
        <v>2</v>
      </c>
      <c r="O6201" s="59" t="str">
        <f t="shared" si="203"/>
        <v>252612. Vigilancia de la Salud AmbientalVigilancia de la Salud Ambiental20263_CIUDAD_BOLIVAR3_MARZO_2026</v>
      </c>
      <c r="P6201" s="100">
        <f t="shared" si="205"/>
        <v>0</v>
      </c>
      <c r="S6201" s="133">
        <v>0</v>
      </c>
      <c r="T6201" s="135">
        <v>0</v>
      </c>
    </row>
    <row r="6202" spans="2:20" ht="84" hidden="1">
      <c r="B6202" s="131">
        <v>2</v>
      </c>
      <c r="C6202" s="99" t="s">
        <v>343</v>
      </c>
      <c r="D6202" s="7" t="s">
        <v>344</v>
      </c>
      <c r="E6202" s="134">
        <v>2025</v>
      </c>
      <c r="F6202" s="59" t="str">
        <f t="shared" si="204"/>
        <v>212. Vigilancia de la Salud AmbientalVigilancia de la Salud Ambiental2025</v>
      </c>
      <c r="G6202" s="131" t="s">
        <v>345</v>
      </c>
      <c r="H6202" s="131" t="s">
        <v>346</v>
      </c>
      <c r="I6202" s="118" t="s">
        <v>47</v>
      </c>
      <c r="J6202" s="131" t="s">
        <v>347</v>
      </c>
      <c r="K6202" s="119" t="s">
        <v>348</v>
      </c>
      <c r="L6202" s="119" t="s">
        <v>348</v>
      </c>
      <c r="M6202" s="101" t="s">
        <v>9</v>
      </c>
      <c r="N6202" s="96" t="s">
        <v>3</v>
      </c>
      <c r="O6202" s="59" t="str">
        <f t="shared" si="203"/>
        <v>212. Vigilancia de la Salud AmbientalVigilancia de la Salud Ambiental20253_CIUDAD_BOLIVAR4_ABRIL_2026</v>
      </c>
      <c r="P6202" s="100">
        <f t="shared" si="205"/>
        <v>0</v>
      </c>
      <c r="S6202" s="133">
        <v>0</v>
      </c>
      <c r="T6202" s="135">
        <v>0</v>
      </c>
    </row>
    <row r="6203" spans="2:20" ht="72" hidden="1">
      <c r="B6203" s="131">
        <v>3</v>
      </c>
      <c r="C6203" s="99" t="s">
        <v>343</v>
      </c>
      <c r="D6203" s="7" t="s">
        <v>344</v>
      </c>
      <c r="E6203" s="134">
        <v>2025</v>
      </c>
      <c r="F6203" s="59" t="str">
        <f t="shared" si="204"/>
        <v>312. Vigilancia de la Salud AmbientalVigilancia de la Salud Ambiental2025</v>
      </c>
      <c r="G6203" s="131" t="s">
        <v>345</v>
      </c>
      <c r="H6203" s="131" t="s">
        <v>346</v>
      </c>
      <c r="I6203" s="118" t="s">
        <v>47</v>
      </c>
      <c r="J6203" s="131" t="s">
        <v>347</v>
      </c>
      <c r="K6203" s="119" t="s">
        <v>348</v>
      </c>
      <c r="L6203" s="119" t="s">
        <v>348</v>
      </c>
      <c r="M6203" s="101" t="s">
        <v>8</v>
      </c>
      <c r="N6203" s="96" t="s">
        <v>3</v>
      </c>
      <c r="O6203" s="59" t="str">
        <f t="shared" si="203"/>
        <v>312. Vigilancia de la Salud AmbientalVigilancia de la Salud Ambiental20252_USME4_ABRIL_2026</v>
      </c>
      <c r="P6203" s="100">
        <f t="shared" si="205"/>
        <v>0</v>
      </c>
      <c r="S6203" s="133">
        <v>0</v>
      </c>
      <c r="T6203" s="135">
        <v>0</v>
      </c>
    </row>
    <row r="6204" spans="2:20" ht="72" hidden="1">
      <c r="B6204" s="131">
        <v>3</v>
      </c>
      <c r="C6204" s="99" t="s">
        <v>343</v>
      </c>
      <c r="D6204" s="7" t="s">
        <v>344</v>
      </c>
      <c r="E6204" s="134">
        <v>2025</v>
      </c>
      <c r="F6204" s="59" t="str">
        <f t="shared" si="204"/>
        <v>312. Vigilancia de la Salud AmbientalVigilancia de la Salud Ambiental2025</v>
      </c>
      <c r="G6204" s="131" t="s">
        <v>345</v>
      </c>
      <c r="H6204" s="131" t="s">
        <v>346</v>
      </c>
      <c r="I6204" s="118" t="s">
        <v>47</v>
      </c>
      <c r="J6204" s="131" t="s">
        <v>347</v>
      </c>
      <c r="K6204" s="119" t="s">
        <v>348</v>
      </c>
      <c r="L6204" s="119" t="s">
        <v>348</v>
      </c>
      <c r="M6204" s="101" t="s">
        <v>7</v>
      </c>
      <c r="N6204" s="96" t="s">
        <v>3</v>
      </c>
      <c r="O6204" s="59" t="str">
        <f t="shared" si="203"/>
        <v>312. Vigilancia de la Salud AmbientalVigilancia de la Salud Ambiental20251_TUNJUELITO4_ABRIL_2026</v>
      </c>
      <c r="P6204" s="100">
        <f t="shared" si="205"/>
        <v>0</v>
      </c>
      <c r="S6204" s="133">
        <v>0</v>
      </c>
      <c r="T6204" s="135">
        <v>0</v>
      </c>
    </row>
    <row r="6205" spans="2:20" ht="84" hidden="1">
      <c r="B6205" s="131">
        <v>3</v>
      </c>
      <c r="C6205" s="99" t="s">
        <v>343</v>
      </c>
      <c r="D6205" s="7" t="s">
        <v>344</v>
      </c>
      <c r="E6205" s="134">
        <v>2025</v>
      </c>
      <c r="F6205" s="59" t="str">
        <f t="shared" si="204"/>
        <v>312. Vigilancia de la Salud AmbientalVigilancia de la Salud Ambiental2025</v>
      </c>
      <c r="G6205" s="131" t="s">
        <v>345</v>
      </c>
      <c r="H6205" s="131" t="s">
        <v>346</v>
      </c>
      <c r="I6205" s="118" t="s">
        <v>47</v>
      </c>
      <c r="J6205" s="131" t="s">
        <v>347</v>
      </c>
      <c r="K6205" s="119" t="s">
        <v>348</v>
      </c>
      <c r="L6205" s="119" t="s">
        <v>348</v>
      </c>
      <c r="M6205" s="101" t="s">
        <v>9</v>
      </c>
      <c r="N6205" s="96" t="s">
        <v>3</v>
      </c>
      <c r="O6205" s="59" t="str">
        <f t="shared" si="203"/>
        <v>312. Vigilancia de la Salud AmbientalVigilancia de la Salud Ambiental20253_CIUDAD_BOLIVAR4_ABRIL_2026</v>
      </c>
      <c r="P6205" s="100">
        <f t="shared" si="205"/>
        <v>0</v>
      </c>
      <c r="S6205" s="133">
        <v>0</v>
      </c>
      <c r="T6205" s="135">
        <v>0</v>
      </c>
    </row>
    <row r="6206" spans="2:20" ht="72" hidden="1">
      <c r="B6206" s="131">
        <v>4</v>
      </c>
      <c r="C6206" s="99" t="s">
        <v>343</v>
      </c>
      <c r="D6206" s="7" t="s">
        <v>344</v>
      </c>
      <c r="E6206" s="134">
        <v>2025</v>
      </c>
      <c r="F6206" s="59" t="str">
        <f t="shared" si="204"/>
        <v>412. Vigilancia de la Salud AmbientalVigilancia de la Salud Ambiental2025</v>
      </c>
      <c r="G6206" s="131" t="s">
        <v>345</v>
      </c>
      <c r="H6206" s="131" t="s">
        <v>346</v>
      </c>
      <c r="I6206" s="118" t="s">
        <v>47</v>
      </c>
      <c r="J6206" s="131" t="s">
        <v>347</v>
      </c>
      <c r="K6206" s="119" t="s">
        <v>348</v>
      </c>
      <c r="L6206" s="119" t="s">
        <v>348</v>
      </c>
      <c r="M6206" s="101" t="s">
        <v>8</v>
      </c>
      <c r="N6206" s="96" t="s">
        <v>3</v>
      </c>
      <c r="O6206" s="59" t="str">
        <f t="shared" si="203"/>
        <v>412. Vigilancia de la Salud AmbientalVigilancia de la Salud Ambiental20252_USME4_ABRIL_2026</v>
      </c>
      <c r="P6206" s="100">
        <f t="shared" si="205"/>
        <v>0</v>
      </c>
      <c r="S6206" s="133">
        <v>0</v>
      </c>
      <c r="T6206" s="135">
        <v>0</v>
      </c>
    </row>
    <row r="6207" spans="2:20" ht="72" hidden="1">
      <c r="B6207" s="131">
        <v>4</v>
      </c>
      <c r="C6207" s="99" t="s">
        <v>343</v>
      </c>
      <c r="D6207" s="7" t="s">
        <v>344</v>
      </c>
      <c r="E6207" s="134">
        <v>2025</v>
      </c>
      <c r="F6207" s="59" t="str">
        <f t="shared" si="204"/>
        <v>412. Vigilancia de la Salud AmbientalVigilancia de la Salud Ambiental2025</v>
      </c>
      <c r="G6207" s="131" t="s">
        <v>345</v>
      </c>
      <c r="H6207" s="131" t="s">
        <v>346</v>
      </c>
      <c r="I6207" s="118" t="s">
        <v>47</v>
      </c>
      <c r="J6207" s="131" t="s">
        <v>347</v>
      </c>
      <c r="K6207" s="119" t="s">
        <v>348</v>
      </c>
      <c r="L6207" s="119" t="s">
        <v>348</v>
      </c>
      <c r="M6207" s="101" t="s">
        <v>7</v>
      </c>
      <c r="N6207" s="96" t="s">
        <v>3</v>
      </c>
      <c r="O6207" s="59" t="str">
        <f t="shared" si="203"/>
        <v>412. Vigilancia de la Salud AmbientalVigilancia de la Salud Ambiental20251_TUNJUELITO4_ABRIL_2026</v>
      </c>
      <c r="P6207" s="100">
        <f t="shared" si="205"/>
        <v>0</v>
      </c>
      <c r="S6207" s="133">
        <v>0</v>
      </c>
      <c r="T6207" s="135">
        <v>0</v>
      </c>
    </row>
    <row r="6208" spans="2:20" ht="84" hidden="1">
      <c r="B6208" s="131">
        <v>4</v>
      </c>
      <c r="C6208" s="99" t="s">
        <v>343</v>
      </c>
      <c r="D6208" s="7" t="s">
        <v>344</v>
      </c>
      <c r="E6208" s="134">
        <v>2025</v>
      </c>
      <c r="F6208" s="59" t="str">
        <f t="shared" si="204"/>
        <v>412. Vigilancia de la Salud AmbientalVigilancia de la Salud Ambiental2025</v>
      </c>
      <c r="G6208" s="131" t="s">
        <v>345</v>
      </c>
      <c r="H6208" s="131" t="s">
        <v>346</v>
      </c>
      <c r="I6208" s="118" t="s">
        <v>47</v>
      </c>
      <c r="J6208" s="131" t="s">
        <v>347</v>
      </c>
      <c r="K6208" s="119" t="s">
        <v>348</v>
      </c>
      <c r="L6208" s="119" t="s">
        <v>348</v>
      </c>
      <c r="M6208" s="101" t="s">
        <v>9</v>
      </c>
      <c r="N6208" s="96" t="s">
        <v>3</v>
      </c>
      <c r="O6208" s="59" t="str">
        <f t="shared" si="203"/>
        <v>412. Vigilancia de la Salud AmbientalVigilancia de la Salud Ambiental20253_CIUDAD_BOLIVAR4_ABRIL_2026</v>
      </c>
      <c r="P6208" s="100">
        <f t="shared" si="205"/>
        <v>0</v>
      </c>
      <c r="S6208" s="133">
        <v>0</v>
      </c>
      <c r="T6208" s="135">
        <v>0</v>
      </c>
    </row>
    <row r="6209" spans="2:20" ht="72" hidden="1">
      <c r="B6209" s="131">
        <v>6</v>
      </c>
      <c r="C6209" s="99" t="s">
        <v>343</v>
      </c>
      <c r="D6209" s="7" t="s">
        <v>344</v>
      </c>
      <c r="E6209" s="134">
        <v>2025</v>
      </c>
      <c r="F6209" s="59" t="str">
        <f t="shared" si="204"/>
        <v>612. Vigilancia de la Salud AmbientalVigilancia de la Salud Ambiental2025</v>
      </c>
      <c r="G6209" s="131" t="s">
        <v>345</v>
      </c>
      <c r="H6209" s="131" t="s">
        <v>346</v>
      </c>
      <c r="I6209" s="118" t="s">
        <v>47</v>
      </c>
      <c r="J6209" s="131" t="s">
        <v>347</v>
      </c>
      <c r="K6209" s="119" t="s">
        <v>348</v>
      </c>
      <c r="L6209" s="119" t="s">
        <v>348</v>
      </c>
      <c r="M6209" s="101" t="s">
        <v>7</v>
      </c>
      <c r="N6209" s="96" t="s">
        <v>3</v>
      </c>
      <c r="O6209" s="59" t="str">
        <f t="shared" si="203"/>
        <v>612. Vigilancia de la Salud AmbientalVigilancia de la Salud Ambiental20251_TUNJUELITO4_ABRIL_2026</v>
      </c>
      <c r="P6209" s="100">
        <f t="shared" si="205"/>
        <v>0</v>
      </c>
      <c r="S6209" s="133">
        <v>0</v>
      </c>
      <c r="T6209" s="135">
        <v>0</v>
      </c>
    </row>
    <row r="6210" spans="2:20" ht="72" hidden="1">
      <c r="B6210" s="131">
        <v>12</v>
      </c>
      <c r="C6210" s="99" t="s">
        <v>343</v>
      </c>
      <c r="D6210" s="7" t="s">
        <v>344</v>
      </c>
      <c r="E6210" s="134">
        <v>2025</v>
      </c>
      <c r="F6210" s="59" t="str">
        <f t="shared" si="204"/>
        <v>1212. Vigilancia de la Salud AmbientalVigilancia de la Salud Ambiental2025</v>
      </c>
      <c r="G6210" s="131" t="s">
        <v>345</v>
      </c>
      <c r="H6210" s="131" t="s">
        <v>346</v>
      </c>
      <c r="I6210" s="118" t="s">
        <v>47</v>
      </c>
      <c r="J6210" s="131" t="s">
        <v>347</v>
      </c>
      <c r="K6210" s="119" t="s">
        <v>348</v>
      </c>
      <c r="L6210" s="119" t="s">
        <v>348</v>
      </c>
      <c r="M6210" s="101" t="s">
        <v>8</v>
      </c>
      <c r="N6210" s="96" t="s">
        <v>3</v>
      </c>
      <c r="O6210" s="59" t="str">
        <f t="shared" si="203"/>
        <v>1212. Vigilancia de la Salud AmbientalVigilancia de la Salud Ambiental20252_USME4_ABRIL_2026</v>
      </c>
      <c r="P6210" s="100">
        <f t="shared" si="205"/>
        <v>0</v>
      </c>
      <c r="S6210" s="133">
        <v>0</v>
      </c>
      <c r="T6210" s="135">
        <v>0</v>
      </c>
    </row>
    <row r="6211" spans="2:20" ht="72" hidden="1">
      <c r="B6211" s="131">
        <v>12</v>
      </c>
      <c r="C6211" s="99" t="s">
        <v>343</v>
      </c>
      <c r="D6211" s="7" t="s">
        <v>344</v>
      </c>
      <c r="E6211" s="134">
        <v>2025</v>
      </c>
      <c r="F6211" s="59" t="str">
        <f t="shared" si="204"/>
        <v>1212. Vigilancia de la Salud AmbientalVigilancia de la Salud Ambiental2025</v>
      </c>
      <c r="G6211" s="131" t="s">
        <v>345</v>
      </c>
      <c r="H6211" s="131" t="s">
        <v>346</v>
      </c>
      <c r="I6211" s="118" t="s">
        <v>47</v>
      </c>
      <c r="J6211" s="131" t="s">
        <v>347</v>
      </c>
      <c r="K6211" s="119" t="s">
        <v>348</v>
      </c>
      <c r="L6211" s="119" t="s">
        <v>348</v>
      </c>
      <c r="M6211" s="101" t="s">
        <v>7</v>
      </c>
      <c r="N6211" s="96" t="s">
        <v>3</v>
      </c>
      <c r="O6211" s="59" t="str">
        <f t="shared" si="203"/>
        <v>1212. Vigilancia de la Salud AmbientalVigilancia de la Salud Ambiental20251_TUNJUELITO4_ABRIL_2026</v>
      </c>
      <c r="P6211" s="100">
        <f t="shared" si="205"/>
        <v>0</v>
      </c>
      <c r="S6211" s="133">
        <v>0</v>
      </c>
      <c r="T6211" s="135">
        <v>0</v>
      </c>
    </row>
    <row r="6212" spans="2:20" ht="84" hidden="1">
      <c r="B6212" s="131">
        <v>12</v>
      </c>
      <c r="C6212" s="99" t="s">
        <v>343</v>
      </c>
      <c r="D6212" s="7" t="s">
        <v>344</v>
      </c>
      <c r="E6212" s="134">
        <v>2025</v>
      </c>
      <c r="F6212" s="59" t="str">
        <f t="shared" si="204"/>
        <v>1212. Vigilancia de la Salud AmbientalVigilancia de la Salud Ambiental2025</v>
      </c>
      <c r="G6212" s="131" t="s">
        <v>345</v>
      </c>
      <c r="H6212" s="131" t="s">
        <v>346</v>
      </c>
      <c r="I6212" s="118" t="s">
        <v>47</v>
      </c>
      <c r="J6212" s="131" t="s">
        <v>347</v>
      </c>
      <c r="K6212" s="119" t="s">
        <v>348</v>
      </c>
      <c r="L6212" s="119" t="s">
        <v>348</v>
      </c>
      <c r="M6212" s="101" t="s">
        <v>9</v>
      </c>
      <c r="N6212" s="96" t="s">
        <v>3</v>
      </c>
      <c r="O6212" s="59" t="str">
        <f t="shared" si="203"/>
        <v>1212. Vigilancia de la Salud AmbientalVigilancia de la Salud Ambiental20253_CIUDAD_BOLIVAR4_ABRIL_2026</v>
      </c>
      <c r="P6212" s="100">
        <f t="shared" si="205"/>
        <v>0</v>
      </c>
      <c r="S6212" s="133">
        <v>0</v>
      </c>
      <c r="T6212" s="135">
        <v>0</v>
      </c>
    </row>
    <row r="6213" spans="2:20" ht="72" hidden="1">
      <c r="B6213" s="131">
        <v>17</v>
      </c>
      <c r="C6213" s="99" t="s">
        <v>343</v>
      </c>
      <c r="D6213" s="7" t="s">
        <v>344</v>
      </c>
      <c r="E6213" s="134">
        <v>2025</v>
      </c>
      <c r="F6213" s="59" t="str">
        <f t="shared" si="204"/>
        <v>1712. Vigilancia de la Salud AmbientalVigilancia de la Salud Ambiental2025</v>
      </c>
      <c r="G6213" s="131" t="s">
        <v>345</v>
      </c>
      <c r="H6213" s="131" t="s">
        <v>346</v>
      </c>
      <c r="I6213" s="118" t="s">
        <v>47</v>
      </c>
      <c r="J6213" s="131" t="s">
        <v>347</v>
      </c>
      <c r="K6213" s="119" t="s">
        <v>348</v>
      </c>
      <c r="L6213" s="119" t="s">
        <v>348</v>
      </c>
      <c r="M6213" s="101" t="s">
        <v>7</v>
      </c>
      <c r="N6213" s="96" t="s">
        <v>3</v>
      </c>
      <c r="O6213" s="59" t="str">
        <f t="shared" si="203"/>
        <v>1712. Vigilancia de la Salud AmbientalVigilancia de la Salud Ambiental20251_TUNJUELITO4_ABRIL_2026</v>
      </c>
      <c r="P6213" s="100">
        <f t="shared" si="205"/>
        <v>0</v>
      </c>
      <c r="S6213" s="133">
        <v>0</v>
      </c>
      <c r="T6213" s="135">
        <v>0</v>
      </c>
    </row>
    <row r="6214" spans="2:20" ht="84" hidden="1">
      <c r="B6214" s="131">
        <v>17</v>
      </c>
      <c r="C6214" s="99" t="s">
        <v>343</v>
      </c>
      <c r="D6214" s="7" t="s">
        <v>344</v>
      </c>
      <c r="E6214" s="134">
        <v>2025</v>
      </c>
      <c r="F6214" s="59" t="str">
        <f t="shared" si="204"/>
        <v>1712. Vigilancia de la Salud AmbientalVigilancia de la Salud Ambiental2025</v>
      </c>
      <c r="G6214" s="131" t="s">
        <v>345</v>
      </c>
      <c r="H6214" s="131" t="s">
        <v>346</v>
      </c>
      <c r="I6214" s="118" t="s">
        <v>47</v>
      </c>
      <c r="J6214" s="131" t="s">
        <v>347</v>
      </c>
      <c r="K6214" s="119" t="s">
        <v>348</v>
      </c>
      <c r="L6214" s="119" t="s">
        <v>348</v>
      </c>
      <c r="M6214" s="101" t="s">
        <v>9</v>
      </c>
      <c r="N6214" s="96" t="s">
        <v>3</v>
      </c>
      <c r="O6214" s="59" t="str">
        <f t="shared" si="203"/>
        <v>1712. Vigilancia de la Salud AmbientalVigilancia de la Salud Ambiental20253_CIUDAD_BOLIVAR4_ABRIL_2026</v>
      </c>
      <c r="P6214" s="100">
        <f t="shared" si="205"/>
        <v>0</v>
      </c>
      <c r="S6214" s="133">
        <v>0</v>
      </c>
      <c r="T6214" s="135">
        <v>0</v>
      </c>
    </row>
    <row r="6215" spans="2:20" ht="72" hidden="1">
      <c r="B6215" s="131">
        <v>18</v>
      </c>
      <c r="C6215" s="99" t="s">
        <v>343</v>
      </c>
      <c r="D6215" s="7" t="s">
        <v>344</v>
      </c>
      <c r="E6215" s="134">
        <v>2025</v>
      </c>
      <c r="F6215" s="59" t="str">
        <f t="shared" si="204"/>
        <v>1812. Vigilancia de la Salud AmbientalVigilancia de la Salud Ambiental2025</v>
      </c>
      <c r="G6215" s="131" t="s">
        <v>345</v>
      </c>
      <c r="H6215" s="131" t="s">
        <v>346</v>
      </c>
      <c r="I6215" s="118" t="s">
        <v>47</v>
      </c>
      <c r="J6215" s="131" t="s">
        <v>347</v>
      </c>
      <c r="K6215" s="119" t="s">
        <v>348</v>
      </c>
      <c r="L6215" s="119" t="s">
        <v>348</v>
      </c>
      <c r="M6215" s="101" t="s">
        <v>8</v>
      </c>
      <c r="N6215" s="96" t="s">
        <v>3</v>
      </c>
      <c r="O6215" s="59" t="str">
        <f t="shared" ref="O6215:O6278" si="206">+F6215&amp;M6215&amp;N6215</f>
        <v>1812. Vigilancia de la Salud AmbientalVigilancia de la Salud Ambiental20252_USME4_ABRIL_2026</v>
      </c>
      <c r="P6215" s="100">
        <f t="shared" si="205"/>
        <v>0</v>
      </c>
      <c r="S6215" s="133">
        <v>0</v>
      </c>
      <c r="T6215" s="135">
        <v>0</v>
      </c>
    </row>
    <row r="6216" spans="2:20" ht="84" hidden="1">
      <c r="B6216" s="131">
        <v>18</v>
      </c>
      <c r="C6216" s="99" t="s">
        <v>343</v>
      </c>
      <c r="D6216" s="7" t="s">
        <v>344</v>
      </c>
      <c r="E6216" s="134">
        <v>2025</v>
      </c>
      <c r="F6216" s="59" t="str">
        <f t="shared" ref="F6216:F6279" si="207">B6216&amp;C6216&amp;D6216&amp;E6216</f>
        <v>1812. Vigilancia de la Salud AmbientalVigilancia de la Salud Ambiental2025</v>
      </c>
      <c r="G6216" s="131" t="s">
        <v>345</v>
      </c>
      <c r="H6216" s="131" t="s">
        <v>346</v>
      </c>
      <c r="I6216" s="118" t="s">
        <v>47</v>
      </c>
      <c r="J6216" s="131" t="s">
        <v>347</v>
      </c>
      <c r="K6216" s="119" t="s">
        <v>348</v>
      </c>
      <c r="L6216" s="119" t="s">
        <v>348</v>
      </c>
      <c r="M6216" s="101" t="s">
        <v>9</v>
      </c>
      <c r="N6216" s="96" t="s">
        <v>3</v>
      </c>
      <c r="O6216" s="59" t="str">
        <f t="shared" si="206"/>
        <v>1812. Vigilancia de la Salud AmbientalVigilancia de la Salud Ambiental20253_CIUDAD_BOLIVAR4_ABRIL_2026</v>
      </c>
      <c r="P6216" s="100">
        <f t="shared" si="205"/>
        <v>0</v>
      </c>
      <c r="S6216" s="133">
        <v>0</v>
      </c>
      <c r="T6216" s="135">
        <v>0</v>
      </c>
    </row>
    <row r="6217" spans="2:20" ht="72" hidden="1">
      <c r="B6217" s="131">
        <v>19</v>
      </c>
      <c r="C6217" s="99" t="s">
        <v>343</v>
      </c>
      <c r="D6217" s="7" t="s">
        <v>344</v>
      </c>
      <c r="E6217" s="134">
        <v>2025</v>
      </c>
      <c r="F6217" s="59" t="str">
        <f t="shared" si="207"/>
        <v>1912. Vigilancia de la Salud AmbientalVigilancia de la Salud Ambiental2025</v>
      </c>
      <c r="G6217" s="131" t="s">
        <v>345</v>
      </c>
      <c r="H6217" s="131" t="s">
        <v>346</v>
      </c>
      <c r="I6217" s="118" t="s">
        <v>47</v>
      </c>
      <c r="J6217" s="131" t="s">
        <v>347</v>
      </c>
      <c r="K6217" s="119" t="s">
        <v>348</v>
      </c>
      <c r="L6217" s="119" t="s">
        <v>348</v>
      </c>
      <c r="M6217" s="101" t="s">
        <v>7</v>
      </c>
      <c r="N6217" s="96" t="s">
        <v>3</v>
      </c>
      <c r="O6217" s="59" t="str">
        <f t="shared" si="206"/>
        <v>1912. Vigilancia de la Salud AmbientalVigilancia de la Salud Ambiental20251_TUNJUELITO4_ABRIL_2026</v>
      </c>
      <c r="P6217" s="100">
        <f t="shared" si="205"/>
        <v>0</v>
      </c>
      <c r="S6217" s="133">
        <v>0</v>
      </c>
      <c r="T6217" s="135">
        <v>0</v>
      </c>
    </row>
    <row r="6218" spans="2:20" ht="84" hidden="1">
      <c r="B6218" s="131">
        <v>19</v>
      </c>
      <c r="C6218" s="99" t="s">
        <v>343</v>
      </c>
      <c r="D6218" s="7" t="s">
        <v>344</v>
      </c>
      <c r="E6218" s="134">
        <v>2025</v>
      </c>
      <c r="F6218" s="59" t="str">
        <f t="shared" si="207"/>
        <v>1912. Vigilancia de la Salud AmbientalVigilancia de la Salud Ambiental2025</v>
      </c>
      <c r="G6218" s="131" t="s">
        <v>345</v>
      </c>
      <c r="H6218" s="131" t="s">
        <v>346</v>
      </c>
      <c r="I6218" s="118" t="s">
        <v>47</v>
      </c>
      <c r="J6218" s="131" t="s">
        <v>347</v>
      </c>
      <c r="K6218" s="119" t="s">
        <v>348</v>
      </c>
      <c r="L6218" s="119" t="s">
        <v>348</v>
      </c>
      <c r="M6218" s="101" t="s">
        <v>9</v>
      </c>
      <c r="N6218" s="96" t="s">
        <v>3</v>
      </c>
      <c r="O6218" s="59" t="str">
        <f t="shared" si="206"/>
        <v>1912. Vigilancia de la Salud AmbientalVigilancia de la Salud Ambiental20253_CIUDAD_BOLIVAR4_ABRIL_2026</v>
      </c>
      <c r="P6218" s="100">
        <f t="shared" si="205"/>
        <v>0</v>
      </c>
      <c r="S6218" s="133">
        <v>0</v>
      </c>
      <c r="T6218" s="135">
        <v>0</v>
      </c>
    </row>
    <row r="6219" spans="2:20" ht="84" hidden="1">
      <c r="B6219" s="131">
        <v>21</v>
      </c>
      <c r="C6219" s="99" t="s">
        <v>343</v>
      </c>
      <c r="D6219" s="7" t="s">
        <v>344</v>
      </c>
      <c r="E6219" s="134">
        <v>2025</v>
      </c>
      <c r="F6219" s="59" t="str">
        <f t="shared" si="207"/>
        <v>2112. Vigilancia de la Salud AmbientalVigilancia de la Salud Ambiental2025</v>
      </c>
      <c r="G6219" s="131" t="s">
        <v>345</v>
      </c>
      <c r="H6219" s="131" t="s">
        <v>346</v>
      </c>
      <c r="I6219" s="118" t="s">
        <v>47</v>
      </c>
      <c r="J6219" s="131" t="s">
        <v>347</v>
      </c>
      <c r="K6219" s="119" t="s">
        <v>348</v>
      </c>
      <c r="L6219" s="119" t="s">
        <v>348</v>
      </c>
      <c r="M6219" s="101" t="s">
        <v>9</v>
      </c>
      <c r="N6219" s="96" t="s">
        <v>3</v>
      </c>
      <c r="O6219" s="59" t="str">
        <f t="shared" si="206"/>
        <v>2112. Vigilancia de la Salud AmbientalVigilancia de la Salud Ambiental20253_CIUDAD_BOLIVAR4_ABRIL_2026</v>
      </c>
      <c r="P6219" s="100">
        <f t="shared" si="205"/>
        <v>0</v>
      </c>
      <c r="S6219" s="133">
        <v>0</v>
      </c>
      <c r="T6219" s="135">
        <v>0</v>
      </c>
    </row>
    <row r="6220" spans="2:20" ht="72" hidden="1">
      <c r="B6220" s="131">
        <v>22</v>
      </c>
      <c r="C6220" s="99" t="s">
        <v>343</v>
      </c>
      <c r="D6220" s="7" t="s">
        <v>344</v>
      </c>
      <c r="E6220" s="134">
        <v>2025</v>
      </c>
      <c r="F6220" s="59" t="str">
        <f t="shared" si="207"/>
        <v>2212. Vigilancia de la Salud AmbientalVigilancia de la Salud Ambiental2025</v>
      </c>
      <c r="G6220" s="131" t="s">
        <v>345</v>
      </c>
      <c r="H6220" s="131" t="s">
        <v>346</v>
      </c>
      <c r="I6220" s="118" t="s">
        <v>47</v>
      </c>
      <c r="J6220" s="131" t="s">
        <v>347</v>
      </c>
      <c r="K6220" s="119" t="s">
        <v>348</v>
      </c>
      <c r="L6220" s="119" t="s">
        <v>348</v>
      </c>
      <c r="M6220" s="101" t="s">
        <v>8</v>
      </c>
      <c r="N6220" s="96" t="s">
        <v>3</v>
      </c>
      <c r="O6220" s="59" t="str">
        <f t="shared" si="206"/>
        <v>2212. Vigilancia de la Salud AmbientalVigilancia de la Salud Ambiental20252_USME4_ABRIL_2026</v>
      </c>
      <c r="P6220" s="100">
        <f t="shared" si="205"/>
        <v>0</v>
      </c>
      <c r="S6220" s="133">
        <v>0</v>
      </c>
      <c r="T6220" s="135">
        <v>0</v>
      </c>
    </row>
    <row r="6221" spans="2:20" ht="72" hidden="1">
      <c r="B6221" s="131">
        <v>22</v>
      </c>
      <c r="C6221" s="99" t="s">
        <v>343</v>
      </c>
      <c r="D6221" s="7" t="s">
        <v>344</v>
      </c>
      <c r="E6221" s="134">
        <v>2025</v>
      </c>
      <c r="F6221" s="59" t="str">
        <f t="shared" si="207"/>
        <v>2212. Vigilancia de la Salud AmbientalVigilancia de la Salud Ambiental2025</v>
      </c>
      <c r="G6221" s="131" t="s">
        <v>345</v>
      </c>
      <c r="H6221" s="131" t="s">
        <v>346</v>
      </c>
      <c r="I6221" s="118" t="s">
        <v>47</v>
      </c>
      <c r="J6221" s="131" t="s">
        <v>347</v>
      </c>
      <c r="K6221" s="119" t="s">
        <v>348</v>
      </c>
      <c r="L6221" s="119" t="s">
        <v>348</v>
      </c>
      <c r="M6221" s="101" t="s">
        <v>7</v>
      </c>
      <c r="N6221" s="96" t="s">
        <v>3</v>
      </c>
      <c r="O6221" s="59" t="str">
        <f t="shared" si="206"/>
        <v>2212. Vigilancia de la Salud AmbientalVigilancia de la Salud Ambiental20251_TUNJUELITO4_ABRIL_2026</v>
      </c>
      <c r="P6221" s="100">
        <f t="shared" si="205"/>
        <v>0</v>
      </c>
      <c r="S6221" s="133">
        <v>0</v>
      </c>
      <c r="T6221" s="135">
        <v>0</v>
      </c>
    </row>
    <row r="6222" spans="2:20" ht="84" hidden="1">
      <c r="B6222" s="131">
        <v>22</v>
      </c>
      <c r="C6222" s="99" t="s">
        <v>343</v>
      </c>
      <c r="D6222" s="7" t="s">
        <v>344</v>
      </c>
      <c r="E6222" s="134">
        <v>2025</v>
      </c>
      <c r="F6222" s="59" t="str">
        <f t="shared" si="207"/>
        <v>2212. Vigilancia de la Salud AmbientalVigilancia de la Salud Ambiental2025</v>
      </c>
      <c r="G6222" s="131" t="s">
        <v>345</v>
      </c>
      <c r="H6222" s="131" t="s">
        <v>346</v>
      </c>
      <c r="I6222" s="118" t="s">
        <v>47</v>
      </c>
      <c r="J6222" s="131" t="s">
        <v>347</v>
      </c>
      <c r="K6222" s="119" t="s">
        <v>348</v>
      </c>
      <c r="L6222" s="119" t="s">
        <v>348</v>
      </c>
      <c r="M6222" s="101" t="s">
        <v>9</v>
      </c>
      <c r="N6222" s="96" t="s">
        <v>3</v>
      </c>
      <c r="O6222" s="59" t="str">
        <f t="shared" si="206"/>
        <v>2212. Vigilancia de la Salud AmbientalVigilancia de la Salud Ambiental20253_CIUDAD_BOLIVAR4_ABRIL_2026</v>
      </c>
      <c r="P6222" s="100">
        <f t="shared" si="205"/>
        <v>0</v>
      </c>
      <c r="S6222" s="133">
        <v>0</v>
      </c>
      <c r="T6222" s="135">
        <v>0</v>
      </c>
    </row>
    <row r="6223" spans="2:20" ht="72" hidden="1">
      <c r="B6223" s="131">
        <v>24</v>
      </c>
      <c r="C6223" s="99" t="s">
        <v>343</v>
      </c>
      <c r="D6223" s="7" t="s">
        <v>344</v>
      </c>
      <c r="E6223" s="134">
        <v>2025</v>
      </c>
      <c r="F6223" s="59" t="str">
        <f t="shared" si="207"/>
        <v>2412. Vigilancia de la Salud AmbientalVigilancia de la Salud Ambiental2025</v>
      </c>
      <c r="G6223" s="131" t="s">
        <v>345</v>
      </c>
      <c r="H6223" s="131" t="s">
        <v>346</v>
      </c>
      <c r="I6223" s="118" t="s">
        <v>47</v>
      </c>
      <c r="J6223" s="131" t="s">
        <v>347</v>
      </c>
      <c r="K6223" s="119" t="s">
        <v>348</v>
      </c>
      <c r="L6223" s="119" t="s">
        <v>348</v>
      </c>
      <c r="M6223" s="101" t="s">
        <v>8</v>
      </c>
      <c r="N6223" s="96" t="s">
        <v>3</v>
      </c>
      <c r="O6223" s="59" t="str">
        <f t="shared" si="206"/>
        <v>2412. Vigilancia de la Salud AmbientalVigilancia de la Salud Ambiental20252_USME4_ABRIL_2026</v>
      </c>
      <c r="P6223" s="100">
        <f t="shared" si="205"/>
        <v>0</v>
      </c>
      <c r="S6223" s="133">
        <v>0</v>
      </c>
      <c r="T6223" s="135">
        <v>0</v>
      </c>
    </row>
    <row r="6224" spans="2:20" ht="84" hidden="1">
      <c r="B6224" s="131">
        <v>24</v>
      </c>
      <c r="C6224" s="99" t="s">
        <v>343</v>
      </c>
      <c r="D6224" s="7" t="s">
        <v>344</v>
      </c>
      <c r="E6224" s="134">
        <v>2025</v>
      </c>
      <c r="F6224" s="59" t="str">
        <f t="shared" si="207"/>
        <v>2412. Vigilancia de la Salud AmbientalVigilancia de la Salud Ambiental2025</v>
      </c>
      <c r="G6224" s="131" t="s">
        <v>345</v>
      </c>
      <c r="H6224" s="131" t="s">
        <v>346</v>
      </c>
      <c r="I6224" s="118" t="s">
        <v>47</v>
      </c>
      <c r="J6224" s="131" t="s">
        <v>347</v>
      </c>
      <c r="K6224" s="119" t="s">
        <v>348</v>
      </c>
      <c r="L6224" s="119" t="s">
        <v>348</v>
      </c>
      <c r="M6224" s="101" t="s">
        <v>9</v>
      </c>
      <c r="N6224" s="96" t="s">
        <v>3</v>
      </c>
      <c r="O6224" s="59" t="str">
        <f t="shared" si="206"/>
        <v>2412. Vigilancia de la Salud AmbientalVigilancia de la Salud Ambiental20253_CIUDAD_BOLIVAR4_ABRIL_2026</v>
      </c>
      <c r="P6224" s="100">
        <f t="shared" si="205"/>
        <v>0</v>
      </c>
      <c r="S6224" s="133">
        <v>0</v>
      </c>
      <c r="T6224" s="135">
        <v>0</v>
      </c>
    </row>
    <row r="6225" spans="2:20" ht="72" hidden="1">
      <c r="B6225" s="131">
        <v>31</v>
      </c>
      <c r="C6225" s="99" t="s">
        <v>343</v>
      </c>
      <c r="D6225" s="7" t="s">
        <v>344</v>
      </c>
      <c r="E6225" s="134">
        <v>2025</v>
      </c>
      <c r="F6225" s="59" t="str">
        <f t="shared" si="207"/>
        <v>3112. Vigilancia de la Salud AmbientalVigilancia de la Salud Ambiental2025</v>
      </c>
      <c r="G6225" s="131" t="s">
        <v>345</v>
      </c>
      <c r="H6225" s="131" t="s">
        <v>349</v>
      </c>
      <c r="I6225" s="118" t="s">
        <v>47</v>
      </c>
      <c r="J6225" s="131" t="s">
        <v>347</v>
      </c>
      <c r="K6225" s="119" t="s">
        <v>348</v>
      </c>
      <c r="L6225" s="119" t="s">
        <v>348</v>
      </c>
      <c r="M6225" s="101" t="s">
        <v>8</v>
      </c>
      <c r="N6225" s="96" t="s">
        <v>3</v>
      </c>
      <c r="O6225" s="59" t="str">
        <f t="shared" si="206"/>
        <v>3112. Vigilancia de la Salud AmbientalVigilancia de la Salud Ambiental20252_USME4_ABRIL_2026</v>
      </c>
      <c r="P6225" s="100">
        <f t="shared" si="205"/>
        <v>0</v>
      </c>
      <c r="S6225" s="133">
        <v>0</v>
      </c>
      <c r="T6225" s="135">
        <v>0</v>
      </c>
    </row>
    <row r="6226" spans="2:20" ht="72" hidden="1">
      <c r="B6226" s="131">
        <v>31</v>
      </c>
      <c r="C6226" s="99" t="s">
        <v>343</v>
      </c>
      <c r="D6226" s="7" t="s">
        <v>344</v>
      </c>
      <c r="E6226" s="134">
        <v>2025</v>
      </c>
      <c r="F6226" s="59" t="str">
        <f t="shared" si="207"/>
        <v>3112. Vigilancia de la Salud AmbientalVigilancia de la Salud Ambiental2025</v>
      </c>
      <c r="G6226" s="131" t="s">
        <v>345</v>
      </c>
      <c r="H6226" s="131" t="s">
        <v>349</v>
      </c>
      <c r="I6226" s="118" t="s">
        <v>47</v>
      </c>
      <c r="J6226" s="131" t="s">
        <v>347</v>
      </c>
      <c r="K6226" s="119" t="s">
        <v>348</v>
      </c>
      <c r="L6226" s="119" t="s">
        <v>348</v>
      </c>
      <c r="M6226" s="101" t="s">
        <v>7</v>
      </c>
      <c r="N6226" s="96" t="s">
        <v>3</v>
      </c>
      <c r="O6226" s="59" t="str">
        <f t="shared" si="206"/>
        <v>3112. Vigilancia de la Salud AmbientalVigilancia de la Salud Ambiental20251_TUNJUELITO4_ABRIL_2026</v>
      </c>
      <c r="P6226" s="100">
        <f t="shared" si="205"/>
        <v>0</v>
      </c>
      <c r="S6226" s="133">
        <v>0</v>
      </c>
      <c r="T6226" s="135">
        <v>0</v>
      </c>
    </row>
    <row r="6227" spans="2:20" ht="84" hidden="1">
      <c r="B6227" s="131">
        <v>31</v>
      </c>
      <c r="C6227" s="99" t="s">
        <v>343</v>
      </c>
      <c r="D6227" s="7" t="s">
        <v>344</v>
      </c>
      <c r="E6227" s="134">
        <v>2025</v>
      </c>
      <c r="F6227" s="59" t="str">
        <f t="shared" si="207"/>
        <v>3112. Vigilancia de la Salud AmbientalVigilancia de la Salud Ambiental2025</v>
      </c>
      <c r="G6227" s="131" t="s">
        <v>345</v>
      </c>
      <c r="H6227" s="131" t="s">
        <v>349</v>
      </c>
      <c r="I6227" s="118" t="s">
        <v>47</v>
      </c>
      <c r="J6227" s="131" t="s">
        <v>347</v>
      </c>
      <c r="K6227" s="119" t="s">
        <v>348</v>
      </c>
      <c r="L6227" s="119" t="s">
        <v>348</v>
      </c>
      <c r="M6227" s="101" t="s">
        <v>9</v>
      </c>
      <c r="N6227" s="96" t="s">
        <v>3</v>
      </c>
      <c r="O6227" s="59" t="str">
        <f t="shared" si="206"/>
        <v>3112. Vigilancia de la Salud AmbientalVigilancia de la Salud Ambiental20253_CIUDAD_BOLIVAR4_ABRIL_2026</v>
      </c>
      <c r="P6227" s="100">
        <f t="shared" si="205"/>
        <v>0</v>
      </c>
      <c r="S6227" s="133">
        <v>0</v>
      </c>
      <c r="T6227" s="135">
        <v>0</v>
      </c>
    </row>
    <row r="6228" spans="2:20" ht="72" hidden="1">
      <c r="B6228" s="131">
        <v>33</v>
      </c>
      <c r="C6228" s="99" t="s">
        <v>343</v>
      </c>
      <c r="D6228" s="7" t="s">
        <v>344</v>
      </c>
      <c r="E6228" s="134">
        <v>2025</v>
      </c>
      <c r="F6228" s="59" t="str">
        <f t="shared" si="207"/>
        <v>3312. Vigilancia de la Salud AmbientalVigilancia de la Salud Ambiental2025</v>
      </c>
      <c r="G6228" s="131" t="s">
        <v>345</v>
      </c>
      <c r="H6228" s="131" t="s">
        <v>349</v>
      </c>
      <c r="I6228" s="118" t="s">
        <v>47</v>
      </c>
      <c r="J6228" s="131" t="s">
        <v>347</v>
      </c>
      <c r="K6228" s="119" t="s">
        <v>348</v>
      </c>
      <c r="L6228" s="119" t="s">
        <v>348</v>
      </c>
      <c r="M6228" s="101" t="s">
        <v>8</v>
      </c>
      <c r="N6228" s="96" t="s">
        <v>3</v>
      </c>
      <c r="O6228" s="59" t="str">
        <f t="shared" si="206"/>
        <v>3312. Vigilancia de la Salud AmbientalVigilancia de la Salud Ambiental20252_USME4_ABRIL_2026</v>
      </c>
      <c r="P6228" s="100">
        <f t="shared" si="205"/>
        <v>0</v>
      </c>
      <c r="S6228" s="133">
        <v>0</v>
      </c>
      <c r="T6228" s="135">
        <v>0</v>
      </c>
    </row>
    <row r="6229" spans="2:20" ht="72" hidden="1">
      <c r="B6229" s="131">
        <v>33</v>
      </c>
      <c r="C6229" s="99" t="s">
        <v>343</v>
      </c>
      <c r="D6229" s="7" t="s">
        <v>344</v>
      </c>
      <c r="E6229" s="134">
        <v>2025</v>
      </c>
      <c r="F6229" s="59" t="str">
        <f t="shared" si="207"/>
        <v>3312. Vigilancia de la Salud AmbientalVigilancia de la Salud Ambiental2025</v>
      </c>
      <c r="G6229" s="131" t="s">
        <v>345</v>
      </c>
      <c r="H6229" s="131" t="s">
        <v>349</v>
      </c>
      <c r="I6229" s="118" t="s">
        <v>47</v>
      </c>
      <c r="J6229" s="131" t="s">
        <v>347</v>
      </c>
      <c r="K6229" s="119" t="s">
        <v>348</v>
      </c>
      <c r="L6229" s="119" t="s">
        <v>348</v>
      </c>
      <c r="M6229" s="101" t="s">
        <v>7</v>
      </c>
      <c r="N6229" s="96" t="s">
        <v>3</v>
      </c>
      <c r="O6229" s="59" t="str">
        <f t="shared" si="206"/>
        <v>3312. Vigilancia de la Salud AmbientalVigilancia de la Salud Ambiental20251_TUNJUELITO4_ABRIL_2026</v>
      </c>
      <c r="P6229" s="100">
        <f t="shared" si="205"/>
        <v>0</v>
      </c>
      <c r="S6229" s="133">
        <v>0</v>
      </c>
      <c r="T6229" s="135">
        <v>0</v>
      </c>
    </row>
    <row r="6230" spans="2:20" ht="84" hidden="1">
      <c r="B6230" s="131">
        <v>33</v>
      </c>
      <c r="C6230" s="99" t="s">
        <v>343</v>
      </c>
      <c r="D6230" s="7" t="s">
        <v>344</v>
      </c>
      <c r="E6230" s="134">
        <v>2025</v>
      </c>
      <c r="F6230" s="59" t="str">
        <f t="shared" si="207"/>
        <v>3312. Vigilancia de la Salud AmbientalVigilancia de la Salud Ambiental2025</v>
      </c>
      <c r="G6230" s="131" t="s">
        <v>345</v>
      </c>
      <c r="H6230" s="131" t="s">
        <v>349</v>
      </c>
      <c r="I6230" s="118" t="s">
        <v>47</v>
      </c>
      <c r="J6230" s="131" t="s">
        <v>347</v>
      </c>
      <c r="K6230" s="119" t="s">
        <v>348</v>
      </c>
      <c r="L6230" s="119" t="s">
        <v>348</v>
      </c>
      <c r="M6230" s="101" t="s">
        <v>9</v>
      </c>
      <c r="N6230" s="96" t="s">
        <v>3</v>
      </c>
      <c r="O6230" s="59" t="str">
        <f t="shared" si="206"/>
        <v>3312. Vigilancia de la Salud AmbientalVigilancia de la Salud Ambiental20253_CIUDAD_BOLIVAR4_ABRIL_2026</v>
      </c>
      <c r="P6230" s="100">
        <f t="shared" si="205"/>
        <v>0</v>
      </c>
      <c r="S6230" s="133">
        <v>0</v>
      </c>
      <c r="T6230" s="135">
        <v>0</v>
      </c>
    </row>
    <row r="6231" spans="2:20" ht="72" hidden="1">
      <c r="B6231" s="131">
        <v>34</v>
      </c>
      <c r="C6231" s="99" t="s">
        <v>343</v>
      </c>
      <c r="D6231" s="7" t="s">
        <v>344</v>
      </c>
      <c r="E6231" s="134">
        <v>2025</v>
      </c>
      <c r="F6231" s="59" t="str">
        <f t="shared" si="207"/>
        <v>3412. Vigilancia de la Salud AmbientalVigilancia de la Salud Ambiental2025</v>
      </c>
      <c r="G6231" s="131" t="s">
        <v>345</v>
      </c>
      <c r="H6231" s="131" t="s">
        <v>349</v>
      </c>
      <c r="I6231" s="118" t="s">
        <v>47</v>
      </c>
      <c r="J6231" s="131" t="s">
        <v>347</v>
      </c>
      <c r="K6231" s="119" t="s">
        <v>348</v>
      </c>
      <c r="L6231" s="119" t="s">
        <v>348</v>
      </c>
      <c r="M6231" s="101" t="s">
        <v>8</v>
      </c>
      <c r="N6231" s="96" t="s">
        <v>3</v>
      </c>
      <c r="O6231" s="59" t="str">
        <f t="shared" si="206"/>
        <v>3412. Vigilancia de la Salud AmbientalVigilancia de la Salud Ambiental20252_USME4_ABRIL_2026</v>
      </c>
      <c r="P6231" s="100">
        <f t="shared" si="205"/>
        <v>0</v>
      </c>
      <c r="S6231" s="133">
        <v>0</v>
      </c>
      <c r="T6231" s="135">
        <v>0</v>
      </c>
    </row>
    <row r="6232" spans="2:20" ht="84" hidden="1">
      <c r="B6232" s="131">
        <v>34</v>
      </c>
      <c r="C6232" s="99" t="s">
        <v>343</v>
      </c>
      <c r="D6232" s="7" t="s">
        <v>344</v>
      </c>
      <c r="E6232" s="134">
        <v>2025</v>
      </c>
      <c r="F6232" s="59" t="str">
        <f t="shared" si="207"/>
        <v>3412. Vigilancia de la Salud AmbientalVigilancia de la Salud Ambiental2025</v>
      </c>
      <c r="G6232" s="131" t="s">
        <v>345</v>
      </c>
      <c r="H6232" s="131" t="s">
        <v>349</v>
      </c>
      <c r="I6232" s="118" t="s">
        <v>47</v>
      </c>
      <c r="J6232" s="131" t="s">
        <v>347</v>
      </c>
      <c r="K6232" s="119" t="s">
        <v>348</v>
      </c>
      <c r="L6232" s="119" t="s">
        <v>348</v>
      </c>
      <c r="M6232" s="101" t="s">
        <v>9</v>
      </c>
      <c r="N6232" s="96" t="s">
        <v>3</v>
      </c>
      <c r="O6232" s="59" t="str">
        <f t="shared" si="206"/>
        <v>3412. Vigilancia de la Salud AmbientalVigilancia de la Salud Ambiental20253_CIUDAD_BOLIVAR4_ABRIL_2026</v>
      </c>
      <c r="P6232" s="100">
        <f t="shared" si="205"/>
        <v>0</v>
      </c>
      <c r="S6232" s="133">
        <v>0</v>
      </c>
      <c r="T6232" s="135">
        <v>0</v>
      </c>
    </row>
    <row r="6233" spans="2:20" ht="72" hidden="1">
      <c r="B6233" s="131">
        <v>41</v>
      </c>
      <c r="C6233" s="99" t="s">
        <v>343</v>
      </c>
      <c r="D6233" s="7" t="s">
        <v>344</v>
      </c>
      <c r="E6233" s="134">
        <v>2025</v>
      </c>
      <c r="F6233" s="59" t="str">
        <f t="shared" si="207"/>
        <v>4112. Vigilancia de la Salud AmbientalVigilancia de la Salud Ambiental2025</v>
      </c>
      <c r="G6233" s="131" t="s">
        <v>345</v>
      </c>
      <c r="H6233" s="131" t="s">
        <v>349</v>
      </c>
      <c r="I6233" s="118" t="s">
        <v>47</v>
      </c>
      <c r="J6233" s="131" t="s">
        <v>347</v>
      </c>
      <c r="K6233" s="119" t="s">
        <v>348</v>
      </c>
      <c r="L6233" s="119" t="s">
        <v>348</v>
      </c>
      <c r="M6233" s="101" t="s">
        <v>8</v>
      </c>
      <c r="N6233" s="96" t="s">
        <v>3</v>
      </c>
      <c r="O6233" s="59" t="str">
        <f t="shared" si="206"/>
        <v>4112. Vigilancia de la Salud AmbientalVigilancia de la Salud Ambiental20252_USME4_ABRIL_2026</v>
      </c>
      <c r="P6233" s="100">
        <f t="shared" si="205"/>
        <v>0</v>
      </c>
      <c r="S6233" s="133">
        <v>0</v>
      </c>
      <c r="T6233" s="135">
        <v>0</v>
      </c>
    </row>
    <row r="6234" spans="2:20" ht="72" hidden="1">
      <c r="B6234" s="131">
        <v>41</v>
      </c>
      <c r="C6234" s="99" t="s">
        <v>343</v>
      </c>
      <c r="D6234" s="7" t="s">
        <v>344</v>
      </c>
      <c r="E6234" s="134">
        <v>2025</v>
      </c>
      <c r="F6234" s="59" t="str">
        <f t="shared" si="207"/>
        <v>4112. Vigilancia de la Salud AmbientalVigilancia de la Salud Ambiental2025</v>
      </c>
      <c r="G6234" s="131" t="s">
        <v>345</v>
      </c>
      <c r="H6234" s="131" t="s">
        <v>349</v>
      </c>
      <c r="I6234" s="118" t="s">
        <v>47</v>
      </c>
      <c r="J6234" s="131" t="s">
        <v>347</v>
      </c>
      <c r="K6234" s="119" t="s">
        <v>348</v>
      </c>
      <c r="L6234" s="119" t="s">
        <v>348</v>
      </c>
      <c r="M6234" s="101" t="s">
        <v>7</v>
      </c>
      <c r="N6234" s="96" t="s">
        <v>3</v>
      </c>
      <c r="O6234" s="59" t="str">
        <f t="shared" si="206"/>
        <v>4112. Vigilancia de la Salud AmbientalVigilancia de la Salud Ambiental20251_TUNJUELITO4_ABRIL_2026</v>
      </c>
      <c r="P6234" s="100">
        <f t="shared" si="205"/>
        <v>0</v>
      </c>
      <c r="S6234" s="133">
        <v>0</v>
      </c>
      <c r="T6234" s="135">
        <v>0</v>
      </c>
    </row>
    <row r="6235" spans="2:20" ht="84" hidden="1">
      <c r="B6235" s="131">
        <v>41</v>
      </c>
      <c r="C6235" s="99" t="s">
        <v>343</v>
      </c>
      <c r="D6235" s="7" t="s">
        <v>344</v>
      </c>
      <c r="E6235" s="134">
        <v>2025</v>
      </c>
      <c r="F6235" s="59" t="str">
        <f t="shared" si="207"/>
        <v>4112. Vigilancia de la Salud AmbientalVigilancia de la Salud Ambiental2025</v>
      </c>
      <c r="G6235" s="131" t="s">
        <v>345</v>
      </c>
      <c r="H6235" s="131" t="s">
        <v>349</v>
      </c>
      <c r="I6235" s="118" t="s">
        <v>47</v>
      </c>
      <c r="J6235" s="131" t="s">
        <v>347</v>
      </c>
      <c r="K6235" s="119" t="s">
        <v>348</v>
      </c>
      <c r="L6235" s="119" t="s">
        <v>348</v>
      </c>
      <c r="M6235" s="101" t="s">
        <v>9</v>
      </c>
      <c r="N6235" s="96" t="s">
        <v>3</v>
      </c>
      <c r="O6235" s="59" t="str">
        <f t="shared" si="206"/>
        <v>4112. Vigilancia de la Salud AmbientalVigilancia de la Salud Ambiental20253_CIUDAD_BOLIVAR4_ABRIL_2026</v>
      </c>
      <c r="P6235" s="100">
        <f t="shared" si="205"/>
        <v>0</v>
      </c>
      <c r="S6235" s="133">
        <v>0</v>
      </c>
      <c r="T6235" s="135">
        <v>0</v>
      </c>
    </row>
    <row r="6236" spans="2:20" ht="72" hidden="1">
      <c r="B6236" s="131">
        <v>43</v>
      </c>
      <c r="C6236" s="99" t="s">
        <v>343</v>
      </c>
      <c r="D6236" s="7" t="s">
        <v>344</v>
      </c>
      <c r="E6236" s="134">
        <v>2025</v>
      </c>
      <c r="F6236" s="59" t="str">
        <f t="shared" si="207"/>
        <v>4312. Vigilancia de la Salud AmbientalVigilancia de la Salud Ambiental2025</v>
      </c>
      <c r="G6236" s="131" t="s">
        <v>345</v>
      </c>
      <c r="H6236" s="131" t="s">
        <v>349</v>
      </c>
      <c r="I6236" s="118" t="s">
        <v>47</v>
      </c>
      <c r="J6236" s="131" t="s">
        <v>347</v>
      </c>
      <c r="K6236" s="119" t="s">
        <v>348</v>
      </c>
      <c r="L6236" s="119" t="s">
        <v>348</v>
      </c>
      <c r="M6236" s="101" t="s">
        <v>8</v>
      </c>
      <c r="N6236" s="96" t="s">
        <v>3</v>
      </c>
      <c r="O6236" s="59" t="str">
        <f t="shared" si="206"/>
        <v>4312. Vigilancia de la Salud AmbientalVigilancia de la Salud Ambiental20252_USME4_ABRIL_2026</v>
      </c>
      <c r="P6236" s="100">
        <f t="shared" ref="P6236:P6299" si="208">IFERROR(T6236/S6236,0)</f>
        <v>0</v>
      </c>
      <c r="S6236" s="133">
        <v>0</v>
      </c>
      <c r="T6236" s="135">
        <v>0</v>
      </c>
    </row>
    <row r="6237" spans="2:20" ht="84" hidden="1">
      <c r="B6237" s="131">
        <v>43</v>
      </c>
      <c r="C6237" s="99" t="s">
        <v>343</v>
      </c>
      <c r="D6237" s="7" t="s">
        <v>344</v>
      </c>
      <c r="E6237" s="134">
        <v>2025</v>
      </c>
      <c r="F6237" s="59" t="str">
        <f t="shared" si="207"/>
        <v>4312. Vigilancia de la Salud AmbientalVigilancia de la Salud Ambiental2025</v>
      </c>
      <c r="G6237" s="131" t="s">
        <v>345</v>
      </c>
      <c r="H6237" s="131" t="s">
        <v>349</v>
      </c>
      <c r="I6237" s="118" t="s">
        <v>47</v>
      </c>
      <c r="J6237" s="131" t="s">
        <v>347</v>
      </c>
      <c r="K6237" s="119" t="s">
        <v>348</v>
      </c>
      <c r="L6237" s="119" t="s">
        <v>348</v>
      </c>
      <c r="M6237" s="101" t="s">
        <v>9</v>
      </c>
      <c r="N6237" s="96" t="s">
        <v>3</v>
      </c>
      <c r="O6237" s="59" t="str">
        <f t="shared" si="206"/>
        <v>4312. Vigilancia de la Salud AmbientalVigilancia de la Salud Ambiental20253_CIUDAD_BOLIVAR4_ABRIL_2026</v>
      </c>
      <c r="P6237" s="100">
        <f t="shared" si="208"/>
        <v>0</v>
      </c>
      <c r="S6237" s="133">
        <v>0</v>
      </c>
      <c r="T6237" s="135">
        <v>0</v>
      </c>
    </row>
    <row r="6238" spans="2:20" ht="72" hidden="1">
      <c r="B6238" s="131">
        <v>46</v>
      </c>
      <c r="C6238" s="99" t="s">
        <v>343</v>
      </c>
      <c r="D6238" s="7" t="s">
        <v>344</v>
      </c>
      <c r="E6238" s="134">
        <v>2025</v>
      </c>
      <c r="F6238" s="59" t="str">
        <f t="shared" si="207"/>
        <v>4612. Vigilancia de la Salud AmbientalVigilancia de la Salud Ambiental2025</v>
      </c>
      <c r="G6238" s="131" t="s">
        <v>345</v>
      </c>
      <c r="H6238" s="131" t="s">
        <v>349</v>
      </c>
      <c r="I6238" s="118" t="s">
        <v>47</v>
      </c>
      <c r="J6238" s="131" t="s">
        <v>347</v>
      </c>
      <c r="K6238" s="119" t="s">
        <v>348</v>
      </c>
      <c r="L6238" s="119" t="s">
        <v>348</v>
      </c>
      <c r="M6238" s="101" t="s">
        <v>7</v>
      </c>
      <c r="N6238" s="96" t="s">
        <v>3</v>
      </c>
      <c r="O6238" s="59" t="str">
        <f t="shared" si="206"/>
        <v>4612. Vigilancia de la Salud AmbientalVigilancia de la Salud Ambiental20251_TUNJUELITO4_ABRIL_2026</v>
      </c>
      <c r="P6238" s="100">
        <f t="shared" si="208"/>
        <v>0</v>
      </c>
      <c r="S6238" s="133">
        <v>0</v>
      </c>
      <c r="T6238" s="135">
        <v>0</v>
      </c>
    </row>
    <row r="6239" spans="2:20" ht="72" hidden="1">
      <c r="B6239" s="131">
        <v>63</v>
      </c>
      <c r="C6239" s="99" t="s">
        <v>343</v>
      </c>
      <c r="D6239" s="7" t="s">
        <v>344</v>
      </c>
      <c r="E6239" s="134">
        <v>2025</v>
      </c>
      <c r="F6239" s="59" t="str">
        <f t="shared" si="207"/>
        <v>6312. Vigilancia de la Salud AmbientalVigilancia de la Salud Ambiental2025</v>
      </c>
      <c r="G6239" s="131" t="s">
        <v>350</v>
      </c>
      <c r="H6239" s="131" t="s">
        <v>349</v>
      </c>
      <c r="I6239" s="118" t="s">
        <v>47</v>
      </c>
      <c r="J6239" s="131" t="s">
        <v>351</v>
      </c>
      <c r="K6239" s="119" t="s">
        <v>348</v>
      </c>
      <c r="L6239" s="119" t="s">
        <v>348</v>
      </c>
      <c r="M6239" s="101" t="s">
        <v>8</v>
      </c>
      <c r="N6239" s="96" t="s">
        <v>3</v>
      </c>
      <c r="O6239" s="59" t="str">
        <f t="shared" si="206"/>
        <v>6312. Vigilancia de la Salud AmbientalVigilancia de la Salud Ambiental20252_USME4_ABRIL_2026</v>
      </c>
      <c r="P6239" s="100">
        <f t="shared" si="208"/>
        <v>0</v>
      </c>
      <c r="S6239" s="133">
        <v>0</v>
      </c>
      <c r="T6239" s="135">
        <v>0</v>
      </c>
    </row>
    <row r="6240" spans="2:20" ht="72" hidden="1">
      <c r="B6240" s="131">
        <v>63</v>
      </c>
      <c r="C6240" s="99" t="s">
        <v>343</v>
      </c>
      <c r="D6240" s="7" t="s">
        <v>344</v>
      </c>
      <c r="E6240" s="134">
        <v>2025</v>
      </c>
      <c r="F6240" s="59" t="str">
        <f t="shared" si="207"/>
        <v>6312. Vigilancia de la Salud AmbientalVigilancia de la Salud Ambiental2025</v>
      </c>
      <c r="G6240" s="131" t="s">
        <v>350</v>
      </c>
      <c r="H6240" s="131" t="s">
        <v>349</v>
      </c>
      <c r="I6240" s="118" t="s">
        <v>47</v>
      </c>
      <c r="J6240" s="131" t="s">
        <v>351</v>
      </c>
      <c r="K6240" s="119" t="s">
        <v>348</v>
      </c>
      <c r="L6240" s="119" t="s">
        <v>348</v>
      </c>
      <c r="M6240" s="101" t="s">
        <v>7</v>
      </c>
      <c r="N6240" s="96" t="s">
        <v>3</v>
      </c>
      <c r="O6240" s="59" t="str">
        <f t="shared" si="206"/>
        <v>6312. Vigilancia de la Salud AmbientalVigilancia de la Salud Ambiental20251_TUNJUELITO4_ABRIL_2026</v>
      </c>
      <c r="P6240" s="100">
        <f t="shared" si="208"/>
        <v>0</v>
      </c>
      <c r="S6240" s="133">
        <v>0</v>
      </c>
      <c r="T6240" s="135">
        <v>0</v>
      </c>
    </row>
    <row r="6241" spans="2:20" ht="84" hidden="1">
      <c r="B6241" s="131">
        <v>63</v>
      </c>
      <c r="C6241" s="99" t="s">
        <v>343</v>
      </c>
      <c r="D6241" s="7" t="s">
        <v>344</v>
      </c>
      <c r="E6241" s="134">
        <v>2025</v>
      </c>
      <c r="F6241" s="59" t="str">
        <f t="shared" si="207"/>
        <v>6312. Vigilancia de la Salud AmbientalVigilancia de la Salud Ambiental2025</v>
      </c>
      <c r="G6241" s="131" t="s">
        <v>350</v>
      </c>
      <c r="H6241" s="131" t="s">
        <v>349</v>
      </c>
      <c r="I6241" s="118" t="s">
        <v>47</v>
      </c>
      <c r="J6241" s="131" t="s">
        <v>351</v>
      </c>
      <c r="K6241" s="119" t="s">
        <v>348</v>
      </c>
      <c r="L6241" s="119" t="s">
        <v>348</v>
      </c>
      <c r="M6241" s="101" t="s">
        <v>9</v>
      </c>
      <c r="N6241" s="96" t="s">
        <v>3</v>
      </c>
      <c r="O6241" s="59" t="str">
        <f t="shared" si="206"/>
        <v>6312. Vigilancia de la Salud AmbientalVigilancia de la Salud Ambiental20253_CIUDAD_BOLIVAR4_ABRIL_2026</v>
      </c>
      <c r="P6241" s="100">
        <f t="shared" si="208"/>
        <v>0</v>
      </c>
      <c r="S6241" s="133">
        <v>0</v>
      </c>
      <c r="T6241" s="135">
        <v>0</v>
      </c>
    </row>
    <row r="6242" spans="2:20" ht="72" hidden="1">
      <c r="B6242" s="131">
        <v>65</v>
      </c>
      <c r="C6242" s="99" t="s">
        <v>343</v>
      </c>
      <c r="D6242" s="7" t="s">
        <v>344</v>
      </c>
      <c r="E6242" s="134">
        <v>2025</v>
      </c>
      <c r="F6242" s="59" t="str">
        <f t="shared" si="207"/>
        <v>6512. Vigilancia de la Salud AmbientalVigilancia de la Salud Ambiental2025</v>
      </c>
      <c r="G6242" s="131" t="s">
        <v>345</v>
      </c>
      <c r="H6242" s="131" t="s">
        <v>352</v>
      </c>
      <c r="I6242" s="118" t="s">
        <v>47</v>
      </c>
      <c r="J6242" s="131" t="s">
        <v>347</v>
      </c>
      <c r="K6242" s="119" t="s">
        <v>348</v>
      </c>
      <c r="L6242" s="119" t="s">
        <v>348</v>
      </c>
      <c r="M6242" s="101" t="s">
        <v>8</v>
      </c>
      <c r="N6242" s="96" t="s">
        <v>3</v>
      </c>
      <c r="O6242" s="59" t="str">
        <f t="shared" si="206"/>
        <v>6512. Vigilancia de la Salud AmbientalVigilancia de la Salud Ambiental20252_USME4_ABRIL_2026</v>
      </c>
      <c r="P6242" s="100">
        <f t="shared" si="208"/>
        <v>0</v>
      </c>
      <c r="S6242" s="133">
        <v>0</v>
      </c>
      <c r="T6242" s="135">
        <v>0</v>
      </c>
    </row>
    <row r="6243" spans="2:20" ht="72" hidden="1">
      <c r="B6243" s="131">
        <v>65</v>
      </c>
      <c r="C6243" s="99" t="s">
        <v>343</v>
      </c>
      <c r="D6243" s="7" t="s">
        <v>344</v>
      </c>
      <c r="E6243" s="134">
        <v>2025</v>
      </c>
      <c r="F6243" s="59" t="str">
        <f t="shared" si="207"/>
        <v>6512. Vigilancia de la Salud AmbientalVigilancia de la Salud Ambiental2025</v>
      </c>
      <c r="G6243" s="131" t="s">
        <v>345</v>
      </c>
      <c r="H6243" s="131" t="s">
        <v>352</v>
      </c>
      <c r="I6243" s="118" t="s">
        <v>47</v>
      </c>
      <c r="J6243" s="131" t="s">
        <v>347</v>
      </c>
      <c r="K6243" s="119" t="s">
        <v>348</v>
      </c>
      <c r="L6243" s="119" t="s">
        <v>348</v>
      </c>
      <c r="M6243" s="101" t="s">
        <v>7</v>
      </c>
      <c r="N6243" s="96" t="s">
        <v>3</v>
      </c>
      <c r="O6243" s="59" t="str">
        <f t="shared" si="206"/>
        <v>6512. Vigilancia de la Salud AmbientalVigilancia de la Salud Ambiental20251_TUNJUELITO4_ABRIL_2026</v>
      </c>
      <c r="P6243" s="100">
        <f t="shared" si="208"/>
        <v>0</v>
      </c>
      <c r="S6243" s="133">
        <v>0</v>
      </c>
      <c r="T6243" s="135">
        <v>0</v>
      </c>
    </row>
    <row r="6244" spans="2:20" ht="84" hidden="1">
      <c r="B6244" s="131">
        <v>65</v>
      </c>
      <c r="C6244" s="99" t="s">
        <v>343</v>
      </c>
      <c r="D6244" s="7" t="s">
        <v>344</v>
      </c>
      <c r="E6244" s="134">
        <v>2025</v>
      </c>
      <c r="F6244" s="59" t="str">
        <f t="shared" si="207"/>
        <v>6512. Vigilancia de la Salud AmbientalVigilancia de la Salud Ambiental2025</v>
      </c>
      <c r="G6244" s="131" t="s">
        <v>345</v>
      </c>
      <c r="H6244" s="131" t="s">
        <v>352</v>
      </c>
      <c r="I6244" s="118" t="s">
        <v>47</v>
      </c>
      <c r="J6244" s="131" t="s">
        <v>347</v>
      </c>
      <c r="K6244" s="119" t="s">
        <v>348</v>
      </c>
      <c r="L6244" s="119" t="s">
        <v>348</v>
      </c>
      <c r="M6244" s="101" t="s">
        <v>9</v>
      </c>
      <c r="N6244" s="96" t="s">
        <v>3</v>
      </c>
      <c r="O6244" s="59" t="str">
        <f t="shared" si="206"/>
        <v>6512. Vigilancia de la Salud AmbientalVigilancia de la Salud Ambiental20253_CIUDAD_BOLIVAR4_ABRIL_2026</v>
      </c>
      <c r="P6244" s="100">
        <f t="shared" si="208"/>
        <v>0</v>
      </c>
      <c r="S6244" s="133">
        <v>0</v>
      </c>
      <c r="T6244" s="135">
        <v>0</v>
      </c>
    </row>
    <row r="6245" spans="2:20" ht="72">
      <c r="B6245" s="131">
        <v>69</v>
      </c>
      <c r="C6245" s="99" t="s">
        <v>343</v>
      </c>
      <c r="D6245" s="7" t="s">
        <v>344</v>
      </c>
      <c r="E6245" s="134">
        <v>2025</v>
      </c>
      <c r="F6245" s="59" t="str">
        <f t="shared" si="207"/>
        <v>6912. Vigilancia de la Salud AmbientalVigilancia de la Salud Ambiental2025</v>
      </c>
      <c r="G6245" s="131" t="s">
        <v>345</v>
      </c>
      <c r="H6245" s="131" t="s">
        <v>352</v>
      </c>
      <c r="I6245" s="118" t="s">
        <v>47</v>
      </c>
      <c r="J6245" s="131" t="s">
        <v>347</v>
      </c>
      <c r="K6245" s="119" t="s">
        <v>348</v>
      </c>
      <c r="L6245" s="119" t="s">
        <v>348</v>
      </c>
      <c r="M6245" s="101" t="s">
        <v>8</v>
      </c>
      <c r="N6245" s="96" t="s">
        <v>3</v>
      </c>
      <c r="O6245" s="59" t="str">
        <f t="shared" si="206"/>
        <v>6912. Vigilancia de la Salud AmbientalVigilancia de la Salud Ambiental20252_USME4_ABRIL_2026</v>
      </c>
      <c r="P6245" s="100">
        <f t="shared" si="208"/>
        <v>71958</v>
      </c>
      <c r="S6245" s="133">
        <v>2</v>
      </c>
      <c r="T6245" s="135">
        <v>143916</v>
      </c>
    </row>
    <row r="6246" spans="2:20" ht="72" hidden="1">
      <c r="B6246" s="131">
        <v>69</v>
      </c>
      <c r="C6246" s="99" t="s">
        <v>343</v>
      </c>
      <c r="D6246" s="7" t="s">
        <v>344</v>
      </c>
      <c r="E6246" s="134">
        <v>2025</v>
      </c>
      <c r="F6246" s="59" t="str">
        <f t="shared" si="207"/>
        <v>6912. Vigilancia de la Salud AmbientalVigilancia de la Salud Ambiental2025</v>
      </c>
      <c r="G6246" s="131" t="s">
        <v>345</v>
      </c>
      <c r="H6246" s="131" t="s">
        <v>352</v>
      </c>
      <c r="I6246" s="118" t="s">
        <v>47</v>
      </c>
      <c r="J6246" s="131" t="s">
        <v>347</v>
      </c>
      <c r="K6246" s="119" t="s">
        <v>348</v>
      </c>
      <c r="L6246" s="119" t="s">
        <v>348</v>
      </c>
      <c r="M6246" s="101" t="s">
        <v>7</v>
      </c>
      <c r="N6246" s="96" t="s">
        <v>3</v>
      </c>
      <c r="O6246" s="59" t="str">
        <f t="shared" si="206"/>
        <v>6912. Vigilancia de la Salud AmbientalVigilancia de la Salud Ambiental20251_TUNJUELITO4_ABRIL_2026</v>
      </c>
      <c r="P6246" s="100">
        <f t="shared" si="208"/>
        <v>0</v>
      </c>
      <c r="S6246" s="133">
        <v>0</v>
      </c>
      <c r="T6246" s="135">
        <v>0</v>
      </c>
    </row>
    <row r="6247" spans="2:20" ht="84">
      <c r="B6247" s="131">
        <v>69</v>
      </c>
      <c r="C6247" s="99" t="s">
        <v>343</v>
      </c>
      <c r="D6247" s="7" t="s">
        <v>344</v>
      </c>
      <c r="E6247" s="134">
        <v>2025</v>
      </c>
      <c r="F6247" s="59" t="str">
        <f t="shared" si="207"/>
        <v>6912. Vigilancia de la Salud AmbientalVigilancia de la Salud Ambiental2025</v>
      </c>
      <c r="G6247" s="131" t="s">
        <v>345</v>
      </c>
      <c r="H6247" s="131" t="s">
        <v>352</v>
      </c>
      <c r="I6247" s="118" t="s">
        <v>47</v>
      </c>
      <c r="J6247" s="131" t="s">
        <v>347</v>
      </c>
      <c r="K6247" s="119" t="s">
        <v>348</v>
      </c>
      <c r="L6247" s="119" t="s">
        <v>348</v>
      </c>
      <c r="M6247" s="101" t="s">
        <v>9</v>
      </c>
      <c r="N6247" s="96" t="s">
        <v>3</v>
      </c>
      <c r="O6247" s="59" t="str">
        <f t="shared" si="206"/>
        <v>6912. Vigilancia de la Salud AmbientalVigilancia de la Salud Ambiental20253_CIUDAD_BOLIVAR4_ABRIL_2026</v>
      </c>
      <c r="P6247" s="100">
        <f t="shared" si="208"/>
        <v>71958</v>
      </c>
      <c r="S6247" s="133">
        <v>6</v>
      </c>
      <c r="T6247" s="135">
        <v>431748</v>
      </c>
    </row>
    <row r="6248" spans="2:20" ht="72" hidden="1">
      <c r="B6248" s="131">
        <v>71</v>
      </c>
      <c r="C6248" s="99" t="s">
        <v>343</v>
      </c>
      <c r="D6248" s="7" t="s">
        <v>344</v>
      </c>
      <c r="E6248" s="134">
        <v>2025</v>
      </c>
      <c r="F6248" s="59" t="str">
        <f t="shared" si="207"/>
        <v>7112. Vigilancia de la Salud AmbientalVigilancia de la Salud Ambiental2025</v>
      </c>
      <c r="G6248" s="131" t="s">
        <v>345</v>
      </c>
      <c r="H6248" s="131" t="s">
        <v>352</v>
      </c>
      <c r="I6248" s="118" t="s">
        <v>47</v>
      </c>
      <c r="J6248" s="131" t="s">
        <v>347</v>
      </c>
      <c r="K6248" s="119" t="s">
        <v>348</v>
      </c>
      <c r="L6248" s="119" t="s">
        <v>348</v>
      </c>
      <c r="M6248" s="101" t="s">
        <v>8</v>
      </c>
      <c r="N6248" s="96" t="s">
        <v>3</v>
      </c>
      <c r="O6248" s="59" t="str">
        <f t="shared" si="206"/>
        <v>7112. Vigilancia de la Salud AmbientalVigilancia de la Salud Ambiental20252_USME4_ABRIL_2026</v>
      </c>
      <c r="P6248" s="100">
        <f t="shared" si="208"/>
        <v>0</v>
      </c>
      <c r="S6248" s="133">
        <v>0</v>
      </c>
      <c r="T6248" s="135">
        <v>0</v>
      </c>
    </row>
    <row r="6249" spans="2:20" ht="72" hidden="1">
      <c r="B6249" s="131">
        <v>71</v>
      </c>
      <c r="C6249" s="99" t="s">
        <v>343</v>
      </c>
      <c r="D6249" s="7" t="s">
        <v>344</v>
      </c>
      <c r="E6249" s="134">
        <v>2025</v>
      </c>
      <c r="F6249" s="59" t="str">
        <f t="shared" si="207"/>
        <v>7112. Vigilancia de la Salud AmbientalVigilancia de la Salud Ambiental2025</v>
      </c>
      <c r="G6249" s="131" t="s">
        <v>345</v>
      </c>
      <c r="H6249" s="131" t="s">
        <v>352</v>
      </c>
      <c r="I6249" s="118" t="s">
        <v>47</v>
      </c>
      <c r="J6249" s="131" t="s">
        <v>347</v>
      </c>
      <c r="K6249" s="119" t="s">
        <v>348</v>
      </c>
      <c r="L6249" s="119" t="s">
        <v>348</v>
      </c>
      <c r="M6249" s="101" t="s">
        <v>7</v>
      </c>
      <c r="N6249" s="96" t="s">
        <v>3</v>
      </c>
      <c r="O6249" s="59" t="str">
        <f t="shared" si="206"/>
        <v>7112. Vigilancia de la Salud AmbientalVigilancia de la Salud Ambiental20251_TUNJUELITO4_ABRIL_2026</v>
      </c>
      <c r="P6249" s="100">
        <f t="shared" si="208"/>
        <v>0</v>
      </c>
      <c r="S6249" s="133">
        <v>0</v>
      </c>
      <c r="T6249" s="135">
        <v>0</v>
      </c>
    </row>
    <row r="6250" spans="2:20" ht="84">
      <c r="B6250" s="131">
        <v>71</v>
      </c>
      <c r="C6250" s="99" t="s">
        <v>343</v>
      </c>
      <c r="D6250" s="7" t="s">
        <v>344</v>
      </c>
      <c r="E6250" s="134">
        <v>2025</v>
      </c>
      <c r="F6250" s="59" t="str">
        <f t="shared" si="207"/>
        <v>7112. Vigilancia de la Salud AmbientalVigilancia de la Salud Ambiental2025</v>
      </c>
      <c r="G6250" s="131" t="s">
        <v>345</v>
      </c>
      <c r="H6250" s="131" t="s">
        <v>352</v>
      </c>
      <c r="I6250" s="118" t="s">
        <v>47</v>
      </c>
      <c r="J6250" s="131" t="s">
        <v>347</v>
      </c>
      <c r="K6250" s="119" t="s">
        <v>348</v>
      </c>
      <c r="L6250" s="119" t="s">
        <v>348</v>
      </c>
      <c r="M6250" s="101" t="s">
        <v>9</v>
      </c>
      <c r="N6250" s="96" t="s">
        <v>3</v>
      </c>
      <c r="O6250" s="59" t="str">
        <f t="shared" si="206"/>
        <v>7112. Vigilancia de la Salud AmbientalVigilancia de la Salud Ambiental20253_CIUDAD_BOLIVAR4_ABRIL_2026</v>
      </c>
      <c r="P6250" s="100">
        <f t="shared" si="208"/>
        <v>71958</v>
      </c>
      <c r="S6250" s="133">
        <v>1</v>
      </c>
      <c r="T6250" s="135">
        <v>71958</v>
      </c>
    </row>
    <row r="6251" spans="2:20" ht="72" hidden="1">
      <c r="B6251" s="131">
        <v>76</v>
      </c>
      <c r="C6251" s="99" t="s">
        <v>343</v>
      </c>
      <c r="D6251" s="7" t="s">
        <v>344</v>
      </c>
      <c r="E6251" s="134">
        <v>2025</v>
      </c>
      <c r="F6251" s="59" t="str">
        <f t="shared" si="207"/>
        <v>7612. Vigilancia de la Salud AmbientalVigilancia de la Salud Ambiental2025</v>
      </c>
      <c r="G6251" s="131" t="s">
        <v>345</v>
      </c>
      <c r="H6251" s="131" t="s">
        <v>352</v>
      </c>
      <c r="I6251" s="118" t="s">
        <v>47</v>
      </c>
      <c r="J6251" s="131" t="s">
        <v>347</v>
      </c>
      <c r="K6251" s="119" t="s">
        <v>348</v>
      </c>
      <c r="L6251" s="119" t="s">
        <v>348</v>
      </c>
      <c r="M6251" s="101" t="s">
        <v>7</v>
      </c>
      <c r="N6251" s="96" t="s">
        <v>3</v>
      </c>
      <c r="O6251" s="59" t="str">
        <f t="shared" si="206"/>
        <v>7612. Vigilancia de la Salud AmbientalVigilancia de la Salud Ambiental20251_TUNJUELITO4_ABRIL_2026</v>
      </c>
      <c r="P6251" s="100">
        <f t="shared" si="208"/>
        <v>0</v>
      </c>
      <c r="S6251" s="133">
        <v>0</v>
      </c>
      <c r="T6251" s="135">
        <v>0</v>
      </c>
    </row>
    <row r="6252" spans="2:20" ht="72" hidden="1">
      <c r="B6252" s="131">
        <v>79</v>
      </c>
      <c r="C6252" s="99" t="s">
        <v>343</v>
      </c>
      <c r="D6252" s="7" t="s">
        <v>344</v>
      </c>
      <c r="E6252" s="134">
        <v>2025</v>
      </c>
      <c r="F6252" s="59" t="str">
        <f t="shared" si="207"/>
        <v>7912. Vigilancia de la Salud AmbientalVigilancia de la Salud Ambiental2025</v>
      </c>
      <c r="G6252" s="131" t="s">
        <v>345</v>
      </c>
      <c r="H6252" s="131" t="s">
        <v>352</v>
      </c>
      <c r="I6252" s="118" t="s">
        <v>47</v>
      </c>
      <c r="J6252" s="131" t="s">
        <v>347</v>
      </c>
      <c r="K6252" s="119" t="s">
        <v>348</v>
      </c>
      <c r="L6252" s="119" t="s">
        <v>348</v>
      </c>
      <c r="M6252" s="101" t="s">
        <v>8</v>
      </c>
      <c r="N6252" s="96" t="s">
        <v>3</v>
      </c>
      <c r="O6252" s="59" t="str">
        <f t="shared" si="206"/>
        <v>7912. Vigilancia de la Salud AmbientalVigilancia de la Salud Ambiental20252_USME4_ABRIL_2026</v>
      </c>
      <c r="P6252" s="100">
        <f t="shared" si="208"/>
        <v>0</v>
      </c>
      <c r="S6252" s="133">
        <v>0</v>
      </c>
      <c r="T6252" s="135">
        <v>0</v>
      </c>
    </row>
    <row r="6253" spans="2:20" ht="72" hidden="1">
      <c r="B6253" s="131">
        <v>79</v>
      </c>
      <c r="C6253" s="99" t="s">
        <v>343</v>
      </c>
      <c r="D6253" s="7" t="s">
        <v>344</v>
      </c>
      <c r="E6253" s="134">
        <v>2025</v>
      </c>
      <c r="F6253" s="59" t="str">
        <f t="shared" si="207"/>
        <v>7912. Vigilancia de la Salud AmbientalVigilancia de la Salud Ambiental2025</v>
      </c>
      <c r="G6253" s="131" t="s">
        <v>345</v>
      </c>
      <c r="H6253" s="131" t="s">
        <v>352</v>
      </c>
      <c r="I6253" s="118" t="s">
        <v>47</v>
      </c>
      <c r="J6253" s="131" t="s">
        <v>347</v>
      </c>
      <c r="K6253" s="119" t="s">
        <v>348</v>
      </c>
      <c r="L6253" s="119" t="s">
        <v>348</v>
      </c>
      <c r="M6253" s="101" t="s">
        <v>7</v>
      </c>
      <c r="N6253" s="96" t="s">
        <v>3</v>
      </c>
      <c r="O6253" s="59" t="str">
        <f t="shared" si="206"/>
        <v>7912. Vigilancia de la Salud AmbientalVigilancia de la Salud Ambiental20251_TUNJUELITO4_ABRIL_2026</v>
      </c>
      <c r="P6253" s="100">
        <f t="shared" si="208"/>
        <v>0</v>
      </c>
      <c r="S6253" s="133">
        <v>0</v>
      </c>
      <c r="T6253" s="135">
        <v>0</v>
      </c>
    </row>
    <row r="6254" spans="2:20" ht="84" hidden="1">
      <c r="B6254" s="131">
        <v>79</v>
      </c>
      <c r="C6254" s="99" t="s">
        <v>343</v>
      </c>
      <c r="D6254" s="7" t="s">
        <v>344</v>
      </c>
      <c r="E6254" s="134">
        <v>2025</v>
      </c>
      <c r="F6254" s="59" t="str">
        <f t="shared" si="207"/>
        <v>7912. Vigilancia de la Salud AmbientalVigilancia de la Salud Ambiental2025</v>
      </c>
      <c r="G6254" s="131" t="s">
        <v>345</v>
      </c>
      <c r="H6254" s="131" t="s">
        <v>352</v>
      </c>
      <c r="I6254" s="118" t="s">
        <v>47</v>
      </c>
      <c r="J6254" s="131" t="s">
        <v>347</v>
      </c>
      <c r="K6254" s="119" t="s">
        <v>348</v>
      </c>
      <c r="L6254" s="119" t="s">
        <v>348</v>
      </c>
      <c r="M6254" s="101" t="s">
        <v>9</v>
      </c>
      <c r="N6254" s="96" t="s">
        <v>3</v>
      </c>
      <c r="O6254" s="59" t="str">
        <f t="shared" si="206"/>
        <v>7912. Vigilancia de la Salud AmbientalVigilancia de la Salud Ambiental20253_CIUDAD_BOLIVAR4_ABRIL_2026</v>
      </c>
      <c r="P6254" s="100">
        <f t="shared" si="208"/>
        <v>0</v>
      </c>
      <c r="S6254" s="133">
        <v>0</v>
      </c>
      <c r="T6254" s="135">
        <v>0</v>
      </c>
    </row>
    <row r="6255" spans="2:20" ht="84" hidden="1">
      <c r="B6255" s="131">
        <v>82</v>
      </c>
      <c r="C6255" s="99" t="s">
        <v>343</v>
      </c>
      <c r="D6255" s="7" t="s">
        <v>344</v>
      </c>
      <c r="E6255" s="134">
        <v>2025</v>
      </c>
      <c r="F6255" s="59" t="str">
        <f t="shared" si="207"/>
        <v>8212. Vigilancia de la Salud AmbientalVigilancia de la Salud Ambiental2025</v>
      </c>
      <c r="G6255" s="131" t="s">
        <v>345</v>
      </c>
      <c r="H6255" s="131" t="s">
        <v>353</v>
      </c>
      <c r="I6255" s="118" t="s">
        <v>47</v>
      </c>
      <c r="J6255" s="131" t="s">
        <v>347</v>
      </c>
      <c r="K6255" s="119" t="s">
        <v>348</v>
      </c>
      <c r="L6255" s="119" t="s">
        <v>348</v>
      </c>
      <c r="M6255" s="101" t="s">
        <v>9</v>
      </c>
      <c r="N6255" s="96" t="s">
        <v>3</v>
      </c>
      <c r="O6255" s="59" t="str">
        <f t="shared" si="206"/>
        <v>8212. Vigilancia de la Salud AmbientalVigilancia de la Salud Ambiental20253_CIUDAD_BOLIVAR4_ABRIL_2026</v>
      </c>
      <c r="P6255" s="100">
        <f t="shared" si="208"/>
        <v>0</v>
      </c>
      <c r="S6255" s="133">
        <v>0</v>
      </c>
      <c r="T6255" s="135">
        <v>0</v>
      </c>
    </row>
    <row r="6256" spans="2:20" ht="72" hidden="1">
      <c r="B6256" s="131">
        <v>85</v>
      </c>
      <c r="C6256" s="99" t="s">
        <v>343</v>
      </c>
      <c r="D6256" s="7" t="s">
        <v>344</v>
      </c>
      <c r="E6256" s="134">
        <v>2025</v>
      </c>
      <c r="F6256" s="59" t="str">
        <f t="shared" si="207"/>
        <v>8512. Vigilancia de la Salud AmbientalVigilancia de la Salud Ambiental2025</v>
      </c>
      <c r="G6256" s="131" t="s">
        <v>345</v>
      </c>
      <c r="H6256" s="131" t="s">
        <v>353</v>
      </c>
      <c r="I6256" s="118" t="s">
        <v>47</v>
      </c>
      <c r="J6256" s="131" t="s">
        <v>347</v>
      </c>
      <c r="K6256" s="119" t="s">
        <v>348</v>
      </c>
      <c r="L6256" s="119" t="s">
        <v>348</v>
      </c>
      <c r="M6256" s="101" t="s">
        <v>8</v>
      </c>
      <c r="N6256" s="96" t="s">
        <v>3</v>
      </c>
      <c r="O6256" s="59" t="str">
        <f t="shared" si="206"/>
        <v>8512. Vigilancia de la Salud AmbientalVigilancia de la Salud Ambiental20252_USME4_ABRIL_2026</v>
      </c>
      <c r="P6256" s="100">
        <f t="shared" si="208"/>
        <v>0</v>
      </c>
      <c r="S6256" s="133">
        <v>0</v>
      </c>
      <c r="T6256" s="135">
        <v>0</v>
      </c>
    </row>
    <row r="6257" spans="2:20" ht="72" hidden="1">
      <c r="B6257" s="131">
        <v>85</v>
      </c>
      <c r="C6257" s="99" t="s">
        <v>343</v>
      </c>
      <c r="D6257" s="7" t="s">
        <v>344</v>
      </c>
      <c r="E6257" s="134">
        <v>2025</v>
      </c>
      <c r="F6257" s="59" t="str">
        <f t="shared" si="207"/>
        <v>8512. Vigilancia de la Salud AmbientalVigilancia de la Salud Ambiental2025</v>
      </c>
      <c r="G6257" s="131" t="s">
        <v>345</v>
      </c>
      <c r="H6257" s="131" t="s">
        <v>353</v>
      </c>
      <c r="I6257" s="118" t="s">
        <v>47</v>
      </c>
      <c r="J6257" s="131" t="s">
        <v>347</v>
      </c>
      <c r="K6257" s="119" t="s">
        <v>348</v>
      </c>
      <c r="L6257" s="119" t="s">
        <v>348</v>
      </c>
      <c r="M6257" s="101" t="s">
        <v>7</v>
      </c>
      <c r="N6257" s="96" t="s">
        <v>3</v>
      </c>
      <c r="O6257" s="59" t="str">
        <f t="shared" si="206"/>
        <v>8512. Vigilancia de la Salud AmbientalVigilancia de la Salud Ambiental20251_TUNJUELITO4_ABRIL_2026</v>
      </c>
      <c r="P6257" s="100">
        <f t="shared" si="208"/>
        <v>0</v>
      </c>
      <c r="S6257" s="133">
        <v>0</v>
      </c>
      <c r="T6257" s="135">
        <v>0</v>
      </c>
    </row>
    <row r="6258" spans="2:20" ht="84" hidden="1">
      <c r="B6258" s="131">
        <v>85</v>
      </c>
      <c r="C6258" s="99" t="s">
        <v>343</v>
      </c>
      <c r="D6258" s="7" t="s">
        <v>344</v>
      </c>
      <c r="E6258" s="134">
        <v>2025</v>
      </c>
      <c r="F6258" s="59" t="str">
        <f t="shared" si="207"/>
        <v>8512. Vigilancia de la Salud AmbientalVigilancia de la Salud Ambiental2025</v>
      </c>
      <c r="G6258" s="131" t="s">
        <v>345</v>
      </c>
      <c r="H6258" s="131" t="s">
        <v>353</v>
      </c>
      <c r="I6258" s="118" t="s">
        <v>47</v>
      </c>
      <c r="J6258" s="131" t="s">
        <v>347</v>
      </c>
      <c r="K6258" s="119" t="s">
        <v>348</v>
      </c>
      <c r="L6258" s="119" t="s">
        <v>348</v>
      </c>
      <c r="M6258" s="101" t="s">
        <v>9</v>
      </c>
      <c r="N6258" s="96" t="s">
        <v>3</v>
      </c>
      <c r="O6258" s="59" t="str">
        <f t="shared" si="206"/>
        <v>8512. Vigilancia de la Salud AmbientalVigilancia de la Salud Ambiental20253_CIUDAD_BOLIVAR4_ABRIL_2026</v>
      </c>
      <c r="P6258" s="100">
        <f t="shared" si="208"/>
        <v>0</v>
      </c>
      <c r="S6258" s="133">
        <v>0</v>
      </c>
      <c r="T6258" s="135">
        <v>0</v>
      </c>
    </row>
    <row r="6259" spans="2:20" ht="72" hidden="1">
      <c r="B6259" s="131">
        <v>87</v>
      </c>
      <c r="C6259" s="99" t="s">
        <v>343</v>
      </c>
      <c r="D6259" s="7" t="s">
        <v>344</v>
      </c>
      <c r="E6259" s="134">
        <v>2025</v>
      </c>
      <c r="F6259" s="59" t="str">
        <f t="shared" si="207"/>
        <v>8712. Vigilancia de la Salud AmbientalVigilancia de la Salud Ambiental2025</v>
      </c>
      <c r="G6259" s="131" t="s">
        <v>345</v>
      </c>
      <c r="H6259" s="131" t="s">
        <v>353</v>
      </c>
      <c r="I6259" s="118" t="s">
        <v>47</v>
      </c>
      <c r="J6259" s="131" t="s">
        <v>347</v>
      </c>
      <c r="K6259" s="119" t="s">
        <v>348</v>
      </c>
      <c r="L6259" s="119" t="s">
        <v>348</v>
      </c>
      <c r="M6259" s="101" t="s">
        <v>8</v>
      </c>
      <c r="N6259" s="96" t="s">
        <v>3</v>
      </c>
      <c r="O6259" s="59" t="str">
        <f t="shared" si="206"/>
        <v>8712. Vigilancia de la Salud AmbientalVigilancia de la Salud Ambiental20252_USME4_ABRIL_2026</v>
      </c>
      <c r="P6259" s="100">
        <f t="shared" si="208"/>
        <v>0</v>
      </c>
      <c r="S6259" s="133">
        <v>0</v>
      </c>
      <c r="T6259" s="135">
        <v>0</v>
      </c>
    </row>
    <row r="6260" spans="2:20" ht="72" hidden="1">
      <c r="B6260" s="131">
        <v>87</v>
      </c>
      <c r="C6260" s="99" t="s">
        <v>343</v>
      </c>
      <c r="D6260" s="7" t="s">
        <v>344</v>
      </c>
      <c r="E6260" s="134">
        <v>2025</v>
      </c>
      <c r="F6260" s="59" t="str">
        <f t="shared" si="207"/>
        <v>8712. Vigilancia de la Salud AmbientalVigilancia de la Salud Ambiental2025</v>
      </c>
      <c r="G6260" s="131" t="s">
        <v>345</v>
      </c>
      <c r="H6260" s="131" t="s">
        <v>353</v>
      </c>
      <c r="I6260" s="118" t="s">
        <v>47</v>
      </c>
      <c r="J6260" s="131" t="s">
        <v>347</v>
      </c>
      <c r="K6260" s="119" t="s">
        <v>348</v>
      </c>
      <c r="L6260" s="119" t="s">
        <v>348</v>
      </c>
      <c r="M6260" s="101" t="s">
        <v>7</v>
      </c>
      <c r="N6260" s="96" t="s">
        <v>3</v>
      </c>
      <c r="O6260" s="59" t="str">
        <f t="shared" si="206"/>
        <v>8712. Vigilancia de la Salud AmbientalVigilancia de la Salud Ambiental20251_TUNJUELITO4_ABRIL_2026</v>
      </c>
      <c r="P6260" s="100">
        <f t="shared" si="208"/>
        <v>0</v>
      </c>
      <c r="S6260" s="133">
        <v>0</v>
      </c>
      <c r="T6260" s="135">
        <v>0</v>
      </c>
    </row>
    <row r="6261" spans="2:20" ht="84" hidden="1">
      <c r="B6261" s="131">
        <v>87</v>
      </c>
      <c r="C6261" s="99" t="s">
        <v>343</v>
      </c>
      <c r="D6261" s="7" t="s">
        <v>344</v>
      </c>
      <c r="E6261" s="134">
        <v>2025</v>
      </c>
      <c r="F6261" s="59" t="str">
        <f t="shared" si="207"/>
        <v>8712. Vigilancia de la Salud AmbientalVigilancia de la Salud Ambiental2025</v>
      </c>
      <c r="G6261" s="131" t="s">
        <v>345</v>
      </c>
      <c r="H6261" s="131" t="s">
        <v>353</v>
      </c>
      <c r="I6261" s="118" t="s">
        <v>47</v>
      </c>
      <c r="J6261" s="131" t="s">
        <v>347</v>
      </c>
      <c r="K6261" s="119" t="s">
        <v>348</v>
      </c>
      <c r="L6261" s="119" t="s">
        <v>348</v>
      </c>
      <c r="M6261" s="101" t="s">
        <v>9</v>
      </c>
      <c r="N6261" s="96" t="s">
        <v>3</v>
      </c>
      <c r="O6261" s="59" t="str">
        <f t="shared" si="206"/>
        <v>8712. Vigilancia de la Salud AmbientalVigilancia de la Salud Ambiental20253_CIUDAD_BOLIVAR4_ABRIL_2026</v>
      </c>
      <c r="P6261" s="100">
        <f t="shared" si="208"/>
        <v>0</v>
      </c>
      <c r="S6261" s="133">
        <v>0</v>
      </c>
      <c r="T6261" s="135">
        <v>0</v>
      </c>
    </row>
    <row r="6262" spans="2:20" ht="72" hidden="1">
      <c r="B6262" s="131">
        <v>87</v>
      </c>
      <c r="C6262" s="99" t="s">
        <v>343</v>
      </c>
      <c r="D6262" s="7" t="s">
        <v>344</v>
      </c>
      <c r="E6262" s="134">
        <v>2025</v>
      </c>
      <c r="F6262" s="59" t="str">
        <f t="shared" si="207"/>
        <v>8712. Vigilancia de la Salud AmbientalVigilancia de la Salud Ambiental2025</v>
      </c>
      <c r="G6262" s="131" t="s">
        <v>345</v>
      </c>
      <c r="H6262" s="131" t="s">
        <v>353</v>
      </c>
      <c r="I6262" s="118" t="s">
        <v>47</v>
      </c>
      <c r="J6262" s="131" t="s">
        <v>347</v>
      </c>
      <c r="K6262" s="119" t="s">
        <v>348</v>
      </c>
      <c r="L6262" s="119" t="s">
        <v>348</v>
      </c>
      <c r="M6262" s="101" t="s">
        <v>10</v>
      </c>
      <c r="N6262" s="96" t="s">
        <v>3</v>
      </c>
      <c r="O6262" s="59" t="str">
        <f t="shared" si="206"/>
        <v>8712. Vigilancia de la Salud AmbientalVigilancia de la Salud Ambiental20254_SUMAPAZ4_ABRIL_2026</v>
      </c>
      <c r="P6262" s="100">
        <f t="shared" si="208"/>
        <v>0</v>
      </c>
      <c r="S6262" s="133">
        <v>0</v>
      </c>
      <c r="T6262" s="135">
        <v>0</v>
      </c>
    </row>
    <row r="6263" spans="2:20" ht="72" hidden="1">
      <c r="B6263" s="131">
        <v>89</v>
      </c>
      <c r="C6263" s="99" t="s">
        <v>343</v>
      </c>
      <c r="D6263" s="7" t="s">
        <v>344</v>
      </c>
      <c r="E6263" s="134">
        <v>2025</v>
      </c>
      <c r="F6263" s="59" t="str">
        <f t="shared" si="207"/>
        <v>8912. Vigilancia de la Salud AmbientalVigilancia de la Salud Ambiental2025</v>
      </c>
      <c r="G6263" s="131" t="s">
        <v>345</v>
      </c>
      <c r="H6263" s="131" t="s">
        <v>353</v>
      </c>
      <c r="I6263" s="118" t="s">
        <v>47</v>
      </c>
      <c r="J6263" s="131" t="s">
        <v>347</v>
      </c>
      <c r="K6263" s="119" t="s">
        <v>348</v>
      </c>
      <c r="L6263" s="119" t="s">
        <v>348</v>
      </c>
      <c r="M6263" s="101" t="s">
        <v>8</v>
      </c>
      <c r="N6263" s="96" t="s">
        <v>3</v>
      </c>
      <c r="O6263" s="59" t="str">
        <f t="shared" si="206"/>
        <v>8912. Vigilancia de la Salud AmbientalVigilancia de la Salud Ambiental20252_USME4_ABRIL_2026</v>
      </c>
      <c r="P6263" s="100">
        <f t="shared" si="208"/>
        <v>0</v>
      </c>
      <c r="S6263" s="133">
        <v>0</v>
      </c>
      <c r="T6263" s="135">
        <v>0</v>
      </c>
    </row>
    <row r="6264" spans="2:20" ht="72" hidden="1">
      <c r="B6264" s="131">
        <v>89</v>
      </c>
      <c r="C6264" s="99" t="s">
        <v>343</v>
      </c>
      <c r="D6264" s="7" t="s">
        <v>344</v>
      </c>
      <c r="E6264" s="134">
        <v>2025</v>
      </c>
      <c r="F6264" s="59" t="str">
        <f t="shared" si="207"/>
        <v>8912. Vigilancia de la Salud AmbientalVigilancia de la Salud Ambiental2025</v>
      </c>
      <c r="G6264" s="131" t="s">
        <v>345</v>
      </c>
      <c r="H6264" s="131" t="s">
        <v>353</v>
      </c>
      <c r="I6264" s="118" t="s">
        <v>47</v>
      </c>
      <c r="J6264" s="131" t="s">
        <v>347</v>
      </c>
      <c r="K6264" s="119" t="s">
        <v>348</v>
      </c>
      <c r="L6264" s="119" t="s">
        <v>348</v>
      </c>
      <c r="M6264" s="101" t="s">
        <v>7</v>
      </c>
      <c r="N6264" s="96" t="s">
        <v>3</v>
      </c>
      <c r="O6264" s="59" t="str">
        <f t="shared" si="206"/>
        <v>8912. Vigilancia de la Salud AmbientalVigilancia de la Salud Ambiental20251_TUNJUELITO4_ABRIL_2026</v>
      </c>
      <c r="P6264" s="100">
        <f t="shared" si="208"/>
        <v>0</v>
      </c>
      <c r="S6264" s="133">
        <v>0</v>
      </c>
      <c r="T6264" s="135">
        <v>0</v>
      </c>
    </row>
    <row r="6265" spans="2:20" ht="84" hidden="1">
      <c r="B6265" s="131">
        <v>89</v>
      </c>
      <c r="C6265" s="99" t="s">
        <v>343</v>
      </c>
      <c r="D6265" s="7" t="s">
        <v>344</v>
      </c>
      <c r="E6265" s="134">
        <v>2025</v>
      </c>
      <c r="F6265" s="59" t="str">
        <f t="shared" si="207"/>
        <v>8912. Vigilancia de la Salud AmbientalVigilancia de la Salud Ambiental2025</v>
      </c>
      <c r="G6265" s="131" t="s">
        <v>345</v>
      </c>
      <c r="H6265" s="131" t="s">
        <v>353</v>
      </c>
      <c r="I6265" s="118" t="s">
        <v>47</v>
      </c>
      <c r="J6265" s="131" t="s">
        <v>347</v>
      </c>
      <c r="K6265" s="119" t="s">
        <v>348</v>
      </c>
      <c r="L6265" s="119" t="s">
        <v>348</v>
      </c>
      <c r="M6265" s="101" t="s">
        <v>9</v>
      </c>
      <c r="N6265" s="96" t="s">
        <v>3</v>
      </c>
      <c r="O6265" s="59" t="str">
        <f t="shared" si="206"/>
        <v>8912. Vigilancia de la Salud AmbientalVigilancia de la Salud Ambiental20253_CIUDAD_BOLIVAR4_ABRIL_2026</v>
      </c>
      <c r="P6265" s="100">
        <f t="shared" si="208"/>
        <v>0</v>
      </c>
      <c r="S6265" s="133">
        <v>0</v>
      </c>
      <c r="T6265" s="135">
        <v>0</v>
      </c>
    </row>
    <row r="6266" spans="2:20" ht="72" hidden="1">
      <c r="B6266" s="131">
        <v>90</v>
      </c>
      <c r="C6266" s="99" t="s">
        <v>343</v>
      </c>
      <c r="D6266" s="7" t="s">
        <v>344</v>
      </c>
      <c r="E6266" s="134">
        <v>2025</v>
      </c>
      <c r="F6266" s="59" t="str">
        <f t="shared" si="207"/>
        <v>9012. Vigilancia de la Salud AmbientalVigilancia de la Salud Ambiental2025</v>
      </c>
      <c r="G6266" s="131" t="s">
        <v>345</v>
      </c>
      <c r="H6266" s="131" t="s">
        <v>353</v>
      </c>
      <c r="I6266" s="118" t="s">
        <v>47</v>
      </c>
      <c r="J6266" s="131" t="s">
        <v>347</v>
      </c>
      <c r="K6266" s="119" t="s">
        <v>348</v>
      </c>
      <c r="L6266" s="119" t="s">
        <v>348</v>
      </c>
      <c r="M6266" s="101" t="s">
        <v>8</v>
      </c>
      <c r="N6266" s="96" t="s">
        <v>3</v>
      </c>
      <c r="O6266" s="59" t="str">
        <f t="shared" si="206"/>
        <v>9012. Vigilancia de la Salud AmbientalVigilancia de la Salud Ambiental20252_USME4_ABRIL_2026</v>
      </c>
      <c r="P6266" s="100">
        <f t="shared" si="208"/>
        <v>0</v>
      </c>
      <c r="S6266" s="133">
        <v>0</v>
      </c>
      <c r="T6266" s="135">
        <v>0</v>
      </c>
    </row>
    <row r="6267" spans="2:20" ht="72" hidden="1">
      <c r="B6267" s="131">
        <v>90</v>
      </c>
      <c r="C6267" s="99" t="s">
        <v>343</v>
      </c>
      <c r="D6267" s="7" t="s">
        <v>344</v>
      </c>
      <c r="E6267" s="134">
        <v>2025</v>
      </c>
      <c r="F6267" s="59" t="str">
        <f t="shared" si="207"/>
        <v>9012. Vigilancia de la Salud AmbientalVigilancia de la Salud Ambiental2025</v>
      </c>
      <c r="G6267" s="131" t="s">
        <v>345</v>
      </c>
      <c r="H6267" s="131" t="s">
        <v>353</v>
      </c>
      <c r="I6267" s="118" t="s">
        <v>47</v>
      </c>
      <c r="J6267" s="131" t="s">
        <v>347</v>
      </c>
      <c r="K6267" s="119" t="s">
        <v>348</v>
      </c>
      <c r="L6267" s="119" t="s">
        <v>348</v>
      </c>
      <c r="M6267" s="101" t="s">
        <v>7</v>
      </c>
      <c r="N6267" s="96" t="s">
        <v>3</v>
      </c>
      <c r="O6267" s="59" t="str">
        <f t="shared" si="206"/>
        <v>9012. Vigilancia de la Salud AmbientalVigilancia de la Salud Ambiental20251_TUNJUELITO4_ABRIL_2026</v>
      </c>
      <c r="P6267" s="100">
        <f t="shared" si="208"/>
        <v>0</v>
      </c>
      <c r="S6267" s="133">
        <v>0</v>
      </c>
      <c r="T6267" s="135">
        <v>0</v>
      </c>
    </row>
    <row r="6268" spans="2:20" ht="84" hidden="1">
      <c r="B6268" s="131">
        <v>90</v>
      </c>
      <c r="C6268" s="99" t="s">
        <v>343</v>
      </c>
      <c r="D6268" s="7" t="s">
        <v>344</v>
      </c>
      <c r="E6268" s="134">
        <v>2025</v>
      </c>
      <c r="F6268" s="59" t="str">
        <f t="shared" si="207"/>
        <v>9012. Vigilancia de la Salud AmbientalVigilancia de la Salud Ambiental2025</v>
      </c>
      <c r="G6268" s="131" t="s">
        <v>345</v>
      </c>
      <c r="H6268" s="131" t="s">
        <v>353</v>
      </c>
      <c r="I6268" s="118" t="s">
        <v>47</v>
      </c>
      <c r="J6268" s="131" t="s">
        <v>347</v>
      </c>
      <c r="K6268" s="119" t="s">
        <v>348</v>
      </c>
      <c r="L6268" s="119" t="s">
        <v>348</v>
      </c>
      <c r="M6268" s="101" t="s">
        <v>9</v>
      </c>
      <c r="N6268" s="96" t="s">
        <v>3</v>
      </c>
      <c r="O6268" s="59" t="str">
        <f t="shared" si="206"/>
        <v>9012. Vigilancia de la Salud AmbientalVigilancia de la Salud Ambiental20253_CIUDAD_BOLIVAR4_ABRIL_2026</v>
      </c>
      <c r="P6268" s="100">
        <f t="shared" si="208"/>
        <v>0</v>
      </c>
      <c r="S6268" s="133">
        <v>0</v>
      </c>
      <c r="T6268" s="135">
        <v>0</v>
      </c>
    </row>
    <row r="6269" spans="2:20" ht="72" hidden="1">
      <c r="B6269" s="131">
        <v>93</v>
      </c>
      <c r="C6269" s="99" t="s">
        <v>343</v>
      </c>
      <c r="D6269" s="7" t="s">
        <v>344</v>
      </c>
      <c r="E6269" s="134">
        <v>2025</v>
      </c>
      <c r="F6269" s="59" t="str">
        <f t="shared" si="207"/>
        <v>9312. Vigilancia de la Salud AmbientalVigilancia de la Salud Ambiental2025</v>
      </c>
      <c r="G6269" s="131" t="s">
        <v>345</v>
      </c>
      <c r="H6269" s="131" t="s">
        <v>353</v>
      </c>
      <c r="I6269" s="118" t="s">
        <v>47</v>
      </c>
      <c r="J6269" s="131" t="s">
        <v>347</v>
      </c>
      <c r="K6269" s="119" t="s">
        <v>348</v>
      </c>
      <c r="L6269" s="119" t="s">
        <v>348</v>
      </c>
      <c r="M6269" s="101" t="s">
        <v>8</v>
      </c>
      <c r="N6269" s="96" t="s">
        <v>3</v>
      </c>
      <c r="O6269" s="59" t="str">
        <f t="shared" si="206"/>
        <v>9312. Vigilancia de la Salud AmbientalVigilancia de la Salud Ambiental20252_USME4_ABRIL_2026</v>
      </c>
      <c r="P6269" s="100">
        <f t="shared" si="208"/>
        <v>0</v>
      </c>
      <c r="S6269" s="133">
        <v>0</v>
      </c>
      <c r="T6269" s="135">
        <v>0</v>
      </c>
    </row>
    <row r="6270" spans="2:20" ht="84" hidden="1">
      <c r="B6270" s="131">
        <v>93</v>
      </c>
      <c r="C6270" s="99" t="s">
        <v>343</v>
      </c>
      <c r="D6270" s="7" t="s">
        <v>344</v>
      </c>
      <c r="E6270" s="134">
        <v>2025</v>
      </c>
      <c r="F6270" s="59" t="str">
        <f t="shared" si="207"/>
        <v>9312. Vigilancia de la Salud AmbientalVigilancia de la Salud Ambiental2025</v>
      </c>
      <c r="G6270" s="131" t="s">
        <v>345</v>
      </c>
      <c r="H6270" s="131" t="s">
        <v>353</v>
      </c>
      <c r="I6270" s="118" t="s">
        <v>47</v>
      </c>
      <c r="J6270" s="131" t="s">
        <v>347</v>
      </c>
      <c r="K6270" s="119" t="s">
        <v>348</v>
      </c>
      <c r="L6270" s="119" t="s">
        <v>348</v>
      </c>
      <c r="M6270" s="101" t="s">
        <v>9</v>
      </c>
      <c r="N6270" s="96" t="s">
        <v>3</v>
      </c>
      <c r="O6270" s="59" t="str">
        <f t="shared" si="206"/>
        <v>9312. Vigilancia de la Salud AmbientalVigilancia de la Salud Ambiental20253_CIUDAD_BOLIVAR4_ABRIL_2026</v>
      </c>
      <c r="P6270" s="100">
        <f t="shared" si="208"/>
        <v>0</v>
      </c>
      <c r="S6270" s="133">
        <v>0</v>
      </c>
      <c r="T6270" s="135">
        <v>0</v>
      </c>
    </row>
    <row r="6271" spans="2:20" ht="72" hidden="1">
      <c r="B6271" s="131">
        <v>94</v>
      </c>
      <c r="C6271" s="99" t="s">
        <v>343</v>
      </c>
      <c r="D6271" s="7" t="s">
        <v>344</v>
      </c>
      <c r="E6271" s="134">
        <v>2025</v>
      </c>
      <c r="F6271" s="59" t="str">
        <f t="shared" si="207"/>
        <v>9412. Vigilancia de la Salud AmbientalVigilancia de la Salud Ambiental2025</v>
      </c>
      <c r="G6271" s="131" t="s">
        <v>345</v>
      </c>
      <c r="H6271" s="131" t="s">
        <v>353</v>
      </c>
      <c r="I6271" s="118" t="s">
        <v>47</v>
      </c>
      <c r="J6271" s="131" t="s">
        <v>347</v>
      </c>
      <c r="K6271" s="119" t="s">
        <v>348</v>
      </c>
      <c r="L6271" s="119" t="s">
        <v>348</v>
      </c>
      <c r="M6271" s="101" t="s">
        <v>8</v>
      </c>
      <c r="N6271" s="96" t="s">
        <v>3</v>
      </c>
      <c r="O6271" s="59" t="str">
        <f t="shared" si="206"/>
        <v>9412. Vigilancia de la Salud AmbientalVigilancia de la Salud Ambiental20252_USME4_ABRIL_2026</v>
      </c>
      <c r="P6271" s="100">
        <f t="shared" si="208"/>
        <v>0</v>
      </c>
      <c r="S6271" s="133">
        <v>0</v>
      </c>
      <c r="T6271" s="135">
        <v>0</v>
      </c>
    </row>
    <row r="6272" spans="2:20" ht="72" hidden="1">
      <c r="B6272" s="131">
        <v>94</v>
      </c>
      <c r="C6272" s="99" t="s">
        <v>343</v>
      </c>
      <c r="D6272" s="7" t="s">
        <v>344</v>
      </c>
      <c r="E6272" s="134">
        <v>2025</v>
      </c>
      <c r="F6272" s="59" t="str">
        <f t="shared" si="207"/>
        <v>9412. Vigilancia de la Salud AmbientalVigilancia de la Salud Ambiental2025</v>
      </c>
      <c r="G6272" s="131" t="s">
        <v>345</v>
      </c>
      <c r="H6272" s="131" t="s">
        <v>353</v>
      </c>
      <c r="I6272" s="118" t="s">
        <v>47</v>
      </c>
      <c r="J6272" s="131" t="s">
        <v>347</v>
      </c>
      <c r="K6272" s="119" t="s">
        <v>348</v>
      </c>
      <c r="L6272" s="119" t="s">
        <v>348</v>
      </c>
      <c r="M6272" s="101" t="s">
        <v>7</v>
      </c>
      <c r="N6272" s="96" t="s">
        <v>3</v>
      </c>
      <c r="O6272" s="59" t="str">
        <f t="shared" si="206"/>
        <v>9412. Vigilancia de la Salud AmbientalVigilancia de la Salud Ambiental20251_TUNJUELITO4_ABRIL_2026</v>
      </c>
      <c r="P6272" s="100">
        <f t="shared" si="208"/>
        <v>0</v>
      </c>
      <c r="S6272" s="133">
        <v>0</v>
      </c>
      <c r="T6272" s="135">
        <v>0</v>
      </c>
    </row>
    <row r="6273" spans="2:20" ht="84" hidden="1">
      <c r="B6273" s="131">
        <v>94</v>
      </c>
      <c r="C6273" s="99" t="s">
        <v>343</v>
      </c>
      <c r="D6273" s="7" t="s">
        <v>344</v>
      </c>
      <c r="E6273" s="134">
        <v>2025</v>
      </c>
      <c r="F6273" s="59" t="str">
        <f t="shared" si="207"/>
        <v>9412. Vigilancia de la Salud AmbientalVigilancia de la Salud Ambiental2025</v>
      </c>
      <c r="G6273" s="131" t="s">
        <v>345</v>
      </c>
      <c r="H6273" s="131" t="s">
        <v>353</v>
      </c>
      <c r="I6273" s="118" t="s">
        <v>47</v>
      </c>
      <c r="J6273" s="131" t="s">
        <v>347</v>
      </c>
      <c r="K6273" s="119" t="s">
        <v>348</v>
      </c>
      <c r="L6273" s="119" t="s">
        <v>348</v>
      </c>
      <c r="M6273" s="101" t="s">
        <v>9</v>
      </c>
      <c r="N6273" s="96" t="s">
        <v>3</v>
      </c>
      <c r="O6273" s="59" t="str">
        <f t="shared" si="206"/>
        <v>9412. Vigilancia de la Salud AmbientalVigilancia de la Salud Ambiental20253_CIUDAD_BOLIVAR4_ABRIL_2026</v>
      </c>
      <c r="P6273" s="100">
        <f t="shared" si="208"/>
        <v>0</v>
      </c>
      <c r="S6273" s="133">
        <v>0</v>
      </c>
      <c r="T6273" s="135">
        <v>0</v>
      </c>
    </row>
    <row r="6274" spans="2:20" ht="84" hidden="1">
      <c r="B6274" s="131">
        <v>95</v>
      </c>
      <c r="C6274" s="99" t="s">
        <v>343</v>
      </c>
      <c r="D6274" s="7" t="s">
        <v>344</v>
      </c>
      <c r="E6274" s="134">
        <v>2025</v>
      </c>
      <c r="F6274" s="59" t="str">
        <f t="shared" si="207"/>
        <v>9512. Vigilancia de la Salud AmbientalVigilancia de la Salud Ambiental2025</v>
      </c>
      <c r="G6274" s="131" t="s">
        <v>345</v>
      </c>
      <c r="H6274" s="131" t="s">
        <v>353</v>
      </c>
      <c r="I6274" s="118" t="s">
        <v>47</v>
      </c>
      <c r="J6274" s="131" t="s">
        <v>347</v>
      </c>
      <c r="K6274" s="119" t="s">
        <v>348</v>
      </c>
      <c r="L6274" s="119" t="s">
        <v>348</v>
      </c>
      <c r="M6274" s="101" t="s">
        <v>9</v>
      </c>
      <c r="N6274" s="96" t="s">
        <v>3</v>
      </c>
      <c r="O6274" s="59" t="str">
        <f t="shared" si="206"/>
        <v>9512. Vigilancia de la Salud AmbientalVigilancia de la Salud Ambiental20253_CIUDAD_BOLIVAR4_ABRIL_2026</v>
      </c>
      <c r="P6274" s="100">
        <f t="shared" si="208"/>
        <v>0</v>
      </c>
      <c r="S6274" s="133">
        <v>0</v>
      </c>
      <c r="T6274" s="135">
        <v>0</v>
      </c>
    </row>
    <row r="6275" spans="2:20" ht="72" hidden="1">
      <c r="B6275" s="131">
        <v>96</v>
      </c>
      <c r="C6275" s="99" t="s">
        <v>343</v>
      </c>
      <c r="D6275" s="7" t="s">
        <v>344</v>
      </c>
      <c r="E6275" s="134">
        <v>2025</v>
      </c>
      <c r="F6275" s="59" t="str">
        <f t="shared" si="207"/>
        <v>9612. Vigilancia de la Salud AmbientalVigilancia de la Salud Ambiental2025</v>
      </c>
      <c r="G6275" s="131" t="s">
        <v>345</v>
      </c>
      <c r="H6275" s="131" t="s">
        <v>353</v>
      </c>
      <c r="I6275" s="118" t="s">
        <v>47</v>
      </c>
      <c r="J6275" s="131" t="s">
        <v>347</v>
      </c>
      <c r="K6275" s="119" t="s">
        <v>348</v>
      </c>
      <c r="L6275" s="119" t="s">
        <v>348</v>
      </c>
      <c r="M6275" s="101" t="s">
        <v>8</v>
      </c>
      <c r="N6275" s="96" t="s">
        <v>3</v>
      </c>
      <c r="O6275" s="59" t="str">
        <f t="shared" si="206"/>
        <v>9612. Vigilancia de la Salud AmbientalVigilancia de la Salud Ambiental20252_USME4_ABRIL_2026</v>
      </c>
      <c r="P6275" s="100">
        <f t="shared" si="208"/>
        <v>0</v>
      </c>
      <c r="S6275" s="133">
        <v>0</v>
      </c>
      <c r="T6275" s="135">
        <v>0</v>
      </c>
    </row>
    <row r="6276" spans="2:20" ht="72" hidden="1">
      <c r="B6276" s="131">
        <v>96</v>
      </c>
      <c r="C6276" s="99" t="s">
        <v>343</v>
      </c>
      <c r="D6276" s="7" t="s">
        <v>344</v>
      </c>
      <c r="E6276" s="134">
        <v>2025</v>
      </c>
      <c r="F6276" s="59" t="str">
        <f t="shared" si="207"/>
        <v>9612. Vigilancia de la Salud AmbientalVigilancia de la Salud Ambiental2025</v>
      </c>
      <c r="G6276" s="131" t="s">
        <v>345</v>
      </c>
      <c r="H6276" s="131" t="s">
        <v>353</v>
      </c>
      <c r="I6276" s="118" t="s">
        <v>47</v>
      </c>
      <c r="J6276" s="131" t="s">
        <v>347</v>
      </c>
      <c r="K6276" s="119" t="s">
        <v>348</v>
      </c>
      <c r="L6276" s="119" t="s">
        <v>348</v>
      </c>
      <c r="M6276" s="101" t="s">
        <v>7</v>
      </c>
      <c r="N6276" s="96" t="s">
        <v>3</v>
      </c>
      <c r="O6276" s="59" t="str">
        <f t="shared" si="206"/>
        <v>9612. Vigilancia de la Salud AmbientalVigilancia de la Salud Ambiental20251_TUNJUELITO4_ABRIL_2026</v>
      </c>
      <c r="P6276" s="100">
        <f t="shared" si="208"/>
        <v>0</v>
      </c>
      <c r="S6276" s="133">
        <v>0</v>
      </c>
      <c r="T6276" s="135">
        <v>0</v>
      </c>
    </row>
    <row r="6277" spans="2:20" ht="84" hidden="1">
      <c r="B6277" s="131">
        <v>96</v>
      </c>
      <c r="C6277" s="99" t="s">
        <v>343</v>
      </c>
      <c r="D6277" s="7" t="s">
        <v>344</v>
      </c>
      <c r="E6277" s="134">
        <v>2025</v>
      </c>
      <c r="F6277" s="59" t="str">
        <f t="shared" si="207"/>
        <v>9612. Vigilancia de la Salud AmbientalVigilancia de la Salud Ambiental2025</v>
      </c>
      <c r="G6277" s="131" t="s">
        <v>345</v>
      </c>
      <c r="H6277" s="131" t="s">
        <v>353</v>
      </c>
      <c r="I6277" s="118" t="s">
        <v>47</v>
      </c>
      <c r="J6277" s="131" t="s">
        <v>347</v>
      </c>
      <c r="K6277" s="119" t="s">
        <v>348</v>
      </c>
      <c r="L6277" s="119" t="s">
        <v>348</v>
      </c>
      <c r="M6277" s="101" t="s">
        <v>9</v>
      </c>
      <c r="N6277" s="96" t="s">
        <v>3</v>
      </c>
      <c r="O6277" s="59" t="str">
        <f t="shared" si="206"/>
        <v>9612. Vigilancia de la Salud AmbientalVigilancia de la Salud Ambiental20253_CIUDAD_BOLIVAR4_ABRIL_2026</v>
      </c>
      <c r="P6277" s="100">
        <f t="shared" si="208"/>
        <v>0</v>
      </c>
      <c r="S6277" s="133">
        <v>0</v>
      </c>
      <c r="T6277" s="135">
        <v>0</v>
      </c>
    </row>
    <row r="6278" spans="2:20" ht="72" hidden="1">
      <c r="B6278" s="131">
        <v>97</v>
      </c>
      <c r="C6278" s="99" t="s">
        <v>343</v>
      </c>
      <c r="D6278" s="7" t="s">
        <v>344</v>
      </c>
      <c r="E6278" s="134">
        <v>2025</v>
      </c>
      <c r="F6278" s="59" t="str">
        <f t="shared" si="207"/>
        <v>9712. Vigilancia de la Salud AmbientalVigilancia de la Salud Ambiental2025</v>
      </c>
      <c r="G6278" s="131" t="s">
        <v>345</v>
      </c>
      <c r="H6278" s="131" t="s">
        <v>353</v>
      </c>
      <c r="I6278" s="118" t="s">
        <v>47</v>
      </c>
      <c r="J6278" s="131" t="s">
        <v>347</v>
      </c>
      <c r="K6278" s="119" t="s">
        <v>348</v>
      </c>
      <c r="L6278" s="119" t="s">
        <v>348</v>
      </c>
      <c r="M6278" s="101" t="s">
        <v>8</v>
      </c>
      <c r="N6278" s="96" t="s">
        <v>3</v>
      </c>
      <c r="O6278" s="59" t="str">
        <f t="shared" si="206"/>
        <v>9712. Vigilancia de la Salud AmbientalVigilancia de la Salud Ambiental20252_USME4_ABRIL_2026</v>
      </c>
      <c r="P6278" s="100">
        <f t="shared" si="208"/>
        <v>0</v>
      </c>
      <c r="S6278" s="133">
        <v>0</v>
      </c>
      <c r="T6278" s="135">
        <v>0</v>
      </c>
    </row>
    <row r="6279" spans="2:20" ht="72" hidden="1">
      <c r="B6279" s="131">
        <v>97</v>
      </c>
      <c r="C6279" s="99" t="s">
        <v>343</v>
      </c>
      <c r="D6279" s="7" t="s">
        <v>344</v>
      </c>
      <c r="E6279" s="134">
        <v>2025</v>
      </c>
      <c r="F6279" s="59" t="str">
        <f t="shared" si="207"/>
        <v>9712. Vigilancia de la Salud AmbientalVigilancia de la Salud Ambiental2025</v>
      </c>
      <c r="G6279" s="131" t="s">
        <v>345</v>
      </c>
      <c r="H6279" s="131" t="s">
        <v>353</v>
      </c>
      <c r="I6279" s="118" t="s">
        <v>47</v>
      </c>
      <c r="J6279" s="131" t="s">
        <v>347</v>
      </c>
      <c r="K6279" s="119" t="s">
        <v>348</v>
      </c>
      <c r="L6279" s="119" t="s">
        <v>348</v>
      </c>
      <c r="M6279" s="101" t="s">
        <v>7</v>
      </c>
      <c r="N6279" s="96" t="s">
        <v>3</v>
      </c>
      <c r="O6279" s="59" t="str">
        <f t="shared" ref="O6279:O6342" si="209">+F6279&amp;M6279&amp;N6279</f>
        <v>9712. Vigilancia de la Salud AmbientalVigilancia de la Salud Ambiental20251_TUNJUELITO4_ABRIL_2026</v>
      </c>
      <c r="P6279" s="100">
        <f t="shared" si="208"/>
        <v>0</v>
      </c>
      <c r="S6279" s="133">
        <v>0</v>
      </c>
      <c r="T6279" s="135">
        <v>0</v>
      </c>
    </row>
    <row r="6280" spans="2:20" ht="84" hidden="1">
      <c r="B6280" s="131">
        <v>97</v>
      </c>
      <c r="C6280" s="99" t="s">
        <v>343</v>
      </c>
      <c r="D6280" s="7" t="s">
        <v>344</v>
      </c>
      <c r="E6280" s="134">
        <v>2025</v>
      </c>
      <c r="F6280" s="59" t="str">
        <f t="shared" ref="F6280:F6343" si="210">B6280&amp;C6280&amp;D6280&amp;E6280</f>
        <v>9712. Vigilancia de la Salud AmbientalVigilancia de la Salud Ambiental2025</v>
      </c>
      <c r="G6280" s="131" t="s">
        <v>345</v>
      </c>
      <c r="H6280" s="131" t="s">
        <v>353</v>
      </c>
      <c r="I6280" s="118" t="s">
        <v>47</v>
      </c>
      <c r="J6280" s="131" t="s">
        <v>347</v>
      </c>
      <c r="K6280" s="119" t="s">
        <v>348</v>
      </c>
      <c r="L6280" s="119" t="s">
        <v>348</v>
      </c>
      <c r="M6280" s="101" t="s">
        <v>9</v>
      </c>
      <c r="N6280" s="96" t="s">
        <v>3</v>
      </c>
      <c r="O6280" s="59" t="str">
        <f t="shared" si="209"/>
        <v>9712. Vigilancia de la Salud AmbientalVigilancia de la Salud Ambiental20253_CIUDAD_BOLIVAR4_ABRIL_2026</v>
      </c>
      <c r="P6280" s="100">
        <f t="shared" si="208"/>
        <v>0</v>
      </c>
      <c r="S6280" s="133">
        <v>0</v>
      </c>
      <c r="T6280" s="135">
        <v>0</v>
      </c>
    </row>
    <row r="6281" spans="2:20" ht="72" hidden="1">
      <c r="B6281" s="131">
        <v>99</v>
      </c>
      <c r="C6281" s="99" t="s">
        <v>343</v>
      </c>
      <c r="D6281" s="7" t="s">
        <v>344</v>
      </c>
      <c r="E6281" s="134">
        <v>2025</v>
      </c>
      <c r="F6281" s="59" t="str">
        <f t="shared" si="210"/>
        <v>9912. Vigilancia de la Salud AmbientalVigilancia de la Salud Ambiental2025</v>
      </c>
      <c r="G6281" s="131" t="s">
        <v>345</v>
      </c>
      <c r="H6281" s="131" t="s">
        <v>353</v>
      </c>
      <c r="I6281" s="118" t="s">
        <v>47</v>
      </c>
      <c r="J6281" s="131" t="s">
        <v>347</v>
      </c>
      <c r="K6281" s="119" t="s">
        <v>348</v>
      </c>
      <c r="L6281" s="119" t="s">
        <v>348</v>
      </c>
      <c r="M6281" s="101" t="s">
        <v>8</v>
      </c>
      <c r="N6281" s="96" t="s">
        <v>3</v>
      </c>
      <c r="O6281" s="59" t="str">
        <f t="shared" si="209"/>
        <v>9912. Vigilancia de la Salud AmbientalVigilancia de la Salud Ambiental20252_USME4_ABRIL_2026</v>
      </c>
      <c r="P6281" s="100">
        <f t="shared" si="208"/>
        <v>0</v>
      </c>
      <c r="S6281" s="133">
        <v>0</v>
      </c>
      <c r="T6281" s="135">
        <v>0</v>
      </c>
    </row>
    <row r="6282" spans="2:20" ht="72" hidden="1">
      <c r="B6282" s="131">
        <v>99</v>
      </c>
      <c r="C6282" s="99" t="s">
        <v>343</v>
      </c>
      <c r="D6282" s="7" t="s">
        <v>344</v>
      </c>
      <c r="E6282" s="134">
        <v>2025</v>
      </c>
      <c r="F6282" s="59" t="str">
        <f t="shared" si="210"/>
        <v>9912. Vigilancia de la Salud AmbientalVigilancia de la Salud Ambiental2025</v>
      </c>
      <c r="G6282" s="131" t="s">
        <v>345</v>
      </c>
      <c r="H6282" s="131" t="s">
        <v>353</v>
      </c>
      <c r="I6282" s="118" t="s">
        <v>47</v>
      </c>
      <c r="J6282" s="131" t="s">
        <v>347</v>
      </c>
      <c r="K6282" s="119" t="s">
        <v>348</v>
      </c>
      <c r="L6282" s="119" t="s">
        <v>348</v>
      </c>
      <c r="M6282" s="101" t="s">
        <v>7</v>
      </c>
      <c r="N6282" s="96" t="s">
        <v>3</v>
      </c>
      <c r="O6282" s="59" t="str">
        <f t="shared" si="209"/>
        <v>9912. Vigilancia de la Salud AmbientalVigilancia de la Salud Ambiental20251_TUNJUELITO4_ABRIL_2026</v>
      </c>
      <c r="P6282" s="100">
        <f t="shared" si="208"/>
        <v>0</v>
      </c>
      <c r="S6282" s="133">
        <v>0</v>
      </c>
      <c r="T6282" s="135">
        <v>0</v>
      </c>
    </row>
    <row r="6283" spans="2:20" ht="84" hidden="1">
      <c r="B6283" s="131">
        <v>99</v>
      </c>
      <c r="C6283" s="99" t="s">
        <v>343</v>
      </c>
      <c r="D6283" s="7" t="s">
        <v>344</v>
      </c>
      <c r="E6283" s="134">
        <v>2025</v>
      </c>
      <c r="F6283" s="59" t="str">
        <f t="shared" si="210"/>
        <v>9912. Vigilancia de la Salud AmbientalVigilancia de la Salud Ambiental2025</v>
      </c>
      <c r="G6283" s="131" t="s">
        <v>345</v>
      </c>
      <c r="H6283" s="131" t="s">
        <v>353</v>
      </c>
      <c r="I6283" s="118" t="s">
        <v>47</v>
      </c>
      <c r="J6283" s="131" t="s">
        <v>347</v>
      </c>
      <c r="K6283" s="119" t="s">
        <v>348</v>
      </c>
      <c r="L6283" s="119" t="s">
        <v>348</v>
      </c>
      <c r="M6283" s="101" t="s">
        <v>9</v>
      </c>
      <c r="N6283" s="96" t="s">
        <v>3</v>
      </c>
      <c r="O6283" s="59" t="str">
        <f t="shared" si="209"/>
        <v>9912. Vigilancia de la Salud AmbientalVigilancia de la Salud Ambiental20253_CIUDAD_BOLIVAR4_ABRIL_2026</v>
      </c>
      <c r="P6283" s="100">
        <f t="shared" si="208"/>
        <v>0</v>
      </c>
      <c r="S6283" s="133">
        <v>0</v>
      </c>
      <c r="T6283" s="135">
        <v>0</v>
      </c>
    </row>
    <row r="6284" spans="2:20" ht="72" hidden="1">
      <c r="B6284" s="131">
        <v>104</v>
      </c>
      <c r="C6284" s="99" t="s">
        <v>343</v>
      </c>
      <c r="D6284" s="7" t="s">
        <v>344</v>
      </c>
      <c r="E6284" s="134">
        <v>2025</v>
      </c>
      <c r="F6284" s="59" t="str">
        <f t="shared" si="210"/>
        <v>10412. Vigilancia de la Salud AmbientalVigilancia de la Salud Ambiental2025</v>
      </c>
      <c r="G6284" s="131" t="s">
        <v>345</v>
      </c>
      <c r="H6284" s="131" t="s">
        <v>353</v>
      </c>
      <c r="I6284" s="118" t="s">
        <v>47</v>
      </c>
      <c r="J6284" s="131" t="s">
        <v>347</v>
      </c>
      <c r="K6284" s="119" t="s">
        <v>348</v>
      </c>
      <c r="L6284" s="119" t="s">
        <v>348</v>
      </c>
      <c r="M6284" s="101" t="s">
        <v>8</v>
      </c>
      <c r="N6284" s="96" t="s">
        <v>3</v>
      </c>
      <c r="O6284" s="59" t="str">
        <f t="shared" si="209"/>
        <v>10412. Vigilancia de la Salud AmbientalVigilancia de la Salud Ambiental20252_USME4_ABRIL_2026</v>
      </c>
      <c r="P6284" s="100">
        <f t="shared" si="208"/>
        <v>0</v>
      </c>
      <c r="S6284" s="133">
        <v>0</v>
      </c>
      <c r="T6284" s="135">
        <v>0</v>
      </c>
    </row>
    <row r="6285" spans="2:20" ht="72" hidden="1">
      <c r="B6285" s="131">
        <v>104</v>
      </c>
      <c r="C6285" s="99" t="s">
        <v>343</v>
      </c>
      <c r="D6285" s="7" t="s">
        <v>344</v>
      </c>
      <c r="E6285" s="134">
        <v>2025</v>
      </c>
      <c r="F6285" s="59" t="str">
        <f t="shared" si="210"/>
        <v>10412. Vigilancia de la Salud AmbientalVigilancia de la Salud Ambiental2025</v>
      </c>
      <c r="G6285" s="131" t="s">
        <v>345</v>
      </c>
      <c r="H6285" s="131" t="s">
        <v>353</v>
      </c>
      <c r="I6285" s="118" t="s">
        <v>47</v>
      </c>
      <c r="J6285" s="131" t="s">
        <v>347</v>
      </c>
      <c r="K6285" s="119" t="s">
        <v>348</v>
      </c>
      <c r="L6285" s="119" t="s">
        <v>348</v>
      </c>
      <c r="M6285" s="101" t="s">
        <v>7</v>
      </c>
      <c r="N6285" s="96" t="s">
        <v>3</v>
      </c>
      <c r="O6285" s="59" t="str">
        <f t="shared" si="209"/>
        <v>10412. Vigilancia de la Salud AmbientalVigilancia de la Salud Ambiental20251_TUNJUELITO4_ABRIL_2026</v>
      </c>
      <c r="P6285" s="100">
        <f t="shared" si="208"/>
        <v>0</v>
      </c>
      <c r="S6285" s="133">
        <v>0</v>
      </c>
      <c r="T6285" s="135">
        <v>0</v>
      </c>
    </row>
    <row r="6286" spans="2:20" ht="84" hidden="1">
      <c r="B6286" s="131">
        <v>104</v>
      </c>
      <c r="C6286" s="99" t="s">
        <v>343</v>
      </c>
      <c r="D6286" s="7" t="s">
        <v>344</v>
      </c>
      <c r="E6286" s="134">
        <v>2025</v>
      </c>
      <c r="F6286" s="59" t="str">
        <f t="shared" si="210"/>
        <v>10412. Vigilancia de la Salud AmbientalVigilancia de la Salud Ambiental2025</v>
      </c>
      <c r="G6286" s="131" t="s">
        <v>345</v>
      </c>
      <c r="H6286" s="131" t="s">
        <v>353</v>
      </c>
      <c r="I6286" s="118" t="s">
        <v>47</v>
      </c>
      <c r="J6286" s="131" t="s">
        <v>347</v>
      </c>
      <c r="K6286" s="119" t="s">
        <v>348</v>
      </c>
      <c r="L6286" s="119" t="s">
        <v>348</v>
      </c>
      <c r="M6286" s="101" t="s">
        <v>9</v>
      </c>
      <c r="N6286" s="96" t="s">
        <v>3</v>
      </c>
      <c r="O6286" s="59" t="str">
        <f t="shared" si="209"/>
        <v>10412. Vigilancia de la Salud AmbientalVigilancia de la Salud Ambiental20253_CIUDAD_BOLIVAR4_ABRIL_2026</v>
      </c>
      <c r="P6286" s="100">
        <f t="shared" si="208"/>
        <v>0</v>
      </c>
      <c r="S6286" s="133">
        <v>0</v>
      </c>
      <c r="T6286" s="135">
        <v>0</v>
      </c>
    </row>
    <row r="6287" spans="2:20" ht="72" hidden="1">
      <c r="B6287" s="131">
        <v>104</v>
      </c>
      <c r="C6287" s="99" t="s">
        <v>343</v>
      </c>
      <c r="D6287" s="7" t="s">
        <v>344</v>
      </c>
      <c r="E6287" s="134">
        <v>2025</v>
      </c>
      <c r="F6287" s="59" t="str">
        <f t="shared" si="210"/>
        <v>10412. Vigilancia de la Salud AmbientalVigilancia de la Salud Ambiental2025</v>
      </c>
      <c r="G6287" s="131" t="s">
        <v>345</v>
      </c>
      <c r="H6287" s="131" t="s">
        <v>353</v>
      </c>
      <c r="I6287" s="118" t="s">
        <v>47</v>
      </c>
      <c r="J6287" s="131" t="s">
        <v>347</v>
      </c>
      <c r="K6287" s="119" t="s">
        <v>348</v>
      </c>
      <c r="L6287" s="119" t="s">
        <v>348</v>
      </c>
      <c r="M6287" s="101" t="s">
        <v>10</v>
      </c>
      <c r="N6287" s="96" t="s">
        <v>3</v>
      </c>
      <c r="O6287" s="59" t="str">
        <f t="shared" si="209"/>
        <v>10412. Vigilancia de la Salud AmbientalVigilancia de la Salud Ambiental20254_SUMAPAZ4_ABRIL_2026</v>
      </c>
      <c r="P6287" s="100">
        <f t="shared" si="208"/>
        <v>0</v>
      </c>
      <c r="S6287" s="133">
        <v>0</v>
      </c>
      <c r="T6287" s="135">
        <v>0</v>
      </c>
    </row>
    <row r="6288" spans="2:20" ht="72" hidden="1">
      <c r="B6288" s="131">
        <v>1005</v>
      </c>
      <c r="C6288" s="99" t="s">
        <v>343</v>
      </c>
      <c r="D6288" s="7" t="s">
        <v>344</v>
      </c>
      <c r="E6288" s="134">
        <v>2025</v>
      </c>
      <c r="F6288" s="59" t="str">
        <f t="shared" si="210"/>
        <v>100512. Vigilancia de la Salud AmbientalVigilancia de la Salud Ambiental2025</v>
      </c>
      <c r="G6288" s="131" t="s">
        <v>345</v>
      </c>
      <c r="H6288" s="131" t="s">
        <v>349</v>
      </c>
      <c r="I6288" s="118" t="s">
        <v>47</v>
      </c>
      <c r="J6288" s="131" t="s">
        <v>347</v>
      </c>
      <c r="K6288" s="119" t="s">
        <v>348</v>
      </c>
      <c r="L6288" s="119" t="s">
        <v>348</v>
      </c>
      <c r="M6288" s="101" t="s">
        <v>8</v>
      </c>
      <c r="N6288" s="96" t="s">
        <v>3</v>
      </c>
      <c r="O6288" s="59" t="str">
        <f t="shared" si="209"/>
        <v>100512. Vigilancia de la Salud AmbientalVigilancia de la Salud Ambiental20252_USME4_ABRIL_2026</v>
      </c>
      <c r="P6288" s="100">
        <f t="shared" si="208"/>
        <v>0</v>
      </c>
      <c r="S6288" s="133">
        <v>0</v>
      </c>
      <c r="T6288" s="135">
        <v>0</v>
      </c>
    </row>
    <row r="6289" spans="2:20" ht="72" hidden="1">
      <c r="B6289" s="131">
        <v>1005</v>
      </c>
      <c r="C6289" s="99" t="s">
        <v>343</v>
      </c>
      <c r="D6289" s="7" t="s">
        <v>344</v>
      </c>
      <c r="E6289" s="134">
        <v>2025</v>
      </c>
      <c r="F6289" s="59" t="str">
        <f t="shared" si="210"/>
        <v>100512. Vigilancia de la Salud AmbientalVigilancia de la Salud Ambiental2025</v>
      </c>
      <c r="G6289" s="131" t="s">
        <v>345</v>
      </c>
      <c r="H6289" s="131" t="s">
        <v>349</v>
      </c>
      <c r="I6289" s="118" t="s">
        <v>47</v>
      </c>
      <c r="J6289" s="131" t="s">
        <v>347</v>
      </c>
      <c r="K6289" s="119" t="s">
        <v>348</v>
      </c>
      <c r="L6289" s="119" t="s">
        <v>348</v>
      </c>
      <c r="M6289" s="101" t="s">
        <v>7</v>
      </c>
      <c r="N6289" s="96" t="s">
        <v>3</v>
      </c>
      <c r="O6289" s="59" t="str">
        <f t="shared" si="209"/>
        <v>100512. Vigilancia de la Salud AmbientalVigilancia de la Salud Ambiental20251_TUNJUELITO4_ABRIL_2026</v>
      </c>
      <c r="P6289" s="100">
        <f t="shared" si="208"/>
        <v>0</v>
      </c>
      <c r="S6289" s="133">
        <v>0</v>
      </c>
      <c r="T6289" s="135">
        <v>0</v>
      </c>
    </row>
    <row r="6290" spans="2:20" ht="84" hidden="1">
      <c r="B6290" s="131">
        <v>1005</v>
      </c>
      <c r="C6290" s="99" t="s">
        <v>343</v>
      </c>
      <c r="D6290" s="7" t="s">
        <v>344</v>
      </c>
      <c r="E6290" s="134">
        <v>2025</v>
      </c>
      <c r="F6290" s="59" t="str">
        <f t="shared" si="210"/>
        <v>100512. Vigilancia de la Salud AmbientalVigilancia de la Salud Ambiental2025</v>
      </c>
      <c r="G6290" s="131" t="s">
        <v>345</v>
      </c>
      <c r="H6290" s="131" t="s">
        <v>349</v>
      </c>
      <c r="I6290" s="118" t="s">
        <v>47</v>
      </c>
      <c r="J6290" s="131" t="s">
        <v>347</v>
      </c>
      <c r="K6290" s="119" t="s">
        <v>348</v>
      </c>
      <c r="L6290" s="119" t="s">
        <v>348</v>
      </c>
      <c r="M6290" s="101" t="s">
        <v>9</v>
      </c>
      <c r="N6290" s="96" t="s">
        <v>3</v>
      </c>
      <c r="O6290" s="59" t="str">
        <f t="shared" si="209"/>
        <v>100512. Vigilancia de la Salud AmbientalVigilancia de la Salud Ambiental20253_CIUDAD_BOLIVAR4_ABRIL_2026</v>
      </c>
      <c r="P6290" s="100">
        <f t="shared" si="208"/>
        <v>0</v>
      </c>
      <c r="S6290" s="133">
        <v>0</v>
      </c>
      <c r="T6290" s="135">
        <v>0</v>
      </c>
    </row>
    <row r="6291" spans="2:20" ht="84" hidden="1">
      <c r="B6291" s="131">
        <v>1007</v>
      </c>
      <c r="C6291" s="99" t="s">
        <v>343</v>
      </c>
      <c r="D6291" s="7" t="s">
        <v>344</v>
      </c>
      <c r="E6291" s="134">
        <v>2025</v>
      </c>
      <c r="F6291" s="59" t="str">
        <f t="shared" si="210"/>
        <v>100712. Vigilancia de la Salud AmbientalVigilancia de la Salud Ambiental2025</v>
      </c>
      <c r="G6291" s="131" t="s">
        <v>345</v>
      </c>
      <c r="H6291" s="131" t="s">
        <v>349</v>
      </c>
      <c r="I6291" s="118" t="s">
        <v>47</v>
      </c>
      <c r="J6291" s="131" t="s">
        <v>347</v>
      </c>
      <c r="K6291" s="119" t="s">
        <v>348</v>
      </c>
      <c r="L6291" s="119" t="s">
        <v>348</v>
      </c>
      <c r="M6291" s="101" t="s">
        <v>9</v>
      </c>
      <c r="N6291" s="96" t="s">
        <v>3</v>
      </c>
      <c r="O6291" s="59" t="str">
        <f t="shared" si="209"/>
        <v>100712. Vigilancia de la Salud AmbientalVigilancia de la Salud Ambiental20253_CIUDAD_BOLIVAR4_ABRIL_2026</v>
      </c>
      <c r="P6291" s="100">
        <f t="shared" si="208"/>
        <v>0</v>
      </c>
      <c r="S6291" s="133">
        <v>0</v>
      </c>
      <c r="T6291" s="135">
        <v>0</v>
      </c>
    </row>
    <row r="6292" spans="2:20" ht="72" hidden="1">
      <c r="B6292" s="131">
        <v>1015</v>
      </c>
      <c r="C6292" s="99" t="s">
        <v>343</v>
      </c>
      <c r="D6292" s="7" t="s">
        <v>344</v>
      </c>
      <c r="E6292" s="134">
        <v>2025</v>
      </c>
      <c r="F6292" s="59" t="str">
        <f t="shared" si="210"/>
        <v>101512. Vigilancia de la Salud AmbientalVigilancia de la Salud Ambiental2025</v>
      </c>
      <c r="G6292" s="131" t="s">
        <v>345</v>
      </c>
      <c r="H6292" s="131" t="s">
        <v>352</v>
      </c>
      <c r="I6292" s="118" t="s">
        <v>47</v>
      </c>
      <c r="J6292" s="131" t="s">
        <v>347</v>
      </c>
      <c r="K6292" s="119" t="s">
        <v>348</v>
      </c>
      <c r="L6292" s="119" t="s">
        <v>348</v>
      </c>
      <c r="M6292" s="101" t="s">
        <v>8</v>
      </c>
      <c r="N6292" s="96" t="s">
        <v>3</v>
      </c>
      <c r="O6292" s="59" t="str">
        <f t="shared" si="209"/>
        <v>101512. Vigilancia de la Salud AmbientalVigilancia de la Salud Ambiental20252_USME4_ABRIL_2026</v>
      </c>
      <c r="P6292" s="100">
        <f t="shared" si="208"/>
        <v>0</v>
      </c>
      <c r="S6292" s="133">
        <v>0</v>
      </c>
      <c r="T6292" s="135">
        <v>0</v>
      </c>
    </row>
    <row r="6293" spans="2:20" ht="72" hidden="1">
      <c r="B6293" s="131">
        <v>1015</v>
      </c>
      <c r="C6293" s="99" t="s">
        <v>343</v>
      </c>
      <c r="D6293" s="7" t="s">
        <v>344</v>
      </c>
      <c r="E6293" s="134">
        <v>2025</v>
      </c>
      <c r="F6293" s="59" t="str">
        <f t="shared" si="210"/>
        <v>101512. Vigilancia de la Salud AmbientalVigilancia de la Salud Ambiental2025</v>
      </c>
      <c r="G6293" s="131" t="s">
        <v>345</v>
      </c>
      <c r="H6293" s="131" t="s">
        <v>352</v>
      </c>
      <c r="I6293" s="118" t="s">
        <v>47</v>
      </c>
      <c r="J6293" s="131" t="s">
        <v>347</v>
      </c>
      <c r="K6293" s="119" t="s">
        <v>348</v>
      </c>
      <c r="L6293" s="119" t="s">
        <v>348</v>
      </c>
      <c r="M6293" s="101" t="s">
        <v>7</v>
      </c>
      <c r="N6293" s="96" t="s">
        <v>3</v>
      </c>
      <c r="O6293" s="59" t="str">
        <f t="shared" si="209"/>
        <v>101512. Vigilancia de la Salud AmbientalVigilancia de la Salud Ambiental20251_TUNJUELITO4_ABRIL_2026</v>
      </c>
      <c r="P6293" s="100">
        <f t="shared" si="208"/>
        <v>0</v>
      </c>
      <c r="S6293" s="133">
        <v>0</v>
      </c>
      <c r="T6293" s="135">
        <v>0</v>
      </c>
    </row>
    <row r="6294" spans="2:20" ht="84" hidden="1">
      <c r="B6294" s="131">
        <v>1015</v>
      </c>
      <c r="C6294" s="99" t="s">
        <v>343</v>
      </c>
      <c r="D6294" s="7" t="s">
        <v>344</v>
      </c>
      <c r="E6294" s="134">
        <v>2025</v>
      </c>
      <c r="F6294" s="59" t="str">
        <f t="shared" si="210"/>
        <v>101512. Vigilancia de la Salud AmbientalVigilancia de la Salud Ambiental2025</v>
      </c>
      <c r="G6294" s="131" t="s">
        <v>345</v>
      </c>
      <c r="H6294" s="131" t="s">
        <v>352</v>
      </c>
      <c r="I6294" s="118" t="s">
        <v>47</v>
      </c>
      <c r="J6294" s="131" t="s">
        <v>347</v>
      </c>
      <c r="K6294" s="119" t="s">
        <v>348</v>
      </c>
      <c r="L6294" s="119" t="s">
        <v>348</v>
      </c>
      <c r="M6294" s="101" t="s">
        <v>9</v>
      </c>
      <c r="N6294" s="96" t="s">
        <v>3</v>
      </c>
      <c r="O6294" s="59" t="str">
        <f t="shared" si="209"/>
        <v>101512. Vigilancia de la Salud AmbientalVigilancia de la Salud Ambiental20253_CIUDAD_BOLIVAR4_ABRIL_2026</v>
      </c>
      <c r="P6294" s="100">
        <f t="shared" si="208"/>
        <v>0</v>
      </c>
      <c r="S6294" s="133">
        <v>0</v>
      </c>
      <c r="T6294" s="135">
        <v>0</v>
      </c>
    </row>
    <row r="6295" spans="2:20" ht="84" hidden="1">
      <c r="B6295" s="131">
        <v>1075</v>
      </c>
      <c r="C6295" s="99" t="s">
        <v>343</v>
      </c>
      <c r="D6295" s="7" t="s">
        <v>344</v>
      </c>
      <c r="E6295" s="134">
        <v>2025</v>
      </c>
      <c r="F6295" s="59" t="str">
        <f t="shared" si="210"/>
        <v>107512. Vigilancia de la Salud AmbientalVigilancia de la Salud Ambiental2025</v>
      </c>
      <c r="G6295" s="131" t="s">
        <v>354</v>
      </c>
      <c r="H6295" s="131" t="s">
        <v>355</v>
      </c>
      <c r="I6295" s="118" t="s">
        <v>47</v>
      </c>
      <c r="J6295" s="131" t="s">
        <v>356</v>
      </c>
      <c r="K6295" s="119" t="s">
        <v>348</v>
      </c>
      <c r="L6295" s="119" t="s">
        <v>348</v>
      </c>
      <c r="M6295" s="101" t="s">
        <v>9</v>
      </c>
      <c r="N6295" s="96" t="s">
        <v>3</v>
      </c>
      <c r="O6295" s="59" t="str">
        <f t="shared" si="209"/>
        <v>107512. Vigilancia de la Salud AmbientalVigilancia de la Salud Ambiental20253_CIUDAD_BOLIVAR4_ABRIL_2026</v>
      </c>
      <c r="P6295" s="100">
        <f t="shared" si="208"/>
        <v>0</v>
      </c>
      <c r="S6295" s="133">
        <v>0</v>
      </c>
      <c r="T6295" s="135">
        <v>0</v>
      </c>
    </row>
    <row r="6296" spans="2:20" ht="72" hidden="1">
      <c r="B6296" s="131">
        <v>1102</v>
      </c>
      <c r="C6296" s="99" t="s">
        <v>343</v>
      </c>
      <c r="D6296" s="7" t="s">
        <v>344</v>
      </c>
      <c r="E6296" s="134">
        <v>2025</v>
      </c>
      <c r="F6296" s="59" t="str">
        <f t="shared" si="210"/>
        <v>110212. Vigilancia de la Salud AmbientalVigilancia de la Salud Ambiental2025</v>
      </c>
      <c r="G6296" s="131" t="s">
        <v>357</v>
      </c>
      <c r="H6296" s="131" t="s">
        <v>358</v>
      </c>
      <c r="I6296" s="118" t="s">
        <v>47</v>
      </c>
      <c r="J6296" s="131" t="s">
        <v>359</v>
      </c>
      <c r="K6296" s="119" t="s">
        <v>348</v>
      </c>
      <c r="L6296" s="119" t="s">
        <v>348</v>
      </c>
      <c r="M6296" s="101" t="s">
        <v>8</v>
      </c>
      <c r="N6296" s="96" t="s">
        <v>3</v>
      </c>
      <c r="O6296" s="59" t="str">
        <f t="shared" si="209"/>
        <v>110212. Vigilancia de la Salud AmbientalVigilancia de la Salud Ambiental20252_USME4_ABRIL_2026</v>
      </c>
      <c r="P6296" s="100">
        <f t="shared" si="208"/>
        <v>0</v>
      </c>
      <c r="S6296" s="133">
        <v>0</v>
      </c>
      <c r="T6296" s="135">
        <v>0</v>
      </c>
    </row>
    <row r="6297" spans="2:20" ht="72" hidden="1">
      <c r="B6297" s="131">
        <v>1102</v>
      </c>
      <c r="C6297" s="99" t="s">
        <v>343</v>
      </c>
      <c r="D6297" s="7" t="s">
        <v>344</v>
      </c>
      <c r="E6297" s="134">
        <v>2025</v>
      </c>
      <c r="F6297" s="59" t="str">
        <f t="shared" si="210"/>
        <v>110212. Vigilancia de la Salud AmbientalVigilancia de la Salud Ambiental2025</v>
      </c>
      <c r="G6297" s="131" t="s">
        <v>357</v>
      </c>
      <c r="H6297" s="131" t="s">
        <v>358</v>
      </c>
      <c r="I6297" s="118" t="s">
        <v>47</v>
      </c>
      <c r="J6297" s="131" t="s">
        <v>359</v>
      </c>
      <c r="K6297" s="119" t="s">
        <v>348</v>
      </c>
      <c r="L6297" s="119" t="s">
        <v>348</v>
      </c>
      <c r="M6297" s="101" t="s">
        <v>7</v>
      </c>
      <c r="N6297" s="96" t="s">
        <v>3</v>
      </c>
      <c r="O6297" s="59" t="str">
        <f t="shared" si="209"/>
        <v>110212. Vigilancia de la Salud AmbientalVigilancia de la Salud Ambiental20251_TUNJUELITO4_ABRIL_2026</v>
      </c>
      <c r="P6297" s="100">
        <f t="shared" si="208"/>
        <v>0</v>
      </c>
      <c r="S6297" s="133">
        <v>0</v>
      </c>
      <c r="T6297" s="135">
        <v>0</v>
      </c>
    </row>
    <row r="6298" spans="2:20" ht="84" hidden="1">
      <c r="B6298" s="131">
        <v>1102</v>
      </c>
      <c r="C6298" s="99" t="s">
        <v>343</v>
      </c>
      <c r="D6298" s="7" t="s">
        <v>344</v>
      </c>
      <c r="E6298" s="134">
        <v>2025</v>
      </c>
      <c r="F6298" s="59" t="str">
        <f t="shared" si="210"/>
        <v>110212. Vigilancia de la Salud AmbientalVigilancia de la Salud Ambiental2025</v>
      </c>
      <c r="G6298" s="131" t="s">
        <v>357</v>
      </c>
      <c r="H6298" s="131" t="s">
        <v>358</v>
      </c>
      <c r="I6298" s="118" t="s">
        <v>47</v>
      </c>
      <c r="J6298" s="131" t="s">
        <v>359</v>
      </c>
      <c r="K6298" s="119" t="s">
        <v>348</v>
      </c>
      <c r="L6298" s="119" t="s">
        <v>348</v>
      </c>
      <c r="M6298" s="101" t="s">
        <v>9</v>
      </c>
      <c r="N6298" s="96" t="s">
        <v>3</v>
      </c>
      <c r="O6298" s="59" t="str">
        <f t="shared" si="209"/>
        <v>110212. Vigilancia de la Salud AmbientalVigilancia de la Salud Ambiental20253_CIUDAD_BOLIVAR4_ABRIL_2026</v>
      </c>
      <c r="P6298" s="100">
        <f t="shared" si="208"/>
        <v>0</v>
      </c>
      <c r="S6298" s="133">
        <v>0</v>
      </c>
      <c r="T6298" s="135">
        <v>0</v>
      </c>
    </row>
    <row r="6299" spans="2:20" ht="72" hidden="1">
      <c r="B6299" s="131">
        <v>1103</v>
      </c>
      <c r="C6299" s="99" t="s">
        <v>343</v>
      </c>
      <c r="D6299" s="7" t="s">
        <v>344</v>
      </c>
      <c r="E6299" s="134">
        <v>2025</v>
      </c>
      <c r="F6299" s="59" t="str">
        <f t="shared" si="210"/>
        <v>110312. Vigilancia de la Salud AmbientalVigilancia de la Salud Ambiental2025</v>
      </c>
      <c r="G6299" s="131" t="s">
        <v>357</v>
      </c>
      <c r="H6299" s="131" t="s">
        <v>358</v>
      </c>
      <c r="I6299" s="118" t="s">
        <v>47</v>
      </c>
      <c r="J6299" s="131" t="s">
        <v>359</v>
      </c>
      <c r="K6299" s="119" t="s">
        <v>348</v>
      </c>
      <c r="L6299" s="119" t="s">
        <v>348</v>
      </c>
      <c r="M6299" s="101" t="s">
        <v>8</v>
      </c>
      <c r="N6299" s="96" t="s">
        <v>3</v>
      </c>
      <c r="O6299" s="59" t="str">
        <f t="shared" si="209"/>
        <v>110312. Vigilancia de la Salud AmbientalVigilancia de la Salud Ambiental20252_USME4_ABRIL_2026</v>
      </c>
      <c r="P6299" s="100">
        <f t="shared" si="208"/>
        <v>0</v>
      </c>
      <c r="S6299" s="133">
        <v>0</v>
      </c>
      <c r="T6299" s="135">
        <v>0</v>
      </c>
    </row>
    <row r="6300" spans="2:20" ht="72" hidden="1">
      <c r="B6300" s="131">
        <v>1103</v>
      </c>
      <c r="C6300" s="99" t="s">
        <v>343</v>
      </c>
      <c r="D6300" s="7" t="s">
        <v>344</v>
      </c>
      <c r="E6300" s="134">
        <v>2025</v>
      </c>
      <c r="F6300" s="59" t="str">
        <f t="shared" si="210"/>
        <v>110312. Vigilancia de la Salud AmbientalVigilancia de la Salud Ambiental2025</v>
      </c>
      <c r="G6300" s="131" t="s">
        <v>357</v>
      </c>
      <c r="H6300" s="131" t="s">
        <v>358</v>
      </c>
      <c r="I6300" s="118" t="s">
        <v>47</v>
      </c>
      <c r="J6300" s="131" t="s">
        <v>359</v>
      </c>
      <c r="K6300" s="119" t="s">
        <v>348</v>
      </c>
      <c r="L6300" s="119" t="s">
        <v>348</v>
      </c>
      <c r="M6300" s="101" t="s">
        <v>7</v>
      </c>
      <c r="N6300" s="96" t="s">
        <v>3</v>
      </c>
      <c r="O6300" s="59" t="str">
        <f t="shared" si="209"/>
        <v>110312. Vigilancia de la Salud AmbientalVigilancia de la Salud Ambiental20251_TUNJUELITO4_ABRIL_2026</v>
      </c>
      <c r="P6300" s="100">
        <f t="shared" ref="P6300:P6363" si="211">IFERROR(T6300/S6300,0)</f>
        <v>0</v>
      </c>
      <c r="S6300" s="133">
        <v>0</v>
      </c>
      <c r="T6300" s="135">
        <v>0</v>
      </c>
    </row>
    <row r="6301" spans="2:20" ht="84" hidden="1">
      <c r="B6301" s="131">
        <v>1103</v>
      </c>
      <c r="C6301" s="99" t="s">
        <v>343</v>
      </c>
      <c r="D6301" s="7" t="s">
        <v>344</v>
      </c>
      <c r="E6301" s="134">
        <v>2025</v>
      </c>
      <c r="F6301" s="59" t="str">
        <f t="shared" si="210"/>
        <v>110312. Vigilancia de la Salud AmbientalVigilancia de la Salud Ambiental2025</v>
      </c>
      <c r="G6301" s="131" t="s">
        <v>357</v>
      </c>
      <c r="H6301" s="131" t="s">
        <v>358</v>
      </c>
      <c r="I6301" s="118" t="s">
        <v>47</v>
      </c>
      <c r="J6301" s="131" t="s">
        <v>359</v>
      </c>
      <c r="K6301" s="119" t="s">
        <v>348</v>
      </c>
      <c r="L6301" s="119" t="s">
        <v>348</v>
      </c>
      <c r="M6301" s="101" t="s">
        <v>9</v>
      </c>
      <c r="N6301" s="96" t="s">
        <v>3</v>
      </c>
      <c r="O6301" s="59" t="str">
        <f t="shared" si="209"/>
        <v>110312. Vigilancia de la Salud AmbientalVigilancia de la Salud Ambiental20253_CIUDAD_BOLIVAR4_ABRIL_2026</v>
      </c>
      <c r="P6301" s="100">
        <f t="shared" si="211"/>
        <v>0</v>
      </c>
      <c r="S6301" s="133">
        <v>0</v>
      </c>
      <c r="T6301" s="135">
        <v>0</v>
      </c>
    </row>
    <row r="6302" spans="2:20" ht="84" hidden="1">
      <c r="B6302" s="131">
        <v>1113</v>
      </c>
      <c r="C6302" s="99" t="s">
        <v>343</v>
      </c>
      <c r="D6302" s="7" t="s">
        <v>344</v>
      </c>
      <c r="E6302" s="134">
        <v>2025</v>
      </c>
      <c r="F6302" s="59" t="str">
        <f t="shared" si="210"/>
        <v>111312. Vigilancia de la Salud AmbientalVigilancia de la Salud Ambiental2025</v>
      </c>
      <c r="G6302" s="131" t="s">
        <v>360</v>
      </c>
      <c r="H6302" s="131" t="s">
        <v>353</v>
      </c>
      <c r="I6302" s="118" t="s">
        <v>47</v>
      </c>
      <c r="J6302" s="131" t="s">
        <v>360</v>
      </c>
      <c r="K6302" s="119" t="s">
        <v>348</v>
      </c>
      <c r="L6302" s="119" t="s">
        <v>348</v>
      </c>
      <c r="M6302" s="101" t="s">
        <v>9</v>
      </c>
      <c r="N6302" s="96" t="s">
        <v>3</v>
      </c>
      <c r="O6302" s="59" t="str">
        <f t="shared" si="209"/>
        <v>111312. Vigilancia de la Salud AmbientalVigilancia de la Salud Ambiental20253_CIUDAD_BOLIVAR4_ABRIL_2026</v>
      </c>
      <c r="P6302" s="100">
        <f t="shared" si="211"/>
        <v>0</v>
      </c>
      <c r="S6302" s="133">
        <v>0</v>
      </c>
      <c r="T6302" s="135">
        <v>0</v>
      </c>
    </row>
    <row r="6303" spans="2:20" ht="72" hidden="1">
      <c r="B6303" s="131">
        <v>1114</v>
      </c>
      <c r="C6303" s="99" t="s">
        <v>343</v>
      </c>
      <c r="D6303" s="7" t="s">
        <v>344</v>
      </c>
      <c r="E6303" s="134">
        <v>2025</v>
      </c>
      <c r="F6303" s="59" t="str">
        <f t="shared" si="210"/>
        <v>111412. Vigilancia de la Salud AmbientalVigilancia de la Salud Ambiental2025</v>
      </c>
      <c r="G6303" s="131" t="s">
        <v>345</v>
      </c>
      <c r="H6303" s="131" t="s">
        <v>353</v>
      </c>
      <c r="I6303" s="118" t="s">
        <v>47</v>
      </c>
      <c r="J6303" s="131" t="s">
        <v>347</v>
      </c>
      <c r="K6303" s="119" t="s">
        <v>348</v>
      </c>
      <c r="L6303" s="119" t="s">
        <v>348</v>
      </c>
      <c r="M6303" s="101" t="s">
        <v>7</v>
      </c>
      <c r="N6303" s="96" t="s">
        <v>3</v>
      </c>
      <c r="O6303" s="59" t="str">
        <f t="shared" si="209"/>
        <v>111412. Vigilancia de la Salud AmbientalVigilancia de la Salud Ambiental20251_TUNJUELITO4_ABRIL_2026</v>
      </c>
      <c r="P6303" s="100">
        <f t="shared" si="211"/>
        <v>0</v>
      </c>
      <c r="S6303" s="133">
        <v>0</v>
      </c>
      <c r="T6303" s="135">
        <v>0</v>
      </c>
    </row>
    <row r="6304" spans="2:20" ht="84" hidden="1">
      <c r="B6304" s="131">
        <v>1115</v>
      </c>
      <c r="C6304" s="99" t="s">
        <v>343</v>
      </c>
      <c r="D6304" s="7" t="s">
        <v>344</v>
      </c>
      <c r="E6304" s="134">
        <v>2025</v>
      </c>
      <c r="F6304" s="59" t="str">
        <f t="shared" si="210"/>
        <v>111512. Vigilancia de la Salud AmbientalVigilancia de la Salud Ambiental2025</v>
      </c>
      <c r="G6304" s="131" t="s">
        <v>345</v>
      </c>
      <c r="H6304" s="131" t="s">
        <v>353</v>
      </c>
      <c r="I6304" s="118" t="s">
        <v>47</v>
      </c>
      <c r="J6304" s="131" t="s">
        <v>347</v>
      </c>
      <c r="K6304" s="119" t="s">
        <v>348</v>
      </c>
      <c r="L6304" s="119" t="s">
        <v>348</v>
      </c>
      <c r="M6304" s="101" t="s">
        <v>9</v>
      </c>
      <c r="N6304" s="96" t="s">
        <v>3</v>
      </c>
      <c r="O6304" s="59" t="str">
        <f t="shared" si="209"/>
        <v>111512. Vigilancia de la Salud AmbientalVigilancia de la Salud Ambiental20253_CIUDAD_BOLIVAR4_ABRIL_2026</v>
      </c>
      <c r="P6304" s="100">
        <f t="shared" si="211"/>
        <v>0</v>
      </c>
      <c r="S6304" s="133">
        <v>0</v>
      </c>
      <c r="T6304" s="135">
        <v>0</v>
      </c>
    </row>
    <row r="6305" spans="2:20" ht="84" hidden="1">
      <c r="B6305" s="131">
        <v>1118</v>
      </c>
      <c r="C6305" s="99" t="s">
        <v>343</v>
      </c>
      <c r="D6305" s="7" t="s">
        <v>344</v>
      </c>
      <c r="E6305" s="134">
        <v>2025</v>
      </c>
      <c r="F6305" s="59" t="str">
        <f t="shared" si="210"/>
        <v>111812. Vigilancia de la Salud AmbientalVigilancia de la Salud Ambiental2025</v>
      </c>
      <c r="G6305" s="131" t="s">
        <v>345</v>
      </c>
      <c r="H6305" s="131" t="s">
        <v>353</v>
      </c>
      <c r="I6305" s="118" t="s">
        <v>47</v>
      </c>
      <c r="J6305" s="131" t="s">
        <v>361</v>
      </c>
      <c r="K6305" s="119" t="s">
        <v>348</v>
      </c>
      <c r="L6305" s="119" t="s">
        <v>348</v>
      </c>
      <c r="M6305" s="101" t="s">
        <v>9</v>
      </c>
      <c r="N6305" s="96" t="s">
        <v>3</v>
      </c>
      <c r="O6305" s="59" t="str">
        <f t="shared" si="209"/>
        <v>111812. Vigilancia de la Salud AmbientalVigilancia de la Salud Ambiental20253_CIUDAD_BOLIVAR4_ABRIL_2026</v>
      </c>
      <c r="P6305" s="100">
        <f t="shared" si="211"/>
        <v>0</v>
      </c>
      <c r="S6305" s="133">
        <v>0</v>
      </c>
      <c r="T6305" s="135">
        <v>0</v>
      </c>
    </row>
    <row r="6306" spans="2:20" ht="72" hidden="1">
      <c r="B6306" s="131">
        <v>1130</v>
      </c>
      <c r="C6306" s="99" t="s">
        <v>343</v>
      </c>
      <c r="D6306" s="7" t="s">
        <v>344</v>
      </c>
      <c r="E6306" s="134">
        <v>2025</v>
      </c>
      <c r="F6306" s="59" t="str">
        <f t="shared" si="210"/>
        <v>113012. Vigilancia de la Salud AmbientalVigilancia de la Salud Ambiental2025</v>
      </c>
      <c r="G6306" s="131" t="s">
        <v>345</v>
      </c>
      <c r="H6306" s="131" t="s">
        <v>352</v>
      </c>
      <c r="I6306" s="118" t="s">
        <v>47</v>
      </c>
      <c r="J6306" s="131" t="s">
        <v>347</v>
      </c>
      <c r="K6306" s="119" t="s">
        <v>348</v>
      </c>
      <c r="L6306" s="119" t="s">
        <v>348</v>
      </c>
      <c r="M6306" s="101" t="s">
        <v>8</v>
      </c>
      <c r="N6306" s="96" t="s">
        <v>3</v>
      </c>
      <c r="O6306" s="59" t="str">
        <f t="shared" si="209"/>
        <v>113012. Vigilancia de la Salud AmbientalVigilancia de la Salud Ambiental20252_USME4_ABRIL_2026</v>
      </c>
      <c r="P6306" s="100">
        <f t="shared" si="211"/>
        <v>0</v>
      </c>
      <c r="S6306" s="133">
        <v>0</v>
      </c>
      <c r="T6306" s="135">
        <v>0</v>
      </c>
    </row>
    <row r="6307" spans="2:20" ht="84" hidden="1">
      <c r="B6307" s="131">
        <v>1130</v>
      </c>
      <c r="C6307" s="99" t="s">
        <v>343</v>
      </c>
      <c r="D6307" s="7" t="s">
        <v>344</v>
      </c>
      <c r="E6307" s="134">
        <v>2025</v>
      </c>
      <c r="F6307" s="59" t="str">
        <f t="shared" si="210"/>
        <v>113012. Vigilancia de la Salud AmbientalVigilancia de la Salud Ambiental2025</v>
      </c>
      <c r="G6307" s="131" t="s">
        <v>345</v>
      </c>
      <c r="H6307" s="131" t="s">
        <v>352</v>
      </c>
      <c r="I6307" s="118" t="s">
        <v>47</v>
      </c>
      <c r="J6307" s="131" t="s">
        <v>347</v>
      </c>
      <c r="K6307" s="119" t="s">
        <v>348</v>
      </c>
      <c r="L6307" s="119" t="s">
        <v>348</v>
      </c>
      <c r="M6307" s="101" t="s">
        <v>9</v>
      </c>
      <c r="N6307" s="96" t="s">
        <v>3</v>
      </c>
      <c r="O6307" s="59" t="str">
        <f t="shared" si="209"/>
        <v>113012. Vigilancia de la Salud AmbientalVigilancia de la Salud Ambiental20253_CIUDAD_BOLIVAR4_ABRIL_2026</v>
      </c>
      <c r="P6307" s="100">
        <f t="shared" si="211"/>
        <v>0</v>
      </c>
      <c r="S6307" s="133">
        <v>0</v>
      </c>
      <c r="T6307" s="135">
        <v>0</v>
      </c>
    </row>
    <row r="6308" spans="2:20" ht="72" hidden="1">
      <c r="B6308" s="131">
        <v>1132</v>
      </c>
      <c r="C6308" s="99" t="s">
        <v>343</v>
      </c>
      <c r="D6308" s="7" t="s">
        <v>344</v>
      </c>
      <c r="E6308" s="134">
        <v>2025</v>
      </c>
      <c r="F6308" s="59" t="str">
        <f t="shared" si="210"/>
        <v>113212. Vigilancia de la Salud AmbientalVigilancia de la Salud Ambiental2025</v>
      </c>
      <c r="G6308" s="131" t="s">
        <v>345</v>
      </c>
      <c r="H6308" s="131" t="s">
        <v>352</v>
      </c>
      <c r="I6308" s="118" t="s">
        <v>47</v>
      </c>
      <c r="J6308" s="131" t="s">
        <v>361</v>
      </c>
      <c r="K6308" s="119" t="s">
        <v>348</v>
      </c>
      <c r="L6308" s="119" t="s">
        <v>348</v>
      </c>
      <c r="M6308" s="101" t="s">
        <v>8</v>
      </c>
      <c r="N6308" s="96" t="s">
        <v>3</v>
      </c>
      <c r="O6308" s="59" t="str">
        <f t="shared" si="209"/>
        <v>113212. Vigilancia de la Salud AmbientalVigilancia de la Salud Ambiental20252_USME4_ABRIL_2026</v>
      </c>
      <c r="P6308" s="100">
        <f t="shared" si="211"/>
        <v>0</v>
      </c>
      <c r="S6308" s="133">
        <v>0</v>
      </c>
      <c r="T6308" s="135">
        <v>0</v>
      </c>
    </row>
    <row r="6309" spans="2:20" ht="84" hidden="1">
      <c r="B6309" s="131">
        <v>1136</v>
      </c>
      <c r="C6309" s="99" t="s">
        <v>343</v>
      </c>
      <c r="D6309" s="7" t="s">
        <v>344</v>
      </c>
      <c r="E6309" s="134">
        <v>2025</v>
      </c>
      <c r="F6309" s="59" t="str">
        <f t="shared" si="210"/>
        <v>113612. Vigilancia de la Salud AmbientalVigilancia de la Salud Ambiental2025</v>
      </c>
      <c r="G6309" s="131" t="s">
        <v>360</v>
      </c>
      <c r="H6309" s="131" t="s">
        <v>346</v>
      </c>
      <c r="I6309" s="118" t="s">
        <v>47</v>
      </c>
      <c r="J6309" s="131" t="s">
        <v>360</v>
      </c>
      <c r="K6309" s="119" t="s">
        <v>348</v>
      </c>
      <c r="L6309" s="119" t="s">
        <v>348</v>
      </c>
      <c r="M6309" s="101" t="s">
        <v>9</v>
      </c>
      <c r="N6309" s="96" t="s">
        <v>3</v>
      </c>
      <c r="O6309" s="59" t="str">
        <f t="shared" si="209"/>
        <v>113612. Vigilancia de la Salud AmbientalVigilancia de la Salud Ambiental20253_CIUDAD_BOLIVAR4_ABRIL_2026</v>
      </c>
      <c r="P6309" s="100">
        <f t="shared" si="211"/>
        <v>0</v>
      </c>
      <c r="S6309" s="133">
        <v>0</v>
      </c>
      <c r="T6309" s="135">
        <v>0</v>
      </c>
    </row>
    <row r="6310" spans="2:20" ht="84" hidden="1">
      <c r="B6310" s="131">
        <v>1150</v>
      </c>
      <c r="C6310" s="99" t="s">
        <v>343</v>
      </c>
      <c r="D6310" s="7" t="s">
        <v>344</v>
      </c>
      <c r="E6310" s="134">
        <v>2025</v>
      </c>
      <c r="F6310" s="59" t="str">
        <f t="shared" si="210"/>
        <v>115012. Vigilancia de la Salud AmbientalVigilancia de la Salud Ambiental2025</v>
      </c>
      <c r="G6310" s="131" t="s">
        <v>345</v>
      </c>
      <c r="H6310" s="131" t="s">
        <v>349</v>
      </c>
      <c r="I6310" s="118" t="s">
        <v>47</v>
      </c>
      <c r="J6310" s="131" t="s">
        <v>361</v>
      </c>
      <c r="K6310" s="119" t="s">
        <v>348</v>
      </c>
      <c r="L6310" s="119" t="s">
        <v>348</v>
      </c>
      <c r="M6310" s="101" t="s">
        <v>9</v>
      </c>
      <c r="N6310" s="96" t="s">
        <v>3</v>
      </c>
      <c r="O6310" s="59" t="str">
        <f t="shared" si="209"/>
        <v>115012. Vigilancia de la Salud AmbientalVigilancia de la Salud Ambiental20253_CIUDAD_BOLIVAR4_ABRIL_2026</v>
      </c>
      <c r="P6310" s="100">
        <f t="shared" si="211"/>
        <v>0</v>
      </c>
      <c r="S6310" s="133">
        <v>0</v>
      </c>
      <c r="T6310" s="135">
        <v>0</v>
      </c>
    </row>
    <row r="6311" spans="2:20" ht="72" hidden="1">
      <c r="B6311" s="131">
        <v>1205</v>
      </c>
      <c r="C6311" s="99" t="s">
        <v>343</v>
      </c>
      <c r="D6311" s="7" t="s">
        <v>344</v>
      </c>
      <c r="E6311" s="134">
        <v>2025</v>
      </c>
      <c r="F6311" s="59" t="str">
        <f t="shared" si="210"/>
        <v>120512. Vigilancia de la Salud AmbientalVigilancia de la Salud Ambiental2025</v>
      </c>
      <c r="G6311" s="131" t="s">
        <v>345</v>
      </c>
      <c r="H6311" s="131" t="s">
        <v>346</v>
      </c>
      <c r="I6311" s="118" t="s">
        <v>47</v>
      </c>
      <c r="J6311" s="131" t="s">
        <v>347</v>
      </c>
      <c r="K6311" s="119" t="s">
        <v>348</v>
      </c>
      <c r="L6311" s="119" t="s">
        <v>348</v>
      </c>
      <c r="M6311" s="101" t="s">
        <v>8</v>
      </c>
      <c r="N6311" s="96" t="s">
        <v>3</v>
      </c>
      <c r="O6311" s="59" t="str">
        <f t="shared" si="209"/>
        <v>120512. Vigilancia de la Salud AmbientalVigilancia de la Salud Ambiental20252_USME4_ABRIL_2026</v>
      </c>
      <c r="P6311" s="100">
        <f t="shared" si="211"/>
        <v>0</v>
      </c>
      <c r="S6311" s="133">
        <v>0</v>
      </c>
      <c r="T6311" s="135">
        <v>0</v>
      </c>
    </row>
    <row r="6312" spans="2:20" ht="72" hidden="1">
      <c r="B6312" s="131">
        <v>1205</v>
      </c>
      <c r="C6312" s="99" t="s">
        <v>343</v>
      </c>
      <c r="D6312" s="7" t="s">
        <v>344</v>
      </c>
      <c r="E6312" s="134">
        <v>2025</v>
      </c>
      <c r="F6312" s="59" t="str">
        <f t="shared" si="210"/>
        <v>120512. Vigilancia de la Salud AmbientalVigilancia de la Salud Ambiental2025</v>
      </c>
      <c r="G6312" s="131" t="s">
        <v>345</v>
      </c>
      <c r="H6312" s="131" t="s">
        <v>346</v>
      </c>
      <c r="I6312" s="118" t="s">
        <v>47</v>
      </c>
      <c r="J6312" s="131" t="s">
        <v>347</v>
      </c>
      <c r="K6312" s="119" t="s">
        <v>348</v>
      </c>
      <c r="L6312" s="119" t="s">
        <v>348</v>
      </c>
      <c r="M6312" s="101" t="s">
        <v>7</v>
      </c>
      <c r="N6312" s="96" t="s">
        <v>3</v>
      </c>
      <c r="O6312" s="59" t="str">
        <f t="shared" si="209"/>
        <v>120512. Vigilancia de la Salud AmbientalVigilancia de la Salud Ambiental20251_TUNJUELITO4_ABRIL_2026</v>
      </c>
      <c r="P6312" s="100">
        <f t="shared" si="211"/>
        <v>0</v>
      </c>
      <c r="S6312" s="133">
        <v>0</v>
      </c>
      <c r="T6312" s="135">
        <v>0</v>
      </c>
    </row>
    <row r="6313" spans="2:20" ht="84" hidden="1">
      <c r="B6313" s="131">
        <v>1205</v>
      </c>
      <c r="C6313" s="99" t="s">
        <v>343</v>
      </c>
      <c r="D6313" s="7" t="s">
        <v>344</v>
      </c>
      <c r="E6313" s="134">
        <v>2025</v>
      </c>
      <c r="F6313" s="59" t="str">
        <f t="shared" si="210"/>
        <v>120512. Vigilancia de la Salud AmbientalVigilancia de la Salud Ambiental2025</v>
      </c>
      <c r="G6313" s="131" t="s">
        <v>345</v>
      </c>
      <c r="H6313" s="131" t="s">
        <v>346</v>
      </c>
      <c r="I6313" s="118" t="s">
        <v>47</v>
      </c>
      <c r="J6313" s="131" t="s">
        <v>347</v>
      </c>
      <c r="K6313" s="119" t="s">
        <v>348</v>
      </c>
      <c r="L6313" s="119" t="s">
        <v>348</v>
      </c>
      <c r="M6313" s="101" t="s">
        <v>9</v>
      </c>
      <c r="N6313" s="96" t="s">
        <v>3</v>
      </c>
      <c r="O6313" s="59" t="str">
        <f t="shared" si="209"/>
        <v>120512. Vigilancia de la Salud AmbientalVigilancia de la Salud Ambiental20253_CIUDAD_BOLIVAR4_ABRIL_2026</v>
      </c>
      <c r="P6313" s="100">
        <f t="shared" si="211"/>
        <v>0</v>
      </c>
      <c r="S6313" s="133">
        <v>0</v>
      </c>
      <c r="T6313" s="135">
        <v>0</v>
      </c>
    </row>
    <row r="6314" spans="2:20" ht="72" hidden="1">
      <c r="B6314" s="131">
        <v>1248</v>
      </c>
      <c r="C6314" s="99" t="s">
        <v>343</v>
      </c>
      <c r="D6314" s="7" t="s">
        <v>344</v>
      </c>
      <c r="E6314" s="134">
        <v>2025</v>
      </c>
      <c r="F6314" s="59" t="str">
        <f t="shared" si="210"/>
        <v>124812. Vigilancia de la Salud AmbientalVigilancia de la Salud Ambiental2025</v>
      </c>
      <c r="G6314" s="131" t="s">
        <v>345</v>
      </c>
      <c r="H6314" s="131" t="s">
        <v>353</v>
      </c>
      <c r="I6314" s="118" t="s">
        <v>47</v>
      </c>
      <c r="J6314" s="131" t="s">
        <v>347</v>
      </c>
      <c r="K6314" s="119" t="s">
        <v>348</v>
      </c>
      <c r="L6314" s="119" t="s">
        <v>348</v>
      </c>
      <c r="M6314" s="101" t="s">
        <v>8</v>
      </c>
      <c r="N6314" s="96" t="s">
        <v>3</v>
      </c>
      <c r="O6314" s="59" t="str">
        <f t="shared" si="209"/>
        <v>124812. Vigilancia de la Salud AmbientalVigilancia de la Salud Ambiental20252_USME4_ABRIL_2026</v>
      </c>
      <c r="P6314" s="100">
        <f t="shared" si="211"/>
        <v>0</v>
      </c>
      <c r="S6314" s="133">
        <v>0</v>
      </c>
      <c r="T6314" s="135">
        <v>0</v>
      </c>
    </row>
    <row r="6315" spans="2:20" ht="72" hidden="1">
      <c r="B6315" s="131">
        <v>1248</v>
      </c>
      <c r="C6315" s="99" t="s">
        <v>343</v>
      </c>
      <c r="D6315" s="7" t="s">
        <v>344</v>
      </c>
      <c r="E6315" s="134">
        <v>2025</v>
      </c>
      <c r="F6315" s="59" t="str">
        <f t="shared" si="210"/>
        <v>124812. Vigilancia de la Salud AmbientalVigilancia de la Salud Ambiental2025</v>
      </c>
      <c r="G6315" s="131" t="s">
        <v>345</v>
      </c>
      <c r="H6315" s="131" t="s">
        <v>353</v>
      </c>
      <c r="I6315" s="118" t="s">
        <v>47</v>
      </c>
      <c r="J6315" s="131" t="s">
        <v>347</v>
      </c>
      <c r="K6315" s="119" t="s">
        <v>348</v>
      </c>
      <c r="L6315" s="119" t="s">
        <v>348</v>
      </c>
      <c r="M6315" s="101" t="s">
        <v>7</v>
      </c>
      <c r="N6315" s="96" t="s">
        <v>3</v>
      </c>
      <c r="O6315" s="59" t="str">
        <f t="shared" si="209"/>
        <v>124812. Vigilancia de la Salud AmbientalVigilancia de la Salud Ambiental20251_TUNJUELITO4_ABRIL_2026</v>
      </c>
      <c r="P6315" s="100">
        <f t="shared" si="211"/>
        <v>0</v>
      </c>
      <c r="S6315" s="133">
        <v>0</v>
      </c>
      <c r="T6315" s="135">
        <v>0</v>
      </c>
    </row>
    <row r="6316" spans="2:20" ht="84" hidden="1">
      <c r="B6316" s="131">
        <v>1248</v>
      </c>
      <c r="C6316" s="99" t="s">
        <v>343</v>
      </c>
      <c r="D6316" s="7" t="s">
        <v>344</v>
      </c>
      <c r="E6316" s="134">
        <v>2025</v>
      </c>
      <c r="F6316" s="59" t="str">
        <f t="shared" si="210"/>
        <v>124812. Vigilancia de la Salud AmbientalVigilancia de la Salud Ambiental2025</v>
      </c>
      <c r="G6316" s="131" t="s">
        <v>345</v>
      </c>
      <c r="H6316" s="131" t="s">
        <v>353</v>
      </c>
      <c r="I6316" s="118" t="s">
        <v>47</v>
      </c>
      <c r="J6316" s="131" t="s">
        <v>347</v>
      </c>
      <c r="K6316" s="119" t="s">
        <v>348</v>
      </c>
      <c r="L6316" s="119" t="s">
        <v>348</v>
      </c>
      <c r="M6316" s="101" t="s">
        <v>9</v>
      </c>
      <c r="N6316" s="96" t="s">
        <v>3</v>
      </c>
      <c r="O6316" s="59" t="str">
        <f t="shared" si="209"/>
        <v>124812. Vigilancia de la Salud AmbientalVigilancia de la Salud Ambiental20253_CIUDAD_BOLIVAR4_ABRIL_2026</v>
      </c>
      <c r="P6316" s="100">
        <f t="shared" si="211"/>
        <v>0</v>
      </c>
      <c r="S6316" s="133">
        <v>0</v>
      </c>
      <c r="T6316" s="135">
        <v>0</v>
      </c>
    </row>
    <row r="6317" spans="2:20" ht="84" hidden="1">
      <c r="B6317" s="131">
        <v>1249</v>
      </c>
      <c r="C6317" s="99" t="s">
        <v>343</v>
      </c>
      <c r="D6317" s="7" t="s">
        <v>344</v>
      </c>
      <c r="E6317" s="134">
        <v>2025</v>
      </c>
      <c r="F6317" s="59" t="str">
        <f t="shared" si="210"/>
        <v>124912. Vigilancia de la Salud AmbientalVigilancia de la Salud Ambiental2025</v>
      </c>
      <c r="G6317" s="131" t="s">
        <v>345</v>
      </c>
      <c r="H6317" s="131" t="s">
        <v>353</v>
      </c>
      <c r="I6317" s="118" t="s">
        <v>47</v>
      </c>
      <c r="J6317" s="131" t="s">
        <v>347</v>
      </c>
      <c r="K6317" s="119" t="s">
        <v>348</v>
      </c>
      <c r="L6317" s="119" t="s">
        <v>348</v>
      </c>
      <c r="M6317" s="101" t="s">
        <v>9</v>
      </c>
      <c r="N6317" s="96" t="s">
        <v>3</v>
      </c>
      <c r="O6317" s="59" t="str">
        <f t="shared" si="209"/>
        <v>124912. Vigilancia de la Salud AmbientalVigilancia de la Salud Ambiental20253_CIUDAD_BOLIVAR4_ABRIL_2026</v>
      </c>
      <c r="P6317" s="100">
        <f t="shared" si="211"/>
        <v>0</v>
      </c>
      <c r="S6317" s="133">
        <v>0</v>
      </c>
      <c r="T6317" s="135">
        <v>0</v>
      </c>
    </row>
    <row r="6318" spans="2:20" ht="84" hidden="1">
      <c r="B6318" s="131">
        <v>1250</v>
      </c>
      <c r="C6318" s="99" t="s">
        <v>343</v>
      </c>
      <c r="D6318" s="7" t="s">
        <v>344</v>
      </c>
      <c r="E6318" s="134">
        <v>2025</v>
      </c>
      <c r="F6318" s="59" t="str">
        <f t="shared" si="210"/>
        <v>125012. Vigilancia de la Salud AmbientalVigilancia de la Salud Ambiental2025</v>
      </c>
      <c r="G6318" s="131" t="s">
        <v>345</v>
      </c>
      <c r="H6318" s="131" t="s">
        <v>353</v>
      </c>
      <c r="I6318" s="118" t="s">
        <v>47</v>
      </c>
      <c r="J6318" s="131" t="s">
        <v>347</v>
      </c>
      <c r="K6318" s="119" t="s">
        <v>348</v>
      </c>
      <c r="L6318" s="119" t="s">
        <v>348</v>
      </c>
      <c r="M6318" s="101" t="s">
        <v>9</v>
      </c>
      <c r="N6318" s="96" t="s">
        <v>3</v>
      </c>
      <c r="O6318" s="59" t="str">
        <f t="shared" si="209"/>
        <v>125012. Vigilancia de la Salud AmbientalVigilancia de la Salud Ambiental20253_CIUDAD_BOLIVAR4_ABRIL_2026</v>
      </c>
      <c r="P6318" s="100">
        <f t="shared" si="211"/>
        <v>0</v>
      </c>
      <c r="S6318" s="133">
        <v>0</v>
      </c>
      <c r="T6318" s="135">
        <v>0</v>
      </c>
    </row>
    <row r="6319" spans="2:20" ht="72" hidden="1">
      <c r="B6319" s="131">
        <v>1281</v>
      </c>
      <c r="C6319" s="99" t="s">
        <v>343</v>
      </c>
      <c r="D6319" s="7" t="s">
        <v>344</v>
      </c>
      <c r="E6319" s="134">
        <v>2025</v>
      </c>
      <c r="F6319" s="59" t="str">
        <f t="shared" si="210"/>
        <v>128112. Vigilancia de la Salud AmbientalVigilancia de la Salud Ambiental2025</v>
      </c>
      <c r="G6319" s="131" t="s">
        <v>345</v>
      </c>
      <c r="H6319" s="131" t="s">
        <v>349</v>
      </c>
      <c r="I6319" s="118" t="s">
        <v>47</v>
      </c>
      <c r="J6319" s="131" t="s">
        <v>347</v>
      </c>
      <c r="K6319" s="119" t="s">
        <v>348</v>
      </c>
      <c r="L6319" s="119" t="s">
        <v>348</v>
      </c>
      <c r="M6319" s="101" t="s">
        <v>8</v>
      </c>
      <c r="N6319" s="96" t="s">
        <v>3</v>
      </c>
      <c r="O6319" s="59" t="str">
        <f t="shared" si="209"/>
        <v>128112. Vigilancia de la Salud AmbientalVigilancia de la Salud Ambiental20252_USME4_ABRIL_2026</v>
      </c>
      <c r="P6319" s="100">
        <f t="shared" si="211"/>
        <v>0</v>
      </c>
      <c r="S6319" s="133">
        <v>0</v>
      </c>
      <c r="T6319" s="135">
        <v>0</v>
      </c>
    </row>
    <row r="6320" spans="2:20" ht="72" hidden="1">
      <c r="B6320" s="131">
        <v>1281</v>
      </c>
      <c r="C6320" s="99" t="s">
        <v>343</v>
      </c>
      <c r="D6320" s="7" t="s">
        <v>344</v>
      </c>
      <c r="E6320" s="134">
        <v>2025</v>
      </c>
      <c r="F6320" s="59" t="str">
        <f t="shared" si="210"/>
        <v>128112. Vigilancia de la Salud AmbientalVigilancia de la Salud Ambiental2025</v>
      </c>
      <c r="G6320" s="131" t="s">
        <v>345</v>
      </c>
      <c r="H6320" s="131" t="s">
        <v>349</v>
      </c>
      <c r="I6320" s="118" t="s">
        <v>47</v>
      </c>
      <c r="J6320" s="131" t="s">
        <v>347</v>
      </c>
      <c r="K6320" s="119" t="s">
        <v>348</v>
      </c>
      <c r="L6320" s="119" t="s">
        <v>348</v>
      </c>
      <c r="M6320" s="101" t="s">
        <v>7</v>
      </c>
      <c r="N6320" s="96" t="s">
        <v>3</v>
      </c>
      <c r="O6320" s="59" t="str">
        <f t="shared" si="209"/>
        <v>128112. Vigilancia de la Salud AmbientalVigilancia de la Salud Ambiental20251_TUNJUELITO4_ABRIL_2026</v>
      </c>
      <c r="P6320" s="100">
        <f t="shared" si="211"/>
        <v>0</v>
      </c>
      <c r="S6320" s="133">
        <v>0</v>
      </c>
      <c r="T6320" s="135">
        <v>0</v>
      </c>
    </row>
    <row r="6321" spans="2:20" ht="84" hidden="1">
      <c r="B6321" s="131">
        <v>1281</v>
      </c>
      <c r="C6321" s="99" t="s">
        <v>343</v>
      </c>
      <c r="D6321" s="7" t="s">
        <v>344</v>
      </c>
      <c r="E6321" s="134">
        <v>2025</v>
      </c>
      <c r="F6321" s="59" t="str">
        <f t="shared" si="210"/>
        <v>128112. Vigilancia de la Salud AmbientalVigilancia de la Salud Ambiental2025</v>
      </c>
      <c r="G6321" s="131" t="s">
        <v>345</v>
      </c>
      <c r="H6321" s="131" t="s">
        <v>349</v>
      </c>
      <c r="I6321" s="118" t="s">
        <v>47</v>
      </c>
      <c r="J6321" s="131" t="s">
        <v>347</v>
      </c>
      <c r="K6321" s="119" t="s">
        <v>348</v>
      </c>
      <c r="L6321" s="119" t="s">
        <v>348</v>
      </c>
      <c r="M6321" s="101" t="s">
        <v>9</v>
      </c>
      <c r="N6321" s="96" t="s">
        <v>3</v>
      </c>
      <c r="O6321" s="59" t="str">
        <f t="shared" si="209"/>
        <v>128112. Vigilancia de la Salud AmbientalVigilancia de la Salud Ambiental20253_CIUDAD_BOLIVAR4_ABRIL_2026</v>
      </c>
      <c r="P6321" s="100">
        <f t="shared" si="211"/>
        <v>0</v>
      </c>
      <c r="S6321" s="133">
        <v>0</v>
      </c>
      <c r="T6321" s="135">
        <v>0</v>
      </c>
    </row>
    <row r="6322" spans="2:20" ht="84" hidden="1">
      <c r="B6322" s="131">
        <v>1735</v>
      </c>
      <c r="C6322" s="99" t="s">
        <v>343</v>
      </c>
      <c r="D6322" s="7" t="s">
        <v>344</v>
      </c>
      <c r="E6322" s="134">
        <v>2025</v>
      </c>
      <c r="F6322" s="59" t="str">
        <f t="shared" si="210"/>
        <v>173512. Vigilancia de la Salud AmbientalVigilancia de la Salud Ambiental2025</v>
      </c>
      <c r="G6322" s="131" t="s">
        <v>345</v>
      </c>
      <c r="H6322" s="131" t="s">
        <v>353</v>
      </c>
      <c r="I6322" s="118" t="s">
        <v>47</v>
      </c>
      <c r="J6322" s="131" t="s">
        <v>347</v>
      </c>
      <c r="K6322" s="119" t="s">
        <v>348</v>
      </c>
      <c r="L6322" s="119" t="s">
        <v>348</v>
      </c>
      <c r="M6322" s="101" t="s">
        <v>9</v>
      </c>
      <c r="N6322" s="96" t="s">
        <v>3</v>
      </c>
      <c r="O6322" s="59" t="str">
        <f t="shared" si="209"/>
        <v>173512. Vigilancia de la Salud AmbientalVigilancia de la Salud Ambiental20253_CIUDAD_BOLIVAR4_ABRIL_2026</v>
      </c>
      <c r="P6322" s="100">
        <f t="shared" si="211"/>
        <v>0</v>
      </c>
      <c r="S6322" s="133">
        <v>0</v>
      </c>
      <c r="T6322" s="135">
        <v>0</v>
      </c>
    </row>
    <row r="6323" spans="2:20" ht="72" hidden="1">
      <c r="B6323" s="131">
        <v>1736</v>
      </c>
      <c r="C6323" s="99" t="s">
        <v>343</v>
      </c>
      <c r="D6323" s="7" t="s">
        <v>344</v>
      </c>
      <c r="E6323" s="134">
        <v>2025</v>
      </c>
      <c r="F6323" s="59" t="str">
        <f t="shared" si="210"/>
        <v>173612. Vigilancia de la Salud AmbientalVigilancia de la Salud Ambiental2025</v>
      </c>
      <c r="G6323" s="131" t="s">
        <v>357</v>
      </c>
      <c r="H6323" s="131" t="s">
        <v>358</v>
      </c>
      <c r="I6323" s="118" t="s">
        <v>47</v>
      </c>
      <c r="J6323" s="131" t="s">
        <v>362</v>
      </c>
      <c r="K6323" s="119" t="s">
        <v>348</v>
      </c>
      <c r="L6323" s="119" t="s">
        <v>348</v>
      </c>
      <c r="M6323" s="101" t="s">
        <v>7</v>
      </c>
      <c r="N6323" s="96" t="s">
        <v>3</v>
      </c>
      <c r="O6323" s="59" t="str">
        <f t="shared" si="209"/>
        <v>173612. Vigilancia de la Salud AmbientalVigilancia de la Salud Ambiental20251_TUNJUELITO4_ABRIL_2026</v>
      </c>
      <c r="P6323" s="100">
        <f t="shared" si="211"/>
        <v>0</v>
      </c>
      <c r="S6323" s="133">
        <v>0</v>
      </c>
      <c r="T6323" s="135">
        <v>0</v>
      </c>
    </row>
    <row r="6324" spans="2:20" ht="84" hidden="1">
      <c r="B6324" s="131">
        <v>1737</v>
      </c>
      <c r="C6324" s="99" t="s">
        <v>343</v>
      </c>
      <c r="D6324" s="7" t="s">
        <v>344</v>
      </c>
      <c r="E6324" s="134">
        <v>2025</v>
      </c>
      <c r="F6324" s="59" t="str">
        <f t="shared" si="210"/>
        <v>173712. Vigilancia de la Salud AmbientalVigilancia de la Salud Ambiental2025</v>
      </c>
      <c r="G6324" s="131" t="s">
        <v>345</v>
      </c>
      <c r="H6324" s="131" t="s">
        <v>358</v>
      </c>
      <c r="I6324" s="118" t="s">
        <v>47</v>
      </c>
      <c r="J6324" s="131" t="s">
        <v>347</v>
      </c>
      <c r="K6324" s="119" t="s">
        <v>348</v>
      </c>
      <c r="L6324" s="119" t="s">
        <v>348</v>
      </c>
      <c r="M6324" s="101" t="s">
        <v>9</v>
      </c>
      <c r="N6324" s="96" t="s">
        <v>3</v>
      </c>
      <c r="O6324" s="59" t="str">
        <f t="shared" si="209"/>
        <v>173712. Vigilancia de la Salud AmbientalVigilancia de la Salud Ambiental20253_CIUDAD_BOLIVAR4_ABRIL_2026</v>
      </c>
      <c r="P6324" s="100">
        <f t="shared" si="211"/>
        <v>0</v>
      </c>
      <c r="S6324" s="133">
        <v>0</v>
      </c>
      <c r="T6324" s="135">
        <v>0</v>
      </c>
    </row>
    <row r="6325" spans="2:20" ht="84" hidden="1">
      <c r="B6325" s="131">
        <v>1741</v>
      </c>
      <c r="C6325" s="99" t="s">
        <v>343</v>
      </c>
      <c r="D6325" s="7" t="s">
        <v>344</v>
      </c>
      <c r="E6325" s="134">
        <v>2025</v>
      </c>
      <c r="F6325" s="59" t="str">
        <f t="shared" si="210"/>
        <v>174112. Vigilancia de la Salud AmbientalVigilancia de la Salud Ambiental2025</v>
      </c>
      <c r="G6325" s="131" t="s">
        <v>345</v>
      </c>
      <c r="H6325" s="131" t="s">
        <v>346</v>
      </c>
      <c r="I6325" s="118" t="s">
        <v>47</v>
      </c>
      <c r="J6325" s="131" t="s">
        <v>347</v>
      </c>
      <c r="K6325" s="119" t="s">
        <v>348</v>
      </c>
      <c r="L6325" s="119" t="s">
        <v>348</v>
      </c>
      <c r="M6325" s="101" t="s">
        <v>9</v>
      </c>
      <c r="N6325" s="96" t="s">
        <v>3</v>
      </c>
      <c r="O6325" s="59" t="str">
        <f t="shared" si="209"/>
        <v>174112. Vigilancia de la Salud AmbientalVigilancia de la Salud Ambiental20253_CIUDAD_BOLIVAR4_ABRIL_2026</v>
      </c>
      <c r="P6325" s="100">
        <f t="shared" si="211"/>
        <v>0</v>
      </c>
      <c r="S6325" s="133">
        <v>0</v>
      </c>
      <c r="T6325" s="135">
        <v>0</v>
      </c>
    </row>
    <row r="6326" spans="2:20" ht="72" hidden="1">
      <c r="B6326" s="131">
        <v>1742</v>
      </c>
      <c r="C6326" s="99" t="s">
        <v>343</v>
      </c>
      <c r="D6326" s="7" t="s">
        <v>344</v>
      </c>
      <c r="E6326" s="134">
        <v>2025</v>
      </c>
      <c r="F6326" s="59" t="str">
        <f t="shared" si="210"/>
        <v>174212. Vigilancia de la Salud AmbientalVigilancia de la Salud Ambiental2025</v>
      </c>
      <c r="G6326" s="131" t="s">
        <v>345</v>
      </c>
      <c r="H6326" s="131" t="s">
        <v>346</v>
      </c>
      <c r="I6326" s="118" t="s">
        <v>47</v>
      </c>
      <c r="J6326" s="131" t="s">
        <v>347</v>
      </c>
      <c r="K6326" s="119" t="s">
        <v>348</v>
      </c>
      <c r="L6326" s="119" t="s">
        <v>348</v>
      </c>
      <c r="M6326" s="101" t="s">
        <v>8</v>
      </c>
      <c r="N6326" s="96" t="s">
        <v>3</v>
      </c>
      <c r="O6326" s="59" t="str">
        <f t="shared" si="209"/>
        <v>174212. Vigilancia de la Salud AmbientalVigilancia de la Salud Ambiental20252_USME4_ABRIL_2026</v>
      </c>
      <c r="P6326" s="100">
        <f t="shared" si="211"/>
        <v>0</v>
      </c>
      <c r="S6326" s="133">
        <v>0</v>
      </c>
      <c r="T6326" s="135">
        <v>0</v>
      </c>
    </row>
    <row r="6327" spans="2:20" ht="72" hidden="1">
      <c r="B6327" s="131">
        <v>1742</v>
      </c>
      <c r="C6327" s="99" t="s">
        <v>343</v>
      </c>
      <c r="D6327" s="7" t="s">
        <v>344</v>
      </c>
      <c r="E6327" s="134">
        <v>2025</v>
      </c>
      <c r="F6327" s="59" t="str">
        <f t="shared" si="210"/>
        <v>174212. Vigilancia de la Salud AmbientalVigilancia de la Salud Ambiental2025</v>
      </c>
      <c r="G6327" s="131" t="s">
        <v>345</v>
      </c>
      <c r="H6327" s="131" t="s">
        <v>346</v>
      </c>
      <c r="I6327" s="118" t="s">
        <v>47</v>
      </c>
      <c r="J6327" s="131" t="s">
        <v>347</v>
      </c>
      <c r="K6327" s="119" t="s">
        <v>348</v>
      </c>
      <c r="L6327" s="119" t="s">
        <v>348</v>
      </c>
      <c r="M6327" s="101" t="s">
        <v>7</v>
      </c>
      <c r="N6327" s="96" t="s">
        <v>3</v>
      </c>
      <c r="O6327" s="59" t="str">
        <f t="shared" si="209"/>
        <v>174212. Vigilancia de la Salud AmbientalVigilancia de la Salud Ambiental20251_TUNJUELITO4_ABRIL_2026</v>
      </c>
      <c r="P6327" s="100">
        <f t="shared" si="211"/>
        <v>0</v>
      </c>
      <c r="S6327" s="133">
        <v>0</v>
      </c>
      <c r="T6327" s="135">
        <v>0</v>
      </c>
    </row>
    <row r="6328" spans="2:20" ht="84" hidden="1">
      <c r="B6328" s="131">
        <v>1742</v>
      </c>
      <c r="C6328" s="99" t="s">
        <v>343</v>
      </c>
      <c r="D6328" s="7" t="s">
        <v>344</v>
      </c>
      <c r="E6328" s="134">
        <v>2025</v>
      </c>
      <c r="F6328" s="59" t="str">
        <f t="shared" si="210"/>
        <v>174212. Vigilancia de la Salud AmbientalVigilancia de la Salud Ambiental2025</v>
      </c>
      <c r="G6328" s="131" t="s">
        <v>345</v>
      </c>
      <c r="H6328" s="131" t="s">
        <v>346</v>
      </c>
      <c r="I6328" s="118" t="s">
        <v>47</v>
      </c>
      <c r="J6328" s="131" t="s">
        <v>347</v>
      </c>
      <c r="K6328" s="119" t="s">
        <v>348</v>
      </c>
      <c r="L6328" s="119" t="s">
        <v>348</v>
      </c>
      <c r="M6328" s="101" t="s">
        <v>9</v>
      </c>
      <c r="N6328" s="96" t="s">
        <v>3</v>
      </c>
      <c r="O6328" s="59" t="str">
        <f t="shared" si="209"/>
        <v>174212. Vigilancia de la Salud AmbientalVigilancia de la Salud Ambiental20253_CIUDAD_BOLIVAR4_ABRIL_2026</v>
      </c>
      <c r="P6328" s="100">
        <f t="shared" si="211"/>
        <v>0</v>
      </c>
      <c r="S6328" s="133">
        <v>0</v>
      </c>
      <c r="T6328" s="135">
        <v>0</v>
      </c>
    </row>
    <row r="6329" spans="2:20" ht="72" hidden="1">
      <c r="B6329" s="131">
        <v>1746</v>
      </c>
      <c r="C6329" s="99" t="s">
        <v>343</v>
      </c>
      <c r="D6329" s="7" t="s">
        <v>344</v>
      </c>
      <c r="E6329" s="134">
        <v>2025</v>
      </c>
      <c r="F6329" s="59" t="str">
        <f t="shared" si="210"/>
        <v>174612. Vigilancia de la Salud AmbientalVigilancia de la Salud Ambiental2025</v>
      </c>
      <c r="G6329" s="131" t="s">
        <v>345</v>
      </c>
      <c r="H6329" s="131" t="s">
        <v>346</v>
      </c>
      <c r="I6329" s="118" t="s">
        <v>47</v>
      </c>
      <c r="J6329" s="131" t="s">
        <v>347</v>
      </c>
      <c r="K6329" s="119" t="s">
        <v>348</v>
      </c>
      <c r="L6329" s="119" t="s">
        <v>348</v>
      </c>
      <c r="M6329" s="101" t="s">
        <v>8</v>
      </c>
      <c r="N6329" s="96" t="s">
        <v>3</v>
      </c>
      <c r="O6329" s="59" t="str">
        <f t="shared" si="209"/>
        <v>174612. Vigilancia de la Salud AmbientalVigilancia de la Salud Ambiental20252_USME4_ABRIL_2026</v>
      </c>
      <c r="P6329" s="100">
        <f t="shared" si="211"/>
        <v>0</v>
      </c>
      <c r="S6329" s="133">
        <v>0</v>
      </c>
      <c r="T6329" s="135">
        <v>0</v>
      </c>
    </row>
    <row r="6330" spans="2:20" ht="72" hidden="1">
      <c r="B6330" s="131">
        <v>1746</v>
      </c>
      <c r="C6330" s="99" t="s">
        <v>343</v>
      </c>
      <c r="D6330" s="7" t="s">
        <v>344</v>
      </c>
      <c r="E6330" s="134">
        <v>2025</v>
      </c>
      <c r="F6330" s="59" t="str">
        <f t="shared" si="210"/>
        <v>174612. Vigilancia de la Salud AmbientalVigilancia de la Salud Ambiental2025</v>
      </c>
      <c r="G6330" s="131" t="s">
        <v>345</v>
      </c>
      <c r="H6330" s="131" t="s">
        <v>346</v>
      </c>
      <c r="I6330" s="118" t="s">
        <v>47</v>
      </c>
      <c r="J6330" s="131" t="s">
        <v>347</v>
      </c>
      <c r="K6330" s="119" t="s">
        <v>348</v>
      </c>
      <c r="L6330" s="119" t="s">
        <v>348</v>
      </c>
      <c r="M6330" s="101" t="s">
        <v>7</v>
      </c>
      <c r="N6330" s="96" t="s">
        <v>3</v>
      </c>
      <c r="O6330" s="59" t="str">
        <f t="shared" si="209"/>
        <v>174612. Vigilancia de la Salud AmbientalVigilancia de la Salud Ambiental20251_TUNJUELITO4_ABRIL_2026</v>
      </c>
      <c r="P6330" s="100">
        <f t="shared" si="211"/>
        <v>0</v>
      </c>
      <c r="S6330" s="133">
        <v>0</v>
      </c>
      <c r="T6330" s="135">
        <v>0</v>
      </c>
    </row>
    <row r="6331" spans="2:20" ht="84" hidden="1">
      <c r="B6331" s="131">
        <v>1746</v>
      </c>
      <c r="C6331" s="99" t="s">
        <v>343</v>
      </c>
      <c r="D6331" s="7" t="s">
        <v>344</v>
      </c>
      <c r="E6331" s="134">
        <v>2025</v>
      </c>
      <c r="F6331" s="59" t="str">
        <f t="shared" si="210"/>
        <v>174612. Vigilancia de la Salud AmbientalVigilancia de la Salud Ambiental2025</v>
      </c>
      <c r="G6331" s="131" t="s">
        <v>345</v>
      </c>
      <c r="H6331" s="131" t="s">
        <v>346</v>
      </c>
      <c r="I6331" s="118" t="s">
        <v>47</v>
      </c>
      <c r="J6331" s="131" t="s">
        <v>347</v>
      </c>
      <c r="K6331" s="119" t="s">
        <v>348</v>
      </c>
      <c r="L6331" s="119" t="s">
        <v>348</v>
      </c>
      <c r="M6331" s="101" t="s">
        <v>9</v>
      </c>
      <c r="N6331" s="96" t="s">
        <v>3</v>
      </c>
      <c r="O6331" s="59" t="str">
        <f t="shared" si="209"/>
        <v>174612. Vigilancia de la Salud AmbientalVigilancia de la Salud Ambiental20253_CIUDAD_BOLIVAR4_ABRIL_2026</v>
      </c>
      <c r="P6331" s="100">
        <f t="shared" si="211"/>
        <v>0</v>
      </c>
      <c r="S6331" s="133">
        <v>0</v>
      </c>
      <c r="T6331" s="135">
        <v>0</v>
      </c>
    </row>
    <row r="6332" spans="2:20" ht="84" hidden="1">
      <c r="B6332" s="131">
        <v>1755</v>
      </c>
      <c r="C6332" s="99" t="s">
        <v>343</v>
      </c>
      <c r="D6332" s="7" t="s">
        <v>344</v>
      </c>
      <c r="E6332" s="134">
        <v>2025</v>
      </c>
      <c r="F6332" s="59" t="str">
        <f t="shared" si="210"/>
        <v>175512. Vigilancia de la Salud AmbientalVigilancia de la Salud Ambiental2025</v>
      </c>
      <c r="G6332" s="131" t="s">
        <v>345</v>
      </c>
      <c r="H6332" s="131" t="s">
        <v>346</v>
      </c>
      <c r="I6332" s="118" t="s">
        <v>47</v>
      </c>
      <c r="J6332" s="131" t="s">
        <v>347</v>
      </c>
      <c r="K6332" s="119" t="s">
        <v>348</v>
      </c>
      <c r="L6332" s="119" t="s">
        <v>348</v>
      </c>
      <c r="M6332" s="101" t="s">
        <v>9</v>
      </c>
      <c r="N6332" s="96" t="s">
        <v>3</v>
      </c>
      <c r="O6332" s="59" t="str">
        <f t="shared" si="209"/>
        <v>175512. Vigilancia de la Salud AmbientalVigilancia de la Salud Ambiental20253_CIUDAD_BOLIVAR4_ABRIL_2026</v>
      </c>
      <c r="P6332" s="100">
        <f t="shared" si="211"/>
        <v>0</v>
      </c>
      <c r="S6332" s="133">
        <v>0</v>
      </c>
      <c r="T6332" s="135">
        <v>0</v>
      </c>
    </row>
    <row r="6333" spans="2:20" ht="84" hidden="1">
      <c r="B6333" s="131">
        <v>1756</v>
      </c>
      <c r="C6333" s="99" t="s">
        <v>343</v>
      </c>
      <c r="D6333" s="7" t="s">
        <v>344</v>
      </c>
      <c r="E6333" s="134">
        <v>2025</v>
      </c>
      <c r="F6333" s="59" t="str">
        <f t="shared" si="210"/>
        <v>175612. Vigilancia de la Salud AmbientalVigilancia de la Salud Ambiental2025</v>
      </c>
      <c r="G6333" s="131" t="s">
        <v>345</v>
      </c>
      <c r="H6333" s="131" t="s">
        <v>346</v>
      </c>
      <c r="I6333" s="118" t="s">
        <v>47</v>
      </c>
      <c r="J6333" s="131" t="s">
        <v>347</v>
      </c>
      <c r="K6333" s="119" t="s">
        <v>348</v>
      </c>
      <c r="L6333" s="119" t="s">
        <v>348</v>
      </c>
      <c r="M6333" s="101" t="s">
        <v>9</v>
      </c>
      <c r="N6333" s="96" t="s">
        <v>3</v>
      </c>
      <c r="O6333" s="59" t="str">
        <f t="shared" si="209"/>
        <v>175612. Vigilancia de la Salud AmbientalVigilancia de la Salud Ambiental20253_CIUDAD_BOLIVAR4_ABRIL_2026</v>
      </c>
      <c r="P6333" s="100">
        <f t="shared" si="211"/>
        <v>0</v>
      </c>
      <c r="S6333" s="133">
        <v>0</v>
      </c>
      <c r="T6333" s="135">
        <v>0</v>
      </c>
    </row>
    <row r="6334" spans="2:20" ht="72" hidden="1">
      <c r="B6334" s="131">
        <v>1758</v>
      </c>
      <c r="C6334" s="99" t="s">
        <v>343</v>
      </c>
      <c r="D6334" s="7" t="s">
        <v>344</v>
      </c>
      <c r="E6334" s="134">
        <v>2025</v>
      </c>
      <c r="F6334" s="59" t="str">
        <f t="shared" si="210"/>
        <v>175812. Vigilancia de la Salud AmbientalVigilancia de la Salud Ambiental2025</v>
      </c>
      <c r="G6334" s="131" t="s">
        <v>345</v>
      </c>
      <c r="H6334" s="131" t="s">
        <v>346</v>
      </c>
      <c r="I6334" s="118" t="s">
        <v>47</v>
      </c>
      <c r="J6334" s="131" t="s">
        <v>347</v>
      </c>
      <c r="K6334" s="119" t="s">
        <v>348</v>
      </c>
      <c r="L6334" s="119" t="s">
        <v>348</v>
      </c>
      <c r="M6334" s="101" t="s">
        <v>7</v>
      </c>
      <c r="N6334" s="96" t="s">
        <v>3</v>
      </c>
      <c r="O6334" s="59" t="str">
        <f t="shared" si="209"/>
        <v>175812. Vigilancia de la Salud AmbientalVigilancia de la Salud Ambiental20251_TUNJUELITO4_ABRIL_2026</v>
      </c>
      <c r="P6334" s="100">
        <f t="shared" si="211"/>
        <v>0</v>
      </c>
      <c r="S6334" s="133">
        <v>0</v>
      </c>
      <c r="T6334" s="135">
        <v>0</v>
      </c>
    </row>
    <row r="6335" spans="2:20" ht="84" hidden="1">
      <c r="B6335" s="131">
        <v>1758</v>
      </c>
      <c r="C6335" s="99" t="s">
        <v>343</v>
      </c>
      <c r="D6335" s="7" t="s">
        <v>344</v>
      </c>
      <c r="E6335" s="134">
        <v>2025</v>
      </c>
      <c r="F6335" s="59" t="str">
        <f t="shared" si="210"/>
        <v>175812. Vigilancia de la Salud AmbientalVigilancia de la Salud Ambiental2025</v>
      </c>
      <c r="G6335" s="131" t="s">
        <v>345</v>
      </c>
      <c r="H6335" s="131" t="s">
        <v>346</v>
      </c>
      <c r="I6335" s="118" t="s">
        <v>47</v>
      </c>
      <c r="J6335" s="131" t="s">
        <v>347</v>
      </c>
      <c r="K6335" s="119" t="s">
        <v>348</v>
      </c>
      <c r="L6335" s="119" t="s">
        <v>348</v>
      </c>
      <c r="M6335" s="101" t="s">
        <v>9</v>
      </c>
      <c r="N6335" s="96" t="s">
        <v>3</v>
      </c>
      <c r="O6335" s="59" t="str">
        <f t="shared" si="209"/>
        <v>175812. Vigilancia de la Salud AmbientalVigilancia de la Salud Ambiental20253_CIUDAD_BOLIVAR4_ABRIL_2026</v>
      </c>
      <c r="P6335" s="100">
        <f t="shared" si="211"/>
        <v>0</v>
      </c>
      <c r="S6335" s="133">
        <v>0</v>
      </c>
      <c r="T6335" s="135">
        <v>0</v>
      </c>
    </row>
    <row r="6336" spans="2:20" ht="72" hidden="1">
      <c r="B6336" s="131">
        <v>1759</v>
      </c>
      <c r="C6336" s="99" t="s">
        <v>343</v>
      </c>
      <c r="D6336" s="7" t="s">
        <v>344</v>
      </c>
      <c r="E6336" s="134">
        <v>2025</v>
      </c>
      <c r="F6336" s="59" t="str">
        <f t="shared" si="210"/>
        <v>175912. Vigilancia de la Salud AmbientalVigilancia de la Salud Ambiental2025</v>
      </c>
      <c r="G6336" s="131" t="s">
        <v>345</v>
      </c>
      <c r="H6336" s="131" t="s">
        <v>346</v>
      </c>
      <c r="I6336" s="118" t="s">
        <v>47</v>
      </c>
      <c r="J6336" s="131" t="s">
        <v>347</v>
      </c>
      <c r="K6336" s="119" t="s">
        <v>348</v>
      </c>
      <c r="L6336" s="119" t="s">
        <v>348</v>
      </c>
      <c r="M6336" s="101" t="s">
        <v>8</v>
      </c>
      <c r="N6336" s="96" t="s">
        <v>3</v>
      </c>
      <c r="O6336" s="59" t="str">
        <f t="shared" si="209"/>
        <v>175912. Vigilancia de la Salud AmbientalVigilancia de la Salud Ambiental20252_USME4_ABRIL_2026</v>
      </c>
      <c r="P6336" s="100">
        <f t="shared" si="211"/>
        <v>0</v>
      </c>
      <c r="S6336" s="133">
        <v>0</v>
      </c>
      <c r="T6336" s="135">
        <v>0</v>
      </c>
    </row>
    <row r="6337" spans="2:20" ht="72" hidden="1">
      <c r="B6337" s="131">
        <v>1759</v>
      </c>
      <c r="C6337" s="99" t="s">
        <v>343</v>
      </c>
      <c r="D6337" s="7" t="s">
        <v>344</v>
      </c>
      <c r="E6337" s="134">
        <v>2025</v>
      </c>
      <c r="F6337" s="59" t="str">
        <f t="shared" si="210"/>
        <v>175912. Vigilancia de la Salud AmbientalVigilancia de la Salud Ambiental2025</v>
      </c>
      <c r="G6337" s="131" t="s">
        <v>345</v>
      </c>
      <c r="H6337" s="131" t="s">
        <v>346</v>
      </c>
      <c r="I6337" s="118" t="s">
        <v>47</v>
      </c>
      <c r="J6337" s="131" t="s">
        <v>347</v>
      </c>
      <c r="K6337" s="119" t="s">
        <v>348</v>
      </c>
      <c r="L6337" s="119" t="s">
        <v>348</v>
      </c>
      <c r="M6337" s="101" t="s">
        <v>7</v>
      </c>
      <c r="N6337" s="96" t="s">
        <v>3</v>
      </c>
      <c r="O6337" s="59" t="str">
        <f t="shared" si="209"/>
        <v>175912. Vigilancia de la Salud AmbientalVigilancia de la Salud Ambiental20251_TUNJUELITO4_ABRIL_2026</v>
      </c>
      <c r="P6337" s="100">
        <f t="shared" si="211"/>
        <v>0</v>
      </c>
      <c r="S6337" s="133">
        <v>0</v>
      </c>
      <c r="T6337" s="135">
        <v>0</v>
      </c>
    </row>
    <row r="6338" spans="2:20" ht="84" hidden="1">
      <c r="B6338" s="131">
        <v>1759</v>
      </c>
      <c r="C6338" s="99" t="s">
        <v>343</v>
      </c>
      <c r="D6338" s="7" t="s">
        <v>344</v>
      </c>
      <c r="E6338" s="134">
        <v>2025</v>
      </c>
      <c r="F6338" s="59" t="str">
        <f t="shared" si="210"/>
        <v>175912. Vigilancia de la Salud AmbientalVigilancia de la Salud Ambiental2025</v>
      </c>
      <c r="G6338" s="131" t="s">
        <v>345</v>
      </c>
      <c r="H6338" s="131" t="s">
        <v>346</v>
      </c>
      <c r="I6338" s="118" t="s">
        <v>47</v>
      </c>
      <c r="J6338" s="131" t="s">
        <v>347</v>
      </c>
      <c r="K6338" s="119" t="s">
        <v>348</v>
      </c>
      <c r="L6338" s="119" t="s">
        <v>348</v>
      </c>
      <c r="M6338" s="101" t="s">
        <v>9</v>
      </c>
      <c r="N6338" s="96" t="s">
        <v>3</v>
      </c>
      <c r="O6338" s="59" t="str">
        <f t="shared" si="209"/>
        <v>175912. Vigilancia de la Salud AmbientalVigilancia de la Salud Ambiental20253_CIUDAD_BOLIVAR4_ABRIL_2026</v>
      </c>
      <c r="P6338" s="100">
        <f t="shared" si="211"/>
        <v>0</v>
      </c>
      <c r="S6338" s="133">
        <v>0</v>
      </c>
      <c r="T6338" s="135">
        <v>0</v>
      </c>
    </row>
    <row r="6339" spans="2:20" ht="72" hidden="1">
      <c r="B6339" s="131">
        <v>1761</v>
      </c>
      <c r="C6339" s="99" t="s">
        <v>343</v>
      </c>
      <c r="D6339" s="7" t="s">
        <v>344</v>
      </c>
      <c r="E6339" s="134">
        <v>2025</v>
      </c>
      <c r="F6339" s="59" t="str">
        <f t="shared" si="210"/>
        <v>176112. Vigilancia de la Salud AmbientalVigilancia de la Salud Ambiental2025</v>
      </c>
      <c r="G6339" s="131" t="s">
        <v>345</v>
      </c>
      <c r="H6339" s="131" t="s">
        <v>346</v>
      </c>
      <c r="I6339" s="118" t="s">
        <v>47</v>
      </c>
      <c r="J6339" s="131" t="s">
        <v>347</v>
      </c>
      <c r="K6339" s="119" t="s">
        <v>348</v>
      </c>
      <c r="L6339" s="119" t="s">
        <v>348</v>
      </c>
      <c r="M6339" s="101" t="s">
        <v>8</v>
      </c>
      <c r="N6339" s="96" t="s">
        <v>3</v>
      </c>
      <c r="O6339" s="59" t="str">
        <f t="shared" si="209"/>
        <v>176112. Vigilancia de la Salud AmbientalVigilancia de la Salud Ambiental20252_USME4_ABRIL_2026</v>
      </c>
      <c r="P6339" s="100">
        <f t="shared" si="211"/>
        <v>0</v>
      </c>
      <c r="S6339" s="133">
        <v>0</v>
      </c>
      <c r="T6339" s="135">
        <v>0</v>
      </c>
    </row>
    <row r="6340" spans="2:20" ht="72" hidden="1">
      <c r="B6340" s="131">
        <v>1761</v>
      </c>
      <c r="C6340" s="99" t="s">
        <v>343</v>
      </c>
      <c r="D6340" s="7" t="s">
        <v>344</v>
      </c>
      <c r="E6340" s="134">
        <v>2025</v>
      </c>
      <c r="F6340" s="59" t="str">
        <f t="shared" si="210"/>
        <v>176112. Vigilancia de la Salud AmbientalVigilancia de la Salud Ambiental2025</v>
      </c>
      <c r="G6340" s="131" t="s">
        <v>345</v>
      </c>
      <c r="H6340" s="131" t="s">
        <v>346</v>
      </c>
      <c r="I6340" s="118" t="s">
        <v>47</v>
      </c>
      <c r="J6340" s="131" t="s">
        <v>347</v>
      </c>
      <c r="K6340" s="119" t="s">
        <v>348</v>
      </c>
      <c r="L6340" s="119" t="s">
        <v>348</v>
      </c>
      <c r="M6340" s="101" t="s">
        <v>7</v>
      </c>
      <c r="N6340" s="96" t="s">
        <v>3</v>
      </c>
      <c r="O6340" s="59" t="str">
        <f t="shared" si="209"/>
        <v>176112. Vigilancia de la Salud AmbientalVigilancia de la Salud Ambiental20251_TUNJUELITO4_ABRIL_2026</v>
      </c>
      <c r="P6340" s="100">
        <f t="shared" si="211"/>
        <v>0</v>
      </c>
      <c r="S6340" s="133">
        <v>0</v>
      </c>
      <c r="T6340" s="135">
        <v>0</v>
      </c>
    </row>
    <row r="6341" spans="2:20" ht="84" hidden="1">
      <c r="B6341" s="131">
        <v>1761</v>
      </c>
      <c r="C6341" s="99" t="s">
        <v>343</v>
      </c>
      <c r="D6341" s="7" t="s">
        <v>344</v>
      </c>
      <c r="E6341" s="134">
        <v>2025</v>
      </c>
      <c r="F6341" s="59" t="str">
        <f t="shared" si="210"/>
        <v>176112. Vigilancia de la Salud AmbientalVigilancia de la Salud Ambiental2025</v>
      </c>
      <c r="G6341" s="131" t="s">
        <v>345</v>
      </c>
      <c r="H6341" s="131" t="s">
        <v>346</v>
      </c>
      <c r="I6341" s="118" t="s">
        <v>47</v>
      </c>
      <c r="J6341" s="131" t="s">
        <v>347</v>
      </c>
      <c r="K6341" s="119" t="s">
        <v>348</v>
      </c>
      <c r="L6341" s="119" t="s">
        <v>348</v>
      </c>
      <c r="M6341" s="101" t="s">
        <v>9</v>
      </c>
      <c r="N6341" s="96" t="s">
        <v>3</v>
      </c>
      <c r="O6341" s="59" t="str">
        <f t="shared" si="209"/>
        <v>176112. Vigilancia de la Salud AmbientalVigilancia de la Salud Ambiental20253_CIUDAD_BOLIVAR4_ABRIL_2026</v>
      </c>
      <c r="P6341" s="100">
        <f t="shared" si="211"/>
        <v>0</v>
      </c>
      <c r="S6341" s="133">
        <v>0</v>
      </c>
      <c r="T6341" s="135">
        <v>0</v>
      </c>
    </row>
    <row r="6342" spans="2:20" ht="72" hidden="1">
      <c r="B6342" s="131">
        <v>1762</v>
      </c>
      <c r="C6342" s="99" t="s">
        <v>343</v>
      </c>
      <c r="D6342" s="7" t="s">
        <v>344</v>
      </c>
      <c r="E6342" s="134">
        <v>2025</v>
      </c>
      <c r="F6342" s="59" t="str">
        <f t="shared" si="210"/>
        <v>176212. Vigilancia de la Salud AmbientalVigilancia de la Salud Ambiental2025</v>
      </c>
      <c r="G6342" s="131" t="s">
        <v>345</v>
      </c>
      <c r="H6342" s="131" t="s">
        <v>346</v>
      </c>
      <c r="I6342" s="118" t="s">
        <v>47</v>
      </c>
      <c r="J6342" s="131" t="s">
        <v>347</v>
      </c>
      <c r="K6342" s="119" t="s">
        <v>348</v>
      </c>
      <c r="L6342" s="119" t="s">
        <v>348</v>
      </c>
      <c r="M6342" s="101" t="s">
        <v>8</v>
      </c>
      <c r="N6342" s="96" t="s">
        <v>3</v>
      </c>
      <c r="O6342" s="59" t="str">
        <f t="shared" si="209"/>
        <v>176212. Vigilancia de la Salud AmbientalVigilancia de la Salud Ambiental20252_USME4_ABRIL_2026</v>
      </c>
      <c r="P6342" s="100">
        <f t="shared" si="211"/>
        <v>0</v>
      </c>
      <c r="S6342" s="133">
        <v>0</v>
      </c>
      <c r="T6342" s="135">
        <v>0</v>
      </c>
    </row>
    <row r="6343" spans="2:20" ht="72" hidden="1">
      <c r="B6343" s="131">
        <v>1762</v>
      </c>
      <c r="C6343" s="99" t="s">
        <v>343</v>
      </c>
      <c r="D6343" s="7" t="s">
        <v>344</v>
      </c>
      <c r="E6343" s="134">
        <v>2025</v>
      </c>
      <c r="F6343" s="59" t="str">
        <f t="shared" si="210"/>
        <v>176212. Vigilancia de la Salud AmbientalVigilancia de la Salud Ambiental2025</v>
      </c>
      <c r="G6343" s="131" t="s">
        <v>345</v>
      </c>
      <c r="H6343" s="131" t="s">
        <v>346</v>
      </c>
      <c r="I6343" s="118" t="s">
        <v>47</v>
      </c>
      <c r="J6343" s="131" t="s">
        <v>347</v>
      </c>
      <c r="K6343" s="119" t="s">
        <v>348</v>
      </c>
      <c r="L6343" s="119" t="s">
        <v>348</v>
      </c>
      <c r="M6343" s="101" t="s">
        <v>7</v>
      </c>
      <c r="N6343" s="96" t="s">
        <v>3</v>
      </c>
      <c r="O6343" s="59" t="str">
        <f t="shared" ref="O6343:O6406" si="212">+F6343&amp;M6343&amp;N6343</f>
        <v>176212. Vigilancia de la Salud AmbientalVigilancia de la Salud Ambiental20251_TUNJUELITO4_ABRIL_2026</v>
      </c>
      <c r="P6343" s="100">
        <f t="shared" si="211"/>
        <v>0</v>
      </c>
      <c r="S6343" s="133">
        <v>0</v>
      </c>
      <c r="T6343" s="135">
        <v>0</v>
      </c>
    </row>
    <row r="6344" spans="2:20" ht="84" hidden="1">
      <c r="B6344" s="131">
        <v>1762</v>
      </c>
      <c r="C6344" s="99" t="s">
        <v>343</v>
      </c>
      <c r="D6344" s="7" t="s">
        <v>344</v>
      </c>
      <c r="E6344" s="134">
        <v>2025</v>
      </c>
      <c r="F6344" s="59" t="str">
        <f t="shared" ref="F6344:F6407" si="213">B6344&amp;C6344&amp;D6344&amp;E6344</f>
        <v>176212. Vigilancia de la Salud AmbientalVigilancia de la Salud Ambiental2025</v>
      </c>
      <c r="G6344" s="131" t="s">
        <v>345</v>
      </c>
      <c r="H6344" s="131" t="s">
        <v>346</v>
      </c>
      <c r="I6344" s="118" t="s">
        <v>47</v>
      </c>
      <c r="J6344" s="131" t="s">
        <v>347</v>
      </c>
      <c r="K6344" s="119" t="s">
        <v>348</v>
      </c>
      <c r="L6344" s="119" t="s">
        <v>348</v>
      </c>
      <c r="M6344" s="101" t="s">
        <v>9</v>
      </c>
      <c r="N6344" s="96" t="s">
        <v>3</v>
      </c>
      <c r="O6344" s="59" t="str">
        <f t="shared" si="212"/>
        <v>176212. Vigilancia de la Salud AmbientalVigilancia de la Salud Ambiental20253_CIUDAD_BOLIVAR4_ABRIL_2026</v>
      </c>
      <c r="P6344" s="100">
        <f t="shared" si="211"/>
        <v>0</v>
      </c>
      <c r="S6344" s="133">
        <v>0</v>
      </c>
      <c r="T6344" s="135">
        <v>0</v>
      </c>
    </row>
    <row r="6345" spans="2:20" ht="84" hidden="1">
      <c r="B6345" s="131">
        <v>1768</v>
      </c>
      <c r="C6345" s="99" t="s">
        <v>343</v>
      </c>
      <c r="D6345" s="7" t="s">
        <v>344</v>
      </c>
      <c r="E6345" s="134">
        <v>2025</v>
      </c>
      <c r="F6345" s="59" t="str">
        <f t="shared" si="213"/>
        <v>176812. Vigilancia de la Salud AmbientalVigilancia de la Salud Ambiental2025</v>
      </c>
      <c r="G6345" s="131" t="s">
        <v>363</v>
      </c>
      <c r="H6345" s="131" t="s">
        <v>346</v>
      </c>
      <c r="I6345" s="118" t="s">
        <v>47</v>
      </c>
      <c r="J6345" s="131" t="s">
        <v>356</v>
      </c>
      <c r="K6345" s="119" t="s">
        <v>348</v>
      </c>
      <c r="L6345" s="119" t="s">
        <v>348</v>
      </c>
      <c r="M6345" s="101" t="s">
        <v>9</v>
      </c>
      <c r="N6345" s="96" t="s">
        <v>3</v>
      </c>
      <c r="O6345" s="59" t="str">
        <f t="shared" si="212"/>
        <v>176812. Vigilancia de la Salud AmbientalVigilancia de la Salud Ambiental20253_CIUDAD_BOLIVAR4_ABRIL_2026</v>
      </c>
      <c r="P6345" s="100">
        <f t="shared" si="211"/>
        <v>0</v>
      </c>
      <c r="S6345" s="133">
        <v>0</v>
      </c>
      <c r="T6345" s="135">
        <v>0</v>
      </c>
    </row>
    <row r="6346" spans="2:20" ht="72" hidden="1">
      <c r="B6346" s="131">
        <v>1771</v>
      </c>
      <c r="C6346" s="99" t="s">
        <v>343</v>
      </c>
      <c r="D6346" s="7" t="s">
        <v>344</v>
      </c>
      <c r="E6346" s="134">
        <v>2025</v>
      </c>
      <c r="F6346" s="59" t="str">
        <f t="shared" si="213"/>
        <v>177112. Vigilancia de la Salud AmbientalVigilancia de la Salud Ambiental2025</v>
      </c>
      <c r="G6346" s="131" t="s">
        <v>345</v>
      </c>
      <c r="H6346" s="131" t="s">
        <v>352</v>
      </c>
      <c r="I6346" s="118" t="s">
        <v>47</v>
      </c>
      <c r="J6346" s="131" t="s">
        <v>347</v>
      </c>
      <c r="K6346" s="119" t="s">
        <v>348</v>
      </c>
      <c r="L6346" s="119" t="s">
        <v>348</v>
      </c>
      <c r="M6346" s="101" t="s">
        <v>8</v>
      </c>
      <c r="N6346" s="96" t="s">
        <v>3</v>
      </c>
      <c r="O6346" s="59" t="str">
        <f t="shared" si="212"/>
        <v>177112. Vigilancia de la Salud AmbientalVigilancia de la Salud Ambiental20252_USME4_ABRIL_2026</v>
      </c>
      <c r="P6346" s="100">
        <f t="shared" si="211"/>
        <v>0</v>
      </c>
      <c r="S6346" s="133">
        <v>0</v>
      </c>
      <c r="T6346" s="135">
        <v>0</v>
      </c>
    </row>
    <row r="6347" spans="2:20" ht="72" hidden="1">
      <c r="B6347" s="131">
        <v>1771</v>
      </c>
      <c r="C6347" s="99" t="s">
        <v>343</v>
      </c>
      <c r="D6347" s="7" t="s">
        <v>344</v>
      </c>
      <c r="E6347" s="134">
        <v>2025</v>
      </c>
      <c r="F6347" s="59" t="str">
        <f t="shared" si="213"/>
        <v>177112. Vigilancia de la Salud AmbientalVigilancia de la Salud Ambiental2025</v>
      </c>
      <c r="G6347" s="131" t="s">
        <v>345</v>
      </c>
      <c r="H6347" s="131" t="s">
        <v>352</v>
      </c>
      <c r="I6347" s="118" t="s">
        <v>47</v>
      </c>
      <c r="J6347" s="131" t="s">
        <v>347</v>
      </c>
      <c r="K6347" s="119" t="s">
        <v>348</v>
      </c>
      <c r="L6347" s="119" t="s">
        <v>348</v>
      </c>
      <c r="M6347" s="101" t="s">
        <v>7</v>
      </c>
      <c r="N6347" s="96" t="s">
        <v>3</v>
      </c>
      <c r="O6347" s="59" t="str">
        <f t="shared" si="212"/>
        <v>177112. Vigilancia de la Salud AmbientalVigilancia de la Salud Ambiental20251_TUNJUELITO4_ABRIL_2026</v>
      </c>
      <c r="P6347" s="100">
        <f t="shared" si="211"/>
        <v>0</v>
      </c>
      <c r="S6347" s="133">
        <v>0</v>
      </c>
      <c r="T6347" s="135">
        <v>0</v>
      </c>
    </row>
    <row r="6348" spans="2:20" ht="84" hidden="1">
      <c r="B6348" s="131">
        <v>1771</v>
      </c>
      <c r="C6348" s="99" t="s">
        <v>343</v>
      </c>
      <c r="D6348" s="7" t="s">
        <v>344</v>
      </c>
      <c r="E6348" s="134">
        <v>2025</v>
      </c>
      <c r="F6348" s="59" t="str">
        <f t="shared" si="213"/>
        <v>177112. Vigilancia de la Salud AmbientalVigilancia de la Salud Ambiental2025</v>
      </c>
      <c r="G6348" s="131" t="s">
        <v>345</v>
      </c>
      <c r="H6348" s="131" t="s">
        <v>352</v>
      </c>
      <c r="I6348" s="118" t="s">
        <v>47</v>
      </c>
      <c r="J6348" s="131" t="s">
        <v>347</v>
      </c>
      <c r="K6348" s="119" t="s">
        <v>348</v>
      </c>
      <c r="L6348" s="119" t="s">
        <v>348</v>
      </c>
      <c r="M6348" s="101" t="s">
        <v>9</v>
      </c>
      <c r="N6348" s="96" t="s">
        <v>3</v>
      </c>
      <c r="O6348" s="59" t="str">
        <f t="shared" si="212"/>
        <v>177112. Vigilancia de la Salud AmbientalVigilancia de la Salud Ambiental20253_CIUDAD_BOLIVAR4_ABRIL_2026</v>
      </c>
      <c r="P6348" s="100">
        <f t="shared" si="211"/>
        <v>0</v>
      </c>
      <c r="S6348" s="133">
        <v>0</v>
      </c>
      <c r="T6348" s="135">
        <v>0</v>
      </c>
    </row>
    <row r="6349" spans="2:20" ht="72" hidden="1">
      <c r="B6349" s="131">
        <v>1780</v>
      </c>
      <c r="C6349" s="99" t="s">
        <v>343</v>
      </c>
      <c r="D6349" s="7" t="s">
        <v>344</v>
      </c>
      <c r="E6349" s="134">
        <v>2025</v>
      </c>
      <c r="F6349" s="59" t="str">
        <f t="shared" si="213"/>
        <v>178012. Vigilancia de la Salud AmbientalVigilancia de la Salud Ambiental2025</v>
      </c>
      <c r="G6349" s="131" t="s">
        <v>345</v>
      </c>
      <c r="H6349" s="131" t="s">
        <v>353</v>
      </c>
      <c r="I6349" s="118" t="s">
        <v>47</v>
      </c>
      <c r="J6349" s="131" t="s">
        <v>347</v>
      </c>
      <c r="K6349" s="119" t="s">
        <v>348</v>
      </c>
      <c r="L6349" s="119" t="s">
        <v>348</v>
      </c>
      <c r="M6349" s="101" t="s">
        <v>8</v>
      </c>
      <c r="N6349" s="96" t="s">
        <v>3</v>
      </c>
      <c r="O6349" s="59" t="str">
        <f t="shared" si="212"/>
        <v>178012. Vigilancia de la Salud AmbientalVigilancia de la Salud Ambiental20252_USME4_ABRIL_2026</v>
      </c>
      <c r="P6349" s="100">
        <f t="shared" si="211"/>
        <v>0</v>
      </c>
      <c r="S6349" s="133">
        <v>0</v>
      </c>
      <c r="T6349" s="135">
        <v>0</v>
      </c>
    </row>
    <row r="6350" spans="2:20" ht="72" hidden="1">
      <c r="B6350" s="131">
        <v>1780</v>
      </c>
      <c r="C6350" s="99" t="s">
        <v>343</v>
      </c>
      <c r="D6350" s="7" t="s">
        <v>344</v>
      </c>
      <c r="E6350" s="134">
        <v>2025</v>
      </c>
      <c r="F6350" s="59" t="str">
        <f t="shared" si="213"/>
        <v>178012. Vigilancia de la Salud AmbientalVigilancia de la Salud Ambiental2025</v>
      </c>
      <c r="G6350" s="131" t="s">
        <v>345</v>
      </c>
      <c r="H6350" s="131" t="s">
        <v>353</v>
      </c>
      <c r="I6350" s="118" t="s">
        <v>47</v>
      </c>
      <c r="J6350" s="131" t="s">
        <v>347</v>
      </c>
      <c r="K6350" s="119" t="s">
        <v>348</v>
      </c>
      <c r="L6350" s="119" t="s">
        <v>348</v>
      </c>
      <c r="M6350" s="101" t="s">
        <v>7</v>
      </c>
      <c r="N6350" s="96" t="s">
        <v>3</v>
      </c>
      <c r="O6350" s="59" t="str">
        <f t="shared" si="212"/>
        <v>178012. Vigilancia de la Salud AmbientalVigilancia de la Salud Ambiental20251_TUNJUELITO4_ABRIL_2026</v>
      </c>
      <c r="P6350" s="100">
        <f t="shared" si="211"/>
        <v>0</v>
      </c>
      <c r="S6350" s="133">
        <v>0</v>
      </c>
      <c r="T6350" s="135">
        <v>0</v>
      </c>
    </row>
    <row r="6351" spans="2:20" ht="84" hidden="1">
      <c r="B6351" s="131">
        <v>1780</v>
      </c>
      <c r="C6351" s="99" t="s">
        <v>343</v>
      </c>
      <c r="D6351" s="7" t="s">
        <v>344</v>
      </c>
      <c r="E6351" s="134">
        <v>2025</v>
      </c>
      <c r="F6351" s="59" t="str">
        <f t="shared" si="213"/>
        <v>178012. Vigilancia de la Salud AmbientalVigilancia de la Salud Ambiental2025</v>
      </c>
      <c r="G6351" s="131" t="s">
        <v>345</v>
      </c>
      <c r="H6351" s="131" t="s">
        <v>353</v>
      </c>
      <c r="I6351" s="118" t="s">
        <v>47</v>
      </c>
      <c r="J6351" s="131" t="s">
        <v>347</v>
      </c>
      <c r="K6351" s="119" t="s">
        <v>348</v>
      </c>
      <c r="L6351" s="119" t="s">
        <v>348</v>
      </c>
      <c r="M6351" s="101" t="s">
        <v>9</v>
      </c>
      <c r="N6351" s="96" t="s">
        <v>3</v>
      </c>
      <c r="O6351" s="59" t="str">
        <f t="shared" si="212"/>
        <v>178012. Vigilancia de la Salud AmbientalVigilancia de la Salud Ambiental20253_CIUDAD_BOLIVAR4_ABRIL_2026</v>
      </c>
      <c r="P6351" s="100">
        <f t="shared" si="211"/>
        <v>0</v>
      </c>
      <c r="S6351" s="133">
        <v>0</v>
      </c>
      <c r="T6351" s="135">
        <v>0</v>
      </c>
    </row>
    <row r="6352" spans="2:20" ht="72" hidden="1">
      <c r="B6352" s="131">
        <v>1783</v>
      </c>
      <c r="C6352" s="99" t="s">
        <v>343</v>
      </c>
      <c r="D6352" s="7" t="s">
        <v>344</v>
      </c>
      <c r="E6352" s="134">
        <v>2025</v>
      </c>
      <c r="F6352" s="59" t="str">
        <f t="shared" si="213"/>
        <v>178312. Vigilancia de la Salud AmbientalVigilancia de la Salud Ambiental2025</v>
      </c>
      <c r="G6352" s="131" t="s">
        <v>345</v>
      </c>
      <c r="H6352" s="131" t="s">
        <v>358</v>
      </c>
      <c r="I6352" s="118" t="s">
        <v>47</v>
      </c>
      <c r="J6352" s="131" t="s">
        <v>347</v>
      </c>
      <c r="K6352" s="119" t="s">
        <v>348</v>
      </c>
      <c r="L6352" s="119" t="s">
        <v>348</v>
      </c>
      <c r="M6352" s="101" t="s">
        <v>7</v>
      </c>
      <c r="N6352" s="96" t="s">
        <v>3</v>
      </c>
      <c r="O6352" s="59" t="str">
        <f t="shared" si="212"/>
        <v>178312. Vigilancia de la Salud AmbientalVigilancia de la Salud Ambiental20251_TUNJUELITO4_ABRIL_2026</v>
      </c>
      <c r="P6352" s="100">
        <f t="shared" si="211"/>
        <v>0</v>
      </c>
      <c r="S6352" s="133">
        <v>0</v>
      </c>
      <c r="T6352" s="135">
        <v>0</v>
      </c>
    </row>
    <row r="6353" spans="2:20" ht="84" hidden="1">
      <c r="B6353" s="131">
        <v>1809</v>
      </c>
      <c r="C6353" s="99" t="s">
        <v>343</v>
      </c>
      <c r="D6353" s="7" t="s">
        <v>344</v>
      </c>
      <c r="E6353" s="134">
        <v>2025</v>
      </c>
      <c r="F6353" s="59" t="str">
        <f t="shared" si="213"/>
        <v>180912. Vigilancia de la Salud AmbientalVigilancia de la Salud Ambiental2025</v>
      </c>
      <c r="G6353" s="131" t="s">
        <v>363</v>
      </c>
      <c r="H6353" s="131" t="s">
        <v>346</v>
      </c>
      <c r="I6353" s="118" t="s">
        <v>47</v>
      </c>
      <c r="J6353" s="131" t="s">
        <v>356</v>
      </c>
      <c r="K6353" s="119" t="s">
        <v>348</v>
      </c>
      <c r="L6353" s="119" t="s">
        <v>348</v>
      </c>
      <c r="M6353" s="101" t="s">
        <v>9</v>
      </c>
      <c r="N6353" s="96" t="s">
        <v>3</v>
      </c>
      <c r="O6353" s="59" t="str">
        <f t="shared" si="212"/>
        <v>180912. Vigilancia de la Salud AmbientalVigilancia de la Salud Ambiental20253_CIUDAD_BOLIVAR4_ABRIL_2026</v>
      </c>
      <c r="P6353" s="100">
        <f t="shared" si="211"/>
        <v>0</v>
      </c>
      <c r="S6353" s="133">
        <v>0</v>
      </c>
      <c r="T6353" s="135">
        <v>0</v>
      </c>
    </row>
    <row r="6354" spans="2:20" ht="84" hidden="1">
      <c r="B6354" s="131">
        <v>1812</v>
      </c>
      <c r="C6354" s="99" t="s">
        <v>343</v>
      </c>
      <c r="D6354" s="7" t="s">
        <v>344</v>
      </c>
      <c r="E6354" s="134">
        <v>2025</v>
      </c>
      <c r="F6354" s="59" t="str">
        <f t="shared" si="213"/>
        <v>181212. Vigilancia de la Salud AmbientalVigilancia de la Salud Ambiental2025</v>
      </c>
      <c r="G6354" s="131" t="s">
        <v>363</v>
      </c>
      <c r="H6354" s="131" t="s">
        <v>346</v>
      </c>
      <c r="I6354" s="118" t="s">
        <v>47</v>
      </c>
      <c r="J6354" s="131" t="s">
        <v>356</v>
      </c>
      <c r="K6354" s="119" t="s">
        <v>348</v>
      </c>
      <c r="L6354" s="119" t="s">
        <v>348</v>
      </c>
      <c r="M6354" s="101" t="s">
        <v>9</v>
      </c>
      <c r="N6354" s="96" t="s">
        <v>3</v>
      </c>
      <c r="O6354" s="59" t="str">
        <f t="shared" si="212"/>
        <v>181212. Vigilancia de la Salud AmbientalVigilancia de la Salud Ambiental20253_CIUDAD_BOLIVAR4_ABRIL_2026</v>
      </c>
      <c r="P6354" s="100">
        <f t="shared" si="211"/>
        <v>0</v>
      </c>
      <c r="S6354" s="133">
        <v>0</v>
      </c>
      <c r="T6354" s="135">
        <v>0</v>
      </c>
    </row>
    <row r="6355" spans="2:20" ht="72">
      <c r="B6355" s="131">
        <v>1849</v>
      </c>
      <c r="C6355" s="99" t="s">
        <v>343</v>
      </c>
      <c r="D6355" s="7" t="s">
        <v>344</v>
      </c>
      <c r="E6355" s="134">
        <v>2025</v>
      </c>
      <c r="F6355" s="59" t="str">
        <f t="shared" si="213"/>
        <v>184912. Vigilancia de la Salud AmbientalVigilancia de la Salud Ambiental2025</v>
      </c>
      <c r="G6355" s="131" t="s">
        <v>357</v>
      </c>
      <c r="H6355" s="131" t="s">
        <v>358</v>
      </c>
      <c r="I6355" s="118" t="s">
        <v>47</v>
      </c>
      <c r="J6355" s="131" t="s">
        <v>362</v>
      </c>
      <c r="K6355" s="119" t="s">
        <v>348</v>
      </c>
      <c r="L6355" s="119" t="s">
        <v>348</v>
      </c>
      <c r="M6355" s="101" t="s">
        <v>7</v>
      </c>
      <c r="N6355" s="96" t="s">
        <v>3</v>
      </c>
      <c r="O6355" s="59" t="str">
        <f t="shared" si="212"/>
        <v>184912. Vigilancia de la Salud AmbientalVigilancia de la Salud Ambiental20251_TUNJUELITO4_ABRIL_2026</v>
      </c>
      <c r="P6355" s="100">
        <f t="shared" si="211"/>
        <v>2810784</v>
      </c>
      <c r="S6355" s="133">
        <v>1</v>
      </c>
      <c r="T6355" s="135">
        <v>2810784</v>
      </c>
    </row>
    <row r="6356" spans="2:20" ht="72" hidden="1">
      <c r="B6356" s="131">
        <v>1860</v>
      </c>
      <c r="C6356" s="99" t="s">
        <v>343</v>
      </c>
      <c r="D6356" s="7" t="s">
        <v>344</v>
      </c>
      <c r="E6356" s="134">
        <v>2025</v>
      </c>
      <c r="F6356" s="59" t="str">
        <f t="shared" si="213"/>
        <v>186012. Vigilancia de la Salud AmbientalVigilancia de la Salud Ambiental2025</v>
      </c>
      <c r="G6356" s="131" t="s">
        <v>354</v>
      </c>
      <c r="H6356" s="131" t="s">
        <v>346</v>
      </c>
      <c r="I6356" s="118" t="s">
        <v>47</v>
      </c>
      <c r="J6356" s="131" t="s">
        <v>364</v>
      </c>
      <c r="K6356" s="119" t="s">
        <v>348</v>
      </c>
      <c r="L6356" s="119" t="s">
        <v>348</v>
      </c>
      <c r="M6356" s="101" t="s">
        <v>8</v>
      </c>
      <c r="N6356" s="96" t="s">
        <v>3</v>
      </c>
      <c r="O6356" s="59" t="str">
        <f t="shared" si="212"/>
        <v>186012. Vigilancia de la Salud AmbientalVigilancia de la Salud Ambiental20252_USME4_ABRIL_2026</v>
      </c>
      <c r="P6356" s="100">
        <f t="shared" si="211"/>
        <v>0</v>
      </c>
      <c r="S6356" s="133">
        <v>0</v>
      </c>
      <c r="T6356" s="135">
        <v>0</v>
      </c>
    </row>
    <row r="6357" spans="2:20" ht="72" hidden="1">
      <c r="B6357" s="131">
        <v>1860</v>
      </c>
      <c r="C6357" s="99" t="s">
        <v>343</v>
      </c>
      <c r="D6357" s="7" t="s">
        <v>344</v>
      </c>
      <c r="E6357" s="134">
        <v>2025</v>
      </c>
      <c r="F6357" s="59" t="str">
        <f t="shared" si="213"/>
        <v>186012. Vigilancia de la Salud AmbientalVigilancia de la Salud Ambiental2025</v>
      </c>
      <c r="G6357" s="131" t="s">
        <v>354</v>
      </c>
      <c r="H6357" s="131" t="s">
        <v>346</v>
      </c>
      <c r="I6357" s="118" t="s">
        <v>47</v>
      </c>
      <c r="J6357" s="131" t="s">
        <v>364</v>
      </c>
      <c r="K6357" s="119" t="s">
        <v>348</v>
      </c>
      <c r="L6357" s="119" t="s">
        <v>348</v>
      </c>
      <c r="M6357" s="101" t="s">
        <v>7</v>
      </c>
      <c r="N6357" s="96" t="s">
        <v>3</v>
      </c>
      <c r="O6357" s="59" t="str">
        <f t="shared" si="212"/>
        <v>186012. Vigilancia de la Salud AmbientalVigilancia de la Salud Ambiental20251_TUNJUELITO4_ABRIL_2026</v>
      </c>
      <c r="P6357" s="100">
        <f t="shared" si="211"/>
        <v>0</v>
      </c>
      <c r="S6357" s="133">
        <v>0</v>
      </c>
      <c r="T6357" s="135">
        <v>0</v>
      </c>
    </row>
    <row r="6358" spans="2:20" ht="84" hidden="1">
      <c r="B6358" s="131">
        <v>1860</v>
      </c>
      <c r="C6358" s="99" t="s">
        <v>343</v>
      </c>
      <c r="D6358" s="7" t="s">
        <v>344</v>
      </c>
      <c r="E6358" s="134">
        <v>2025</v>
      </c>
      <c r="F6358" s="59" t="str">
        <f t="shared" si="213"/>
        <v>186012. Vigilancia de la Salud AmbientalVigilancia de la Salud Ambiental2025</v>
      </c>
      <c r="G6358" s="131" t="s">
        <v>354</v>
      </c>
      <c r="H6358" s="131" t="s">
        <v>346</v>
      </c>
      <c r="I6358" s="118" t="s">
        <v>47</v>
      </c>
      <c r="J6358" s="131" t="s">
        <v>364</v>
      </c>
      <c r="K6358" s="119" t="s">
        <v>348</v>
      </c>
      <c r="L6358" s="119" t="s">
        <v>348</v>
      </c>
      <c r="M6358" s="101" t="s">
        <v>9</v>
      </c>
      <c r="N6358" s="96" t="s">
        <v>3</v>
      </c>
      <c r="O6358" s="59" t="str">
        <f t="shared" si="212"/>
        <v>186012. Vigilancia de la Salud AmbientalVigilancia de la Salud Ambiental20253_CIUDAD_BOLIVAR4_ABRIL_2026</v>
      </c>
      <c r="P6358" s="100">
        <f t="shared" si="211"/>
        <v>0</v>
      </c>
      <c r="S6358" s="133">
        <v>0</v>
      </c>
      <c r="T6358" s="135">
        <v>0</v>
      </c>
    </row>
    <row r="6359" spans="2:20" ht="72" hidden="1">
      <c r="B6359" s="131">
        <v>1861</v>
      </c>
      <c r="C6359" s="99" t="s">
        <v>343</v>
      </c>
      <c r="D6359" s="7" t="s">
        <v>344</v>
      </c>
      <c r="E6359" s="134">
        <v>2025</v>
      </c>
      <c r="F6359" s="59" t="str">
        <f t="shared" si="213"/>
        <v>186112. Vigilancia de la Salud AmbientalVigilancia de la Salud Ambiental2025</v>
      </c>
      <c r="G6359" s="131" t="s">
        <v>354</v>
      </c>
      <c r="H6359" s="131" t="s">
        <v>346</v>
      </c>
      <c r="I6359" s="118" t="s">
        <v>47</v>
      </c>
      <c r="J6359" s="131" t="s">
        <v>364</v>
      </c>
      <c r="K6359" s="119" t="s">
        <v>348</v>
      </c>
      <c r="L6359" s="119" t="s">
        <v>348</v>
      </c>
      <c r="M6359" s="101" t="s">
        <v>8</v>
      </c>
      <c r="N6359" s="96" t="s">
        <v>3</v>
      </c>
      <c r="O6359" s="59" t="str">
        <f t="shared" si="212"/>
        <v>186112. Vigilancia de la Salud AmbientalVigilancia de la Salud Ambiental20252_USME4_ABRIL_2026</v>
      </c>
      <c r="P6359" s="100">
        <f t="shared" si="211"/>
        <v>0</v>
      </c>
      <c r="S6359" s="133">
        <v>0</v>
      </c>
      <c r="T6359" s="135">
        <v>0</v>
      </c>
    </row>
    <row r="6360" spans="2:20" ht="72" hidden="1">
      <c r="B6360" s="131">
        <v>1861</v>
      </c>
      <c r="C6360" s="99" t="s">
        <v>343</v>
      </c>
      <c r="D6360" s="7" t="s">
        <v>344</v>
      </c>
      <c r="E6360" s="134">
        <v>2025</v>
      </c>
      <c r="F6360" s="59" t="str">
        <f t="shared" si="213"/>
        <v>186112. Vigilancia de la Salud AmbientalVigilancia de la Salud Ambiental2025</v>
      </c>
      <c r="G6360" s="131" t="s">
        <v>354</v>
      </c>
      <c r="H6360" s="131" t="s">
        <v>346</v>
      </c>
      <c r="I6360" s="118" t="s">
        <v>47</v>
      </c>
      <c r="J6360" s="131" t="s">
        <v>364</v>
      </c>
      <c r="K6360" s="119" t="s">
        <v>348</v>
      </c>
      <c r="L6360" s="119" t="s">
        <v>348</v>
      </c>
      <c r="M6360" s="101" t="s">
        <v>7</v>
      </c>
      <c r="N6360" s="96" t="s">
        <v>3</v>
      </c>
      <c r="O6360" s="59" t="str">
        <f t="shared" si="212"/>
        <v>186112. Vigilancia de la Salud AmbientalVigilancia de la Salud Ambiental20251_TUNJUELITO4_ABRIL_2026</v>
      </c>
      <c r="P6360" s="100">
        <f t="shared" si="211"/>
        <v>0</v>
      </c>
      <c r="S6360" s="133">
        <v>0</v>
      </c>
      <c r="T6360" s="135">
        <v>0</v>
      </c>
    </row>
    <row r="6361" spans="2:20" ht="84" hidden="1">
      <c r="B6361" s="131">
        <v>1861</v>
      </c>
      <c r="C6361" s="99" t="s">
        <v>343</v>
      </c>
      <c r="D6361" s="7" t="s">
        <v>344</v>
      </c>
      <c r="E6361" s="134">
        <v>2025</v>
      </c>
      <c r="F6361" s="59" t="str">
        <f t="shared" si="213"/>
        <v>186112. Vigilancia de la Salud AmbientalVigilancia de la Salud Ambiental2025</v>
      </c>
      <c r="G6361" s="131" t="s">
        <v>354</v>
      </c>
      <c r="H6361" s="131" t="s">
        <v>346</v>
      </c>
      <c r="I6361" s="118" t="s">
        <v>47</v>
      </c>
      <c r="J6361" s="131" t="s">
        <v>364</v>
      </c>
      <c r="K6361" s="119" t="s">
        <v>348</v>
      </c>
      <c r="L6361" s="119" t="s">
        <v>348</v>
      </c>
      <c r="M6361" s="101" t="s">
        <v>9</v>
      </c>
      <c r="N6361" s="96" t="s">
        <v>3</v>
      </c>
      <c r="O6361" s="59" t="str">
        <f t="shared" si="212"/>
        <v>186112. Vigilancia de la Salud AmbientalVigilancia de la Salud Ambiental20253_CIUDAD_BOLIVAR4_ABRIL_2026</v>
      </c>
      <c r="P6361" s="100">
        <f t="shared" si="211"/>
        <v>0</v>
      </c>
      <c r="S6361" s="133">
        <v>0</v>
      </c>
      <c r="T6361" s="135">
        <v>0</v>
      </c>
    </row>
    <row r="6362" spans="2:20" ht="72" hidden="1">
      <c r="B6362" s="131">
        <v>1864</v>
      </c>
      <c r="C6362" s="99" t="s">
        <v>343</v>
      </c>
      <c r="D6362" s="7" t="s">
        <v>344</v>
      </c>
      <c r="E6362" s="134">
        <v>2025</v>
      </c>
      <c r="F6362" s="59" t="str">
        <f t="shared" si="213"/>
        <v>186412. Vigilancia de la Salud AmbientalVigilancia de la Salud Ambiental2025</v>
      </c>
      <c r="G6362" s="131" t="s">
        <v>354</v>
      </c>
      <c r="H6362" s="131" t="s">
        <v>353</v>
      </c>
      <c r="I6362" s="118" t="s">
        <v>47</v>
      </c>
      <c r="J6362" s="131" t="s">
        <v>364</v>
      </c>
      <c r="K6362" s="119" t="s">
        <v>348</v>
      </c>
      <c r="L6362" s="119" t="s">
        <v>348</v>
      </c>
      <c r="M6362" s="101" t="s">
        <v>8</v>
      </c>
      <c r="N6362" s="96" t="s">
        <v>3</v>
      </c>
      <c r="O6362" s="59" t="str">
        <f t="shared" si="212"/>
        <v>186412. Vigilancia de la Salud AmbientalVigilancia de la Salud Ambiental20252_USME4_ABRIL_2026</v>
      </c>
      <c r="P6362" s="100">
        <f t="shared" si="211"/>
        <v>0</v>
      </c>
      <c r="S6362" s="133">
        <v>0</v>
      </c>
      <c r="T6362" s="135">
        <v>0</v>
      </c>
    </row>
    <row r="6363" spans="2:20" ht="72" hidden="1">
      <c r="B6363" s="131">
        <v>1864</v>
      </c>
      <c r="C6363" s="99" t="s">
        <v>343</v>
      </c>
      <c r="D6363" s="7" t="s">
        <v>344</v>
      </c>
      <c r="E6363" s="134">
        <v>2025</v>
      </c>
      <c r="F6363" s="59" t="str">
        <f t="shared" si="213"/>
        <v>186412. Vigilancia de la Salud AmbientalVigilancia de la Salud Ambiental2025</v>
      </c>
      <c r="G6363" s="131" t="s">
        <v>354</v>
      </c>
      <c r="H6363" s="131" t="s">
        <v>353</v>
      </c>
      <c r="I6363" s="118" t="s">
        <v>47</v>
      </c>
      <c r="J6363" s="131" t="s">
        <v>364</v>
      </c>
      <c r="K6363" s="119" t="s">
        <v>348</v>
      </c>
      <c r="L6363" s="119" t="s">
        <v>348</v>
      </c>
      <c r="M6363" s="101" t="s">
        <v>7</v>
      </c>
      <c r="N6363" s="96" t="s">
        <v>3</v>
      </c>
      <c r="O6363" s="59" t="str">
        <f t="shared" si="212"/>
        <v>186412. Vigilancia de la Salud AmbientalVigilancia de la Salud Ambiental20251_TUNJUELITO4_ABRIL_2026</v>
      </c>
      <c r="P6363" s="100">
        <f t="shared" si="211"/>
        <v>0</v>
      </c>
      <c r="S6363" s="133">
        <v>0</v>
      </c>
      <c r="T6363" s="135">
        <v>0</v>
      </c>
    </row>
    <row r="6364" spans="2:20" ht="84" hidden="1">
      <c r="B6364" s="131">
        <v>1864</v>
      </c>
      <c r="C6364" s="99" t="s">
        <v>343</v>
      </c>
      <c r="D6364" s="7" t="s">
        <v>344</v>
      </c>
      <c r="E6364" s="134">
        <v>2025</v>
      </c>
      <c r="F6364" s="59" t="str">
        <f t="shared" si="213"/>
        <v>186412. Vigilancia de la Salud AmbientalVigilancia de la Salud Ambiental2025</v>
      </c>
      <c r="G6364" s="131" t="s">
        <v>354</v>
      </c>
      <c r="H6364" s="131" t="s">
        <v>353</v>
      </c>
      <c r="I6364" s="118" t="s">
        <v>47</v>
      </c>
      <c r="J6364" s="131" t="s">
        <v>364</v>
      </c>
      <c r="K6364" s="119" t="s">
        <v>348</v>
      </c>
      <c r="L6364" s="119" t="s">
        <v>348</v>
      </c>
      <c r="M6364" s="101" t="s">
        <v>9</v>
      </c>
      <c r="N6364" s="96" t="s">
        <v>3</v>
      </c>
      <c r="O6364" s="59" t="str">
        <f t="shared" si="212"/>
        <v>186412. Vigilancia de la Salud AmbientalVigilancia de la Salud Ambiental20253_CIUDAD_BOLIVAR4_ABRIL_2026</v>
      </c>
      <c r="P6364" s="100">
        <f t="shared" ref="P6364:P6427" si="214">IFERROR(T6364/S6364,0)</f>
        <v>0</v>
      </c>
      <c r="S6364" s="133">
        <v>0</v>
      </c>
      <c r="T6364" s="135">
        <v>0</v>
      </c>
    </row>
    <row r="6365" spans="2:20" ht="72" hidden="1">
      <c r="B6365" s="131">
        <v>1864</v>
      </c>
      <c r="C6365" s="99" t="s">
        <v>343</v>
      </c>
      <c r="D6365" s="7" t="s">
        <v>344</v>
      </c>
      <c r="E6365" s="134">
        <v>2025</v>
      </c>
      <c r="F6365" s="59" t="str">
        <f t="shared" si="213"/>
        <v>186412. Vigilancia de la Salud AmbientalVigilancia de la Salud Ambiental2025</v>
      </c>
      <c r="G6365" s="131" t="s">
        <v>354</v>
      </c>
      <c r="H6365" s="131" t="s">
        <v>353</v>
      </c>
      <c r="I6365" s="118" t="s">
        <v>47</v>
      </c>
      <c r="J6365" s="131" t="s">
        <v>364</v>
      </c>
      <c r="K6365" s="119" t="s">
        <v>348</v>
      </c>
      <c r="L6365" s="119" t="s">
        <v>348</v>
      </c>
      <c r="M6365" s="101" t="s">
        <v>10</v>
      </c>
      <c r="N6365" s="96" t="s">
        <v>3</v>
      </c>
      <c r="O6365" s="59" t="str">
        <f t="shared" si="212"/>
        <v>186412. Vigilancia de la Salud AmbientalVigilancia de la Salud Ambiental20254_SUMAPAZ4_ABRIL_2026</v>
      </c>
      <c r="P6365" s="100">
        <f t="shared" si="214"/>
        <v>0</v>
      </c>
      <c r="S6365" s="133">
        <v>0</v>
      </c>
      <c r="T6365" s="135">
        <v>0</v>
      </c>
    </row>
    <row r="6366" spans="2:20" ht="72" hidden="1">
      <c r="B6366" s="131">
        <v>1868</v>
      </c>
      <c r="C6366" s="99" t="s">
        <v>343</v>
      </c>
      <c r="D6366" s="7" t="s">
        <v>344</v>
      </c>
      <c r="E6366" s="134">
        <v>2025</v>
      </c>
      <c r="F6366" s="59" t="str">
        <f t="shared" si="213"/>
        <v>186812. Vigilancia de la Salud AmbientalVigilancia de la Salud Ambiental2025</v>
      </c>
      <c r="G6366" s="131" t="s">
        <v>345</v>
      </c>
      <c r="H6366" s="131" t="s">
        <v>349</v>
      </c>
      <c r="I6366" s="118" t="s">
        <v>47</v>
      </c>
      <c r="J6366" s="131" t="s">
        <v>347</v>
      </c>
      <c r="K6366" s="119" t="s">
        <v>348</v>
      </c>
      <c r="L6366" s="119" t="s">
        <v>348</v>
      </c>
      <c r="M6366" s="101" t="s">
        <v>8</v>
      </c>
      <c r="N6366" s="96" t="s">
        <v>3</v>
      </c>
      <c r="O6366" s="59" t="str">
        <f t="shared" si="212"/>
        <v>186812. Vigilancia de la Salud AmbientalVigilancia de la Salud Ambiental20252_USME4_ABRIL_2026</v>
      </c>
      <c r="P6366" s="100">
        <f t="shared" si="214"/>
        <v>0</v>
      </c>
      <c r="S6366" s="133">
        <v>0</v>
      </c>
      <c r="T6366" s="135">
        <v>0</v>
      </c>
    </row>
    <row r="6367" spans="2:20" ht="72" hidden="1">
      <c r="B6367" s="131">
        <v>1868</v>
      </c>
      <c r="C6367" s="99" t="s">
        <v>343</v>
      </c>
      <c r="D6367" s="7" t="s">
        <v>344</v>
      </c>
      <c r="E6367" s="134">
        <v>2025</v>
      </c>
      <c r="F6367" s="59" t="str">
        <f t="shared" si="213"/>
        <v>186812. Vigilancia de la Salud AmbientalVigilancia de la Salud Ambiental2025</v>
      </c>
      <c r="G6367" s="131" t="s">
        <v>345</v>
      </c>
      <c r="H6367" s="131" t="s">
        <v>349</v>
      </c>
      <c r="I6367" s="118" t="s">
        <v>47</v>
      </c>
      <c r="J6367" s="131" t="s">
        <v>347</v>
      </c>
      <c r="K6367" s="119" t="s">
        <v>348</v>
      </c>
      <c r="L6367" s="119" t="s">
        <v>348</v>
      </c>
      <c r="M6367" s="101" t="s">
        <v>7</v>
      </c>
      <c r="N6367" s="96" t="s">
        <v>3</v>
      </c>
      <c r="O6367" s="59" t="str">
        <f t="shared" si="212"/>
        <v>186812. Vigilancia de la Salud AmbientalVigilancia de la Salud Ambiental20251_TUNJUELITO4_ABRIL_2026</v>
      </c>
      <c r="P6367" s="100">
        <f t="shared" si="214"/>
        <v>0</v>
      </c>
      <c r="S6367" s="133">
        <v>0</v>
      </c>
      <c r="T6367" s="135">
        <v>0</v>
      </c>
    </row>
    <row r="6368" spans="2:20" ht="72" hidden="1">
      <c r="B6368" s="131">
        <v>1880</v>
      </c>
      <c r="C6368" s="99" t="s">
        <v>343</v>
      </c>
      <c r="D6368" s="7" t="s">
        <v>344</v>
      </c>
      <c r="E6368" s="134">
        <v>2025</v>
      </c>
      <c r="F6368" s="59" t="str">
        <f t="shared" si="213"/>
        <v>188012. Vigilancia de la Salud AmbientalVigilancia de la Salud Ambiental2025</v>
      </c>
      <c r="G6368" s="131" t="s">
        <v>363</v>
      </c>
      <c r="H6368" s="131" t="s">
        <v>355</v>
      </c>
      <c r="I6368" s="118" t="s">
        <v>47</v>
      </c>
      <c r="J6368" s="131" t="s">
        <v>356</v>
      </c>
      <c r="K6368" s="119" t="s">
        <v>348</v>
      </c>
      <c r="L6368" s="119" t="s">
        <v>348</v>
      </c>
      <c r="M6368" s="101" t="s">
        <v>7</v>
      </c>
      <c r="N6368" s="96" t="s">
        <v>3</v>
      </c>
      <c r="O6368" s="59" t="str">
        <f t="shared" si="212"/>
        <v>188012. Vigilancia de la Salud AmbientalVigilancia de la Salud Ambiental20251_TUNJUELITO4_ABRIL_2026</v>
      </c>
      <c r="P6368" s="100">
        <f t="shared" si="214"/>
        <v>0</v>
      </c>
      <c r="S6368" s="133">
        <v>0</v>
      </c>
      <c r="T6368" s="135">
        <v>0</v>
      </c>
    </row>
    <row r="6369" spans="2:20" ht="84" hidden="1">
      <c r="B6369" s="131">
        <v>1880</v>
      </c>
      <c r="C6369" s="99" t="s">
        <v>343</v>
      </c>
      <c r="D6369" s="7" t="s">
        <v>344</v>
      </c>
      <c r="E6369" s="134">
        <v>2025</v>
      </c>
      <c r="F6369" s="59" t="str">
        <f t="shared" si="213"/>
        <v>188012. Vigilancia de la Salud AmbientalVigilancia de la Salud Ambiental2025</v>
      </c>
      <c r="G6369" s="131" t="s">
        <v>363</v>
      </c>
      <c r="H6369" s="131" t="s">
        <v>355</v>
      </c>
      <c r="I6369" s="118" t="s">
        <v>47</v>
      </c>
      <c r="J6369" s="131" t="s">
        <v>356</v>
      </c>
      <c r="K6369" s="119" t="s">
        <v>348</v>
      </c>
      <c r="L6369" s="119" t="s">
        <v>348</v>
      </c>
      <c r="M6369" s="101" t="s">
        <v>9</v>
      </c>
      <c r="N6369" s="96" t="s">
        <v>3</v>
      </c>
      <c r="O6369" s="59" t="str">
        <f t="shared" si="212"/>
        <v>188012. Vigilancia de la Salud AmbientalVigilancia de la Salud Ambiental20253_CIUDAD_BOLIVAR4_ABRIL_2026</v>
      </c>
      <c r="P6369" s="100">
        <f t="shared" si="214"/>
        <v>0</v>
      </c>
      <c r="S6369" s="133">
        <v>0</v>
      </c>
      <c r="T6369" s="135">
        <v>0</v>
      </c>
    </row>
    <row r="6370" spans="2:20" ht="72" hidden="1">
      <c r="B6370" s="131">
        <v>1882</v>
      </c>
      <c r="C6370" s="99" t="s">
        <v>343</v>
      </c>
      <c r="D6370" s="7" t="s">
        <v>344</v>
      </c>
      <c r="E6370" s="134">
        <v>2025</v>
      </c>
      <c r="F6370" s="59" t="str">
        <f t="shared" si="213"/>
        <v>188212. Vigilancia de la Salud AmbientalVigilancia de la Salud Ambiental2025</v>
      </c>
      <c r="G6370" s="131" t="s">
        <v>345</v>
      </c>
      <c r="H6370" s="131" t="s">
        <v>352</v>
      </c>
      <c r="I6370" s="118" t="s">
        <v>47</v>
      </c>
      <c r="J6370" s="131" t="s">
        <v>347</v>
      </c>
      <c r="K6370" s="119" t="s">
        <v>348</v>
      </c>
      <c r="L6370" s="119" t="s">
        <v>348</v>
      </c>
      <c r="M6370" s="101" t="s">
        <v>8</v>
      </c>
      <c r="N6370" s="96" t="s">
        <v>3</v>
      </c>
      <c r="O6370" s="59" t="str">
        <f t="shared" si="212"/>
        <v>188212. Vigilancia de la Salud AmbientalVigilancia de la Salud Ambiental20252_USME4_ABRIL_2026</v>
      </c>
      <c r="P6370" s="100">
        <f t="shared" si="214"/>
        <v>0</v>
      </c>
      <c r="S6370" s="133">
        <v>0</v>
      </c>
      <c r="T6370" s="135">
        <v>0</v>
      </c>
    </row>
    <row r="6371" spans="2:20" ht="72" hidden="1">
      <c r="B6371" s="131">
        <v>1882</v>
      </c>
      <c r="C6371" s="99" t="s">
        <v>343</v>
      </c>
      <c r="D6371" s="7" t="s">
        <v>344</v>
      </c>
      <c r="E6371" s="134">
        <v>2025</v>
      </c>
      <c r="F6371" s="59" t="str">
        <f t="shared" si="213"/>
        <v>188212. Vigilancia de la Salud AmbientalVigilancia de la Salud Ambiental2025</v>
      </c>
      <c r="G6371" s="131" t="s">
        <v>345</v>
      </c>
      <c r="H6371" s="131" t="s">
        <v>352</v>
      </c>
      <c r="I6371" s="118" t="s">
        <v>47</v>
      </c>
      <c r="J6371" s="131" t="s">
        <v>347</v>
      </c>
      <c r="K6371" s="119" t="s">
        <v>348</v>
      </c>
      <c r="L6371" s="119" t="s">
        <v>348</v>
      </c>
      <c r="M6371" s="101" t="s">
        <v>7</v>
      </c>
      <c r="N6371" s="96" t="s">
        <v>3</v>
      </c>
      <c r="O6371" s="59" t="str">
        <f t="shared" si="212"/>
        <v>188212. Vigilancia de la Salud AmbientalVigilancia de la Salud Ambiental20251_TUNJUELITO4_ABRIL_2026</v>
      </c>
      <c r="P6371" s="100">
        <f t="shared" si="214"/>
        <v>0</v>
      </c>
      <c r="S6371" s="133">
        <v>0</v>
      </c>
      <c r="T6371" s="135">
        <v>0</v>
      </c>
    </row>
    <row r="6372" spans="2:20" ht="84" hidden="1">
      <c r="B6372" s="131">
        <v>1882</v>
      </c>
      <c r="C6372" s="99" t="s">
        <v>343</v>
      </c>
      <c r="D6372" s="7" t="s">
        <v>344</v>
      </c>
      <c r="E6372" s="134">
        <v>2025</v>
      </c>
      <c r="F6372" s="59" t="str">
        <f t="shared" si="213"/>
        <v>188212. Vigilancia de la Salud AmbientalVigilancia de la Salud Ambiental2025</v>
      </c>
      <c r="G6372" s="131" t="s">
        <v>345</v>
      </c>
      <c r="H6372" s="131" t="s">
        <v>352</v>
      </c>
      <c r="I6372" s="118" t="s">
        <v>47</v>
      </c>
      <c r="J6372" s="131" t="s">
        <v>347</v>
      </c>
      <c r="K6372" s="119" t="s">
        <v>348</v>
      </c>
      <c r="L6372" s="119" t="s">
        <v>348</v>
      </c>
      <c r="M6372" s="101" t="s">
        <v>9</v>
      </c>
      <c r="N6372" s="96" t="s">
        <v>3</v>
      </c>
      <c r="O6372" s="59" t="str">
        <f t="shared" si="212"/>
        <v>188212. Vigilancia de la Salud AmbientalVigilancia de la Salud Ambiental20253_CIUDAD_BOLIVAR4_ABRIL_2026</v>
      </c>
      <c r="P6372" s="100">
        <f t="shared" si="214"/>
        <v>0</v>
      </c>
      <c r="S6372" s="133">
        <v>0</v>
      </c>
      <c r="T6372" s="135">
        <v>0</v>
      </c>
    </row>
    <row r="6373" spans="2:20" ht="72" hidden="1">
      <c r="B6373" s="131">
        <v>1946</v>
      </c>
      <c r="C6373" s="99" t="s">
        <v>343</v>
      </c>
      <c r="D6373" s="7" t="s">
        <v>344</v>
      </c>
      <c r="E6373" s="134">
        <v>2025</v>
      </c>
      <c r="F6373" s="59" t="str">
        <f t="shared" si="213"/>
        <v>194612. Vigilancia de la Salud AmbientalVigilancia de la Salud Ambiental2025</v>
      </c>
      <c r="G6373" s="131" t="s">
        <v>345</v>
      </c>
      <c r="H6373" s="131" t="s">
        <v>353</v>
      </c>
      <c r="I6373" s="118" t="s">
        <v>47</v>
      </c>
      <c r="J6373" s="131" t="s">
        <v>347</v>
      </c>
      <c r="K6373" s="119" t="s">
        <v>348</v>
      </c>
      <c r="L6373" s="119" t="s">
        <v>348</v>
      </c>
      <c r="M6373" s="101" t="s">
        <v>8</v>
      </c>
      <c r="N6373" s="96" t="s">
        <v>3</v>
      </c>
      <c r="O6373" s="59" t="str">
        <f t="shared" si="212"/>
        <v>194612. Vigilancia de la Salud AmbientalVigilancia de la Salud Ambiental20252_USME4_ABRIL_2026</v>
      </c>
      <c r="P6373" s="100">
        <f t="shared" si="214"/>
        <v>0</v>
      </c>
      <c r="S6373" s="133">
        <v>0</v>
      </c>
      <c r="T6373" s="135">
        <v>0</v>
      </c>
    </row>
    <row r="6374" spans="2:20" ht="72" hidden="1">
      <c r="B6374" s="131">
        <v>1946</v>
      </c>
      <c r="C6374" s="99" t="s">
        <v>343</v>
      </c>
      <c r="D6374" s="7" t="s">
        <v>344</v>
      </c>
      <c r="E6374" s="134">
        <v>2025</v>
      </c>
      <c r="F6374" s="59" t="str">
        <f t="shared" si="213"/>
        <v>194612. Vigilancia de la Salud AmbientalVigilancia de la Salud Ambiental2025</v>
      </c>
      <c r="G6374" s="131" t="s">
        <v>345</v>
      </c>
      <c r="H6374" s="131" t="s">
        <v>353</v>
      </c>
      <c r="I6374" s="118" t="s">
        <v>47</v>
      </c>
      <c r="J6374" s="131" t="s">
        <v>347</v>
      </c>
      <c r="K6374" s="119" t="s">
        <v>348</v>
      </c>
      <c r="L6374" s="119" t="s">
        <v>348</v>
      </c>
      <c r="M6374" s="101" t="s">
        <v>7</v>
      </c>
      <c r="N6374" s="96" t="s">
        <v>3</v>
      </c>
      <c r="O6374" s="59" t="str">
        <f t="shared" si="212"/>
        <v>194612. Vigilancia de la Salud AmbientalVigilancia de la Salud Ambiental20251_TUNJUELITO4_ABRIL_2026</v>
      </c>
      <c r="P6374" s="100">
        <f t="shared" si="214"/>
        <v>0</v>
      </c>
      <c r="S6374" s="133">
        <v>0</v>
      </c>
      <c r="T6374" s="135">
        <v>0</v>
      </c>
    </row>
    <row r="6375" spans="2:20" ht="84" hidden="1">
      <c r="B6375" s="131">
        <v>1946</v>
      </c>
      <c r="C6375" s="99" t="s">
        <v>343</v>
      </c>
      <c r="D6375" s="7" t="s">
        <v>344</v>
      </c>
      <c r="E6375" s="134">
        <v>2025</v>
      </c>
      <c r="F6375" s="59" t="str">
        <f t="shared" si="213"/>
        <v>194612. Vigilancia de la Salud AmbientalVigilancia de la Salud Ambiental2025</v>
      </c>
      <c r="G6375" s="131" t="s">
        <v>345</v>
      </c>
      <c r="H6375" s="131" t="s">
        <v>353</v>
      </c>
      <c r="I6375" s="118" t="s">
        <v>47</v>
      </c>
      <c r="J6375" s="131" t="s">
        <v>347</v>
      </c>
      <c r="K6375" s="119" t="s">
        <v>348</v>
      </c>
      <c r="L6375" s="119" t="s">
        <v>348</v>
      </c>
      <c r="M6375" s="101" t="s">
        <v>9</v>
      </c>
      <c r="N6375" s="96" t="s">
        <v>3</v>
      </c>
      <c r="O6375" s="59" t="str">
        <f t="shared" si="212"/>
        <v>194612. Vigilancia de la Salud AmbientalVigilancia de la Salud Ambiental20253_CIUDAD_BOLIVAR4_ABRIL_2026</v>
      </c>
      <c r="P6375" s="100">
        <f t="shared" si="214"/>
        <v>0</v>
      </c>
      <c r="S6375" s="133">
        <v>0</v>
      </c>
      <c r="T6375" s="135">
        <v>0</v>
      </c>
    </row>
    <row r="6376" spans="2:20" ht="72" hidden="1">
      <c r="B6376" s="131">
        <v>1949</v>
      </c>
      <c r="C6376" s="99" t="s">
        <v>343</v>
      </c>
      <c r="D6376" s="7" t="s">
        <v>344</v>
      </c>
      <c r="E6376" s="134">
        <v>2025</v>
      </c>
      <c r="F6376" s="59" t="str">
        <f t="shared" si="213"/>
        <v>194912. Vigilancia de la Salud AmbientalVigilancia de la Salud Ambiental2025</v>
      </c>
      <c r="G6376" s="131" t="s">
        <v>357</v>
      </c>
      <c r="H6376" s="131" t="s">
        <v>358</v>
      </c>
      <c r="I6376" s="118" t="s">
        <v>47</v>
      </c>
      <c r="J6376" s="131" t="s">
        <v>359</v>
      </c>
      <c r="K6376" s="119" t="s">
        <v>348</v>
      </c>
      <c r="L6376" s="119" t="s">
        <v>348</v>
      </c>
      <c r="M6376" s="101" t="s">
        <v>8</v>
      </c>
      <c r="N6376" s="96" t="s">
        <v>3</v>
      </c>
      <c r="O6376" s="59" t="str">
        <f t="shared" si="212"/>
        <v>194912. Vigilancia de la Salud AmbientalVigilancia de la Salud Ambiental20252_USME4_ABRIL_2026</v>
      </c>
      <c r="P6376" s="100">
        <f t="shared" si="214"/>
        <v>0</v>
      </c>
      <c r="S6376" s="133">
        <v>0</v>
      </c>
      <c r="T6376" s="135">
        <v>0</v>
      </c>
    </row>
    <row r="6377" spans="2:20" ht="72" hidden="1">
      <c r="B6377" s="131">
        <v>1949</v>
      </c>
      <c r="C6377" s="99" t="s">
        <v>343</v>
      </c>
      <c r="D6377" s="7" t="s">
        <v>344</v>
      </c>
      <c r="E6377" s="134">
        <v>2025</v>
      </c>
      <c r="F6377" s="59" t="str">
        <f t="shared" si="213"/>
        <v>194912. Vigilancia de la Salud AmbientalVigilancia de la Salud Ambiental2025</v>
      </c>
      <c r="G6377" s="131" t="s">
        <v>357</v>
      </c>
      <c r="H6377" s="131" t="s">
        <v>358</v>
      </c>
      <c r="I6377" s="118" t="s">
        <v>47</v>
      </c>
      <c r="J6377" s="131" t="s">
        <v>359</v>
      </c>
      <c r="K6377" s="119" t="s">
        <v>348</v>
      </c>
      <c r="L6377" s="119" t="s">
        <v>348</v>
      </c>
      <c r="M6377" s="101" t="s">
        <v>7</v>
      </c>
      <c r="N6377" s="96" t="s">
        <v>3</v>
      </c>
      <c r="O6377" s="59" t="str">
        <f t="shared" si="212"/>
        <v>194912. Vigilancia de la Salud AmbientalVigilancia de la Salud Ambiental20251_TUNJUELITO4_ABRIL_2026</v>
      </c>
      <c r="P6377" s="100">
        <f t="shared" si="214"/>
        <v>0</v>
      </c>
      <c r="S6377" s="133">
        <v>0</v>
      </c>
      <c r="T6377" s="135">
        <v>0</v>
      </c>
    </row>
    <row r="6378" spans="2:20" ht="84" hidden="1">
      <c r="B6378" s="131">
        <v>1949</v>
      </c>
      <c r="C6378" s="99" t="s">
        <v>343</v>
      </c>
      <c r="D6378" s="7" t="s">
        <v>344</v>
      </c>
      <c r="E6378" s="134">
        <v>2025</v>
      </c>
      <c r="F6378" s="59" t="str">
        <f t="shared" si="213"/>
        <v>194912. Vigilancia de la Salud AmbientalVigilancia de la Salud Ambiental2025</v>
      </c>
      <c r="G6378" s="131" t="s">
        <v>357</v>
      </c>
      <c r="H6378" s="131" t="s">
        <v>358</v>
      </c>
      <c r="I6378" s="118" t="s">
        <v>47</v>
      </c>
      <c r="J6378" s="131" t="s">
        <v>359</v>
      </c>
      <c r="K6378" s="119" t="s">
        <v>348</v>
      </c>
      <c r="L6378" s="119" t="s">
        <v>348</v>
      </c>
      <c r="M6378" s="101" t="s">
        <v>9</v>
      </c>
      <c r="N6378" s="96" t="s">
        <v>3</v>
      </c>
      <c r="O6378" s="59" t="str">
        <f t="shared" si="212"/>
        <v>194912. Vigilancia de la Salud AmbientalVigilancia de la Salud Ambiental20253_CIUDAD_BOLIVAR4_ABRIL_2026</v>
      </c>
      <c r="P6378" s="100">
        <f t="shared" si="214"/>
        <v>0</v>
      </c>
      <c r="S6378" s="133">
        <v>0</v>
      </c>
      <c r="T6378" s="135">
        <v>0</v>
      </c>
    </row>
    <row r="6379" spans="2:20" ht="72" hidden="1">
      <c r="B6379" s="131">
        <v>2016</v>
      </c>
      <c r="C6379" s="99" t="s">
        <v>343</v>
      </c>
      <c r="D6379" s="7" t="s">
        <v>344</v>
      </c>
      <c r="E6379" s="134">
        <v>2025</v>
      </c>
      <c r="F6379" s="59" t="str">
        <f t="shared" si="213"/>
        <v>201612. Vigilancia de la Salud AmbientalVigilancia de la Salud Ambiental2025</v>
      </c>
      <c r="G6379" s="131" t="s">
        <v>345</v>
      </c>
      <c r="H6379" s="131" t="s">
        <v>353</v>
      </c>
      <c r="I6379" s="118" t="s">
        <v>47</v>
      </c>
      <c r="J6379" s="131" t="s">
        <v>347</v>
      </c>
      <c r="K6379" s="119" t="s">
        <v>348</v>
      </c>
      <c r="L6379" s="119" t="s">
        <v>348</v>
      </c>
      <c r="M6379" s="101" t="s">
        <v>8</v>
      </c>
      <c r="N6379" s="96" t="s">
        <v>3</v>
      </c>
      <c r="O6379" s="59" t="str">
        <f t="shared" si="212"/>
        <v>201612. Vigilancia de la Salud AmbientalVigilancia de la Salud Ambiental20252_USME4_ABRIL_2026</v>
      </c>
      <c r="P6379" s="100">
        <f t="shared" si="214"/>
        <v>0</v>
      </c>
      <c r="S6379" s="133">
        <v>0</v>
      </c>
      <c r="T6379" s="135">
        <v>0</v>
      </c>
    </row>
    <row r="6380" spans="2:20" ht="72" hidden="1">
      <c r="B6380" s="131">
        <v>2016</v>
      </c>
      <c r="C6380" s="99" t="s">
        <v>343</v>
      </c>
      <c r="D6380" s="7" t="s">
        <v>344</v>
      </c>
      <c r="E6380" s="134">
        <v>2025</v>
      </c>
      <c r="F6380" s="59" t="str">
        <f t="shared" si="213"/>
        <v>201612. Vigilancia de la Salud AmbientalVigilancia de la Salud Ambiental2025</v>
      </c>
      <c r="G6380" s="131" t="s">
        <v>345</v>
      </c>
      <c r="H6380" s="131" t="s">
        <v>353</v>
      </c>
      <c r="I6380" s="118" t="s">
        <v>47</v>
      </c>
      <c r="J6380" s="131" t="s">
        <v>347</v>
      </c>
      <c r="K6380" s="119" t="s">
        <v>348</v>
      </c>
      <c r="L6380" s="119" t="s">
        <v>348</v>
      </c>
      <c r="M6380" s="101" t="s">
        <v>7</v>
      </c>
      <c r="N6380" s="96" t="s">
        <v>3</v>
      </c>
      <c r="O6380" s="59" t="str">
        <f t="shared" si="212"/>
        <v>201612. Vigilancia de la Salud AmbientalVigilancia de la Salud Ambiental20251_TUNJUELITO4_ABRIL_2026</v>
      </c>
      <c r="P6380" s="100">
        <f t="shared" si="214"/>
        <v>0</v>
      </c>
      <c r="S6380" s="133">
        <v>0</v>
      </c>
      <c r="T6380" s="135">
        <v>0</v>
      </c>
    </row>
    <row r="6381" spans="2:20" ht="84" hidden="1">
      <c r="B6381" s="131">
        <v>2016</v>
      </c>
      <c r="C6381" s="99" t="s">
        <v>343</v>
      </c>
      <c r="D6381" s="7" t="s">
        <v>344</v>
      </c>
      <c r="E6381" s="134">
        <v>2025</v>
      </c>
      <c r="F6381" s="59" t="str">
        <f t="shared" si="213"/>
        <v>201612. Vigilancia de la Salud AmbientalVigilancia de la Salud Ambiental2025</v>
      </c>
      <c r="G6381" s="131" t="s">
        <v>345</v>
      </c>
      <c r="H6381" s="131" t="s">
        <v>353</v>
      </c>
      <c r="I6381" s="118" t="s">
        <v>47</v>
      </c>
      <c r="J6381" s="131" t="s">
        <v>347</v>
      </c>
      <c r="K6381" s="119" t="s">
        <v>348</v>
      </c>
      <c r="L6381" s="119" t="s">
        <v>348</v>
      </c>
      <c r="M6381" s="101" t="s">
        <v>9</v>
      </c>
      <c r="N6381" s="96" t="s">
        <v>3</v>
      </c>
      <c r="O6381" s="59" t="str">
        <f t="shared" si="212"/>
        <v>201612. Vigilancia de la Salud AmbientalVigilancia de la Salud Ambiental20253_CIUDAD_BOLIVAR4_ABRIL_2026</v>
      </c>
      <c r="P6381" s="100">
        <f t="shared" si="214"/>
        <v>0</v>
      </c>
      <c r="S6381" s="133">
        <v>0</v>
      </c>
      <c r="T6381" s="135">
        <v>0</v>
      </c>
    </row>
    <row r="6382" spans="2:20" ht="72" hidden="1">
      <c r="B6382" s="131">
        <v>2018</v>
      </c>
      <c r="C6382" s="99" t="s">
        <v>343</v>
      </c>
      <c r="D6382" s="7" t="s">
        <v>344</v>
      </c>
      <c r="E6382" s="134">
        <v>2025</v>
      </c>
      <c r="F6382" s="59" t="str">
        <f t="shared" si="213"/>
        <v>201812. Vigilancia de la Salud AmbientalVigilancia de la Salud Ambiental2025</v>
      </c>
      <c r="G6382" s="131" t="s">
        <v>345</v>
      </c>
      <c r="H6382" s="131" t="s">
        <v>349</v>
      </c>
      <c r="I6382" s="118" t="s">
        <v>47</v>
      </c>
      <c r="J6382" s="131" t="s">
        <v>347</v>
      </c>
      <c r="K6382" s="119" t="s">
        <v>348</v>
      </c>
      <c r="L6382" s="119" t="s">
        <v>348</v>
      </c>
      <c r="M6382" s="101" t="s">
        <v>8</v>
      </c>
      <c r="N6382" s="96" t="s">
        <v>3</v>
      </c>
      <c r="O6382" s="59" t="str">
        <f t="shared" si="212"/>
        <v>201812. Vigilancia de la Salud AmbientalVigilancia de la Salud Ambiental20252_USME4_ABRIL_2026</v>
      </c>
      <c r="P6382" s="100">
        <f t="shared" si="214"/>
        <v>0</v>
      </c>
      <c r="S6382" s="133">
        <v>0</v>
      </c>
      <c r="T6382" s="135">
        <v>0</v>
      </c>
    </row>
    <row r="6383" spans="2:20" ht="72" hidden="1">
      <c r="B6383" s="131">
        <v>2018</v>
      </c>
      <c r="C6383" s="99" t="s">
        <v>343</v>
      </c>
      <c r="D6383" s="7" t="s">
        <v>344</v>
      </c>
      <c r="E6383" s="134">
        <v>2025</v>
      </c>
      <c r="F6383" s="59" t="str">
        <f t="shared" si="213"/>
        <v>201812. Vigilancia de la Salud AmbientalVigilancia de la Salud Ambiental2025</v>
      </c>
      <c r="G6383" s="131" t="s">
        <v>345</v>
      </c>
      <c r="H6383" s="131" t="s">
        <v>349</v>
      </c>
      <c r="I6383" s="118" t="s">
        <v>47</v>
      </c>
      <c r="J6383" s="131" t="s">
        <v>347</v>
      </c>
      <c r="K6383" s="119" t="s">
        <v>348</v>
      </c>
      <c r="L6383" s="119" t="s">
        <v>348</v>
      </c>
      <c r="M6383" s="101" t="s">
        <v>7</v>
      </c>
      <c r="N6383" s="96" t="s">
        <v>3</v>
      </c>
      <c r="O6383" s="59" t="str">
        <f t="shared" si="212"/>
        <v>201812. Vigilancia de la Salud AmbientalVigilancia de la Salud Ambiental20251_TUNJUELITO4_ABRIL_2026</v>
      </c>
      <c r="P6383" s="100">
        <f t="shared" si="214"/>
        <v>0</v>
      </c>
      <c r="S6383" s="133">
        <v>0</v>
      </c>
      <c r="T6383" s="135">
        <v>0</v>
      </c>
    </row>
    <row r="6384" spans="2:20" ht="84" hidden="1">
      <c r="B6384" s="131">
        <v>2018</v>
      </c>
      <c r="C6384" s="99" t="s">
        <v>343</v>
      </c>
      <c r="D6384" s="7" t="s">
        <v>344</v>
      </c>
      <c r="E6384" s="134">
        <v>2025</v>
      </c>
      <c r="F6384" s="59" t="str">
        <f t="shared" si="213"/>
        <v>201812. Vigilancia de la Salud AmbientalVigilancia de la Salud Ambiental2025</v>
      </c>
      <c r="G6384" s="131" t="s">
        <v>345</v>
      </c>
      <c r="H6384" s="131" t="s">
        <v>349</v>
      </c>
      <c r="I6384" s="118" t="s">
        <v>47</v>
      </c>
      <c r="J6384" s="131" t="s">
        <v>347</v>
      </c>
      <c r="K6384" s="119" t="s">
        <v>348</v>
      </c>
      <c r="L6384" s="119" t="s">
        <v>348</v>
      </c>
      <c r="M6384" s="101" t="s">
        <v>9</v>
      </c>
      <c r="N6384" s="96" t="s">
        <v>3</v>
      </c>
      <c r="O6384" s="59" t="str">
        <f t="shared" si="212"/>
        <v>201812. Vigilancia de la Salud AmbientalVigilancia de la Salud Ambiental20253_CIUDAD_BOLIVAR4_ABRIL_2026</v>
      </c>
      <c r="P6384" s="100">
        <f t="shared" si="214"/>
        <v>0</v>
      </c>
      <c r="S6384" s="133">
        <v>0</v>
      </c>
      <c r="T6384" s="135">
        <v>0</v>
      </c>
    </row>
    <row r="6385" spans="2:20" ht="72" hidden="1">
      <c r="B6385" s="131">
        <v>2020</v>
      </c>
      <c r="C6385" s="99" t="s">
        <v>343</v>
      </c>
      <c r="D6385" s="7" t="s">
        <v>344</v>
      </c>
      <c r="E6385" s="134">
        <v>2025</v>
      </c>
      <c r="F6385" s="59" t="str">
        <f t="shared" si="213"/>
        <v>202012. Vigilancia de la Salud AmbientalVigilancia de la Salud Ambiental2025</v>
      </c>
      <c r="G6385" s="131" t="s">
        <v>345</v>
      </c>
      <c r="H6385" s="131" t="s">
        <v>349</v>
      </c>
      <c r="I6385" s="118" t="s">
        <v>47</v>
      </c>
      <c r="J6385" s="131" t="s">
        <v>347</v>
      </c>
      <c r="K6385" s="119" t="s">
        <v>348</v>
      </c>
      <c r="L6385" s="119" t="s">
        <v>348</v>
      </c>
      <c r="M6385" s="101" t="s">
        <v>7</v>
      </c>
      <c r="N6385" s="96" t="s">
        <v>3</v>
      </c>
      <c r="O6385" s="59" t="str">
        <f t="shared" si="212"/>
        <v>202012. Vigilancia de la Salud AmbientalVigilancia de la Salud Ambiental20251_TUNJUELITO4_ABRIL_2026</v>
      </c>
      <c r="P6385" s="100">
        <f t="shared" si="214"/>
        <v>0</v>
      </c>
      <c r="S6385" s="133">
        <v>0</v>
      </c>
      <c r="T6385" s="135">
        <v>0</v>
      </c>
    </row>
    <row r="6386" spans="2:20" ht="84" hidden="1">
      <c r="B6386" s="131">
        <v>2020</v>
      </c>
      <c r="C6386" s="99" t="s">
        <v>343</v>
      </c>
      <c r="D6386" s="7" t="s">
        <v>344</v>
      </c>
      <c r="E6386" s="134">
        <v>2025</v>
      </c>
      <c r="F6386" s="59" t="str">
        <f t="shared" si="213"/>
        <v>202012. Vigilancia de la Salud AmbientalVigilancia de la Salud Ambiental2025</v>
      </c>
      <c r="G6386" s="131" t="s">
        <v>345</v>
      </c>
      <c r="H6386" s="131" t="s">
        <v>349</v>
      </c>
      <c r="I6386" s="118" t="s">
        <v>47</v>
      </c>
      <c r="J6386" s="131" t="s">
        <v>347</v>
      </c>
      <c r="K6386" s="119" t="s">
        <v>348</v>
      </c>
      <c r="L6386" s="119" t="s">
        <v>348</v>
      </c>
      <c r="M6386" s="101" t="s">
        <v>9</v>
      </c>
      <c r="N6386" s="96" t="s">
        <v>3</v>
      </c>
      <c r="O6386" s="59" t="str">
        <f t="shared" si="212"/>
        <v>202012. Vigilancia de la Salud AmbientalVigilancia de la Salud Ambiental20253_CIUDAD_BOLIVAR4_ABRIL_2026</v>
      </c>
      <c r="P6386" s="100">
        <f t="shared" si="214"/>
        <v>0</v>
      </c>
      <c r="S6386" s="133">
        <v>0</v>
      </c>
      <c r="T6386" s="135">
        <v>0</v>
      </c>
    </row>
    <row r="6387" spans="2:20" ht="72" hidden="1">
      <c r="B6387" s="131">
        <v>2023</v>
      </c>
      <c r="C6387" s="99" t="s">
        <v>343</v>
      </c>
      <c r="D6387" s="7" t="s">
        <v>344</v>
      </c>
      <c r="E6387" s="134">
        <v>2025</v>
      </c>
      <c r="F6387" s="59" t="str">
        <f t="shared" si="213"/>
        <v>202312. Vigilancia de la Salud AmbientalVigilancia de la Salud Ambiental2025</v>
      </c>
      <c r="G6387" s="131" t="s">
        <v>345</v>
      </c>
      <c r="H6387" s="131" t="s">
        <v>349</v>
      </c>
      <c r="I6387" s="118" t="s">
        <v>47</v>
      </c>
      <c r="J6387" s="131" t="s">
        <v>347</v>
      </c>
      <c r="K6387" s="119" t="s">
        <v>348</v>
      </c>
      <c r="L6387" s="119" t="s">
        <v>348</v>
      </c>
      <c r="M6387" s="101" t="s">
        <v>8</v>
      </c>
      <c r="N6387" s="96" t="s">
        <v>3</v>
      </c>
      <c r="O6387" s="59" t="str">
        <f t="shared" si="212"/>
        <v>202312. Vigilancia de la Salud AmbientalVigilancia de la Salud Ambiental20252_USME4_ABRIL_2026</v>
      </c>
      <c r="P6387" s="100">
        <f t="shared" si="214"/>
        <v>0</v>
      </c>
      <c r="S6387" s="133">
        <v>0</v>
      </c>
      <c r="T6387" s="135">
        <v>0</v>
      </c>
    </row>
    <row r="6388" spans="2:20" ht="72" hidden="1">
      <c r="B6388" s="131">
        <v>2023</v>
      </c>
      <c r="C6388" s="99" t="s">
        <v>343</v>
      </c>
      <c r="D6388" s="7" t="s">
        <v>344</v>
      </c>
      <c r="E6388" s="134">
        <v>2025</v>
      </c>
      <c r="F6388" s="59" t="str">
        <f t="shared" si="213"/>
        <v>202312. Vigilancia de la Salud AmbientalVigilancia de la Salud Ambiental2025</v>
      </c>
      <c r="G6388" s="131" t="s">
        <v>345</v>
      </c>
      <c r="H6388" s="131" t="s">
        <v>349</v>
      </c>
      <c r="I6388" s="118" t="s">
        <v>47</v>
      </c>
      <c r="J6388" s="131" t="s">
        <v>347</v>
      </c>
      <c r="K6388" s="119" t="s">
        <v>348</v>
      </c>
      <c r="L6388" s="119" t="s">
        <v>348</v>
      </c>
      <c r="M6388" s="101" t="s">
        <v>7</v>
      </c>
      <c r="N6388" s="96" t="s">
        <v>3</v>
      </c>
      <c r="O6388" s="59" t="str">
        <f t="shared" si="212"/>
        <v>202312. Vigilancia de la Salud AmbientalVigilancia de la Salud Ambiental20251_TUNJUELITO4_ABRIL_2026</v>
      </c>
      <c r="P6388" s="100">
        <f t="shared" si="214"/>
        <v>0</v>
      </c>
      <c r="S6388" s="133">
        <v>0</v>
      </c>
      <c r="T6388" s="135">
        <v>0</v>
      </c>
    </row>
    <row r="6389" spans="2:20" ht="84" hidden="1">
      <c r="B6389" s="131">
        <v>2023</v>
      </c>
      <c r="C6389" s="99" t="s">
        <v>343</v>
      </c>
      <c r="D6389" s="7" t="s">
        <v>344</v>
      </c>
      <c r="E6389" s="134">
        <v>2025</v>
      </c>
      <c r="F6389" s="59" t="str">
        <f t="shared" si="213"/>
        <v>202312. Vigilancia de la Salud AmbientalVigilancia de la Salud Ambiental2025</v>
      </c>
      <c r="G6389" s="131" t="s">
        <v>345</v>
      </c>
      <c r="H6389" s="131" t="s">
        <v>349</v>
      </c>
      <c r="I6389" s="118" t="s">
        <v>47</v>
      </c>
      <c r="J6389" s="131" t="s">
        <v>347</v>
      </c>
      <c r="K6389" s="119" t="s">
        <v>348</v>
      </c>
      <c r="L6389" s="119" t="s">
        <v>348</v>
      </c>
      <c r="M6389" s="101" t="s">
        <v>9</v>
      </c>
      <c r="N6389" s="96" t="s">
        <v>3</v>
      </c>
      <c r="O6389" s="59" t="str">
        <f t="shared" si="212"/>
        <v>202312. Vigilancia de la Salud AmbientalVigilancia de la Salud Ambiental20253_CIUDAD_BOLIVAR4_ABRIL_2026</v>
      </c>
      <c r="P6389" s="100">
        <f t="shared" si="214"/>
        <v>0</v>
      </c>
      <c r="S6389" s="133">
        <v>0</v>
      </c>
      <c r="T6389" s="135">
        <v>0</v>
      </c>
    </row>
    <row r="6390" spans="2:20" ht="72" hidden="1">
      <c r="B6390" s="131">
        <v>2025</v>
      </c>
      <c r="C6390" s="99" t="s">
        <v>343</v>
      </c>
      <c r="D6390" s="7" t="s">
        <v>344</v>
      </c>
      <c r="E6390" s="134">
        <v>2025</v>
      </c>
      <c r="F6390" s="59" t="str">
        <f t="shared" si="213"/>
        <v>202512. Vigilancia de la Salud AmbientalVigilancia de la Salud Ambiental2025</v>
      </c>
      <c r="G6390" s="131" t="s">
        <v>345</v>
      </c>
      <c r="H6390" s="131" t="s">
        <v>349</v>
      </c>
      <c r="I6390" s="118" t="s">
        <v>47</v>
      </c>
      <c r="J6390" s="131" t="s">
        <v>347</v>
      </c>
      <c r="K6390" s="119" t="s">
        <v>348</v>
      </c>
      <c r="L6390" s="119" t="s">
        <v>348</v>
      </c>
      <c r="M6390" s="101" t="s">
        <v>7</v>
      </c>
      <c r="N6390" s="96" t="s">
        <v>3</v>
      </c>
      <c r="O6390" s="59" t="str">
        <f t="shared" si="212"/>
        <v>202512. Vigilancia de la Salud AmbientalVigilancia de la Salud Ambiental20251_TUNJUELITO4_ABRIL_2026</v>
      </c>
      <c r="P6390" s="100">
        <f t="shared" si="214"/>
        <v>0</v>
      </c>
      <c r="S6390" s="133">
        <v>0</v>
      </c>
      <c r="T6390" s="135">
        <v>0</v>
      </c>
    </row>
    <row r="6391" spans="2:20" ht="84" hidden="1">
      <c r="B6391" s="131">
        <v>2025</v>
      </c>
      <c r="C6391" s="99" t="s">
        <v>343</v>
      </c>
      <c r="D6391" s="7" t="s">
        <v>344</v>
      </c>
      <c r="E6391" s="134">
        <v>2025</v>
      </c>
      <c r="F6391" s="59" t="str">
        <f t="shared" si="213"/>
        <v>202512. Vigilancia de la Salud AmbientalVigilancia de la Salud Ambiental2025</v>
      </c>
      <c r="G6391" s="131" t="s">
        <v>345</v>
      </c>
      <c r="H6391" s="131" t="s">
        <v>349</v>
      </c>
      <c r="I6391" s="118" t="s">
        <v>47</v>
      </c>
      <c r="J6391" s="131" t="s">
        <v>347</v>
      </c>
      <c r="K6391" s="119" t="s">
        <v>348</v>
      </c>
      <c r="L6391" s="119" t="s">
        <v>348</v>
      </c>
      <c r="M6391" s="101" t="s">
        <v>9</v>
      </c>
      <c r="N6391" s="96" t="s">
        <v>3</v>
      </c>
      <c r="O6391" s="59" t="str">
        <f t="shared" si="212"/>
        <v>202512. Vigilancia de la Salud AmbientalVigilancia de la Salud Ambiental20253_CIUDAD_BOLIVAR4_ABRIL_2026</v>
      </c>
      <c r="P6391" s="100">
        <f t="shared" si="214"/>
        <v>0</v>
      </c>
      <c r="S6391" s="133">
        <v>0</v>
      </c>
      <c r="T6391" s="135">
        <v>0</v>
      </c>
    </row>
    <row r="6392" spans="2:20" ht="72" hidden="1">
      <c r="B6392" s="131">
        <v>2027</v>
      </c>
      <c r="C6392" s="99" t="s">
        <v>343</v>
      </c>
      <c r="D6392" s="7" t="s">
        <v>344</v>
      </c>
      <c r="E6392" s="134">
        <v>2025</v>
      </c>
      <c r="F6392" s="59" t="str">
        <f t="shared" si="213"/>
        <v>202712. Vigilancia de la Salud AmbientalVigilancia de la Salud Ambiental2025</v>
      </c>
      <c r="G6392" s="131" t="s">
        <v>345</v>
      </c>
      <c r="H6392" s="131" t="s">
        <v>349</v>
      </c>
      <c r="I6392" s="118" t="s">
        <v>47</v>
      </c>
      <c r="J6392" s="131" t="s">
        <v>347</v>
      </c>
      <c r="K6392" s="119" t="s">
        <v>348</v>
      </c>
      <c r="L6392" s="119" t="s">
        <v>348</v>
      </c>
      <c r="M6392" s="101" t="s">
        <v>8</v>
      </c>
      <c r="N6392" s="96" t="s">
        <v>3</v>
      </c>
      <c r="O6392" s="59" t="str">
        <f t="shared" si="212"/>
        <v>202712. Vigilancia de la Salud AmbientalVigilancia de la Salud Ambiental20252_USME4_ABRIL_2026</v>
      </c>
      <c r="P6392" s="100">
        <f t="shared" si="214"/>
        <v>0</v>
      </c>
      <c r="S6392" s="133">
        <v>0</v>
      </c>
      <c r="T6392" s="135">
        <v>0</v>
      </c>
    </row>
    <row r="6393" spans="2:20" ht="72" hidden="1">
      <c r="B6393" s="131">
        <v>2027</v>
      </c>
      <c r="C6393" s="99" t="s">
        <v>343</v>
      </c>
      <c r="D6393" s="7" t="s">
        <v>344</v>
      </c>
      <c r="E6393" s="134">
        <v>2025</v>
      </c>
      <c r="F6393" s="59" t="str">
        <f t="shared" si="213"/>
        <v>202712. Vigilancia de la Salud AmbientalVigilancia de la Salud Ambiental2025</v>
      </c>
      <c r="G6393" s="131" t="s">
        <v>345</v>
      </c>
      <c r="H6393" s="131" t="s">
        <v>349</v>
      </c>
      <c r="I6393" s="118" t="s">
        <v>47</v>
      </c>
      <c r="J6393" s="131" t="s">
        <v>347</v>
      </c>
      <c r="K6393" s="119" t="s">
        <v>348</v>
      </c>
      <c r="L6393" s="119" t="s">
        <v>348</v>
      </c>
      <c r="M6393" s="101" t="s">
        <v>7</v>
      </c>
      <c r="N6393" s="96" t="s">
        <v>3</v>
      </c>
      <c r="O6393" s="59" t="str">
        <f t="shared" si="212"/>
        <v>202712. Vigilancia de la Salud AmbientalVigilancia de la Salud Ambiental20251_TUNJUELITO4_ABRIL_2026</v>
      </c>
      <c r="P6393" s="100">
        <f t="shared" si="214"/>
        <v>0</v>
      </c>
      <c r="S6393" s="133">
        <v>0</v>
      </c>
      <c r="T6393" s="135">
        <v>0</v>
      </c>
    </row>
    <row r="6394" spans="2:20" ht="84" hidden="1">
      <c r="B6394" s="131">
        <v>2027</v>
      </c>
      <c r="C6394" s="99" t="s">
        <v>343</v>
      </c>
      <c r="D6394" s="7" t="s">
        <v>344</v>
      </c>
      <c r="E6394" s="134">
        <v>2025</v>
      </c>
      <c r="F6394" s="59" t="str">
        <f t="shared" si="213"/>
        <v>202712. Vigilancia de la Salud AmbientalVigilancia de la Salud Ambiental2025</v>
      </c>
      <c r="G6394" s="131" t="s">
        <v>345</v>
      </c>
      <c r="H6394" s="131" t="s">
        <v>349</v>
      </c>
      <c r="I6394" s="118" t="s">
        <v>47</v>
      </c>
      <c r="J6394" s="131" t="s">
        <v>347</v>
      </c>
      <c r="K6394" s="119" t="s">
        <v>348</v>
      </c>
      <c r="L6394" s="119" t="s">
        <v>348</v>
      </c>
      <c r="M6394" s="101" t="s">
        <v>9</v>
      </c>
      <c r="N6394" s="96" t="s">
        <v>3</v>
      </c>
      <c r="O6394" s="59" t="str">
        <f t="shared" si="212"/>
        <v>202712. Vigilancia de la Salud AmbientalVigilancia de la Salud Ambiental20253_CIUDAD_BOLIVAR4_ABRIL_2026</v>
      </c>
      <c r="P6394" s="100">
        <f t="shared" si="214"/>
        <v>0</v>
      </c>
      <c r="S6394" s="133">
        <v>0</v>
      </c>
      <c r="T6394" s="135">
        <v>0</v>
      </c>
    </row>
    <row r="6395" spans="2:20" ht="72" hidden="1">
      <c r="B6395" s="131">
        <v>2027</v>
      </c>
      <c r="C6395" s="99" t="s">
        <v>343</v>
      </c>
      <c r="D6395" s="7" t="s">
        <v>344</v>
      </c>
      <c r="E6395" s="134">
        <v>2025</v>
      </c>
      <c r="F6395" s="59" t="str">
        <f t="shared" si="213"/>
        <v>202712. Vigilancia de la Salud AmbientalVigilancia de la Salud Ambiental2025</v>
      </c>
      <c r="G6395" s="131" t="s">
        <v>345</v>
      </c>
      <c r="H6395" s="131" t="s">
        <v>349</v>
      </c>
      <c r="I6395" s="118" t="s">
        <v>47</v>
      </c>
      <c r="J6395" s="131" t="s">
        <v>347</v>
      </c>
      <c r="K6395" s="119" t="s">
        <v>348</v>
      </c>
      <c r="L6395" s="119" t="s">
        <v>348</v>
      </c>
      <c r="M6395" s="101" t="s">
        <v>10</v>
      </c>
      <c r="N6395" s="96" t="s">
        <v>3</v>
      </c>
      <c r="O6395" s="59" t="str">
        <f t="shared" si="212"/>
        <v>202712. Vigilancia de la Salud AmbientalVigilancia de la Salud Ambiental20254_SUMAPAZ4_ABRIL_2026</v>
      </c>
      <c r="P6395" s="100">
        <f t="shared" si="214"/>
        <v>0</v>
      </c>
      <c r="S6395" s="133">
        <v>0</v>
      </c>
      <c r="T6395" s="135">
        <v>0</v>
      </c>
    </row>
    <row r="6396" spans="2:20" ht="72" hidden="1">
      <c r="B6396" s="131">
        <v>2028</v>
      </c>
      <c r="C6396" s="99" t="s">
        <v>343</v>
      </c>
      <c r="D6396" s="7" t="s">
        <v>344</v>
      </c>
      <c r="E6396" s="134">
        <v>2025</v>
      </c>
      <c r="F6396" s="59" t="str">
        <f t="shared" si="213"/>
        <v>202812. Vigilancia de la Salud AmbientalVigilancia de la Salud Ambiental2025</v>
      </c>
      <c r="G6396" s="131" t="s">
        <v>345</v>
      </c>
      <c r="H6396" s="131" t="s">
        <v>349</v>
      </c>
      <c r="I6396" s="118" t="s">
        <v>47</v>
      </c>
      <c r="J6396" s="131" t="s">
        <v>347</v>
      </c>
      <c r="K6396" s="119" t="s">
        <v>348</v>
      </c>
      <c r="L6396" s="119" t="s">
        <v>348</v>
      </c>
      <c r="M6396" s="101" t="s">
        <v>8</v>
      </c>
      <c r="N6396" s="96" t="s">
        <v>3</v>
      </c>
      <c r="O6396" s="59" t="str">
        <f t="shared" si="212"/>
        <v>202812. Vigilancia de la Salud AmbientalVigilancia de la Salud Ambiental20252_USME4_ABRIL_2026</v>
      </c>
      <c r="P6396" s="100">
        <f t="shared" si="214"/>
        <v>0</v>
      </c>
      <c r="S6396" s="133">
        <v>0</v>
      </c>
      <c r="T6396" s="135">
        <v>0</v>
      </c>
    </row>
    <row r="6397" spans="2:20" ht="72" hidden="1">
      <c r="B6397" s="131">
        <v>2028</v>
      </c>
      <c r="C6397" s="99" t="s">
        <v>343</v>
      </c>
      <c r="D6397" s="7" t="s">
        <v>344</v>
      </c>
      <c r="E6397" s="134">
        <v>2025</v>
      </c>
      <c r="F6397" s="59" t="str">
        <f t="shared" si="213"/>
        <v>202812. Vigilancia de la Salud AmbientalVigilancia de la Salud Ambiental2025</v>
      </c>
      <c r="G6397" s="131" t="s">
        <v>345</v>
      </c>
      <c r="H6397" s="131" t="s">
        <v>349</v>
      </c>
      <c r="I6397" s="118" t="s">
        <v>47</v>
      </c>
      <c r="J6397" s="131" t="s">
        <v>347</v>
      </c>
      <c r="K6397" s="119" t="s">
        <v>348</v>
      </c>
      <c r="L6397" s="119" t="s">
        <v>348</v>
      </c>
      <c r="M6397" s="101" t="s">
        <v>7</v>
      </c>
      <c r="N6397" s="96" t="s">
        <v>3</v>
      </c>
      <c r="O6397" s="59" t="str">
        <f t="shared" si="212"/>
        <v>202812. Vigilancia de la Salud AmbientalVigilancia de la Salud Ambiental20251_TUNJUELITO4_ABRIL_2026</v>
      </c>
      <c r="P6397" s="100">
        <f t="shared" si="214"/>
        <v>0</v>
      </c>
      <c r="S6397" s="133">
        <v>0</v>
      </c>
      <c r="T6397" s="135">
        <v>0</v>
      </c>
    </row>
    <row r="6398" spans="2:20" ht="84" hidden="1">
      <c r="B6398" s="131">
        <v>2028</v>
      </c>
      <c r="C6398" s="99" t="s">
        <v>343</v>
      </c>
      <c r="D6398" s="7" t="s">
        <v>344</v>
      </c>
      <c r="E6398" s="134">
        <v>2025</v>
      </c>
      <c r="F6398" s="59" t="str">
        <f t="shared" si="213"/>
        <v>202812. Vigilancia de la Salud AmbientalVigilancia de la Salud Ambiental2025</v>
      </c>
      <c r="G6398" s="131" t="s">
        <v>345</v>
      </c>
      <c r="H6398" s="131" t="s">
        <v>349</v>
      </c>
      <c r="I6398" s="118" t="s">
        <v>47</v>
      </c>
      <c r="J6398" s="131" t="s">
        <v>347</v>
      </c>
      <c r="K6398" s="119" t="s">
        <v>348</v>
      </c>
      <c r="L6398" s="119" t="s">
        <v>348</v>
      </c>
      <c r="M6398" s="101" t="s">
        <v>9</v>
      </c>
      <c r="N6398" s="96" t="s">
        <v>3</v>
      </c>
      <c r="O6398" s="59" t="str">
        <f t="shared" si="212"/>
        <v>202812. Vigilancia de la Salud AmbientalVigilancia de la Salud Ambiental20253_CIUDAD_BOLIVAR4_ABRIL_2026</v>
      </c>
      <c r="P6398" s="100">
        <f t="shared" si="214"/>
        <v>0</v>
      </c>
      <c r="S6398" s="133">
        <v>0</v>
      </c>
      <c r="T6398" s="135">
        <v>0</v>
      </c>
    </row>
    <row r="6399" spans="2:20" ht="72" hidden="1">
      <c r="B6399" s="131">
        <v>2100</v>
      </c>
      <c r="C6399" s="99" t="s">
        <v>343</v>
      </c>
      <c r="D6399" s="7" t="s">
        <v>344</v>
      </c>
      <c r="E6399" s="134">
        <v>2025</v>
      </c>
      <c r="F6399" s="59" t="str">
        <f t="shared" si="213"/>
        <v>210012. Vigilancia de la Salud AmbientalVigilancia de la Salud Ambiental2025</v>
      </c>
      <c r="G6399" s="131" t="s">
        <v>354</v>
      </c>
      <c r="H6399" s="131" t="s">
        <v>349</v>
      </c>
      <c r="I6399" s="118" t="s">
        <v>47</v>
      </c>
      <c r="J6399" s="131" t="s">
        <v>364</v>
      </c>
      <c r="K6399" s="119" t="s">
        <v>348</v>
      </c>
      <c r="L6399" s="119" t="s">
        <v>348</v>
      </c>
      <c r="M6399" s="101" t="s">
        <v>8</v>
      </c>
      <c r="N6399" s="96" t="s">
        <v>3</v>
      </c>
      <c r="O6399" s="59" t="str">
        <f t="shared" si="212"/>
        <v>210012. Vigilancia de la Salud AmbientalVigilancia de la Salud Ambiental20252_USME4_ABRIL_2026</v>
      </c>
      <c r="P6399" s="100">
        <f t="shared" si="214"/>
        <v>0</v>
      </c>
      <c r="S6399" s="133">
        <v>0</v>
      </c>
      <c r="T6399" s="135">
        <v>0</v>
      </c>
    </row>
    <row r="6400" spans="2:20" ht="72" hidden="1">
      <c r="B6400" s="131">
        <v>2100</v>
      </c>
      <c r="C6400" s="99" t="s">
        <v>343</v>
      </c>
      <c r="D6400" s="7" t="s">
        <v>344</v>
      </c>
      <c r="E6400" s="134">
        <v>2025</v>
      </c>
      <c r="F6400" s="59" t="str">
        <f t="shared" si="213"/>
        <v>210012. Vigilancia de la Salud AmbientalVigilancia de la Salud Ambiental2025</v>
      </c>
      <c r="G6400" s="131" t="s">
        <v>354</v>
      </c>
      <c r="H6400" s="131" t="s">
        <v>349</v>
      </c>
      <c r="I6400" s="118" t="s">
        <v>47</v>
      </c>
      <c r="J6400" s="131" t="s">
        <v>364</v>
      </c>
      <c r="K6400" s="119" t="s">
        <v>348</v>
      </c>
      <c r="L6400" s="119" t="s">
        <v>348</v>
      </c>
      <c r="M6400" s="101" t="s">
        <v>7</v>
      </c>
      <c r="N6400" s="96" t="s">
        <v>3</v>
      </c>
      <c r="O6400" s="59" t="str">
        <f t="shared" si="212"/>
        <v>210012. Vigilancia de la Salud AmbientalVigilancia de la Salud Ambiental20251_TUNJUELITO4_ABRIL_2026</v>
      </c>
      <c r="P6400" s="100">
        <f t="shared" si="214"/>
        <v>0</v>
      </c>
      <c r="S6400" s="133">
        <v>0</v>
      </c>
      <c r="T6400" s="135">
        <v>0</v>
      </c>
    </row>
    <row r="6401" spans="2:20" ht="84" hidden="1">
      <c r="B6401" s="131">
        <v>2100</v>
      </c>
      <c r="C6401" s="99" t="s">
        <v>343</v>
      </c>
      <c r="D6401" s="7" t="s">
        <v>344</v>
      </c>
      <c r="E6401" s="134">
        <v>2025</v>
      </c>
      <c r="F6401" s="59" t="str">
        <f t="shared" si="213"/>
        <v>210012. Vigilancia de la Salud AmbientalVigilancia de la Salud Ambiental2025</v>
      </c>
      <c r="G6401" s="131" t="s">
        <v>354</v>
      </c>
      <c r="H6401" s="131" t="s">
        <v>349</v>
      </c>
      <c r="I6401" s="118" t="s">
        <v>47</v>
      </c>
      <c r="J6401" s="131" t="s">
        <v>364</v>
      </c>
      <c r="K6401" s="119" t="s">
        <v>348</v>
      </c>
      <c r="L6401" s="119" t="s">
        <v>348</v>
      </c>
      <c r="M6401" s="101" t="s">
        <v>9</v>
      </c>
      <c r="N6401" s="96" t="s">
        <v>3</v>
      </c>
      <c r="O6401" s="59" t="str">
        <f t="shared" si="212"/>
        <v>210012. Vigilancia de la Salud AmbientalVigilancia de la Salud Ambiental20253_CIUDAD_BOLIVAR4_ABRIL_2026</v>
      </c>
      <c r="P6401" s="100">
        <f t="shared" si="214"/>
        <v>0</v>
      </c>
      <c r="S6401" s="133">
        <v>0</v>
      </c>
      <c r="T6401" s="135">
        <v>0</v>
      </c>
    </row>
    <row r="6402" spans="2:20" ht="72" hidden="1">
      <c r="B6402" s="131">
        <v>2102</v>
      </c>
      <c r="C6402" s="99" t="s">
        <v>343</v>
      </c>
      <c r="D6402" s="7" t="s">
        <v>344</v>
      </c>
      <c r="E6402" s="134">
        <v>2025</v>
      </c>
      <c r="F6402" s="59" t="str">
        <f t="shared" si="213"/>
        <v>210212. Vigilancia de la Salud AmbientalVigilancia de la Salud Ambiental2025</v>
      </c>
      <c r="G6402" s="131" t="s">
        <v>357</v>
      </c>
      <c r="H6402" s="131" t="s">
        <v>358</v>
      </c>
      <c r="I6402" s="118" t="s">
        <v>47</v>
      </c>
      <c r="J6402" s="131" t="s">
        <v>359</v>
      </c>
      <c r="K6402" s="119" t="s">
        <v>348</v>
      </c>
      <c r="L6402" s="119" t="s">
        <v>348</v>
      </c>
      <c r="M6402" s="101" t="s">
        <v>7</v>
      </c>
      <c r="N6402" s="96" t="s">
        <v>3</v>
      </c>
      <c r="O6402" s="59" t="str">
        <f t="shared" si="212"/>
        <v>210212. Vigilancia de la Salud AmbientalVigilancia de la Salud Ambiental20251_TUNJUELITO4_ABRIL_2026</v>
      </c>
      <c r="P6402" s="100">
        <f t="shared" si="214"/>
        <v>0</v>
      </c>
      <c r="S6402" s="133">
        <v>0</v>
      </c>
      <c r="T6402" s="135">
        <v>0</v>
      </c>
    </row>
    <row r="6403" spans="2:20" ht="72" hidden="1">
      <c r="B6403" s="131">
        <v>2120</v>
      </c>
      <c r="C6403" s="99" t="s">
        <v>343</v>
      </c>
      <c r="D6403" s="7" t="s">
        <v>344</v>
      </c>
      <c r="E6403" s="134">
        <v>2025</v>
      </c>
      <c r="F6403" s="59" t="str">
        <f t="shared" si="213"/>
        <v>212012. Vigilancia de la Salud AmbientalVigilancia de la Salud Ambiental2025</v>
      </c>
      <c r="G6403" s="131" t="s">
        <v>345</v>
      </c>
      <c r="H6403" s="131" t="s">
        <v>358</v>
      </c>
      <c r="I6403" s="118" t="s">
        <v>47</v>
      </c>
      <c r="J6403" s="131" t="s">
        <v>365</v>
      </c>
      <c r="K6403" s="119" t="s">
        <v>348</v>
      </c>
      <c r="L6403" s="119" t="s">
        <v>348</v>
      </c>
      <c r="M6403" s="101" t="s">
        <v>7</v>
      </c>
      <c r="N6403" s="96" t="s">
        <v>3</v>
      </c>
      <c r="O6403" s="59" t="str">
        <f t="shared" si="212"/>
        <v>212012. Vigilancia de la Salud AmbientalVigilancia de la Salud Ambiental20251_TUNJUELITO4_ABRIL_2026</v>
      </c>
      <c r="P6403" s="100">
        <f t="shared" si="214"/>
        <v>0</v>
      </c>
      <c r="S6403" s="133">
        <v>0</v>
      </c>
      <c r="T6403" s="135">
        <v>0</v>
      </c>
    </row>
    <row r="6404" spans="2:20" ht="72" hidden="1">
      <c r="B6404" s="131">
        <v>2123</v>
      </c>
      <c r="C6404" s="99" t="s">
        <v>343</v>
      </c>
      <c r="D6404" s="7" t="s">
        <v>344</v>
      </c>
      <c r="E6404" s="134">
        <v>2025</v>
      </c>
      <c r="F6404" s="59" t="str">
        <f t="shared" si="213"/>
        <v>212312. Vigilancia de la Salud AmbientalVigilancia de la Salud Ambiental2025</v>
      </c>
      <c r="G6404" s="131" t="s">
        <v>345</v>
      </c>
      <c r="H6404" s="131" t="s">
        <v>355</v>
      </c>
      <c r="I6404" s="118" t="s">
        <v>47</v>
      </c>
      <c r="J6404" s="131" t="s">
        <v>356</v>
      </c>
      <c r="K6404" s="119" t="s">
        <v>348</v>
      </c>
      <c r="L6404" s="119" t="s">
        <v>348</v>
      </c>
      <c r="M6404" s="101" t="s">
        <v>8</v>
      </c>
      <c r="N6404" s="96" t="s">
        <v>3</v>
      </c>
      <c r="O6404" s="59" t="str">
        <f t="shared" si="212"/>
        <v>212312. Vigilancia de la Salud AmbientalVigilancia de la Salud Ambiental20252_USME4_ABRIL_2026</v>
      </c>
      <c r="P6404" s="100">
        <f t="shared" si="214"/>
        <v>0</v>
      </c>
      <c r="S6404" s="133">
        <v>0</v>
      </c>
      <c r="T6404" s="135">
        <v>0</v>
      </c>
    </row>
    <row r="6405" spans="2:20" ht="72" hidden="1">
      <c r="B6405" s="131">
        <v>2123</v>
      </c>
      <c r="C6405" s="99" t="s">
        <v>343</v>
      </c>
      <c r="D6405" s="7" t="s">
        <v>344</v>
      </c>
      <c r="E6405" s="134">
        <v>2025</v>
      </c>
      <c r="F6405" s="59" t="str">
        <f t="shared" si="213"/>
        <v>212312. Vigilancia de la Salud AmbientalVigilancia de la Salud Ambiental2025</v>
      </c>
      <c r="G6405" s="131" t="s">
        <v>345</v>
      </c>
      <c r="H6405" s="131" t="s">
        <v>355</v>
      </c>
      <c r="I6405" s="118" t="s">
        <v>47</v>
      </c>
      <c r="J6405" s="131" t="s">
        <v>356</v>
      </c>
      <c r="K6405" s="119" t="s">
        <v>348</v>
      </c>
      <c r="L6405" s="119" t="s">
        <v>348</v>
      </c>
      <c r="M6405" s="101" t="s">
        <v>7</v>
      </c>
      <c r="N6405" s="96" t="s">
        <v>3</v>
      </c>
      <c r="O6405" s="59" t="str">
        <f t="shared" si="212"/>
        <v>212312. Vigilancia de la Salud AmbientalVigilancia de la Salud Ambiental20251_TUNJUELITO4_ABRIL_2026</v>
      </c>
      <c r="P6405" s="100">
        <f t="shared" si="214"/>
        <v>0</v>
      </c>
      <c r="S6405" s="133">
        <v>0</v>
      </c>
      <c r="T6405" s="135">
        <v>0</v>
      </c>
    </row>
    <row r="6406" spans="2:20" ht="72" hidden="1">
      <c r="B6406" s="131">
        <v>2124</v>
      </c>
      <c r="C6406" s="99" t="s">
        <v>343</v>
      </c>
      <c r="D6406" s="7" t="s">
        <v>344</v>
      </c>
      <c r="E6406" s="134">
        <v>2025</v>
      </c>
      <c r="F6406" s="59" t="str">
        <f t="shared" si="213"/>
        <v>212412. Vigilancia de la Salud AmbientalVigilancia de la Salud Ambiental2025</v>
      </c>
      <c r="G6406" s="131" t="s">
        <v>345</v>
      </c>
      <c r="H6406" s="131" t="s">
        <v>358</v>
      </c>
      <c r="I6406" s="118" t="s">
        <v>47</v>
      </c>
      <c r="J6406" s="131" t="s">
        <v>361</v>
      </c>
      <c r="K6406" s="119" t="s">
        <v>348</v>
      </c>
      <c r="L6406" s="119" t="s">
        <v>348</v>
      </c>
      <c r="M6406" s="101" t="s">
        <v>7</v>
      </c>
      <c r="N6406" s="96" t="s">
        <v>3</v>
      </c>
      <c r="O6406" s="59" t="str">
        <f t="shared" si="212"/>
        <v>212412. Vigilancia de la Salud AmbientalVigilancia de la Salud Ambiental20251_TUNJUELITO4_ABRIL_2026</v>
      </c>
      <c r="P6406" s="100">
        <f t="shared" si="214"/>
        <v>0</v>
      </c>
      <c r="S6406" s="133">
        <v>0</v>
      </c>
      <c r="T6406" s="135">
        <v>0</v>
      </c>
    </row>
    <row r="6407" spans="2:20" ht="72" hidden="1">
      <c r="B6407" s="131">
        <v>2125</v>
      </c>
      <c r="C6407" s="99" t="s">
        <v>343</v>
      </c>
      <c r="D6407" s="7" t="s">
        <v>344</v>
      </c>
      <c r="E6407" s="134">
        <v>2025</v>
      </c>
      <c r="F6407" s="59" t="str">
        <f t="shared" si="213"/>
        <v>212512. Vigilancia de la Salud AmbientalVigilancia de la Salud Ambiental2025</v>
      </c>
      <c r="G6407" s="131" t="s">
        <v>363</v>
      </c>
      <c r="H6407" s="131" t="s">
        <v>355</v>
      </c>
      <c r="I6407" s="118" t="s">
        <v>47</v>
      </c>
      <c r="J6407" s="131" t="s">
        <v>356</v>
      </c>
      <c r="K6407" s="119" t="s">
        <v>348</v>
      </c>
      <c r="L6407" s="119" t="s">
        <v>348</v>
      </c>
      <c r="M6407" s="101" t="s">
        <v>7</v>
      </c>
      <c r="N6407" s="96" t="s">
        <v>3</v>
      </c>
      <c r="O6407" s="59" t="str">
        <f t="shared" ref="O6407:O6470" si="215">+F6407&amp;M6407&amp;N6407</f>
        <v>212512. Vigilancia de la Salud AmbientalVigilancia de la Salud Ambiental20251_TUNJUELITO4_ABRIL_2026</v>
      </c>
      <c r="P6407" s="100">
        <f t="shared" si="214"/>
        <v>0</v>
      </c>
      <c r="S6407" s="133">
        <v>0</v>
      </c>
      <c r="T6407" s="135">
        <v>0</v>
      </c>
    </row>
    <row r="6408" spans="2:20" ht="72" hidden="1">
      <c r="B6408" s="131">
        <v>2139</v>
      </c>
      <c r="C6408" s="99" t="s">
        <v>343</v>
      </c>
      <c r="D6408" s="7" t="s">
        <v>344</v>
      </c>
      <c r="E6408" s="134">
        <v>2025</v>
      </c>
      <c r="F6408" s="59" t="str">
        <f t="shared" ref="F6408:F6471" si="216">B6408&amp;C6408&amp;D6408&amp;E6408</f>
        <v>213912. Vigilancia de la Salud AmbientalVigilancia de la Salud Ambiental2025</v>
      </c>
      <c r="G6408" s="131" t="s">
        <v>345</v>
      </c>
      <c r="H6408" s="131" t="s">
        <v>346</v>
      </c>
      <c r="I6408" s="118" t="s">
        <v>47</v>
      </c>
      <c r="J6408" s="131" t="s">
        <v>347</v>
      </c>
      <c r="K6408" s="119" t="s">
        <v>348</v>
      </c>
      <c r="L6408" s="119" t="s">
        <v>348</v>
      </c>
      <c r="M6408" s="101" t="s">
        <v>8</v>
      </c>
      <c r="N6408" s="96" t="s">
        <v>3</v>
      </c>
      <c r="O6408" s="59" t="str">
        <f t="shared" si="215"/>
        <v>213912. Vigilancia de la Salud AmbientalVigilancia de la Salud Ambiental20252_USME4_ABRIL_2026</v>
      </c>
      <c r="P6408" s="100">
        <f t="shared" si="214"/>
        <v>0</v>
      </c>
      <c r="S6408" s="133">
        <v>0</v>
      </c>
      <c r="T6408" s="135">
        <v>0</v>
      </c>
    </row>
    <row r="6409" spans="2:20" ht="72" hidden="1">
      <c r="B6409" s="131">
        <v>2150</v>
      </c>
      <c r="C6409" s="99" t="s">
        <v>343</v>
      </c>
      <c r="D6409" s="7" t="s">
        <v>344</v>
      </c>
      <c r="E6409" s="134">
        <v>2025</v>
      </c>
      <c r="F6409" s="59" t="str">
        <f t="shared" si="216"/>
        <v>215012. Vigilancia de la Salud AmbientalVigilancia de la Salud Ambiental2025</v>
      </c>
      <c r="G6409" s="131" t="s">
        <v>345</v>
      </c>
      <c r="H6409" s="131" t="s">
        <v>349</v>
      </c>
      <c r="I6409" s="118" t="s">
        <v>47</v>
      </c>
      <c r="J6409" s="131" t="s">
        <v>347</v>
      </c>
      <c r="K6409" s="119" t="s">
        <v>348</v>
      </c>
      <c r="L6409" s="119" t="s">
        <v>348</v>
      </c>
      <c r="M6409" s="101" t="s">
        <v>8</v>
      </c>
      <c r="N6409" s="96" t="s">
        <v>3</v>
      </c>
      <c r="O6409" s="59" t="str">
        <f t="shared" si="215"/>
        <v>215012. Vigilancia de la Salud AmbientalVigilancia de la Salud Ambiental20252_USME4_ABRIL_2026</v>
      </c>
      <c r="P6409" s="100">
        <f t="shared" si="214"/>
        <v>0</v>
      </c>
      <c r="S6409" s="133">
        <v>0</v>
      </c>
      <c r="T6409" s="135">
        <v>0</v>
      </c>
    </row>
    <row r="6410" spans="2:20" ht="72" hidden="1">
      <c r="B6410" s="131">
        <v>2150</v>
      </c>
      <c r="C6410" s="99" t="s">
        <v>343</v>
      </c>
      <c r="D6410" s="7" t="s">
        <v>344</v>
      </c>
      <c r="E6410" s="134">
        <v>2025</v>
      </c>
      <c r="F6410" s="59" t="str">
        <f t="shared" si="216"/>
        <v>215012. Vigilancia de la Salud AmbientalVigilancia de la Salud Ambiental2025</v>
      </c>
      <c r="G6410" s="131" t="s">
        <v>345</v>
      </c>
      <c r="H6410" s="131" t="s">
        <v>349</v>
      </c>
      <c r="I6410" s="118" t="s">
        <v>47</v>
      </c>
      <c r="J6410" s="131" t="s">
        <v>347</v>
      </c>
      <c r="K6410" s="119" t="s">
        <v>348</v>
      </c>
      <c r="L6410" s="119" t="s">
        <v>348</v>
      </c>
      <c r="M6410" s="101" t="s">
        <v>7</v>
      </c>
      <c r="N6410" s="96" t="s">
        <v>3</v>
      </c>
      <c r="O6410" s="59" t="str">
        <f t="shared" si="215"/>
        <v>215012. Vigilancia de la Salud AmbientalVigilancia de la Salud Ambiental20251_TUNJUELITO4_ABRIL_2026</v>
      </c>
      <c r="P6410" s="100">
        <f t="shared" si="214"/>
        <v>0</v>
      </c>
      <c r="S6410" s="133">
        <v>0</v>
      </c>
      <c r="T6410" s="135">
        <v>0</v>
      </c>
    </row>
    <row r="6411" spans="2:20" ht="84" hidden="1">
      <c r="B6411" s="131">
        <v>2150</v>
      </c>
      <c r="C6411" s="99" t="s">
        <v>343</v>
      </c>
      <c r="D6411" s="7" t="s">
        <v>344</v>
      </c>
      <c r="E6411" s="134">
        <v>2025</v>
      </c>
      <c r="F6411" s="59" t="str">
        <f t="shared" si="216"/>
        <v>215012. Vigilancia de la Salud AmbientalVigilancia de la Salud Ambiental2025</v>
      </c>
      <c r="G6411" s="131" t="s">
        <v>345</v>
      </c>
      <c r="H6411" s="131" t="s">
        <v>349</v>
      </c>
      <c r="I6411" s="118" t="s">
        <v>47</v>
      </c>
      <c r="J6411" s="131" t="s">
        <v>347</v>
      </c>
      <c r="K6411" s="119" t="s">
        <v>348</v>
      </c>
      <c r="L6411" s="119" t="s">
        <v>348</v>
      </c>
      <c r="M6411" s="101" t="s">
        <v>9</v>
      </c>
      <c r="N6411" s="96" t="s">
        <v>3</v>
      </c>
      <c r="O6411" s="59" t="str">
        <f t="shared" si="215"/>
        <v>215012. Vigilancia de la Salud AmbientalVigilancia de la Salud Ambiental20253_CIUDAD_BOLIVAR4_ABRIL_2026</v>
      </c>
      <c r="P6411" s="100">
        <f t="shared" si="214"/>
        <v>0</v>
      </c>
      <c r="S6411" s="133">
        <v>0</v>
      </c>
      <c r="T6411" s="135">
        <v>0</v>
      </c>
    </row>
    <row r="6412" spans="2:20" ht="72" hidden="1">
      <c r="B6412" s="131">
        <v>2152</v>
      </c>
      <c r="C6412" s="99" t="s">
        <v>343</v>
      </c>
      <c r="D6412" s="7" t="s">
        <v>344</v>
      </c>
      <c r="E6412" s="134">
        <v>2025</v>
      </c>
      <c r="F6412" s="59" t="str">
        <f t="shared" si="216"/>
        <v>215212. Vigilancia de la Salud AmbientalVigilancia de la Salud Ambiental2025</v>
      </c>
      <c r="G6412" s="131" t="s">
        <v>345</v>
      </c>
      <c r="H6412" s="131" t="s">
        <v>349</v>
      </c>
      <c r="I6412" s="118" t="s">
        <v>47</v>
      </c>
      <c r="J6412" s="131" t="s">
        <v>347</v>
      </c>
      <c r="K6412" s="119" t="s">
        <v>348</v>
      </c>
      <c r="L6412" s="119" t="s">
        <v>348</v>
      </c>
      <c r="M6412" s="101" t="s">
        <v>8</v>
      </c>
      <c r="N6412" s="96" t="s">
        <v>3</v>
      </c>
      <c r="O6412" s="59" t="str">
        <f t="shared" si="215"/>
        <v>215212. Vigilancia de la Salud AmbientalVigilancia de la Salud Ambiental20252_USME4_ABRIL_2026</v>
      </c>
      <c r="P6412" s="100">
        <f t="shared" si="214"/>
        <v>0</v>
      </c>
      <c r="S6412" s="133">
        <v>0</v>
      </c>
      <c r="T6412" s="135">
        <v>0</v>
      </c>
    </row>
    <row r="6413" spans="2:20" ht="72" hidden="1">
      <c r="B6413" s="131">
        <v>2152</v>
      </c>
      <c r="C6413" s="99" t="s">
        <v>343</v>
      </c>
      <c r="D6413" s="7" t="s">
        <v>344</v>
      </c>
      <c r="E6413" s="134">
        <v>2025</v>
      </c>
      <c r="F6413" s="59" t="str">
        <f t="shared" si="216"/>
        <v>215212. Vigilancia de la Salud AmbientalVigilancia de la Salud Ambiental2025</v>
      </c>
      <c r="G6413" s="131" t="s">
        <v>345</v>
      </c>
      <c r="H6413" s="131" t="s">
        <v>349</v>
      </c>
      <c r="I6413" s="118" t="s">
        <v>47</v>
      </c>
      <c r="J6413" s="131" t="s">
        <v>347</v>
      </c>
      <c r="K6413" s="119" t="s">
        <v>348</v>
      </c>
      <c r="L6413" s="119" t="s">
        <v>348</v>
      </c>
      <c r="M6413" s="101" t="s">
        <v>7</v>
      </c>
      <c r="N6413" s="96" t="s">
        <v>3</v>
      </c>
      <c r="O6413" s="59" t="str">
        <f t="shared" si="215"/>
        <v>215212. Vigilancia de la Salud AmbientalVigilancia de la Salud Ambiental20251_TUNJUELITO4_ABRIL_2026</v>
      </c>
      <c r="P6413" s="100">
        <f t="shared" si="214"/>
        <v>0</v>
      </c>
      <c r="S6413" s="133">
        <v>0</v>
      </c>
      <c r="T6413" s="135">
        <v>0</v>
      </c>
    </row>
    <row r="6414" spans="2:20" ht="84" hidden="1">
      <c r="B6414" s="131">
        <v>2152</v>
      </c>
      <c r="C6414" s="99" t="s">
        <v>343</v>
      </c>
      <c r="D6414" s="7" t="s">
        <v>344</v>
      </c>
      <c r="E6414" s="134">
        <v>2025</v>
      </c>
      <c r="F6414" s="59" t="str">
        <f t="shared" si="216"/>
        <v>215212. Vigilancia de la Salud AmbientalVigilancia de la Salud Ambiental2025</v>
      </c>
      <c r="G6414" s="131" t="s">
        <v>345</v>
      </c>
      <c r="H6414" s="131" t="s">
        <v>349</v>
      </c>
      <c r="I6414" s="118" t="s">
        <v>47</v>
      </c>
      <c r="J6414" s="131" t="s">
        <v>347</v>
      </c>
      <c r="K6414" s="119" t="s">
        <v>348</v>
      </c>
      <c r="L6414" s="119" t="s">
        <v>348</v>
      </c>
      <c r="M6414" s="101" t="s">
        <v>9</v>
      </c>
      <c r="N6414" s="96" t="s">
        <v>3</v>
      </c>
      <c r="O6414" s="59" t="str">
        <f t="shared" si="215"/>
        <v>215212. Vigilancia de la Salud AmbientalVigilancia de la Salud Ambiental20253_CIUDAD_BOLIVAR4_ABRIL_2026</v>
      </c>
      <c r="P6414" s="100">
        <f t="shared" si="214"/>
        <v>0</v>
      </c>
      <c r="S6414" s="133">
        <v>0</v>
      </c>
      <c r="T6414" s="135">
        <v>0</v>
      </c>
    </row>
    <row r="6415" spans="2:20" ht="72" hidden="1">
      <c r="B6415" s="131">
        <v>2153</v>
      </c>
      <c r="C6415" s="99" t="s">
        <v>343</v>
      </c>
      <c r="D6415" s="7" t="s">
        <v>344</v>
      </c>
      <c r="E6415" s="134">
        <v>2025</v>
      </c>
      <c r="F6415" s="59" t="str">
        <f t="shared" si="216"/>
        <v>215312. Vigilancia de la Salud AmbientalVigilancia de la Salud Ambiental2025</v>
      </c>
      <c r="G6415" s="131" t="s">
        <v>345</v>
      </c>
      <c r="H6415" s="131" t="s">
        <v>349</v>
      </c>
      <c r="I6415" s="118" t="s">
        <v>47</v>
      </c>
      <c r="J6415" s="131" t="s">
        <v>347</v>
      </c>
      <c r="K6415" s="119" t="s">
        <v>348</v>
      </c>
      <c r="L6415" s="119" t="s">
        <v>348</v>
      </c>
      <c r="M6415" s="101" t="s">
        <v>8</v>
      </c>
      <c r="N6415" s="96" t="s">
        <v>3</v>
      </c>
      <c r="O6415" s="59" t="str">
        <f t="shared" si="215"/>
        <v>215312. Vigilancia de la Salud AmbientalVigilancia de la Salud Ambiental20252_USME4_ABRIL_2026</v>
      </c>
      <c r="P6415" s="100">
        <f t="shared" si="214"/>
        <v>0</v>
      </c>
      <c r="S6415" s="133">
        <v>0</v>
      </c>
      <c r="T6415" s="135">
        <v>0</v>
      </c>
    </row>
    <row r="6416" spans="2:20" ht="72" hidden="1">
      <c r="B6416" s="131">
        <v>2153</v>
      </c>
      <c r="C6416" s="99" t="s">
        <v>343</v>
      </c>
      <c r="D6416" s="7" t="s">
        <v>344</v>
      </c>
      <c r="E6416" s="134">
        <v>2025</v>
      </c>
      <c r="F6416" s="59" t="str">
        <f t="shared" si="216"/>
        <v>215312. Vigilancia de la Salud AmbientalVigilancia de la Salud Ambiental2025</v>
      </c>
      <c r="G6416" s="131" t="s">
        <v>345</v>
      </c>
      <c r="H6416" s="131" t="s">
        <v>349</v>
      </c>
      <c r="I6416" s="118" t="s">
        <v>47</v>
      </c>
      <c r="J6416" s="131" t="s">
        <v>347</v>
      </c>
      <c r="K6416" s="119" t="s">
        <v>348</v>
      </c>
      <c r="L6416" s="119" t="s">
        <v>348</v>
      </c>
      <c r="M6416" s="101" t="s">
        <v>7</v>
      </c>
      <c r="N6416" s="96" t="s">
        <v>3</v>
      </c>
      <c r="O6416" s="59" t="str">
        <f t="shared" si="215"/>
        <v>215312. Vigilancia de la Salud AmbientalVigilancia de la Salud Ambiental20251_TUNJUELITO4_ABRIL_2026</v>
      </c>
      <c r="P6416" s="100">
        <f t="shared" si="214"/>
        <v>0</v>
      </c>
      <c r="S6416" s="133">
        <v>0</v>
      </c>
      <c r="T6416" s="135">
        <v>0</v>
      </c>
    </row>
    <row r="6417" spans="2:20" ht="84" hidden="1">
      <c r="B6417" s="131">
        <v>2153</v>
      </c>
      <c r="C6417" s="99" t="s">
        <v>343</v>
      </c>
      <c r="D6417" s="7" t="s">
        <v>344</v>
      </c>
      <c r="E6417" s="134">
        <v>2025</v>
      </c>
      <c r="F6417" s="59" t="str">
        <f t="shared" si="216"/>
        <v>215312. Vigilancia de la Salud AmbientalVigilancia de la Salud Ambiental2025</v>
      </c>
      <c r="G6417" s="131" t="s">
        <v>345</v>
      </c>
      <c r="H6417" s="131" t="s">
        <v>349</v>
      </c>
      <c r="I6417" s="118" t="s">
        <v>47</v>
      </c>
      <c r="J6417" s="131" t="s">
        <v>347</v>
      </c>
      <c r="K6417" s="119" t="s">
        <v>348</v>
      </c>
      <c r="L6417" s="119" t="s">
        <v>348</v>
      </c>
      <c r="M6417" s="101" t="s">
        <v>9</v>
      </c>
      <c r="N6417" s="96" t="s">
        <v>3</v>
      </c>
      <c r="O6417" s="59" t="str">
        <f t="shared" si="215"/>
        <v>215312. Vigilancia de la Salud AmbientalVigilancia de la Salud Ambiental20253_CIUDAD_BOLIVAR4_ABRIL_2026</v>
      </c>
      <c r="P6417" s="100">
        <f t="shared" si="214"/>
        <v>0</v>
      </c>
      <c r="S6417" s="133">
        <v>0</v>
      </c>
      <c r="T6417" s="135">
        <v>0</v>
      </c>
    </row>
    <row r="6418" spans="2:20" ht="72" hidden="1">
      <c r="B6418" s="131">
        <v>2154</v>
      </c>
      <c r="C6418" s="99" t="s">
        <v>343</v>
      </c>
      <c r="D6418" s="7" t="s">
        <v>344</v>
      </c>
      <c r="E6418" s="134">
        <v>2025</v>
      </c>
      <c r="F6418" s="59" t="str">
        <f t="shared" si="216"/>
        <v>215412. Vigilancia de la Salud AmbientalVigilancia de la Salud Ambiental2025</v>
      </c>
      <c r="G6418" s="131" t="s">
        <v>345</v>
      </c>
      <c r="H6418" s="131" t="s">
        <v>349</v>
      </c>
      <c r="I6418" s="118" t="s">
        <v>47</v>
      </c>
      <c r="J6418" s="131" t="s">
        <v>347</v>
      </c>
      <c r="K6418" s="119" t="s">
        <v>348</v>
      </c>
      <c r="L6418" s="119" t="s">
        <v>348</v>
      </c>
      <c r="M6418" s="101" t="s">
        <v>7</v>
      </c>
      <c r="N6418" s="96" t="s">
        <v>3</v>
      </c>
      <c r="O6418" s="59" t="str">
        <f t="shared" si="215"/>
        <v>215412. Vigilancia de la Salud AmbientalVigilancia de la Salud Ambiental20251_TUNJUELITO4_ABRIL_2026</v>
      </c>
      <c r="P6418" s="100">
        <f t="shared" si="214"/>
        <v>0</v>
      </c>
      <c r="S6418" s="133">
        <v>0</v>
      </c>
      <c r="T6418" s="135">
        <v>0</v>
      </c>
    </row>
    <row r="6419" spans="2:20" ht="84" hidden="1">
      <c r="B6419" s="131">
        <v>2154</v>
      </c>
      <c r="C6419" s="99" t="s">
        <v>343</v>
      </c>
      <c r="D6419" s="7" t="s">
        <v>344</v>
      </c>
      <c r="E6419" s="134">
        <v>2025</v>
      </c>
      <c r="F6419" s="59" t="str">
        <f t="shared" si="216"/>
        <v>215412. Vigilancia de la Salud AmbientalVigilancia de la Salud Ambiental2025</v>
      </c>
      <c r="G6419" s="131" t="s">
        <v>345</v>
      </c>
      <c r="H6419" s="131" t="s">
        <v>349</v>
      </c>
      <c r="I6419" s="118" t="s">
        <v>47</v>
      </c>
      <c r="J6419" s="131" t="s">
        <v>347</v>
      </c>
      <c r="K6419" s="119" t="s">
        <v>348</v>
      </c>
      <c r="L6419" s="119" t="s">
        <v>348</v>
      </c>
      <c r="M6419" s="101" t="s">
        <v>9</v>
      </c>
      <c r="N6419" s="96" t="s">
        <v>3</v>
      </c>
      <c r="O6419" s="59" t="str">
        <f t="shared" si="215"/>
        <v>215412. Vigilancia de la Salud AmbientalVigilancia de la Salud Ambiental20253_CIUDAD_BOLIVAR4_ABRIL_2026</v>
      </c>
      <c r="P6419" s="100">
        <f t="shared" si="214"/>
        <v>0</v>
      </c>
      <c r="S6419" s="133">
        <v>0</v>
      </c>
      <c r="T6419" s="135">
        <v>0</v>
      </c>
    </row>
    <row r="6420" spans="2:20" ht="72" hidden="1">
      <c r="B6420" s="131">
        <v>2193</v>
      </c>
      <c r="C6420" s="99" t="s">
        <v>343</v>
      </c>
      <c r="D6420" s="7" t="s">
        <v>344</v>
      </c>
      <c r="E6420" s="134">
        <v>2025</v>
      </c>
      <c r="F6420" s="59" t="str">
        <f t="shared" si="216"/>
        <v>219312. Vigilancia de la Salud AmbientalVigilancia de la Salud Ambiental2025</v>
      </c>
      <c r="G6420" s="131" t="s">
        <v>345</v>
      </c>
      <c r="H6420" s="131" t="s">
        <v>349</v>
      </c>
      <c r="I6420" s="118" t="s">
        <v>47</v>
      </c>
      <c r="J6420" s="131" t="s">
        <v>347</v>
      </c>
      <c r="K6420" s="119" t="s">
        <v>348</v>
      </c>
      <c r="L6420" s="119" t="s">
        <v>348</v>
      </c>
      <c r="M6420" s="101" t="s">
        <v>7</v>
      </c>
      <c r="N6420" s="96" t="s">
        <v>3</v>
      </c>
      <c r="O6420" s="59" t="str">
        <f t="shared" si="215"/>
        <v>219312. Vigilancia de la Salud AmbientalVigilancia de la Salud Ambiental20251_TUNJUELITO4_ABRIL_2026</v>
      </c>
      <c r="P6420" s="100">
        <f t="shared" si="214"/>
        <v>0</v>
      </c>
      <c r="S6420" s="133">
        <v>0</v>
      </c>
      <c r="T6420" s="135">
        <v>0</v>
      </c>
    </row>
    <row r="6421" spans="2:20" ht="84" hidden="1">
      <c r="B6421" s="131">
        <v>2193</v>
      </c>
      <c r="C6421" s="99" t="s">
        <v>343</v>
      </c>
      <c r="D6421" s="7" t="s">
        <v>344</v>
      </c>
      <c r="E6421" s="134">
        <v>2025</v>
      </c>
      <c r="F6421" s="59" t="str">
        <f t="shared" si="216"/>
        <v>219312. Vigilancia de la Salud AmbientalVigilancia de la Salud Ambiental2025</v>
      </c>
      <c r="G6421" s="131" t="s">
        <v>345</v>
      </c>
      <c r="H6421" s="131" t="s">
        <v>349</v>
      </c>
      <c r="I6421" s="118" t="s">
        <v>47</v>
      </c>
      <c r="J6421" s="131" t="s">
        <v>347</v>
      </c>
      <c r="K6421" s="119" t="s">
        <v>348</v>
      </c>
      <c r="L6421" s="119" t="s">
        <v>348</v>
      </c>
      <c r="M6421" s="101" t="s">
        <v>9</v>
      </c>
      <c r="N6421" s="96" t="s">
        <v>3</v>
      </c>
      <c r="O6421" s="59" t="str">
        <f t="shared" si="215"/>
        <v>219312. Vigilancia de la Salud AmbientalVigilancia de la Salud Ambiental20253_CIUDAD_BOLIVAR4_ABRIL_2026</v>
      </c>
      <c r="P6421" s="100">
        <f t="shared" si="214"/>
        <v>0</v>
      </c>
      <c r="S6421" s="133">
        <v>0</v>
      </c>
      <c r="T6421" s="135">
        <v>0</v>
      </c>
    </row>
    <row r="6422" spans="2:20" ht="72" hidden="1">
      <c r="B6422" s="131">
        <v>2261</v>
      </c>
      <c r="C6422" s="99" t="s">
        <v>343</v>
      </c>
      <c r="D6422" s="7" t="s">
        <v>344</v>
      </c>
      <c r="E6422" s="134">
        <v>2025</v>
      </c>
      <c r="F6422" s="59" t="str">
        <f t="shared" si="216"/>
        <v>226112. Vigilancia de la Salud AmbientalVigilancia de la Salud Ambiental2025</v>
      </c>
      <c r="G6422" s="131" t="s">
        <v>345</v>
      </c>
      <c r="H6422" s="131" t="s">
        <v>349</v>
      </c>
      <c r="I6422" s="118" t="s">
        <v>47</v>
      </c>
      <c r="J6422" s="131" t="s">
        <v>347</v>
      </c>
      <c r="K6422" s="119" t="s">
        <v>348</v>
      </c>
      <c r="L6422" s="119" t="s">
        <v>348</v>
      </c>
      <c r="M6422" s="101" t="s">
        <v>7</v>
      </c>
      <c r="N6422" s="96" t="s">
        <v>3</v>
      </c>
      <c r="O6422" s="59" t="str">
        <f t="shared" si="215"/>
        <v>226112. Vigilancia de la Salud AmbientalVigilancia de la Salud Ambiental20251_TUNJUELITO4_ABRIL_2026</v>
      </c>
      <c r="P6422" s="100">
        <f t="shared" si="214"/>
        <v>0</v>
      </c>
      <c r="S6422" s="133">
        <v>0</v>
      </c>
      <c r="T6422" s="135">
        <v>0</v>
      </c>
    </row>
    <row r="6423" spans="2:20" ht="84" hidden="1">
      <c r="B6423" s="131">
        <v>2261</v>
      </c>
      <c r="C6423" s="99" t="s">
        <v>343</v>
      </c>
      <c r="D6423" s="7" t="s">
        <v>344</v>
      </c>
      <c r="E6423" s="134">
        <v>2025</v>
      </c>
      <c r="F6423" s="59" t="str">
        <f t="shared" si="216"/>
        <v>226112. Vigilancia de la Salud AmbientalVigilancia de la Salud Ambiental2025</v>
      </c>
      <c r="G6423" s="131" t="s">
        <v>345</v>
      </c>
      <c r="H6423" s="131" t="s">
        <v>349</v>
      </c>
      <c r="I6423" s="118" t="s">
        <v>47</v>
      </c>
      <c r="J6423" s="131" t="s">
        <v>347</v>
      </c>
      <c r="K6423" s="119" t="s">
        <v>348</v>
      </c>
      <c r="L6423" s="119" t="s">
        <v>348</v>
      </c>
      <c r="M6423" s="101" t="s">
        <v>9</v>
      </c>
      <c r="N6423" s="96" t="s">
        <v>3</v>
      </c>
      <c r="O6423" s="59" t="str">
        <f t="shared" si="215"/>
        <v>226112. Vigilancia de la Salud AmbientalVigilancia de la Salud Ambiental20253_CIUDAD_BOLIVAR4_ABRIL_2026</v>
      </c>
      <c r="P6423" s="100">
        <f t="shared" si="214"/>
        <v>0</v>
      </c>
      <c r="S6423" s="133">
        <v>0</v>
      </c>
      <c r="T6423" s="135">
        <v>0</v>
      </c>
    </row>
    <row r="6424" spans="2:20" ht="72" hidden="1">
      <c r="B6424" s="131">
        <v>2378</v>
      </c>
      <c r="C6424" s="99" t="s">
        <v>343</v>
      </c>
      <c r="D6424" s="7" t="s">
        <v>344</v>
      </c>
      <c r="E6424" s="134">
        <v>2025</v>
      </c>
      <c r="F6424" s="59" t="str">
        <f t="shared" si="216"/>
        <v>237812. Vigilancia de la Salud AmbientalVigilancia de la Salud Ambiental2025</v>
      </c>
      <c r="G6424" s="131" t="s">
        <v>363</v>
      </c>
      <c r="H6424" s="131" t="s">
        <v>355</v>
      </c>
      <c r="I6424" s="118" t="s">
        <v>47</v>
      </c>
      <c r="J6424" s="131" t="s">
        <v>356</v>
      </c>
      <c r="K6424" s="119" t="s">
        <v>348</v>
      </c>
      <c r="L6424" s="119" t="s">
        <v>348</v>
      </c>
      <c r="M6424" s="101" t="s">
        <v>8</v>
      </c>
      <c r="N6424" s="96" t="s">
        <v>3</v>
      </c>
      <c r="O6424" s="59" t="str">
        <f t="shared" si="215"/>
        <v>237812. Vigilancia de la Salud AmbientalVigilancia de la Salud Ambiental20252_USME4_ABRIL_2026</v>
      </c>
      <c r="P6424" s="100">
        <f t="shared" si="214"/>
        <v>0</v>
      </c>
      <c r="S6424" s="133">
        <v>0</v>
      </c>
      <c r="T6424" s="135">
        <v>0</v>
      </c>
    </row>
    <row r="6425" spans="2:20" ht="72" hidden="1">
      <c r="B6425" s="131">
        <v>2378</v>
      </c>
      <c r="C6425" s="99" t="s">
        <v>343</v>
      </c>
      <c r="D6425" s="7" t="s">
        <v>344</v>
      </c>
      <c r="E6425" s="134">
        <v>2025</v>
      </c>
      <c r="F6425" s="59" t="str">
        <f t="shared" si="216"/>
        <v>237812. Vigilancia de la Salud AmbientalVigilancia de la Salud Ambiental2025</v>
      </c>
      <c r="G6425" s="131" t="s">
        <v>363</v>
      </c>
      <c r="H6425" s="131" t="s">
        <v>355</v>
      </c>
      <c r="I6425" s="118" t="s">
        <v>47</v>
      </c>
      <c r="J6425" s="131" t="s">
        <v>356</v>
      </c>
      <c r="K6425" s="119" t="s">
        <v>348</v>
      </c>
      <c r="L6425" s="119" t="s">
        <v>348</v>
      </c>
      <c r="M6425" s="101" t="s">
        <v>7</v>
      </c>
      <c r="N6425" s="96" t="s">
        <v>3</v>
      </c>
      <c r="O6425" s="59" t="str">
        <f t="shared" si="215"/>
        <v>237812. Vigilancia de la Salud AmbientalVigilancia de la Salud Ambiental20251_TUNJUELITO4_ABRIL_2026</v>
      </c>
      <c r="P6425" s="100">
        <f t="shared" si="214"/>
        <v>0</v>
      </c>
      <c r="S6425" s="133">
        <v>0</v>
      </c>
      <c r="T6425" s="135">
        <v>0</v>
      </c>
    </row>
    <row r="6426" spans="2:20" ht="84" hidden="1">
      <c r="B6426" s="131">
        <v>2378</v>
      </c>
      <c r="C6426" s="99" t="s">
        <v>343</v>
      </c>
      <c r="D6426" s="7" t="s">
        <v>344</v>
      </c>
      <c r="E6426" s="134">
        <v>2025</v>
      </c>
      <c r="F6426" s="59" t="str">
        <f t="shared" si="216"/>
        <v>237812. Vigilancia de la Salud AmbientalVigilancia de la Salud Ambiental2025</v>
      </c>
      <c r="G6426" s="131" t="s">
        <v>363</v>
      </c>
      <c r="H6426" s="131" t="s">
        <v>355</v>
      </c>
      <c r="I6426" s="118" t="s">
        <v>47</v>
      </c>
      <c r="J6426" s="131" t="s">
        <v>356</v>
      </c>
      <c r="K6426" s="119" t="s">
        <v>348</v>
      </c>
      <c r="L6426" s="119" t="s">
        <v>348</v>
      </c>
      <c r="M6426" s="101" t="s">
        <v>9</v>
      </c>
      <c r="N6426" s="96" t="s">
        <v>3</v>
      </c>
      <c r="O6426" s="59" t="str">
        <f t="shared" si="215"/>
        <v>237812. Vigilancia de la Salud AmbientalVigilancia de la Salud Ambiental20253_CIUDAD_BOLIVAR4_ABRIL_2026</v>
      </c>
      <c r="P6426" s="100">
        <f t="shared" si="214"/>
        <v>0</v>
      </c>
      <c r="S6426" s="133">
        <v>0</v>
      </c>
      <c r="T6426" s="135">
        <v>0</v>
      </c>
    </row>
    <row r="6427" spans="2:20" ht="72" hidden="1">
      <c r="B6427" s="131">
        <v>2378</v>
      </c>
      <c r="C6427" s="99" t="s">
        <v>343</v>
      </c>
      <c r="D6427" s="7" t="s">
        <v>344</v>
      </c>
      <c r="E6427" s="134">
        <v>2025</v>
      </c>
      <c r="F6427" s="59" t="str">
        <f t="shared" si="216"/>
        <v>237812. Vigilancia de la Salud AmbientalVigilancia de la Salud Ambiental2025</v>
      </c>
      <c r="G6427" s="131" t="s">
        <v>363</v>
      </c>
      <c r="H6427" s="131" t="s">
        <v>355</v>
      </c>
      <c r="I6427" s="118" t="s">
        <v>47</v>
      </c>
      <c r="J6427" s="131" t="s">
        <v>356</v>
      </c>
      <c r="K6427" s="119" t="s">
        <v>348</v>
      </c>
      <c r="L6427" s="119" t="s">
        <v>348</v>
      </c>
      <c r="M6427" s="101" t="s">
        <v>10</v>
      </c>
      <c r="N6427" s="96" t="s">
        <v>3</v>
      </c>
      <c r="O6427" s="59" t="str">
        <f t="shared" si="215"/>
        <v>237812. Vigilancia de la Salud AmbientalVigilancia de la Salud Ambiental20254_SUMAPAZ4_ABRIL_2026</v>
      </c>
      <c r="P6427" s="100">
        <f t="shared" si="214"/>
        <v>0</v>
      </c>
      <c r="S6427" s="133">
        <v>0</v>
      </c>
      <c r="T6427" s="135">
        <v>0</v>
      </c>
    </row>
    <row r="6428" spans="2:20" ht="84" hidden="1">
      <c r="B6428" s="131">
        <v>2386</v>
      </c>
      <c r="C6428" s="99" t="s">
        <v>343</v>
      </c>
      <c r="D6428" s="7" t="s">
        <v>344</v>
      </c>
      <c r="E6428" s="134">
        <v>2025</v>
      </c>
      <c r="F6428" s="59" t="str">
        <f t="shared" si="216"/>
        <v>238612. Vigilancia de la Salud AmbientalVigilancia de la Salud Ambiental2025</v>
      </c>
      <c r="G6428" s="131" t="s">
        <v>360</v>
      </c>
      <c r="H6428" s="131" t="s">
        <v>349</v>
      </c>
      <c r="I6428" s="118" t="s">
        <v>47</v>
      </c>
      <c r="J6428" s="131" t="s">
        <v>360</v>
      </c>
      <c r="K6428" s="119" t="s">
        <v>348</v>
      </c>
      <c r="L6428" s="119" t="s">
        <v>348</v>
      </c>
      <c r="M6428" s="101" t="s">
        <v>9</v>
      </c>
      <c r="N6428" s="96" t="s">
        <v>3</v>
      </c>
      <c r="O6428" s="59" t="str">
        <f t="shared" si="215"/>
        <v>238612. Vigilancia de la Salud AmbientalVigilancia de la Salud Ambiental20253_CIUDAD_BOLIVAR4_ABRIL_2026</v>
      </c>
      <c r="P6428" s="100">
        <f t="shared" ref="P6428:P6491" si="217">IFERROR(T6428/S6428,0)</f>
        <v>0</v>
      </c>
      <c r="S6428" s="133">
        <v>0</v>
      </c>
      <c r="T6428" s="135">
        <v>0</v>
      </c>
    </row>
    <row r="6429" spans="2:20" ht="72" hidden="1">
      <c r="B6429" s="131">
        <v>2387</v>
      </c>
      <c r="C6429" s="99" t="s">
        <v>343</v>
      </c>
      <c r="D6429" s="7" t="s">
        <v>344</v>
      </c>
      <c r="E6429" s="134">
        <v>2025</v>
      </c>
      <c r="F6429" s="59" t="str">
        <f t="shared" si="216"/>
        <v>238712. Vigilancia de la Salud AmbientalVigilancia de la Salud Ambiental2025</v>
      </c>
      <c r="G6429" s="131" t="s">
        <v>345</v>
      </c>
      <c r="H6429" s="131" t="s">
        <v>358</v>
      </c>
      <c r="I6429" s="118" t="s">
        <v>47</v>
      </c>
      <c r="J6429" s="131" t="s">
        <v>347</v>
      </c>
      <c r="K6429" s="119" t="s">
        <v>348</v>
      </c>
      <c r="L6429" s="119" t="s">
        <v>348</v>
      </c>
      <c r="M6429" s="101" t="s">
        <v>8</v>
      </c>
      <c r="N6429" s="96" t="s">
        <v>3</v>
      </c>
      <c r="O6429" s="59" t="str">
        <f t="shared" si="215"/>
        <v>238712. Vigilancia de la Salud AmbientalVigilancia de la Salud Ambiental20252_USME4_ABRIL_2026</v>
      </c>
      <c r="P6429" s="100">
        <f t="shared" si="217"/>
        <v>0</v>
      </c>
      <c r="S6429" s="133">
        <v>0</v>
      </c>
      <c r="T6429" s="135">
        <v>0</v>
      </c>
    </row>
    <row r="6430" spans="2:20" ht="72" hidden="1">
      <c r="B6430" s="131">
        <v>2387</v>
      </c>
      <c r="C6430" s="99" t="s">
        <v>343</v>
      </c>
      <c r="D6430" s="7" t="s">
        <v>344</v>
      </c>
      <c r="E6430" s="134">
        <v>2025</v>
      </c>
      <c r="F6430" s="59" t="str">
        <f t="shared" si="216"/>
        <v>238712. Vigilancia de la Salud AmbientalVigilancia de la Salud Ambiental2025</v>
      </c>
      <c r="G6430" s="131" t="s">
        <v>345</v>
      </c>
      <c r="H6430" s="131" t="s">
        <v>358</v>
      </c>
      <c r="I6430" s="118" t="s">
        <v>47</v>
      </c>
      <c r="J6430" s="131" t="s">
        <v>347</v>
      </c>
      <c r="K6430" s="119" t="s">
        <v>348</v>
      </c>
      <c r="L6430" s="119" t="s">
        <v>348</v>
      </c>
      <c r="M6430" s="101" t="s">
        <v>7</v>
      </c>
      <c r="N6430" s="96" t="s">
        <v>3</v>
      </c>
      <c r="O6430" s="59" t="str">
        <f t="shared" si="215"/>
        <v>238712. Vigilancia de la Salud AmbientalVigilancia de la Salud Ambiental20251_TUNJUELITO4_ABRIL_2026</v>
      </c>
      <c r="P6430" s="100">
        <f t="shared" si="217"/>
        <v>0</v>
      </c>
      <c r="S6430" s="133">
        <v>0</v>
      </c>
      <c r="T6430" s="135">
        <v>0</v>
      </c>
    </row>
    <row r="6431" spans="2:20" ht="72" hidden="1">
      <c r="B6431" s="131">
        <v>2388</v>
      </c>
      <c r="C6431" s="99" t="s">
        <v>343</v>
      </c>
      <c r="D6431" s="7" t="s">
        <v>344</v>
      </c>
      <c r="E6431" s="134">
        <v>2025</v>
      </c>
      <c r="F6431" s="59" t="str">
        <f t="shared" si="216"/>
        <v>238812. Vigilancia de la Salud AmbientalVigilancia de la Salud Ambiental2025</v>
      </c>
      <c r="G6431" s="131" t="s">
        <v>345</v>
      </c>
      <c r="H6431" s="131" t="s">
        <v>358</v>
      </c>
      <c r="I6431" s="118" t="s">
        <v>47</v>
      </c>
      <c r="J6431" s="131" t="s">
        <v>347</v>
      </c>
      <c r="K6431" s="119" t="s">
        <v>348</v>
      </c>
      <c r="L6431" s="119" t="s">
        <v>348</v>
      </c>
      <c r="M6431" s="101" t="s">
        <v>8</v>
      </c>
      <c r="N6431" s="96" t="s">
        <v>3</v>
      </c>
      <c r="O6431" s="59" t="str">
        <f t="shared" si="215"/>
        <v>238812. Vigilancia de la Salud AmbientalVigilancia de la Salud Ambiental20252_USME4_ABRIL_2026</v>
      </c>
      <c r="P6431" s="100">
        <f t="shared" si="217"/>
        <v>0</v>
      </c>
      <c r="S6431" s="133">
        <v>0</v>
      </c>
      <c r="T6431" s="135">
        <v>0</v>
      </c>
    </row>
    <row r="6432" spans="2:20" ht="72" hidden="1">
      <c r="B6432" s="131">
        <v>2388</v>
      </c>
      <c r="C6432" s="99" t="s">
        <v>343</v>
      </c>
      <c r="D6432" s="7" t="s">
        <v>344</v>
      </c>
      <c r="E6432" s="134">
        <v>2025</v>
      </c>
      <c r="F6432" s="59" t="str">
        <f t="shared" si="216"/>
        <v>238812. Vigilancia de la Salud AmbientalVigilancia de la Salud Ambiental2025</v>
      </c>
      <c r="G6432" s="131" t="s">
        <v>345</v>
      </c>
      <c r="H6432" s="131" t="s">
        <v>358</v>
      </c>
      <c r="I6432" s="118" t="s">
        <v>47</v>
      </c>
      <c r="J6432" s="131" t="s">
        <v>347</v>
      </c>
      <c r="K6432" s="119" t="s">
        <v>348</v>
      </c>
      <c r="L6432" s="119" t="s">
        <v>348</v>
      </c>
      <c r="M6432" s="101" t="s">
        <v>7</v>
      </c>
      <c r="N6432" s="96" t="s">
        <v>3</v>
      </c>
      <c r="O6432" s="59" t="str">
        <f t="shared" si="215"/>
        <v>238812. Vigilancia de la Salud AmbientalVigilancia de la Salud Ambiental20251_TUNJUELITO4_ABRIL_2026</v>
      </c>
      <c r="P6432" s="100">
        <f t="shared" si="217"/>
        <v>0</v>
      </c>
      <c r="S6432" s="133">
        <v>0</v>
      </c>
      <c r="T6432" s="135">
        <v>0</v>
      </c>
    </row>
    <row r="6433" spans="2:20" ht="84" hidden="1">
      <c r="B6433" s="131">
        <v>2388</v>
      </c>
      <c r="C6433" s="99" t="s">
        <v>343</v>
      </c>
      <c r="D6433" s="7" t="s">
        <v>344</v>
      </c>
      <c r="E6433" s="134">
        <v>2025</v>
      </c>
      <c r="F6433" s="59" t="str">
        <f t="shared" si="216"/>
        <v>238812. Vigilancia de la Salud AmbientalVigilancia de la Salud Ambiental2025</v>
      </c>
      <c r="G6433" s="131" t="s">
        <v>345</v>
      </c>
      <c r="H6433" s="131" t="s">
        <v>358</v>
      </c>
      <c r="I6433" s="118" t="s">
        <v>47</v>
      </c>
      <c r="J6433" s="131" t="s">
        <v>347</v>
      </c>
      <c r="K6433" s="119" t="s">
        <v>348</v>
      </c>
      <c r="L6433" s="119" t="s">
        <v>348</v>
      </c>
      <c r="M6433" s="101" t="s">
        <v>9</v>
      </c>
      <c r="N6433" s="96" t="s">
        <v>3</v>
      </c>
      <c r="O6433" s="59" t="str">
        <f t="shared" si="215"/>
        <v>238812. Vigilancia de la Salud AmbientalVigilancia de la Salud Ambiental20253_CIUDAD_BOLIVAR4_ABRIL_2026</v>
      </c>
      <c r="P6433" s="100">
        <f t="shared" si="217"/>
        <v>0</v>
      </c>
      <c r="S6433" s="133">
        <v>0</v>
      </c>
      <c r="T6433" s="135">
        <v>0</v>
      </c>
    </row>
    <row r="6434" spans="2:20" ht="72" hidden="1">
      <c r="B6434" s="131">
        <v>2389</v>
      </c>
      <c r="C6434" s="99" t="s">
        <v>343</v>
      </c>
      <c r="D6434" s="7" t="s">
        <v>344</v>
      </c>
      <c r="E6434" s="134">
        <v>2025</v>
      </c>
      <c r="F6434" s="59" t="str">
        <f t="shared" si="216"/>
        <v>238912. Vigilancia de la Salud AmbientalVigilancia de la Salud Ambiental2025</v>
      </c>
      <c r="G6434" s="131" t="s">
        <v>350</v>
      </c>
      <c r="H6434" s="131" t="s">
        <v>358</v>
      </c>
      <c r="I6434" s="118" t="s">
        <v>47</v>
      </c>
      <c r="J6434" s="131" t="s">
        <v>351</v>
      </c>
      <c r="K6434" s="119" t="s">
        <v>348</v>
      </c>
      <c r="L6434" s="119" t="s">
        <v>348</v>
      </c>
      <c r="M6434" s="101" t="s">
        <v>7</v>
      </c>
      <c r="N6434" s="96" t="s">
        <v>3</v>
      </c>
      <c r="O6434" s="59" t="str">
        <f t="shared" si="215"/>
        <v>238912. Vigilancia de la Salud AmbientalVigilancia de la Salud Ambiental20251_TUNJUELITO4_ABRIL_2026</v>
      </c>
      <c r="P6434" s="100">
        <f t="shared" si="217"/>
        <v>0</v>
      </c>
      <c r="S6434" s="133">
        <v>0</v>
      </c>
      <c r="T6434" s="135">
        <v>0</v>
      </c>
    </row>
    <row r="6435" spans="2:20" ht="72" hidden="1">
      <c r="B6435" s="131">
        <v>2392</v>
      </c>
      <c r="C6435" s="99" t="s">
        <v>343</v>
      </c>
      <c r="D6435" s="7" t="s">
        <v>344</v>
      </c>
      <c r="E6435" s="134">
        <v>2025</v>
      </c>
      <c r="F6435" s="59" t="str">
        <f t="shared" si="216"/>
        <v>239212. Vigilancia de la Salud AmbientalVigilancia de la Salud Ambiental2025</v>
      </c>
      <c r="G6435" s="131" t="s">
        <v>350</v>
      </c>
      <c r="H6435" s="131" t="s">
        <v>358</v>
      </c>
      <c r="I6435" s="118" t="s">
        <v>47</v>
      </c>
      <c r="J6435" s="131" t="s">
        <v>351</v>
      </c>
      <c r="K6435" s="119" t="s">
        <v>348</v>
      </c>
      <c r="L6435" s="119" t="s">
        <v>348</v>
      </c>
      <c r="M6435" s="101" t="s">
        <v>7</v>
      </c>
      <c r="N6435" s="96" t="s">
        <v>3</v>
      </c>
      <c r="O6435" s="59" t="str">
        <f t="shared" si="215"/>
        <v>239212. Vigilancia de la Salud AmbientalVigilancia de la Salud Ambiental20251_TUNJUELITO4_ABRIL_2026</v>
      </c>
      <c r="P6435" s="100">
        <f t="shared" si="217"/>
        <v>0</v>
      </c>
      <c r="S6435" s="133">
        <v>0</v>
      </c>
      <c r="T6435" s="135">
        <v>0</v>
      </c>
    </row>
    <row r="6436" spans="2:20" ht="72" hidden="1">
      <c r="B6436" s="131">
        <v>2393</v>
      </c>
      <c r="C6436" s="99" t="s">
        <v>343</v>
      </c>
      <c r="D6436" s="7" t="s">
        <v>344</v>
      </c>
      <c r="E6436" s="134">
        <v>2025</v>
      </c>
      <c r="F6436" s="59" t="str">
        <f t="shared" si="216"/>
        <v>239312. Vigilancia de la Salud AmbientalVigilancia de la Salud Ambiental2025</v>
      </c>
      <c r="G6436" s="131" t="s">
        <v>345</v>
      </c>
      <c r="H6436" s="131" t="s">
        <v>358</v>
      </c>
      <c r="I6436" s="118" t="s">
        <v>47</v>
      </c>
      <c r="J6436" s="131" t="s">
        <v>347</v>
      </c>
      <c r="K6436" s="119" t="s">
        <v>348</v>
      </c>
      <c r="L6436" s="119" t="s">
        <v>348</v>
      </c>
      <c r="M6436" s="101" t="s">
        <v>8</v>
      </c>
      <c r="N6436" s="96" t="s">
        <v>3</v>
      </c>
      <c r="O6436" s="59" t="str">
        <f t="shared" si="215"/>
        <v>239312. Vigilancia de la Salud AmbientalVigilancia de la Salud Ambiental20252_USME4_ABRIL_2026</v>
      </c>
      <c r="P6436" s="100">
        <f t="shared" si="217"/>
        <v>0</v>
      </c>
      <c r="S6436" s="133">
        <v>0</v>
      </c>
      <c r="T6436" s="135">
        <v>0</v>
      </c>
    </row>
    <row r="6437" spans="2:20" ht="72" hidden="1">
      <c r="B6437" s="131">
        <v>2393</v>
      </c>
      <c r="C6437" s="99" t="s">
        <v>343</v>
      </c>
      <c r="D6437" s="7" t="s">
        <v>344</v>
      </c>
      <c r="E6437" s="134">
        <v>2025</v>
      </c>
      <c r="F6437" s="59" t="str">
        <f t="shared" si="216"/>
        <v>239312. Vigilancia de la Salud AmbientalVigilancia de la Salud Ambiental2025</v>
      </c>
      <c r="G6437" s="131" t="s">
        <v>345</v>
      </c>
      <c r="H6437" s="131" t="s">
        <v>358</v>
      </c>
      <c r="I6437" s="118" t="s">
        <v>47</v>
      </c>
      <c r="J6437" s="131" t="s">
        <v>347</v>
      </c>
      <c r="K6437" s="119" t="s">
        <v>348</v>
      </c>
      <c r="L6437" s="119" t="s">
        <v>348</v>
      </c>
      <c r="M6437" s="101" t="s">
        <v>7</v>
      </c>
      <c r="N6437" s="96" t="s">
        <v>3</v>
      </c>
      <c r="O6437" s="59" t="str">
        <f t="shared" si="215"/>
        <v>239312. Vigilancia de la Salud AmbientalVigilancia de la Salud Ambiental20251_TUNJUELITO4_ABRIL_2026</v>
      </c>
      <c r="P6437" s="100">
        <f t="shared" si="217"/>
        <v>0</v>
      </c>
      <c r="S6437" s="133">
        <v>0</v>
      </c>
      <c r="T6437" s="135">
        <v>0</v>
      </c>
    </row>
    <row r="6438" spans="2:20" ht="84" hidden="1">
      <c r="B6438" s="131">
        <v>2393</v>
      </c>
      <c r="C6438" s="99" t="s">
        <v>343</v>
      </c>
      <c r="D6438" s="7" t="s">
        <v>344</v>
      </c>
      <c r="E6438" s="134">
        <v>2025</v>
      </c>
      <c r="F6438" s="59" t="str">
        <f t="shared" si="216"/>
        <v>239312. Vigilancia de la Salud AmbientalVigilancia de la Salud Ambiental2025</v>
      </c>
      <c r="G6438" s="131" t="s">
        <v>345</v>
      </c>
      <c r="H6438" s="131" t="s">
        <v>358</v>
      </c>
      <c r="I6438" s="118" t="s">
        <v>47</v>
      </c>
      <c r="J6438" s="131" t="s">
        <v>347</v>
      </c>
      <c r="K6438" s="119" t="s">
        <v>348</v>
      </c>
      <c r="L6438" s="119" t="s">
        <v>348</v>
      </c>
      <c r="M6438" s="101" t="s">
        <v>9</v>
      </c>
      <c r="N6438" s="96" t="s">
        <v>3</v>
      </c>
      <c r="O6438" s="59" t="str">
        <f t="shared" si="215"/>
        <v>239312. Vigilancia de la Salud AmbientalVigilancia de la Salud Ambiental20253_CIUDAD_BOLIVAR4_ABRIL_2026</v>
      </c>
      <c r="P6438" s="100">
        <f t="shared" si="217"/>
        <v>0</v>
      </c>
      <c r="S6438" s="133">
        <v>0</v>
      </c>
      <c r="T6438" s="135">
        <v>0</v>
      </c>
    </row>
    <row r="6439" spans="2:20" ht="72" hidden="1">
      <c r="B6439" s="131">
        <v>2394</v>
      </c>
      <c r="C6439" s="99" t="s">
        <v>343</v>
      </c>
      <c r="D6439" s="7" t="s">
        <v>344</v>
      </c>
      <c r="E6439" s="134">
        <v>2025</v>
      </c>
      <c r="F6439" s="59" t="str">
        <f t="shared" si="216"/>
        <v>239412. Vigilancia de la Salud AmbientalVigilancia de la Salud Ambiental2025</v>
      </c>
      <c r="G6439" s="131" t="s">
        <v>345</v>
      </c>
      <c r="H6439" s="131" t="s">
        <v>349</v>
      </c>
      <c r="I6439" s="118" t="s">
        <v>47</v>
      </c>
      <c r="J6439" s="131" t="s">
        <v>347</v>
      </c>
      <c r="K6439" s="119" t="s">
        <v>348</v>
      </c>
      <c r="L6439" s="119" t="s">
        <v>348</v>
      </c>
      <c r="M6439" s="101" t="s">
        <v>8</v>
      </c>
      <c r="N6439" s="96" t="s">
        <v>3</v>
      </c>
      <c r="O6439" s="59" t="str">
        <f t="shared" si="215"/>
        <v>239412. Vigilancia de la Salud AmbientalVigilancia de la Salud Ambiental20252_USME4_ABRIL_2026</v>
      </c>
      <c r="P6439" s="100">
        <f t="shared" si="217"/>
        <v>0</v>
      </c>
      <c r="S6439" s="133">
        <v>0</v>
      </c>
      <c r="T6439" s="135">
        <v>0</v>
      </c>
    </row>
    <row r="6440" spans="2:20" ht="72" hidden="1">
      <c r="B6440" s="131">
        <v>2394</v>
      </c>
      <c r="C6440" s="99" t="s">
        <v>343</v>
      </c>
      <c r="D6440" s="7" t="s">
        <v>344</v>
      </c>
      <c r="E6440" s="134">
        <v>2025</v>
      </c>
      <c r="F6440" s="59" t="str">
        <f t="shared" si="216"/>
        <v>239412. Vigilancia de la Salud AmbientalVigilancia de la Salud Ambiental2025</v>
      </c>
      <c r="G6440" s="131" t="s">
        <v>345</v>
      </c>
      <c r="H6440" s="131" t="s">
        <v>349</v>
      </c>
      <c r="I6440" s="118" t="s">
        <v>47</v>
      </c>
      <c r="J6440" s="131" t="s">
        <v>347</v>
      </c>
      <c r="K6440" s="119" t="s">
        <v>348</v>
      </c>
      <c r="L6440" s="119" t="s">
        <v>348</v>
      </c>
      <c r="M6440" s="101" t="s">
        <v>7</v>
      </c>
      <c r="N6440" s="96" t="s">
        <v>3</v>
      </c>
      <c r="O6440" s="59" t="str">
        <f t="shared" si="215"/>
        <v>239412. Vigilancia de la Salud AmbientalVigilancia de la Salud Ambiental20251_TUNJUELITO4_ABRIL_2026</v>
      </c>
      <c r="P6440" s="100">
        <f t="shared" si="217"/>
        <v>0</v>
      </c>
      <c r="S6440" s="133">
        <v>0</v>
      </c>
      <c r="T6440" s="135">
        <v>0</v>
      </c>
    </row>
    <row r="6441" spans="2:20" ht="84" hidden="1">
      <c r="B6441" s="131">
        <v>2394</v>
      </c>
      <c r="C6441" s="99" t="s">
        <v>343</v>
      </c>
      <c r="D6441" s="7" t="s">
        <v>344</v>
      </c>
      <c r="E6441" s="134">
        <v>2025</v>
      </c>
      <c r="F6441" s="59" t="str">
        <f t="shared" si="216"/>
        <v>239412. Vigilancia de la Salud AmbientalVigilancia de la Salud Ambiental2025</v>
      </c>
      <c r="G6441" s="131" t="s">
        <v>345</v>
      </c>
      <c r="H6441" s="131" t="s">
        <v>349</v>
      </c>
      <c r="I6441" s="118" t="s">
        <v>47</v>
      </c>
      <c r="J6441" s="131" t="s">
        <v>347</v>
      </c>
      <c r="K6441" s="119" t="s">
        <v>348</v>
      </c>
      <c r="L6441" s="119" t="s">
        <v>348</v>
      </c>
      <c r="M6441" s="101" t="s">
        <v>9</v>
      </c>
      <c r="N6441" s="96" t="s">
        <v>3</v>
      </c>
      <c r="O6441" s="59" t="str">
        <f t="shared" si="215"/>
        <v>239412. Vigilancia de la Salud AmbientalVigilancia de la Salud Ambiental20253_CIUDAD_BOLIVAR4_ABRIL_2026</v>
      </c>
      <c r="P6441" s="100">
        <f t="shared" si="217"/>
        <v>0</v>
      </c>
      <c r="S6441" s="133">
        <v>0</v>
      </c>
      <c r="T6441" s="135">
        <v>0</v>
      </c>
    </row>
    <row r="6442" spans="2:20" ht="72" hidden="1">
      <c r="B6442" s="131">
        <v>2395</v>
      </c>
      <c r="C6442" s="99" t="s">
        <v>343</v>
      </c>
      <c r="D6442" s="7" t="s">
        <v>344</v>
      </c>
      <c r="E6442" s="134">
        <v>2025</v>
      </c>
      <c r="F6442" s="59" t="str">
        <f t="shared" si="216"/>
        <v>239512. Vigilancia de la Salud AmbientalVigilancia de la Salud Ambiental2025</v>
      </c>
      <c r="G6442" s="131" t="s">
        <v>357</v>
      </c>
      <c r="H6442" s="131" t="s">
        <v>358</v>
      </c>
      <c r="I6442" s="118" t="s">
        <v>47</v>
      </c>
      <c r="J6442" s="131" t="s">
        <v>362</v>
      </c>
      <c r="K6442" s="119" t="s">
        <v>348</v>
      </c>
      <c r="L6442" s="119" t="s">
        <v>348</v>
      </c>
      <c r="M6442" s="101" t="s">
        <v>7</v>
      </c>
      <c r="N6442" s="96" t="s">
        <v>3</v>
      </c>
      <c r="O6442" s="59" t="str">
        <f t="shared" si="215"/>
        <v>239512. Vigilancia de la Salud AmbientalVigilancia de la Salud Ambiental20251_TUNJUELITO4_ABRIL_2026</v>
      </c>
      <c r="P6442" s="100">
        <f t="shared" si="217"/>
        <v>0</v>
      </c>
      <c r="S6442" s="133">
        <v>0</v>
      </c>
      <c r="T6442" s="135">
        <v>0</v>
      </c>
    </row>
    <row r="6443" spans="2:20" ht="72" hidden="1">
      <c r="B6443" s="131">
        <v>2399</v>
      </c>
      <c r="C6443" s="99" t="s">
        <v>343</v>
      </c>
      <c r="D6443" s="7" t="s">
        <v>344</v>
      </c>
      <c r="E6443" s="134">
        <v>2025</v>
      </c>
      <c r="F6443" s="59" t="str">
        <f t="shared" si="216"/>
        <v>239912. Vigilancia de la Salud AmbientalVigilancia de la Salud Ambiental2025</v>
      </c>
      <c r="G6443" s="131" t="s">
        <v>345</v>
      </c>
      <c r="H6443" s="131" t="s">
        <v>355</v>
      </c>
      <c r="I6443" s="118" t="s">
        <v>47</v>
      </c>
      <c r="J6443" s="131" t="s">
        <v>347</v>
      </c>
      <c r="K6443" s="119" t="s">
        <v>348</v>
      </c>
      <c r="L6443" s="119" t="s">
        <v>348</v>
      </c>
      <c r="M6443" s="101" t="s">
        <v>8</v>
      </c>
      <c r="N6443" s="96" t="s">
        <v>3</v>
      </c>
      <c r="O6443" s="59" t="str">
        <f t="shared" si="215"/>
        <v>239912. Vigilancia de la Salud AmbientalVigilancia de la Salud Ambiental20252_USME4_ABRIL_2026</v>
      </c>
      <c r="P6443" s="100">
        <f t="shared" si="217"/>
        <v>0</v>
      </c>
      <c r="S6443" s="133">
        <v>0</v>
      </c>
      <c r="T6443" s="135">
        <v>0</v>
      </c>
    </row>
    <row r="6444" spans="2:20" ht="72" hidden="1">
      <c r="B6444" s="131">
        <v>2399</v>
      </c>
      <c r="C6444" s="99" t="s">
        <v>343</v>
      </c>
      <c r="D6444" s="7" t="s">
        <v>344</v>
      </c>
      <c r="E6444" s="134">
        <v>2025</v>
      </c>
      <c r="F6444" s="59" t="str">
        <f t="shared" si="216"/>
        <v>239912. Vigilancia de la Salud AmbientalVigilancia de la Salud Ambiental2025</v>
      </c>
      <c r="G6444" s="131" t="s">
        <v>345</v>
      </c>
      <c r="H6444" s="131" t="s">
        <v>355</v>
      </c>
      <c r="I6444" s="118" t="s">
        <v>47</v>
      </c>
      <c r="J6444" s="131" t="s">
        <v>347</v>
      </c>
      <c r="K6444" s="119" t="s">
        <v>348</v>
      </c>
      <c r="L6444" s="119" t="s">
        <v>348</v>
      </c>
      <c r="M6444" s="101" t="s">
        <v>7</v>
      </c>
      <c r="N6444" s="96" t="s">
        <v>3</v>
      </c>
      <c r="O6444" s="59" t="str">
        <f t="shared" si="215"/>
        <v>239912. Vigilancia de la Salud AmbientalVigilancia de la Salud Ambiental20251_TUNJUELITO4_ABRIL_2026</v>
      </c>
      <c r="P6444" s="100">
        <f t="shared" si="217"/>
        <v>0</v>
      </c>
      <c r="S6444" s="133">
        <v>0</v>
      </c>
      <c r="T6444" s="135">
        <v>0</v>
      </c>
    </row>
    <row r="6445" spans="2:20" ht="84" hidden="1">
      <c r="B6445" s="131">
        <v>2399</v>
      </c>
      <c r="C6445" s="99" t="s">
        <v>343</v>
      </c>
      <c r="D6445" s="7" t="s">
        <v>344</v>
      </c>
      <c r="E6445" s="134">
        <v>2025</v>
      </c>
      <c r="F6445" s="59" t="str">
        <f t="shared" si="216"/>
        <v>239912. Vigilancia de la Salud AmbientalVigilancia de la Salud Ambiental2025</v>
      </c>
      <c r="G6445" s="131" t="s">
        <v>345</v>
      </c>
      <c r="H6445" s="131" t="s">
        <v>355</v>
      </c>
      <c r="I6445" s="118" t="s">
        <v>47</v>
      </c>
      <c r="J6445" s="131" t="s">
        <v>347</v>
      </c>
      <c r="K6445" s="119" t="s">
        <v>348</v>
      </c>
      <c r="L6445" s="119" t="s">
        <v>348</v>
      </c>
      <c r="M6445" s="101" t="s">
        <v>9</v>
      </c>
      <c r="N6445" s="96" t="s">
        <v>3</v>
      </c>
      <c r="O6445" s="59" t="str">
        <f t="shared" si="215"/>
        <v>239912. Vigilancia de la Salud AmbientalVigilancia de la Salud Ambiental20253_CIUDAD_BOLIVAR4_ABRIL_2026</v>
      </c>
      <c r="P6445" s="100">
        <f t="shared" si="217"/>
        <v>0</v>
      </c>
      <c r="S6445" s="133">
        <v>0</v>
      </c>
      <c r="T6445" s="135">
        <v>0</v>
      </c>
    </row>
    <row r="6446" spans="2:20" ht="72" hidden="1">
      <c r="B6446" s="131">
        <v>2400</v>
      </c>
      <c r="C6446" s="99" t="s">
        <v>343</v>
      </c>
      <c r="D6446" s="7" t="s">
        <v>344</v>
      </c>
      <c r="E6446" s="134">
        <v>2025</v>
      </c>
      <c r="F6446" s="59" t="str">
        <f t="shared" si="216"/>
        <v>240012. Vigilancia de la Salud AmbientalVigilancia de la Salud Ambiental2025</v>
      </c>
      <c r="G6446" s="131" t="s">
        <v>354</v>
      </c>
      <c r="H6446" s="131" t="s">
        <v>355</v>
      </c>
      <c r="I6446" s="118" t="s">
        <v>47</v>
      </c>
      <c r="J6446" s="131" t="s">
        <v>356</v>
      </c>
      <c r="K6446" s="119" t="s">
        <v>348</v>
      </c>
      <c r="L6446" s="119" t="s">
        <v>348</v>
      </c>
      <c r="M6446" s="101" t="s">
        <v>8</v>
      </c>
      <c r="N6446" s="96" t="s">
        <v>3</v>
      </c>
      <c r="O6446" s="59" t="str">
        <f t="shared" si="215"/>
        <v>240012. Vigilancia de la Salud AmbientalVigilancia de la Salud Ambiental20252_USME4_ABRIL_2026</v>
      </c>
      <c r="P6446" s="100">
        <f t="shared" si="217"/>
        <v>0</v>
      </c>
      <c r="S6446" s="133">
        <v>0</v>
      </c>
      <c r="T6446" s="135">
        <v>0</v>
      </c>
    </row>
    <row r="6447" spans="2:20" ht="72" hidden="1">
      <c r="B6447" s="131">
        <v>2400</v>
      </c>
      <c r="C6447" s="99" t="s">
        <v>343</v>
      </c>
      <c r="D6447" s="7" t="s">
        <v>344</v>
      </c>
      <c r="E6447" s="134">
        <v>2025</v>
      </c>
      <c r="F6447" s="59" t="str">
        <f t="shared" si="216"/>
        <v>240012. Vigilancia de la Salud AmbientalVigilancia de la Salud Ambiental2025</v>
      </c>
      <c r="G6447" s="131" t="s">
        <v>354</v>
      </c>
      <c r="H6447" s="131" t="s">
        <v>355</v>
      </c>
      <c r="I6447" s="118" t="s">
        <v>47</v>
      </c>
      <c r="J6447" s="131" t="s">
        <v>356</v>
      </c>
      <c r="K6447" s="119" t="s">
        <v>348</v>
      </c>
      <c r="L6447" s="119" t="s">
        <v>348</v>
      </c>
      <c r="M6447" s="101" t="s">
        <v>7</v>
      </c>
      <c r="N6447" s="96" t="s">
        <v>3</v>
      </c>
      <c r="O6447" s="59" t="str">
        <f t="shared" si="215"/>
        <v>240012. Vigilancia de la Salud AmbientalVigilancia de la Salud Ambiental20251_TUNJUELITO4_ABRIL_2026</v>
      </c>
      <c r="P6447" s="100">
        <f t="shared" si="217"/>
        <v>0</v>
      </c>
      <c r="S6447" s="133">
        <v>0</v>
      </c>
      <c r="T6447" s="135">
        <v>0</v>
      </c>
    </row>
    <row r="6448" spans="2:20" ht="84" hidden="1">
      <c r="B6448" s="131">
        <v>2400</v>
      </c>
      <c r="C6448" s="99" t="s">
        <v>343</v>
      </c>
      <c r="D6448" s="7" t="s">
        <v>344</v>
      </c>
      <c r="E6448" s="134">
        <v>2025</v>
      </c>
      <c r="F6448" s="59" t="str">
        <f t="shared" si="216"/>
        <v>240012. Vigilancia de la Salud AmbientalVigilancia de la Salud Ambiental2025</v>
      </c>
      <c r="G6448" s="131" t="s">
        <v>354</v>
      </c>
      <c r="H6448" s="131" t="s">
        <v>355</v>
      </c>
      <c r="I6448" s="118" t="s">
        <v>47</v>
      </c>
      <c r="J6448" s="131" t="s">
        <v>356</v>
      </c>
      <c r="K6448" s="119" t="s">
        <v>348</v>
      </c>
      <c r="L6448" s="119" t="s">
        <v>348</v>
      </c>
      <c r="M6448" s="101" t="s">
        <v>9</v>
      </c>
      <c r="N6448" s="96" t="s">
        <v>3</v>
      </c>
      <c r="O6448" s="59" t="str">
        <f t="shared" si="215"/>
        <v>240012. Vigilancia de la Salud AmbientalVigilancia de la Salud Ambiental20253_CIUDAD_BOLIVAR4_ABRIL_2026</v>
      </c>
      <c r="P6448" s="100">
        <f t="shared" si="217"/>
        <v>0</v>
      </c>
      <c r="S6448" s="133">
        <v>0</v>
      </c>
      <c r="T6448" s="135">
        <v>0</v>
      </c>
    </row>
    <row r="6449" spans="2:20" ht="72" hidden="1">
      <c r="B6449" s="131">
        <v>2401</v>
      </c>
      <c r="C6449" s="99" t="s">
        <v>343</v>
      </c>
      <c r="D6449" s="7" t="s">
        <v>344</v>
      </c>
      <c r="E6449" s="134">
        <v>2025</v>
      </c>
      <c r="F6449" s="59" t="str">
        <f t="shared" si="216"/>
        <v>240112. Vigilancia de la Salud AmbientalVigilancia de la Salud Ambiental2025</v>
      </c>
      <c r="G6449" s="131" t="s">
        <v>363</v>
      </c>
      <c r="H6449" s="131" t="s">
        <v>355</v>
      </c>
      <c r="I6449" s="118" t="s">
        <v>47</v>
      </c>
      <c r="J6449" s="131" t="s">
        <v>356</v>
      </c>
      <c r="K6449" s="119" t="s">
        <v>348</v>
      </c>
      <c r="L6449" s="119" t="s">
        <v>348</v>
      </c>
      <c r="M6449" s="101" t="s">
        <v>7</v>
      </c>
      <c r="N6449" s="96" t="s">
        <v>3</v>
      </c>
      <c r="O6449" s="59" t="str">
        <f t="shared" si="215"/>
        <v>240112. Vigilancia de la Salud AmbientalVigilancia de la Salud Ambiental20251_TUNJUELITO4_ABRIL_2026</v>
      </c>
      <c r="P6449" s="100">
        <f t="shared" si="217"/>
        <v>0</v>
      </c>
      <c r="S6449" s="133">
        <v>0</v>
      </c>
      <c r="T6449" s="135">
        <v>0</v>
      </c>
    </row>
    <row r="6450" spans="2:20" ht="72" hidden="1">
      <c r="B6450" s="131">
        <v>2402</v>
      </c>
      <c r="C6450" s="99" t="s">
        <v>343</v>
      </c>
      <c r="D6450" s="7" t="s">
        <v>344</v>
      </c>
      <c r="E6450" s="134">
        <v>2025</v>
      </c>
      <c r="F6450" s="59" t="str">
        <f t="shared" si="216"/>
        <v>240212. Vigilancia de la Salud AmbientalVigilancia de la Salud Ambiental2025</v>
      </c>
      <c r="G6450" s="131" t="s">
        <v>363</v>
      </c>
      <c r="H6450" s="131" t="s">
        <v>355</v>
      </c>
      <c r="I6450" s="118" t="s">
        <v>47</v>
      </c>
      <c r="J6450" s="131" t="s">
        <v>356</v>
      </c>
      <c r="K6450" s="119" t="s">
        <v>348</v>
      </c>
      <c r="L6450" s="119" t="s">
        <v>348</v>
      </c>
      <c r="M6450" s="101" t="s">
        <v>8</v>
      </c>
      <c r="N6450" s="96" t="s">
        <v>3</v>
      </c>
      <c r="O6450" s="59" t="str">
        <f t="shared" si="215"/>
        <v>240212. Vigilancia de la Salud AmbientalVigilancia de la Salud Ambiental20252_USME4_ABRIL_2026</v>
      </c>
      <c r="P6450" s="100">
        <f t="shared" si="217"/>
        <v>0</v>
      </c>
      <c r="S6450" s="133">
        <v>0</v>
      </c>
      <c r="T6450" s="135">
        <v>0</v>
      </c>
    </row>
    <row r="6451" spans="2:20" ht="84" hidden="1">
      <c r="B6451" s="131">
        <v>2402</v>
      </c>
      <c r="C6451" s="99" t="s">
        <v>343</v>
      </c>
      <c r="D6451" s="7" t="s">
        <v>344</v>
      </c>
      <c r="E6451" s="134">
        <v>2025</v>
      </c>
      <c r="F6451" s="59" t="str">
        <f t="shared" si="216"/>
        <v>240212. Vigilancia de la Salud AmbientalVigilancia de la Salud Ambiental2025</v>
      </c>
      <c r="G6451" s="131" t="s">
        <v>363</v>
      </c>
      <c r="H6451" s="131" t="s">
        <v>355</v>
      </c>
      <c r="I6451" s="118" t="s">
        <v>47</v>
      </c>
      <c r="J6451" s="131" t="s">
        <v>356</v>
      </c>
      <c r="K6451" s="119" t="s">
        <v>348</v>
      </c>
      <c r="L6451" s="119" t="s">
        <v>348</v>
      </c>
      <c r="M6451" s="101" t="s">
        <v>9</v>
      </c>
      <c r="N6451" s="96" t="s">
        <v>3</v>
      </c>
      <c r="O6451" s="59" t="str">
        <f t="shared" si="215"/>
        <v>240212. Vigilancia de la Salud AmbientalVigilancia de la Salud Ambiental20253_CIUDAD_BOLIVAR4_ABRIL_2026</v>
      </c>
      <c r="P6451" s="100">
        <f t="shared" si="217"/>
        <v>0</v>
      </c>
      <c r="S6451" s="133">
        <v>0</v>
      </c>
      <c r="T6451" s="135">
        <v>0</v>
      </c>
    </row>
    <row r="6452" spans="2:20" ht="72" hidden="1">
      <c r="B6452" s="131">
        <v>2403</v>
      </c>
      <c r="C6452" s="99" t="s">
        <v>343</v>
      </c>
      <c r="D6452" s="7" t="s">
        <v>344</v>
      </c>
      <c r="E6452" s="134">
        <v>2025</v>
      </c>
      <c r="F6452" s="59" t="str">
        <f t="shared" si="216"/>
        <v>240312. Vigilancia de la Salud AmbientalVigilancia de la Salud Ambiental2025</v>
      </c>
      <c r="G6452" s="131" t="s">
        <v>345</v>
      </c>
      <c r="H6452" s="131" t="s">
        <v>355</v>
      </c>
      <c r="I6452" s="118" t="s">
        <v>47</v>
      </c>
      <c r="J6452" s="131" t="s">
        <v>347</v>
      </c>
      <c r="K6452" s="119" t="s">
        <v>348</v>
      </c>
      <c r="L6452" s="119" t="s">
        <v>348</v>
      </c>
      <c r="M6452" s="101" t="s">
        <v>8</v>
      </c>
      <c r="N6452" s="96" t="s">
        <v>3</v>
      </c>
      <c r="O6452" s="59" t="str">
        <f t="shared" si="215"/>
        <v>240312. Vigilancia de la Salud AmbientalVigilancia de la Salud Ambiental20252_USME4_ABRIL_2026</v>
      </c>
      <c r="P6452" s="100">
        <f t="shared" si="217"/>
        <v>0</v>
      </c>
      <c r="S6452" s="133">
        <v>0</v>
      </c>
      <c r="T6452" s="135">
        <v>0</v>
      </c>
    </row>
    <row r="6453" spans="2:20" ht="72" hidden="1">
      <c r="B6453" s="131">
        <v>2403</v>
      </c>
      <c r="C6453" s="99" t="s">
        <v>343</v>
      </c>
      <c r="D6453" s="7" t="s">
        <v>344</v>
      </c>
      <c r="E6453" s="134">
        <v>2025</v>
      </c>
      <c r="F6453" s="59" t="str">
        <f t="shared" si="216"/>
        <v>240312. Vigilancia de la Salud AmbientalVigilancia de la Salud Ambiental2025</v>
      </c>
      <c r="G6453" s="131" t="s">
        <v>345</v>
      </c>
      <c r="H6453" s="131" t="s">
        <v>355</v>
      </c>
      <c r="I6453" s="118" t="s">
        <v>47</v>
      </c>
      <c r="J6453" s="131" t="s">
        <v>347</v>
      </c>
      <c r="K6453" s="119" t="s">
        <v>348</v>
      </c>
      <c r="L6453" s="119" t="s">
        <v>348</v>
      </c>
      <c r="M6453" s="101" t="s">
        <v>7</v>
      </c>
      <c r="N6453" s="96" t="s">
        <v>3</v>
      </c>
      <c r="O6453" s="59" t="str">
        <f t="shared" si="215"/>
        <v>240312. Vigilancia de la Salud AmbientalVigilancia de la Salud Ambiental20251_TUNJUELITO4_ABRIL_2026</v>
      </c>
      <c r="P6453" s="100">
        <f t="shared" si="217"/>
        <v>0</v>
      </c>
      <c r="S6453" s="133">
        <v>0</v>
      </c>
      <c r="T6453" s="135">
        <v>0</v>
      </c>
    </row>
    <row r="6454" spans="2:20" ht="84" hidden="1">
      <c r="B6454" s="131">
        <v>2403</v>
      </c>
      <c r="C6454" s="99" t="s">
        <v>343</v>
      </c>
      <c r="D6454" s="7" t="s">
        <v>344</v>
      </c>
      <c r="E6454" s="134">
        <v>2025</v>
      </c>
      <c r="F6454" s="59" t="str">
        <f t="shared" si="216"/>
        <v>240312. Vigilancia de la Salud AmbientalVigilancia de la Salud Ambiental2025</v>
      </c>
      <c r="G6454" s="131" t="s">
        <v>345</v>
      </c>
      <c r="H6454" s="131" t="s">
        <v>355</v>
      </c>
      <c r="I6454" s="118" t="s">
        <v>47</v>
      </c>
      <c r="J6454" s="131" t="s">
        <v>347</v>
      </c>
      <c r="K6454" s="119" t="s">
        <v>348</v>
      </c>
      <c r="L6454" s="119" t="s">
        <v>348</v>
      </c>
      <c r="M6454" s="101" t="s">
        <v>9</v>
      </c>
      <c r="N6454" s="96" t="s">
        <v>3</v>
      </c>
      <c r="O6454" s="59" t="str">
        <f t="shared" si="215"/>
        <v>240312. Vigilancia de la Salud AmbientalVigilancia de la Salud Ambiental20253_CIUDAD_BOLIVAR4_ABRIL_2026</v>
      </c>
      <c r="P6454" s="100">
        <f t="shared" si="217"/>
        <v>0</v>
      </c>
      <c r="S6454" s="133">
        <v>0</v>
      </c>
      <c r="T6454" s="135">
        <v>0</v>
      </c>
    </row>
    <row r="6455" spans="2:20" ht="72" hidden="1">
      <c r="B6455" s="131">
        <v>2405</v>
      </c>
      <c r="C6455" s="99" t="s">
        <v>343</v>
      </c>
      <c r="D6455" s="7" t="s">
        <v>344</v>
      </c>
      <c r="E6455" s="134">
        <v>2025</v>
      </c>
      <c r="F6455" s="59" t="str">
        <f t="shared" si="216"/>
        <v>240512. Vigilancia de la Salud AmbientalVigilancia de la Salud Ambiental2025</v>
      </c>
      <c r="G6455" s="131" t="s">
        <v>363</v>
      </c>
      <c r="H6455" s="131" t="s">
        <v>355</v>
      </c>
      <c r="I6455" s="118" t="s">
        <v>47</v>
      </c>
      <c r="J6455" s="131" t="s">
        <v>356</v>
      </c>
      <c r="K6455" s="119" t="s">
        <v>348</v>
      </c>
      <c r="L6455" s="119" t="s">
        <v>348</v>
      </c>
      <c r="M6455" s="101" t="s">
        <v>8</v>
      </c>
      <c r="N6455" s="96" t="s">
        <v>3</v>
      </c>
      <c r="O6455" s="59" t="str">
        <f t="shared" si="215"/>
        <v>240512. Vigilancia de la Salud AmbientalVigilancia de la Salud Ambiental20252_USME4_ABRIL_2026</v>
      </c>
      <c r="P6455" s="100">
        <f t="shared" si="217"/>
        <v>0</v>
      </c>
      <c r="S6455" s="133">
        <v>0</v>
      </c>
      <c r="T6455" s="135">
        <v>0</v>
      </c>
    </row>
    <row r="6456" spans="2:20" ht="72" hidden="1">
      <c r="B6456" s="131">
        <v>2406</v>
      </c>
      <c r="C6456" s="99" t="s">
        <v>343</v>
      </c>
      <c r="D6456" s="7" t="s">
        <v>344</v>
      </c>
      <c r="E6456" s="134">
        <v>2025</v>
      </c>
      <c r="F6456" s="59" t="str">
        <f t="shared" si="216"/>
        <v>240612. Vigilancia de la Salud AmbientalVigilancia de la Salud Ambiental2025</v>
      </c>
      <c r="G6456" s="131" t="s">
        <v>363</v>
      </c>
      <c r="H6456" s="131" t="s">
        <v>355</v>
      </c>
      <c r="I6456" s="118" t="s">
        <v>47</v>
      </c>
      <c r="J6456" s="131" t="s">
        <v>356</v>
      </c>
      <c r="K6456" s="119" t="s">
        <v>348</v>
      </c>
      <c r="L6456" s="119" t="s">
        <v>348</v>
      </c>
      <c r="M6456" s="101" t="s">
        <v>8</v>
      </c>
      <c r="N6456" s="96" t="s">
        <v>3</v>
      </c>
      <c r="O6456" s="59" t="str">
        <f t="shared" si="215"/>
        <v>240612. Vigilancia de la Salud AmbientalVigilancia de la Salud Ambiental20252_USME4_ABRIL_2026</v>
      </c>
      <c r="P6456" s="100">
        <f t="shared" si="217"/>
        <v>0</v>
      </c>
      <c r="S6456" s="133">
        <v>0</v>
      </c>
      <c r="T6456" s="135">
        <v>0</v>
      </c>
    </row>
    <row r="6457" spans="2:20" ht="72" hidden="1">
      <c r="B6457" s="131">
        <v>2406</v>
      </c>
      <c r="C6457" s="99" t="s">
        <v>343</v>
      </c>
      <c r="D6457" s="7" t="s">
        <v>344</v>
      </c>
      <c r="E6457" s="134">
        <v>2025</v>
      </c>
      <c r="F6457" s="59" t="str">
        <f t="shared" si="216"/>
        <v>240612. Vigilancia de la Salud AmbientalVigilancia de la Salud Ambiental2025</v>
      </c>
      <c r="G6457" s="131" t="s">
        <v>363</v>
      </c>
      <c r="H6457" s="131" t="s">
        <v>355</v>
      </c>
      <c r="I6457" s="118" t="s">
        <v>47</v>
      </c>
      <c r="J6457" s="131" t="s">
        <v>356</v>
      </c>
      <c r="K6457" s="119" t="s">
        <v>348</v>
      </c>
      <c r="L6457" s="119" t="s">
        <v>348</v>
      </c>
      <c r="M6457" s="101" t="s">
        <v>7</v>
      </c>
      <c r="N6457" s="96" t="s">
        <v>3</v>
      </c>
      <c r="O6457" s="59" t="str">
        <f t="shared" si="215"/>
        <v>240612. Vigilancia de la Salud AmbientalVigilancia de la Salud Ambiental20251_TUNJUELITO4_ABRIL_2026</v>
      </c>
      <c r="P6457" s="100">
        <f t="shared" si="217"/>
        <v>0</v>
      </c>
      <c r="S6457" s="133">
        <v>0</v>
      </c>
      <c r="T6457" s="135">
        <v>0</v>
      </c>
    </row>
    <row r="6458" spans="2:20" ht="84" hidden="1">
      <c r="B6458" s="131">
        <v>2406</v>
      </c>
      <c r="C6458" s="99" t="s">
        <v>343</v>
      </c>
      <c r="D6458" s="7" t="s">
        <v>344</v>
      </c>
      <c r="E6458" s="134">
        <v>2025</v>
      </c>
      <c r="F6458" s="59" t="str">
        <f t="shared" si="216"/>
        <v>240612. Vigilancia de la Salud AmbientalVigilancia de la Salud Ambiental2025</v>
      </c>
      <c r="G6458" s="131" t="s">
        <v>363</v>
      </c>
      <c r="H6458" s="131" t="s">
        <v>355</v>
      </c>
      <c r="I6458" s="118" t="s">
        <v>47</v>
      </c>
      <c r="J6458" s="131" t="s">
        <v>356</v>
      </c>
      <c r="K6458" s="119" t="s">
        <v>348</v>
      </c>
      <c r="L6458" s="119" t="s">
        <v>348</v>
      </c>
      <c r="M6458" s="101" t="s">
        <v>9</v>
      </c>
      <c r="N6458" s="96" t="s">
        <v>3</v>
      </c>
      <c r="O6458" s="59" t="str">
        <f t="shared" si="215"/>
        <v>240612. Vigilancia de la Salud AmbientalVigilancia de la Salud Ambiental20253_CIUDAD_BOLIVAR4_ABRIL_2026</v>
      </c>
      <c r="P6458" s="100">
        <f t="shared" si="217"/>
        <v>0</v>
      </c>
      <c r="S6458" s="133">
        <v>0</v>
      </c>
      <c r="T6458" s="135">
        <v>0</v>
      </c>
    </row>
    <row r="6459" spans="2:20" ht="72" hidden="1">
      <c r="B6459" s="131">
        <v>2416</v>
      </c>
      <c r="C6459" s="99" t="s">
        <v>343</v>
      </c>
      <c r="D6459" s="7" t="s">
        <v>344</v>
      </c>
      <c r="E6459" s="134">
        <v>2025</v>
      </c>
      <c r="F6459" s="59" t="str">
        <f t="shared" si="216"/>
        <v>241612. Vigilancia de la Salud AmbientalVigilancia de la Salud Ambiental2025</v>
      </c>
      <c r="G6459" s="131" t="s">
        <v>354</v>
      </c>
      <c r="H6459" s="131" t="s">
        <v>346</v>
      </c>
      <c r="I6459" s="118" t="s">
        <v>47</v>
      </c>
      <c r="J6459" s="131" t="s">
        <v>364</v>
      </c>
      <c r="K6459" s="119" t="s">
        <v>348</v>
      </c>
      <c r="L6459" s="119" t="s">
        <v>348</v>
      </c>
      <c r="M6459" s="101" t="s">
        <v>10</v>
      </c>
      <c r="N6459" s="96" t="s">
        <v>3</v>
      </c>
      <c r="O6459" s="59" t="str">
        <f t="shared" si="215"/>
        <v>241612. Vigilancia de la Salud AmbientalVigilancia de la Salud Ambiental20254_SUMAPAZ4_ABRIL_2026</v>
      </c>
      <c r="P6459" s="100">
        <f t="shared" si="217"/>
        <v>0</v>
      </c>
      <c r="S6459" s="133">
        <v>0</v>
      </c>
      <c r="T6459" s="135">
        <v>0</v>
      </c>
    </row>
    <row r="6460" spans="2:20" ht="72" hidden="1">
      <c r="B6460" s="131">
        <v>2450</v>
      </c>
      <c r="C6460" s="99" t="s">
        <v>343</v>
      </c>
      <c r="D6460" s="7" t="s">
        <v>344</v>
      </c>
      <c r="E6460" s="134">
        <v>2025</v>
      </c>
      <c r="F6460" s="59" t="str">
        <f t="shared" si="216"/>
        <v>245012. Vigilancia de la Salud AmbientalVigilancia de la Salud Ambiental2025</v>
      </c>
      <c r="G6460" s="131" t="s">
        <v>345</v>
      </c>
      <c r="H6460" s="131" t="s">
        <v>346</v>
      </c>
      <c r="I6460" s="118" t="s">
        <v>47</v>
      </c>
      <c r="J6460" s="131" t="s">
        <v>347</v>
      </c>
      <c r="K6460" s="119" t="s">
        <v>348</v>
      </c>
      <c r="L6460" s="119" t="s">
        <v>348</v>
      </c>
      <c r="M6460" s="101" t="s">
        <v>7</v>
      </c>
      <c r="N6460" s="96" t="s">
        <v>3</v>
      </c>
      <c r="O6460" s="59" t="str">
        <f t="shared" si="215"/>
        <v>245012. Vigilancia de la Salud AmbientalVigilancia de la Salud Ambiental20251_TUNJUELITO4_ABRIL_2026</v>
      </c>
      <c r="P6460" s="100">
        <f t="shared" si="217"/>
        <v>0</v>
      </c>
      <c r="S6460" s="133">
        <v>0</v>
      </c>
      <c r="T6460" s="135">
        <v>0</v>
      </c>
    </row>
    <row r="6461" spans="2:20" ht="84" hidden="1">
      <c r="B6461" s="131">
        <v>2450</v>
      </c>
      <c r="C6461" s="99" t="s">
        <v>343</v>
      </c>
      <c r="D6461" s="7" t="s">
        <v>344</v>
      </c>
      <c r="E6461" s="134">
        <v>2025</v>
      </c>
      <c r="F6461" s="59" t="str">
        <f t="shared" si="216"/>
        <v>245012. Vigilancia de la Salud AmbientalVigilancia de la Salud Ambiental2025</v>
      </c>
      <c r="G6461" s="131" t="s">
        <v>345</v>
      </c>
      <c r="H6461" s="131" t="s">
        <v>346</v>
      </c>
      <c r="I6461" s="118" t="s">
        <v>47</v>
      </c>
      <c r="J6461" s="131" t="s">
        <v>347</v>
      </c>
      <c r="K6461" s="119" t="s">
        <v>348</v>
      </c>
      <c r="L6461" s="119" t="s">
        <v>348</v>
      </c>
      <c r="M6461" s="101" t="s">
        <v>9</v>
      </c>
      <c r="N6461" s="96" t="s">
        <v>3</v>
      </c>
      <c r="O6461" s="59" t="str">
        <f t="shared" si="215"/>
        <v>245012. Vigilancia de la Salud AmbientalVigilancia de la Salud Ambiental20253_CIUDAD_BOLIVAR4_ABRIL_2026</v>
      </c>
      <c r="P6461" s="100">
        <f t="shared" si="217"/>
        <v>0</v>
      </c>
      <c r="S6461" s="133">
        <v>0</v>
      </c>
      <c r="T6461" s="135">
        <v>0</v>
      </c>
    </row>
    <row r="6462" spans="2:20" ht="72" hidden="1">
      <c r="B6462" s="131">
        <v>2451</v>
      </c>
      <c r="C6462" s="99" t="s">
        <v>343</v>
      </c>
      <c r="D6462" s="7" t="s">
        <v>344</v>
      </c>
      <c r="E6462" s="134">
        <v>2025</v>
      </c>
      <c r="F6462" s="59" t="str">
        <f t="shared" si="216"/>
        <v>245112. Vigilancia de la Salud AmbientalVigilancia de la Salud Ambiental2025</v>
      </c>
      <c r="G6462" s="131" t="s">
        <v>345</v>
      </c>
      <c r="H6462" s="131" t="s">
        <v>346</v>
      </c>
      <c r="I6462" s="118" t="s">
        <v>47</v>
      </c>
      <c r="J6462" s="131" t="s">
        <v>347</v>
      </c>
      <c r="K6462" s="119" t="s">
        <v>348</v>
      </c>
      <c r="L6462" s="119" t="s">
        <v>348</v>
      </c>
      <c r="M6462" s="101" t="s">
        <v>8</v>
      </c>
      <c r="N6462" s="96" t="s">
        <v>3</v>
      </c>
      <c r="O6462" s="59" t="str">
        <f t="shared" si="215"/>
        <v>245112. Vigilancia de la Salud AmbientalVigilancia de la Salud Ambiental20252_USME4_ABRIL_2026</v>
      </c>
      <c r="P6462" s="100">
        <f t="shared" si="217"/>
        <v>0</v>
      </c>
      <c r="S6462" s="133">
        <v>0</v>
      </c>
      <c r="T6462" s="135">
        <v>0</v>
      </c>
    </row>
    <row r="6463" spans="2:20" ht="72" hidden="1">
      <c r="B6463" s="131">
        <v>2451</v>
      </c>
      <c r="C6463" s="99" t="s">
        <v>343</v>
      </c>
      <c r="D6463" s="7" t="s">
        <v>344</v>
      </c>
      <c r="E6463" s="134">
        <v>2025</v>
      </c>
      <c r="F6463" s="59" t="str">
        <f t="shared" si="216"/>
        <v>245112. Vigilancia de la Salud AmbientalVigilancia de la Salud Ambiental2025</v>
      </c>
      <c r="G6463" s="131" t="s">
        <v>345</v>
      </c>
      <c r="H6463" s="131" t="s">
        <v>346</v>
      </c>
      <c r="I6463" s="118" t="s">
        <v>47</v>
      </c>
      <c r="J6463" s="131" t="s">
        <v>347</v>
      </c>
      <c r="K6463" s="119" t="s">
        <v>348</v>
      </c>
      <c r="L6463" s="119" t="s">
        <v>348</v>
      </c>
      <c r="M6463" s="101" t="s">
        <v>7</v>
      </c>
      <c r="N6463" s="96" t="s">
        <v>3</v>
      </c>
      <c r="O6463" s="59" t="str">
        <f t="shared" si="215"/>
        <v>245112. Vigilancia de la Salud AmbientalVigilancia de la Salud Ambiental20251_TUNJUELITO4_ABRIL_2026</v>
      </c>
      <c r="P6463" s="100">
        <f t="shared" si="217"/>
        <v>0</v>
      </c>
      <c r="S6463" s="133">
        <v>0</v>
      </c>
      <c r="T6463" s="135">
        <v>0</v>
      </c>
    </row>
    <row r="6464" spans="2:20" ht="84" hidden="1">
      <c r="B6464" s="131">
        <v>2451</v>
      </c>
      <c r="C6464" s="99" t="s">
        <v>343</v>
      </c>
      <c r="D6464" s="7" t="s">
        <v>344</v>
      </c>
      <c r="E6464" s="134">
        <v>2025</v>
      </c>
      <c r="F6464" s="59" t="str">
        <f t="shared" si="216"/>
        <v>245112. Vigilancia de la Salud AmbientalVigilancia de la Salud Ambiental2025</v>
      </c>
      <c r="G6464" s="131" t="s">
        <v>345</v>
      </c>
      <c r="H6464" s="131" t="s">
        <v>346</v>
      </c>
      <c r="I6464" s="118" t="s">
        <v>47</v>
      </c>
      <c r="J6464" s="131" t="s">
        <v>347</v>
      </c>
      <c r="K6464" s="119" t="s">
        <v>348</v>
      </c>
      <c r="L6464" s="119" t="s">
        <v>348</v>
      </c>
      <c r="M6464" s="101" t="s">
        <v>9</v>
      </c>
      <c r="N6464" s="96" t="s">
        <v>3</v>
      </c>
      <c r="O6464" s="59" t="str">
        <f t="shared" si="215"/>
        <v>245112. Vigilancia de la Salud AmbientalVigilancia de la Salud Ambiental20253_CIUDAD_BOLIVAR4_ABRIL_2026</v>
      </c>
      <c r="P6464" s="100">
        <f t="shared" si="217"/>
        <v>0</v>
      </c>
      <c r="S6464" s="133">
        <v>0</v>
      </c>
      <c r="T6464" s="135">
        <v>0</v>
      </c>
    </row>
    <row r="6465" spans="2:20" ht="72" hidden="1">
      <c r="B6465" s="131">
        <v>2458</v>
      </c>
      <c r="C6465" s="99" t="s">
        <v>343</v>
      </c>
      <c r="D6465" s="7" t="s">
        <v>344</v>
      </c>
      <c r="E6465" s="134">
        <v>2025</v>
      </c>
      <c r="F6465" s="59" t="str">
        <f t="shared" si="216"/>
        <v>245812. Vigilancia de la Salud AmbientalVigilancia de la Salud Ambiental2025</v>
      </c>
      <c r="G6465" s="131" t="s">
        <v>345</v>
      </c>
      <c r="H6465" s="131" t="s">
        <v>358</v>
      </c>
      <c r="I6465" s="118" t="s">
        <v>47</v>
      </c>
      <c r="J6465" s="131" t="s">
        <v>347</v>
      </c>
      <c r="K6465" s="119" t="s">
        <v>348</v>
      </c>
      <c r="L6465" s="119" t="s">
        <v>348</v>
      </c>
      <c r="M6465" s="101" t="s">
        <v>8</v>
      </c>
      <c r="N6465" s="96" t="s">
        <v>3</v>
      </c>
      <c r="O6465" s="59" t="str">
        <f t="shared" si="215"/>
        <v>245812. Vigilancia de la Salud AmbientalVigilancia de la Salud Ambiental20252_USME4_ABRIL_2026</v>
      </c>
      <c r="P6465" s="100">
        <f t="shared" si="217"/>
        <v>0</v>
      </c>
      <c r="S6465" s="133">
        <v>0</v>
      </c>
      <c r="T6465" s="135">
        <v>0</v>
      </c>
    </row>
    <row r="6466" spans="2:20" ht="72" hidden="1">
      <c r="B6466" s="131">
        <v>2458</v>
      </c>
      <c r="C6466" s="99" t="s">
        <v>343</v>
      </c>
      <c r="D6466" s="7" t="s">
        <v>344</v>
      </c>
      <c r="E6466" s="134">
        <v>2025</v>
      </c>
      <c r="F6466" s="59" t="str">
        <f t="shared" si="216"/>
        <v>245812. Vigilancia de la Salud AmbientalVigilancia de la Salud Ambiental2025</v>
      </c>
      <c r="G6466" s="131" t="s">
        <v>345</v>
      </c>
      <c r="H6466" s="131" t="s">
        <v>358</v>
      </c>
      <c r="I6466" s="118" t="s">
        <v>47</v>
      </c>
      <c r="J6466" s="131" t="s">
        <v>347</v>
      </c>
      <c r="K6466" s="119" t="s">
        <v>348</v>
      </c>
      <c r="L6466" s="119" t="s">
        <v>348</v>
      </c>
      <c r="M6466" s="101" t="s">
        <v>7</v>
      </c>
      <c r="N6466" s="96" t="s">
        <v>3</v>
      </c>
      <c r="O6466" s="59" t="str">
        <f t="shared" si="215"/>
        <v>245812. Vigilancia de la Salud AmbientalVigilancia de la Salud Ambiental20251_TUNJUELITO4_ABRIL_2026</v>
      </c>
      <c r="P6466" s="100">
        <f t="shared" si="217"/>
        <v>0</v>
      </c>
      <c r="S6466" s="133">
        <v>0</v>
      </c>
      <c r="T6466" s="135">
        <v>0</v>
      </c>
    </row>
    <row r="6467" spans="2:20" ht="84" hidden="1">
      <c r="B6467" s="131">
        <v>2458</v>
      </c>
      <c r="C6467" s="99" t="s">
        <v>343</v>
      </c>
      <c r="D6467" s="7" t="s">
        <v>344</v>
      </c>
      <c r="E6467" s="134">
        <v>2025</v>
      </c>
      <c r="F6467" s="59" t="str">
        <f t="shared" si="216"/>
        <v>245812. Vigilancia de la Salud AmbientalVigilancia de la Salud Ambiental2025</v>
      </c>
      <c r="G6467" s="131" t="s">
        <v>345</v>
      </c>
      <c r="H6467" s="131" t="s">
        <v>358</v>
      </c>
      <c r="I6467" s="118" t="s">
        <v>47</v>
      </c>
      <c r="J6467" s="131" t="s">
        <v>347</v>
      </c>
      <c r="K6467" s="119" t="s">
        <v>348</v>
      </c>
      <c r="L6467" s="119" t="s">
        <v>348</v>
      </c>
      <c r="M6467" s="101" t="s">
        <v>9</v>
      </c>
      <c r="N6467" s="96" t="s">
        <v>3</v>
      </c>
      <c r="O6467" s="59" t="str">
        <f t="shared" si="215"/>
        <v>245812. Vigilancia de la Salud AmbientalVigilancia de la Salud Ambiental20253_CIUDAD_BOLIVAR4_ABRIL_2026</v>
      </c>
      <c r="P6467" s="100">
        <f t="shared" si="217"/>
        <v>0</v>
      </c>
      <c r="S6467" s="133">
        <v>0</v>
      </c>
      <c r="T6467" s="135">
        <v>0</v>
      </c>
    </row>
    <row r="6468" spans="2:20" ht="72" hidden="1">
      <c r="B6468" s="131">
        <v>2459</v>
      </c>
      <c r="C6468" s="99" t="s">
        <v>343</v>
      </c>
      <c r="D6468" s="7" t="s">
        <v>344</v>
      </c>
      <c r="E6468" s="134">
        <v>2025</v>
      </c>
      <c r="F6468" s="59" t="str">
        <f t="shared" si="216"/>
        <v>245912. Vigilancia de la Salud AmbientalVigilancia de la Salud Ambiental2025</v>
      </c>
      <c r="G6468" s="131" t="s">
        <v>345</v>
      </c>
      <c r="H6468" s="131" t="s">
        <v>358</v>
      </c>
      <c r="I6468" s="118" t="s">
        <v>47</v>
      </c>
      <c r="J6468" s="131" t="s">
        <v>347</v>
      </c>
      <c r="K6468" s="119" t="s">
        <v>348</v>
      </c>
      <c r="L6468" s="119" t="s">
        <v>348</v>
      </c>
      <c r="M6468" s="101" t="s">
        <v>8</v>
      </c>
      <c r="N6468" s="96" t="s">
        <v>3</v>
      </c>
      <c r="O6468" s="59" t="str">
        <f t="shared" si="215"/>
        <v>245912. Vigilancia de la Salud AmbientalVigilancia de la Salud Ambiental20252_USME4_ABRIL_2026</v>
      </c>
      <c r="P6468" s="100">
        <f t="shared" si="217"/>
        <v>0</v>
      </c>
      <c r="S6468" s="133">
        <v>0</v>
      </c>
      <c r="T6468" s="135">
        <v>0</v>
      </c>
    </row>
    <row r="6469" spans="2:20" ht="72" hidden="1">
      <c r="B6469" s="131">
        <v>2459</v>
      </c>
      <c r="C6469" s="99" t="s">
        <v>343</v>
      </c>
      <c r="D6469" s="7" t="s">
        <v>344</v>
      </c>
      <c r="E6469" s="134">
        <v>2025</v>
      </c>
      <c r="F6469" s="59" t="str">
        <f t="shared" si="216"/>
        <v>245912. Vigilancia de la Salud AmbientalVigilancia de la Salud Ambiental2025</v>
      </c>
      <c r="G6469" s="131" t="s">
        <v>345</v>
      </c>
      <c r="H6469" s="131" t="s">
        <v>358</v>
      </c>
      <c r="I6469" s="118" t="s">
        <v>47</v>
      </c>
      <c r="J6469" s="131" t="s">
        <v>347</v>
      </c>
      <c r="K6469" s="119" t="s">
        <v>348</v>
      </c>
      <c r="L6469" s="119" t="s">
        <v>348</v>
      </c>
      <c r="M6469" s="101" t="s">
        <v>7</v>
      </c>
      <c r="N6469" s="96" t="s">
        <v>3</v>
      </c>
      <c r="O6469" s="59" t="str">
        <f t="shared" si="215"/>
        <v>245912. Vigilancia de la Salud AmbientalVigilancia de la Salud Ambiental20251_TUNJUELITO4_ABRIL_2026</v>
      </c>
      <c r="P6469" s="100">
        <f t="shared" si="217"/>
        <v>0</v>
      </c>
      <c r="S6469" s="133">
        <v>0</v>
      </c>
      <c r="T6469" s="135">
        <v>0</v>
      </c>
    </row>
    <row r="6470" spans="2:20" ht="84" hidden="1">
      <c r="B6470" s="131">
        <v>2459</v>
      </c>
      <c r="C6470" s="99" t="s">
        <v>343</v>
      </c>
      <c r="D6470" s="7" t="s">
        <v>344</v>
      </c>
      <c r="E6470" s="134">
        <v>2025</v>
      </c>
      <c r="F6470" s="59" t="str">
        <f t="shared" si="216"/>
        <v>245912. Vigilancia de la Salud AmbientalVigilancia de la Salud Ambiental2025</v>
      </c>
      <c r="G6470" s="131" t="s">
        <v>345</v>
      </c>
      <c r="H6470" s="131" t="s">
        <v>358</v>
      </c>
      <c r="I6470" s="118" t="s">
        <v>47</v>
      </c>
      <c r="J6470" s="131" t="s">
        <v>347</v>
      </c>
      <c r="K6470" s="119" t="s">
        <v>348</v>
      </c>
      <c r="L6470" s="119" t="s">
        <v>348</v>
      </c>
      <c r="M6470" s="101" t="s">
        <v>9</v>
      </c>
      <c r="N6470" s="96" t="s">
        <v>3</v>
      </c>
      <c r="O6470" s="59" t="str">
        <f t="shared" si="215"/>
        <v>245912. Vigilancia de la Salud AmbientalVigilancia de la Salud Ambiental20253_CIUDAD_BOLIVAR4_ABRIL_2026</v>
      </c>
      <c r="P6470" s="100">
        <f t="shared" si="217"/>
        <v>0</v>
      </c>
      <c r="S6470" s="133">
        <v>0</v>
      </c>
      <c r="T6470" s="135">
        <v>0</v>
      </c>
    </row>
    <row r="6471" spans="2:20" ht="72" hidden="1">
      <c r="B6471" s="131">
        <v>2472</v>
      </c>
      <c r="C6471" s="99" t="s">
        <v>343</v>
      </c>
      <c r="D6471" s="7" t="s">
        <v>344</v>
      </c>
      <c r="E6471" s="134">
        <v>2025</v>
      </c>
      <c r="F6471" s="59" t="str">
        <f t="shared" si="216"/>
        <v>247212. Vigilancia de la Salud AmbientalVigilancia de la Salud Ambiental2025</v>
      </c>
      <c r="G6471" s="131" t="s">
        <v>366</v>
      </c>
      <c r="H6471" s="131" t="s">
        <v>355</v>
      </c>
      <c r="I6471" s="118" t="s">
        <v>47</v>
      </c>
      <c r="J6471" s="131" t="s">
        <v>367</v>
      </c>
      <c r="K6471" s="119" t="s">
        <v>348</v>
      </c>
      <c r="L6471" s="119" t="s">
        <v>348</v>
      </c>
      <c r="M6471" s="101" t="s">
        <v>8</v>
      </c>
      <c r="N6471" s="96" t="s">
        <v>3</v>
      </c>
      <c r="O6471" s="59" t="str">
        <f t="shared" ref="O6471:O6534" si="218">+F6471&amp;M6471&amp;N6471</f>
        <v>247212. Vigilancia de la Salud AmbientalVigilancia de la Salud Ambiental20252_USME4_ABRIL_2026</v>
      </c>
      <c r="P6471" s="100">
        <f t="shared" si="217"/>
        <v>0</v>
      </c>
      <c r="S6471" s="133">
        <v>0</v>
      </c>
      <c r="T6471" s="135">
        <v>0</v>
      </c>
    </row>
    <row r="6472" spans="2:20" ht="84" hidden="1">
      <c r="B6472" s="131">
        <v>2472</v>
      </c>
      <c r="C6472" s="99" t="s">
        <v>343</v>
      </c>
      <c r="D6472" s="7" t="s">
        <v>344</v>
      </c>
      <c r="E6472" s="134">
        <v>2025</v>
      </c>
      <c r="F6472" s="59" t="str">
        <f t="shared" ref="F6472:F6535" si="219">B6472&amp;C6472&amp;D6472&amp;E6472</f>
        <v>247212. Vigilancia de la Salud AmbientalVigilancia de la Salud Ambiental2025</v>
      </c>
      <c r="G6472" s="131" t="s">
        <v>366</v>
      </c>
      <c r="H6472" s="131" t="s">
        <v>355</v>
      </c>
      <c r="I6472" s="118" t="s">
        <v>47</v>
      </c>
      <c r="J6472" s="131" t="s">
        <v>367</v>
      </c>
      <c r="K6472" s="119" t="s">
        <v>348</v>
      </c>
      <c r="L6472" s="119" t="s">
        <v>348</v>
      </c>
      <c r="M6472" s="101" t="s">
        <v>9</v>
      </c>
      <c r="N6472" s="96" t="s">
        <v>3</v>
      </c>
      <c r="O6472" s="59" t="str">
        <f t="shared" si="218"/>
        <v>247212. Vigilancia de la Salud AmbientalVigilancia de la Salud Ambiental20253_CIUDAD_BOLIVAR4_ABRIL_2026</v>
      </c>
      <c r="P6472" s="100">
        <f t="shared" si="217"/>
        <v>0</v>
      </c>
      <c r="S6472" s="133">
        <v>0</v>
      </c>
      <c r="T6472" s="135">
        <v>0</v>
      </c>
    </row>
    <row r="6473" spans="2:20" ht="72" hidden="1">
      <c r="B6473" s="131">
        <v>2473</v>
      </c>
      <c r="C6473" s="99" t="s">
        <v>343</v>
      </c>
      <c r="D6473" s="7" t="s">
        <v>344</v>
      </c>
      <c r="E6473" s="134">
        <v>2025</v>
      </c>
      <c r="F6473" s="59" t="str">
        <f t="shared" si="219"/>
        <v>247312. Vigilancia de la Salud AmbientalVigilancia de la Salud Ambiental2025</v>
      </c>
      <c r="G6473" s="131" t="s">
        <v>366</v>
      </c>
      <c r="H6473" s="131" t="s">
        <v>355</v>
      </c>
      <c r="I6473" s="118" t="s">
        <v>47</v>
      </c>
      <c r="J6473" s="131" t="s">
        <v>367</v>
      </c>
      <c r="K6473" s="119" t="s">
        <v>348</v>
      </c>
      <c r="L6473" s="119" t="s">
        <v>348</v>
      </c>
      <c r="M6473" s="101" t="s">
        <v>8</v>
      </c>
      <c r="N6473" s="96" t="s">
        <v>3</v>
      </c>
      <c r="O6473" s="59" t="str">
        <f t="shared" si="218"/>
        <v>247312. Vigilancia de la Salud AmbientalVigilancia de la Salud Ambiental20252_USME4_ABRIL_2026</v>
      </c>
      <c r="P6473" s="100">
        <f t="shared" si="217"/>
        <v>0</v>
      </c>
      <c r="S6473" s="133">
        <v>0</v>
      </c>
      <c r="T6473" s="135">
        <v>0</v>
      </c>
    </row>
    <row r="6474" spans="2:20" ht="72" hidden="1">
      <c r="B6474" s="131">
        <v>2473</v>
      </c>
      <c r="C6474" s="99" t="s">
        <v>343</v>
      </c>
      <c r="D6474" s="7" t="s">
        <v>344</v>
      </c>
      <c r="E6474" s="134">
        <v>2025</v>
      </c>
      <c r="F6474" s="59" t="str">
        <f t="shared" si="219"/>
        <v>247312. Vigilancia de la Salud AmbientalVigilancia de la Salud Ambiental2025</v>
      </c>
      <c r="G6474" s="131" t="s">
        <v>366</v>
      </c>
      <c r="H6474" s="131" t="s">
        <v>355</v>
      </c>
      <c r="I6474" s="118" t="s">
        <v>47</v>
      </c>
      <c r="J6474" s="131" t="s">
        <v>367</v>
      </c>
      <c r="K6474" s="119" t="s">
        <v>348</v>
      </c>
      <c r="L6474" s="119" t="s">
        <v>348</v>
      </c>
      <c r="M6474" s="101" t="s">
        <v>7</v>
      </c>
      <c r="N6474" s="96" t="s">
        <v>3</v>
      </c>
      <c r="O6474" s="59" t="str">
        <f t="shared" si="218"/>
        <v>247312. Vigilancia de la Salud AmbientalVigilancia de la Salud Ambiental20251_TUNJUELITO4_ABRIL_2026</v>
      </c>
      <c r="P6474" s="100">
        <f t="shared" si="217"/>
        <v>0</v>
      </c>
      <c r="S6474" s="133">
        <v>0</v>
      </c>
      <c r="T6474" s="135">
        <v>0</v>
      </c>
    </row>
    <row r="6475" spans="2:20" ht="84" hidden="1">
      <c r="B6475" s="131">
        <v>2473</v>
      </c>
      <c r="C6475" s="99" t="s">
        <v>343</v>
      </c>
      <c r="D6475" s="7" t="s">
        <v>344</v>
      </c>
      <c r="E6475" s="134">
        <v>2025</v>
      </c>
      <c r="F6475" s="59" t="str">
        <f t="shared" si="219"/>
        <v>247312. Vigilancia de la Salud AmbientalVigilancia de la Salud Ambiental2025</v>
      </c>
      <c r="G6475" s="131" t="s">
        <v>366</v>
      </c>
      <c r="H6475" s="131" t="s">
        <v>355</v>
      </c>
      <c r="I6475" s="118" t="s">
        <v>47</v>
      </c>
      <c r="J6475" s="131" t="s">
        <v>367</v>
      </c>
      <c r="K6475" s="119" t="s">
        <v>348</v>
      </c>
      <c r="L6475" s="119" t="s">
        <v>348</v>
      </c>
      <c r="M6475" s="101" t="s">
        <v>9</v>
      </c>
      <c r="N6475" s="96" t="s">
        <v>3</v>
      </c>
      <c r="O6475" s="59" t="str">
        <f t="shared" si="218"/>
        <v>247312. Vigilancia de la Salud AmbientalVigilancia de la Salud Ambiental20253_CIUDAD_BOLIVAR4_ABRIL_2026</v>
      </c>
      <c r="P6475" s="100">
        <f t="shared" si="217"/>
        <v>0</v>
      </c>
      <c r="S6475" s="133">
        <v>0</v>
      </c>
      <c r="T6475" s="135">
        <v>0</v>
      </c>
    </row>
    <row r="6476" spans="2:20" ht="72" hidden="1">
      <c r="B6476" s="131">
        <v>2474</v>
      </c>
      <c r="C6476" s="99" t="s">
        <v>343</v>
      </c>
      <c r="D6476" s="7" t="s">
        <v>344</v>
      </c>
      <c r="E6476" s="134">
        <v>2025</v>
      </c>
      <c r="F6476" s="59" t="str">
        <f t="shared" si="219"/>
        <v>247412. Vigilancia de la Salud AmbientalVigilancia de la Salud Ambiental2025</v>
      </c>
      <c r="G6476" s="131" t="s">
        <v>366</v>
      </c>
      <c r="H6476" s="131" t="s">
        <v>355</v>
      </c>
      <c r="I6476" s="118" t="s">
        <v>47</v>
      </c>
      <c r="J6476" s="131" t="s">
        <v>367</v>
      </c>
      <c r="K6476" s="119" t="s">
        <v>348</v>
      </c>
      <c r="L6476" s="119" t="s">
        <v>348</v>
      </c>
      <c r="M6476" s="101" t="s">
        <v>8</v>
      </c>
      <c r="N6476" s="96" t="s">
        <v>3</v>
      </c>
      <c r="O6476" s="59" t="str">
        <f t="shared" si="218"/>
        <v>247412. Vigilancia de la Salud AmbientalVigilancia de la Salud Ambiental20252_USME4_ABRIL_2026</v>
      </c>
      <c r="P6476" s="100">
        <f t="shared" si="217"/>
        <v>0</v>
      </c>
      <c r="S6476" s="133">
        <v>0</v>
      </c>
      <c r="T6476" s="135">
        <v>0</v>
      </c>
    </row>
    <row r="6477" spans="2:20" ht="72" hidden="1">
      <c r="B6477" s="131">
        <v>2474</v>
      </c>
      <c r="C6477" s="99" t="s">
        <v>343</v>
      </c>
      <c r="D6477" s="7" t="s">
        <v>344</v>
      </c>
      <c r="E6477" s="134">
        <v>2025</v>
      </c>
      <c r="F6477" s="59" t="str">
        <f t="shared" si="219"/>
        <v>247412. Vigilancia de la Salud AmbientalVigilancia de la Salud Ambiental2025</v>
      </c>
      <c r="G6477" s="131" t="s">
        <v>366</v>
      </c>
      <c r="H6477" s="131" t="s">
        <v>355</v>
      </c>
      <c r="I6477" s="118" t="s">
        <v>47</v>
      </c>
      <c r="J6477" s="131" t="s">
        <v>367</v>
      </c>
      <c r="K6477" s="119" t="s">
        <v>348</v>
      </c>
      <c r="L6477" s="119" t="s">
        <v>348</v>
      </c>
      <c r="M6477" s="101" t="s">
        <v>7</v>
      </c>
      <c r="N6477" s="96" t="s">
        <v>3</v>
      </c>
      <c r="O6477" s="59" t="str">
        <f t="shared" si="218"/>
        <v>247412. Vigilancia de la Salud AmbientalVigilancia de la Salud Ambiental20251_TUNJUELITO4_ABRIL_2026</v>
      </c>
      <c r="P6477" s="100">
        <f t="shared" si="217"/>
        <v>0</v>
      </c>
      <c r="S6477" s="133">
        <v>0</v>
      </c>
      <c r="T6477" s="135">
        <v>0</v>
      </c>
    </row>
    <row r="6478" spans="2:20" ht="84" hidden="1">
      <c r="B6478" s="131">
        <v>2474</v>
      </c>
      <c r="C6478" s="99" t="s">
        <v>343</v>
      </c>
      <c r="D6478" s="7" t="s">
        <v>344</v>
      </c>
      <c r="E6478" s="134">
        <v>2025</v>
      </c>
      <c r="F6478" s="59" t="str">
        <f t="shared" si="219"/>
        <v>247412. Vigilancia de la Salud AmbientalVigilancia de la Salud Ambiental2025</v>
      </c>
      <c r="G6478" s="131" t="s">
        <v>366</v>
      </c>
      <c r="H6478" s="131" t="s">
        <v>355</v>
      </c>
      <c r="I6478" s="118" t="s">
        <v>47</v>
      </c>
      <c r="J6478" s="131" t="s">
        <v>367</v>
      </c>
      <c r="K6478" s="119" t="s">
        <v>348</v>
      </c>
      <c r="L6478" s="119" t="s">
        <v>348</v>
      </c>
      <c r="M6478" s="101" t="s">
        <v>9</v>
      </c>
      <c r="N6478" s="96" t="s">
        <v>3</v>
      </c>
      <c r="O6478" s="59" t="str">
        <f t="shared" si="218"/>
        <v>247412. Vigilancia de la Salud AmbientalVigilancia de la Salud Ambiental20253_CIUDAD_BOLIVAR4_ABRIL_2026</v>
      </c>
      <c r="P6478" s="100">
        <f t="shared" si="217"/>
        <v>0</v>
      </c>
      <c r="S6478" s="133">
        <v>0</v>
      </c>
      <c r="T6478" s="135">
        <v>0</v>
      </c>
    </row>
    <row r="6479" spans="2:20" ht="72" hidden="1">
      <c r="B6479" s="131">
        <v>2476</v>
      </c>
      <c r="C6479" s="99" t="s">
        <v>343</v>
      </c>
      <c r="D6479" s="7" t="s">
        <v>344</v>
      </c>
      <c r="E6479" s="134">
        <v>2025</v>
      </c>
      <c r="F6479" s="59" t="str">
        <f t="shared" si="219"/>
        <v>247612. Vigilancia de la Salud AmbientalVigilancia de la Salud Ambiental2025</v>
      </c>
      <c r="G6479" s="131" t="s">
        <v>366</v>
      </c>
      <c r="H6479" s="131" t="s">
        <v>355</v>
      </c>
      <c r="I6479" s="118" t="s">
        <v>47</v>
      </c>
      <c r="J6479" s="131" t="s">
        <v>367</v>
      </c>
      <c r="K6479" s="119" t="s">
        <v>348</v>
      </c>
      <c r="L6479" s="119" t="s">
        <v>348</v>
      </c>
      <c r="M6479" s="101" t="s">
        <v>8</v>
      </c>
      <c r="N6479" s="96" t="s">
        <v>3</v>
      </c>
      <c r="O6479" s="59" t="str">
        <f t="shared" si="218"/>
        <v>247612. Vigilancia de la Salud AmbientalVigilancia de la Salud Ambiental20252_USME4_ABRIL_2026</v>
      </c>
      <c r="P6479" s="100">
        <f t="shared" si="217"/>
        <v>0</v>
      </c>
      <c r="S6479" s="133">
        <v>0</v>
      </c>
      <c r="T6479" s="135">
        <v>0</v>
      </c>
    </row>
    <row r="6480" spans="2:20" ht="84" hidden="1">
      <c r="B6480" s="131">
        <v>2485</v>
      </c>
      <c r="C6480" s="99" t="s">
        <v>343</v>
      </c>
      <c r="D6480" s="7" t="s">
        <v>344</v>
      </c>
      <c r="E6480" s="134">
        <v>2025</v>
      </c>
      <c r="F6480" s="59" t="str">
        <f t="shared" si="219"/>
        <v>248512. Vigilancia de la Salud AmbientalVigilancia de la Salud Ambiental2025</v>
      </c>
      <c r="G6480" s="131" t="s">
        <v>357</v>
      </c>
      <c r="H6480" s="131" t="s">
        <v>358</v>
      </c>
      <c r="I6480" s="118" t="s">
        <v>47</v>
      </c>
      <c r="J6480" s="131" t="s">
        <v>362</v>
      </c>
      <c r="K6480" s="119" t="s">
        <v>348</v>
      </c>
      <c r="L6480" s="119" t="s">
        <v>348</v>
      </c>
      <c r="M6480" s="101" t="s">
        <v>9</v>
      </c>
      <c r="N6480" s="96" t="s">
        <v>3</v>
      </c>
      <c r="O6480" s="59" t="str">
        <f t="shared" si="218"/>
        <v>248512. Vigilancia de la Salud AmbientalVigilancia de la Salud Ambiental20253_CIUDAD_BOLIVAR4_ABRIL_2026</v>
      </c>
      <c r="P6480" s="100">
        <f t="shared" si="217"/>
        <v>0</v>
      </c>
      <c r="S6480" s="133">
        <v>0</v>
      </c>
      <c r="T6480" s="135">
        <v>0</v>
      </c>
    </row>
    <row r="6481" spans="2:20" ht="72" hidden="1">
      <c r="B6481" s="131">
        <v>2486</v>
      </c>
      <c r="C6481" s="99" t="s">
        <v>343</v>
      </c>
      <c r="D6481" s="7" t="s">
        <v>344</v>
      </c>
      <c r="E6481" s="134">
        <v>2025</v>
      </c>
      <c r="F6481" s="59" t="str">
        <f t="shared" si="219"/>
        <v>248612. Vigilancia de la Salud AmbientalVigilancia de la Salud Ambiental2025</v>
      </c>
      <c r="G6481" s="131" t="s">
        <v>345</v>
      </c>
      <c r="H6481" s="131" t="s">
        <v>358</v>
      </c>
      <c r="I6481" s="118" t="s">
        <v>47</v>
      </c>
      <c r="J6481" s="131" t="s">
        <v>347</v>
      </c>
      <c r="K6481" s="119" t="s">
        <v>348</v>
      </c>
      <c r="L6481" s="119" t="s">
        <v>348</v>
      </c>
      <c r="M6481" s="101" t="s">
        <v>7</v>
      </c>
      <c r="N6481" s="96" t="s">
        <v>3</v>
      </c>
      <c r="O6481" s="59" t="str">
        <f t="shared" si="218"/>
        <v>248612. Vigilancia de la Salud AmbientalVigilancia de la Salud Ambiental20251_TUNJUELITO4_ABRIL_2026</v>
      </c>
      <c r="P6481" s="100">
        <f t="shared" si="217"/>
        <v>0</v>
      </c>
      <c r="S6481" s="133">
        <v>0</v>
      </c>
      <c r="T6481" s="135">
        <v>0</v>
      </c>
    </row>
    <row r="6482" spans="2:20" ht="84" hidden="1">
      <c r="B6482" s="131">
        <v>2494</v>
      </c>
      <c r="C6482" s="99" t="s">
        <v>343</v>
      </c>
      <c r="D6482" s="7" t="s">
        <v>344</v>
      </c>
      <c r="E6482" s="134">
        <v>2025</v>
      </c>
      <c r="F6482" s="59" t="str">
        <f t="shared" si="219"/>
        <v>249412. Vigilancia de la Salud AmbientalVigilancia de la Salud Ambiental2025</v>
      </c>
      <c r="G6482" s="131" t="s">
        <v>366</v>
      </c>
      <c r="H6482" s="131" t="s">
        <v>368</v>
      </c>
      <c r="I6482" s="118" t="s">
        <v>47</v>
      </c>
      <c r="J6482" s="131" t="s">
        <v>367</v>
      </c>
      <c r="K6482" s="119" t="s">
        <v>348</v>
      </c>
      <c r="L6482" s="119" t="s">
        <v>348</v>
      </c>
      <c r="M6482" s="101" t="s">
        <v>9</v>
      </c>
      <c r="N6482" s="96" t="s">
        <v>3</v>
      </c>
      <c r="O6482" s="59" t="str">
        <f t="shared" si="218"/>
        <v>249412. Vigilancia de la Salud AmbientalVigilancia de la Salud Ambiental20253_CIUDAD_BOLIVAR4_ABRIL_2026</v>
      </c>
      <c r="P6482" s="100">
        <f t="shared" si="217"/>
        <v>0</v>
      </c>
      <c r="S6482" s="133">
        <v>0</v>
      </c>
      <c r="T6482" s="135">
        <v>0</v>
      </c>
    </row>
    <row r="6483" spans="2:20" ht="72" hidden="1">
      <c r="B6483" s="131">
        <v>2495</v>
      </c>
      <c r="C6483" s="99" t="s">
        <v>343</v>
      </c>
      <c r="D6483" s="7" t="s">
        <v>344</v>
      </c>
      <c r="E6483" s="134">
        <v>2025</v>
      </c>
      <c r="F6483" s="59" t="str">
        <f t="shared" si="219"/>
        <v>249512. Vigilancia de la Salud AmbientalVigilancia de la Salud Ambiental2025</v>
      </c>
      <c r="G6483" s="131" t="s">
        <v>366</v>
      </c>
      <c r="H6483" s="131" t="s">
        <v>368</v>
      </c>
      <c r="I6483" s="118" t="s">
        <v>47</v>
      </c>
      <c r="J6483" s="131" t="s">
        <v>367</v>
      </c>
      <c r="K6483" s="119" t="s">
        <v>348</v>
      </c>
      <c r="L6483" s="119" t="s">
        <v>348</v>
      </c>
      <c r="M6483" s="101" t="s">
        <v>7</v>
      </c>
      <c r="N6483" s="96" t="s">
        <v>3</v>
      </c>
      <c r="O6483" s="59" t="str">
        <f t="shared" si="218"/>
        <v>249512. Vigilancia de la Salud AmbientalVigilancia de la Salud Ambiental20251_TUNJUELITO4_ABRIL_2026</v>
      </c>
      <c r="P6483" s="100">
        <f t="shared" si="217"/>
        <v>0</v>
      </c>
      <c r="S6483" s="133">
        <v>0</v>
      </c>
      <c r="T6483" s="135">
        <v>0</v>
      </c>
    </row>
    <row r="6484" spans="2:20" ht="84" hidden="1">
      <c r="B6484" s="131">
        <v>2496</v>
      </c>
      <c r="C6484" s="99" t="s">
        <v>343</v>
      </c>
      <c r="D6484" s="7" t="s">
        <v>344</v>
      </c>
      <c r="E6484" s="134">
        <v>2025</v>
      </c>
      <c r="F6484" s="59" t="str">
        <f t="shared" si="219"/>
        <v>249612. Vigilancia de la Salud AmbientalVigilancia de la Salud Ambiental2025</v>
      </c>
      <c r="G6484" s="131" t="s">
        <v>366</v>
      </c>
      <c r="H6484" s="131" t="s">
        <v>368</v>
      </c>
      <c r="I6484" s="118" t="s">
        <v>47</v>
      </c>
      <c r="J6484" s="131" t="s">
        <v>367</v>
      </c>
      <c r="K6484" s="119" t="s">
        <v>348</v>
      </c>
      <c r="L6484" s="119" t="s">
        <v>348</v>
      </c>
      <c r="M6484" s="101" t="s">
        <v>9</v>
      </c>
      <c r="N6484" s="96" t="s">
        <v>3</v>
      </c>
      <c r="O6484" s="59" t="str">
        <f t="shared" si="218"/>
        <v>249612. Vigilancia de la Salud AmbientalVigilancia de la Salud Ambiental20253_CIUDAD_BOLIVAR4_ABRIL_2026</v>
      </c>
      <c r="P6484" s="100">
        <f t="shared" si="217"/>
        <v>0</v>
      </c>
      <c r="S6484" s="133">
        <v>0</v>
      </c>
      <c r="T6484" s="135">
        <v>0</v>
      </c>
    </row>
    <row r="6485" spans="2:20" ht="72" hidden="1">
      <c r="B6485" s="131">
        <v>2497</v>
      </c>
      <c r="C6485" s="99" t="s">
        <v>343</v>
      </c>
      <c r="D6485" s="7" t="s">
        <v>344</v>
      </c>
      <c r="E6485" s="134">
        <v>2025</v>
      </c>
      <c r="F6485" s="59" t="str">
        <f t="shared" si="219"/>
        <v>249712. Vigilancia de la Salud AmbientalVigilancia de la Salud Ambiental2025</v>
      </c>
      <c r="G6485" s="131" t="s">
        <v>366</v>
      </c>
      <c r="H6485" s="131" t="s">
        <v>368</v>
      </c>
      <c r="I6485" s="118" t="s">
        <v>47</v>
      </c>
      <c r="J6485" s="131" t="s">
        <v>367</v>
      </c>
      <c r="K6485" s="119" t="s">
        <v>348</v>
      </c>
      <c r="L6485" s="119" t="s">
        <v>348</v>
      </c>
      <c r="M6485" s="101" t="s">
        <v>8</v>
      </c>
      <c r="N6485" s="96" t="s">
        <v>3</v>
      </c>
      <c r="O6485" s="59" t="str">
        <f t="shared" si="218"/>
        <v>249712. Vigilancia de la Salud AmbientalVigilancia de la Salud Ambiental20252_USME4_ABRIL_2026</v>
      </c>
      <c r="P6485" s="100">
        <f t="shared" si="217"/>
        <v>0</v>
      </c>
      <c r="S6485" s="133">
        <v>0</v>
      </c>
      <c r="T6485" s="135">
        <v>0</v>
      </c>
    </row>
    <row r="6486" spans="2:20" ht="72" hidden="1">
      <c r="B6486" s="131">
        <v>2498</v>
      </c>
      <c r="C6486" s="99" t="s">
        <v>343</v>
      </c>
      <c r="D6486" s="7" t="s">
        <v>344</v>
      </c>
      <c r="E6486" s="134">
        <v>2025</v>
      </c>
      <c r="F6486" s="59" t="str">
        <f t="shared" si="219"/>
        <v>249812. Vigilancia de la Salud AmbientalVigilancia de la Salud Ambiental2025</v>
      </c>
      <c r="G6486" s="131" t="s">
        <v>366</v>
      </c>
      <c r="H6486" s="131" t="s">
        <v>368</v>
      </c>
      <c r="I6486" s="118" t="s">
        <v>47</v>
      </c>
      <c r="J6486" s="131" t="s">
        <v>367</v>
      </c>
      <c r="K6486" s="119" t="s">
        <v>348</v>
      </c>
      <c r="L6486" s="119" t="s">
        <v>348</v>
      </c>
      <c r="M6486" s="101" t="s">
        <v>8</v>
      </c>
      <c r="N6486" s="96" t="s">
        <v>3</v>
      </c>
      <c r="O6486" s="59" t="str">
        <f t="shared" si="218"/>
        <v>249812. Vigilancia de la Salud AmbientalVigilancia de la Salud Ambiental20252_USME4_ABRIL_2026</v>
      </c>
      <c r="P6486" s="100">
        <f t="shared" si="217"/>
        <v>0</v>
      </c>
      <c r="S6486" s="133">
        <v>0</v>
      </c>
      <c r="T6486" s="135">
        <v>0</v>
      </c>
    </row>
    <row r="6487" spans="2:20" ht="72" hidden="1">
      <c r="B6487" s="131">
        <v>2501</v>
      </c>
      <c r="C6487" s="99" t="s">
        <v>343</v>
      </c>
      <c r="D6487" s="7" t="s">
        <v>344</v>
      </c>
      <c r="E6487" s="134">
        <v>2025</v>
      </c>
      <c r="F6487" s="59" t="str">
        <f t="shared" si="219"/>
        <v>250112. Vigilancia de la Salud AmbientalVigilancia de la Salud Ambiental2025</v>
      </c>
      <c r="G6487" s="131" t="s">
        <v>366</v>
      </c>
      <c r="H6487" s="131" t="s">
        <v>368</v>
      </c>
      <c r="I6487" s="118" t="s">
        <v>47</v>
      </c>
      <c r="J6487" s="131" t="s">
        <v>367</v>
      </c>
      <c r="K6487" s="119" t="s">
        <v>348</v>
      </c>
      <c r="L6487" s="119" t="s">
        <v>348</v>
      </c>
      <c r="M6487" s="101" t="s">
        <v>7</v>
      </c>
      <c r="N6487" s="96" t="s">
        <v>3</v>
      </c>
      <c r="O6487" s="59" t="str">
        <f t="shared" si="218"/>
        <v>250112. Vigilancia de la Salud AmbientalVigilancia de la Salud Ambiental20251_TUNJUELITO4_ABRIL_2026</v>
      </c>
      <c r="P6487" s="100">
        <f t="shared" si="217"/>
        <v>0</v>
      </c>
      <c r="S6487" s="133">
        <v>0</v>
      </c>
      <c r="T6487" s="135">
        <v>0</v>
      </c>
    </row>
    <row r="6488" spans="2:20" ht="72" hidden="1">
      <c r="B6488" s="131">
        <v>2508</v>
      </c>
      <c r="C6488" s="99" t="s">
        <v>343</v>
      </c>
      <c r="D6488" s="7" t="s">
        <v>344</v>
      </c>
      <c r="E6488" s="134">
        <v>2025</v>
      </c>
      <c r="F6488" s="59" t="str">
        <f t="shared" si="219"/>
        <v>250812. Vigilancia de la Salud AmbientalVigilancia de la Salud Ambiental2025</v>
      </c>
      <c r="G6488" s="131" t="s">
        <v>366</v>
      </c>
      <c r="H6488" s="131" t="s">
        <v>368</v>
      </c>
      <c r="I6488" s="118" t="s">
        <v>47</v>
      </c>
      <c r="J6488" s="131" t="s">
        <v>367</v>
      </c>
      <c r="K6488" s="119" t="s">
        <v>348</v>
      </c>
      <c r="L6488" s="119" t="s">
        <v>348</v>
      </c>
      <c r="M6488" s="101" t="s">
        <v>8</v>
      </c>
      <c r="N6488" s="96" t="s">
        <v>3</v>
      </c>
      <c r="O6488" s="59" t="str">
        <f t="shared" si="218"/>
        <v>250812. Vigilancia de la Salud AmbientalVigilancia de la Salud Ambiental20252_USME4_ABRIL_2026</v>
      </c>
      <c r="P6488" s="100">
        <f t="shared" si="217"/>
        <v>0</v>
      </c>
      <c r="S6488" s="133">
        <v>0</v>
      </c>
      <c r="T6488" s="135">
        <v>0</v>
      </c>
    </row>
    <row r="6489" spans="2:20" ht="72" hidden="1">
      <c r="B6489" s="131">
        <v>2508</v>
      </c>
      <c r="C6489" s="99" t="s">
        <v>343</v>
      </c>
      <c r="D6489" s="7" t="s">
        <v>344</v>
      </c>
      <c r="E6489" s="134">
        <v>2025</v>
      </c>
      <c r="F6489" s="59" t="str">
        <f t="shared" si="219"/>
        <v>250812. Vigilancia de la Salud AmbientalVigilancia de la Salud Ambiental2025</v>
      </c>
      <c r="G6489" s="131" t="s">
        <v>366</v>
      </c>
      <c r="H6489" s="131" t="s">
        <v>368</v>
      </c>
      <c r="I6489" s="118" t="s">
        <v>47</v>
      </c>
      <c r="J6489" s="131" t="s">
        <v>367</v>
      </c>
      <c r="K6489" s="119" t="s">
        <v>348</v>
      </c>
      <c r="L6489" s="119" t="s">
        <v>348</v>
      </c>
      <c r="M6489" s="101" t="s">
        <v>7</v>
      </c>
      <c r="N6489" s="96" t="s">
        <v>3</v>
      </c>
      <c r="O6489" s="59" t="str">
        <f t="shared" si="218"/>
        <v>250812. Vigilancia de la Salud AmbientalVigilancia de la Salud Ambiental20251_TUNJUELITO4_ABRIL_2026</v>
      </c>
      <c r="P6489" s="100">
        <f t="shared" si="217"/>
        <v>0</v>
      </c>
      <c r="S6489" s="133">
        <v>0</v>
      </c>
      <c r="T6489" s="135">
        <v>0</v>
      </c>
    </row>
    <row r="6490" spans="2:20" ht="84" hidden="1">
      <c r="B6490" s="131">
        <v>2508</v>
      </c>
      <c r="C6490" s="99" t="s">
        <v>343</v>
      </c>
      <c r="D6490" s="7" t="s">
        <v>344</v>
      </c>
      <c r="E6490" s="134">
        <v>2025</v>
      </c>
      <c r="F6490" s="59" t="str">
        <f t="shared" si="219"/>
        <v>250812. Vigilancia de la Salud AmbientalVigilancia de la Salud Ambiental2025</v>
      </c>
      <c r="G6490" s="131" t="s">
        <v>366</v>
      </c>
      <c r="H6490" s="131" t="s">
        <v>368</v>
      </c>
      <c r="I6490" s="118" t="s">
        <v>47</v>
      </c>
      <c r="J6490" s="131" t="s">
        <v>367</v>
      </c>
      <c r="K6490" s="119" t="s">
        <v>348</v>
      </c>
      <c r="L6490" s="119" t="s">
        <v>348</v>
      </c>
      <c r="M6490" s="101" t="s">
        <v>9</v>
      </c>
      <c r="N6490" s="96" t="s">
        <v>3</v>
      </c>
      <c r="O6490" s="59" t="str">
        <f t="shared" si="218"/>
        <v>250812. Vigilancia de la Salud AmbientalVigilancia de la Salud Ambiental20253_CIUDAD_BOLIVAR4_ABRIL_2026</v>
      </c>
      <c r="P6490" s="100">
        <f t="shared" si="217"/>
        <v>0</v>
      </c>
      <c r="S6490" s="133">
        <v>0</v>
      </c>
      <c r="T6490" s="135">
        <v>0</v>
      </c>
    </row>
    <row r="6491" spans="2:20" ht="72" hidden="1">
      <c r="B6491" s="131">
        <v>2510</v>
      </c>
      <c r="C6491" s="99" t="s">
        <v>343</v>
      </c>
      <c r="D6491" s="7" t="s">
        <v>344</v>
      </c>
      <c r="E6491" s="134">
        <v>2025</v>
      </c>
      <c r="F6491" s="59" t="str">
        <f t="shared" si="219"/>
        <v>251012. Vigilancia de la Salud AmbientalVigilancia de la Salud Ambiental2025</v>
      </c>
      <c r="G6491" s="131" t="s">
        <v>366</v>
      </c>
      <c r="H6491" s="131" t="s">
        <v>368</v>
      </c>
      <c r="I6491" s="118" t="s">
        <v>47</v>
      </c>
      <c r="J6491" s="131" t="s">
        <v>367</v>
      </c>
      <c r="K6491" s="119" t="s">
        <v>348</v>
      </c>
      <c r="L6491" s="119" t="s">
        <v>348</v>
      </c>
      <c r="M6491" s="101" t="s">
        <v>8</v>
      </c>
      <c r="N6491" s="96" t="s">
        <v>3</v>
      </c>
      <c r="O6491" s="59" t="str">
        <f t="shared" si="218"/>
        <v>251012. Vigilancia de la Salud AmbientalVigilancia de la Salud Ambiental20252_USME4_ABRIL_2026</v>
      </c>
      <c r="P6491" s="100">
        <f t="shared" si="217"/>
        <v>0</v>
      </c>
      <c r="S6491" s="133">
        <v>0</v>
      </c>
      <c r="T6491" s="135">
        <v>0</v>
      </c>
    </row>
    <row r="6492" spans="2:20" ht="72" hidden="1">
      <c r="B6492" s="131">
        <v>2515</v>
      </c>
      <c r="C6492" s="99" t="s">
        <v>343</v>
      </c>
      <c r="D6492" s="7" t="s">
        <v>344</v>
      </c>
      <c r="E6492" s="134">
        <v>2025</v>
      </c>
      <c r="F6492" s="59" t="str">
        <f t="shared" si="219"/>
        <v>251512. Vigilancia de la Salud AmbientalVigilancia de la Salud Ambiental2025</v>
      </c>
      <c r="G6492" s="131" t="s">
        <v>366</v>
      </c>
      <c r="H6492" s="131" t="s">
        <v>368</v>
      </c>
      <c r="I6492" s="118" t="s">
        <v>47</v>
      </c>
      <c r="J6492" s="131" t="s">
        <v>367</v>
      </c>
      <c r="K6492" s="119" t="s">
        <v>348</v>
      </c>
      <c r="L6492" s="119" t="s">
        <v>348</v>
      </c>
      <c r="M6492" s="101" t="s">
        <v>8</v>
      </c>
      <c r="N6492" s="96" t="s">
        <v>3</v>
      </c>
      <c r="O6492" s="59" t="str">
        <f t="shared" si="218"/>
        <v>251512. Vigilancia de la Salud AmbientalVigilancia de la Salud Ambiental20252_USME4_ABRIL_2026</v>
      </c>
      <c r="P6492" s="100">
        <f t="shared" ref="P6492:P6555" si="220">IFERROR(T6492/S6492,0)</f>
        <v>0</v>
      </c>
      <c r="S6492" s="133">
        <v>0</v>
      </c>
      <c r="T6492" s="135">
        <v>0</v>
      </c>
    </row>
    <row r="6493" spans="2:20" ht="72" hidden="1">
      <c r="B6493" s="131">
        <v>2515</v>
      </c>
      <c r="C6493" s="99" t="s">
        <v>343</v>
      </c>
      <c r="D6493" s="7" t="s">
        <v>344</v>
      </c>
      <c r="E6493" s="134">
        <v>2025</v>
      </c>
      <c r="F6493" s="59" t="str">
        <f t="shared" si="219"/>
        <v>251512. Vigilancia de la Salud AmbientalVigilancia de la Salud Ambiental2025</v>
      </c>
      <c r="G6493" s="131" t="s">
        <v>366</v>
      </c>
      <c r="H6493" s="131" t="s">
        <v>368</v>
      </c>
      <c r="I6493" s="118" t="s">
        <v>47</v>
      </c>
      <c r="J6493" s="131" t="s">
        <v>367</v>
      </c>
      <c r="K6493" s="119" t="s">
        <v>348</v>
      </c>
      <c r="L6493" s="119" t="s">
        <v>348</v>
      </c>
      <c r="M6493" s="101" t="s">
        <v>7</v>
      </c>
      <c r="N6493" s="96" t="s">
        <v>3</v>
      </c>
      <c r="O6493" s="59" t="str">
        <f t="shared" si="218"/>
        <v>251512. Vigilancia de la Salud AmbientalVigilancia de la Salud Ambiental20251_TUNJUELITO4_ABRIL_2026</v>
      </c>
      <c r="P6493" s="100">
        <f t="shared" si="220"/>
        <v>0</v>
      </c>
      <c r="S6493" s="133">
        <v>0</v>
      </c>
      <c r="T6493" s="135">
        <v>0</v>
      </c>
    </row>
    <row r="6494" spans="2:20" ht="84" hidden="1">
      <c r="B6494" s="131">
        <v>2515</v>
      </c>
      <c r="C6494" s="99" t="s">
        <v>343</v>
      </c>
      <c r="D6494" s="7" t="s">
        <v>344</v>
      </c>
      <c r="E6494" s="134">
        <v>2025</v>
      </c>
      <c r="F6494" s="59" t="str">
        <f t="shared" si="219"/>
        <v>251512. Vigilancia de la Salud AmbientalVigilancia de la Salud Ambiental2025</v>
      </c>
      <c r="G6494" s="131" t="s">
        <v>366</v>
      </c>
      <c r="H6494" s="131" t="s">
        <v>368</v>
      </c>
      <c r="I6494" s="118" t="s">
        <v>47</v>
      </c>
      <c r="J6494" s="131" t="s">
        <v>367</v>
      </c>
      <c r="K6494" s="119" t="s">
        <v>348</v>
      </c>
      <c r="L6494" s="119" t="s">
        <v>348</v>
      </c>
      <c r="M6494" s="101" t="s">
        <v>9</v>
      </c>
      <c r="N6494" s="96" t="s">
        <v>3</v>
      </c>
      <c r="O6494" s="59" t="str">
        <f t="shared" si="218"/>
        <v>251512. Vigilancia de la Salud AmbientalVigilancia de la Salud Ambiental20253_CIUDAD_BOLIVAR4_ABRIL_2026</v>
      </c>
      <c r="P6494" s="100">
        <f t="shared" si="220"/>
        <v>0</v>
      </c>
      <c r="S6494" s="133">
        <v>0</v>
      </c>
      <c r="T6494" s="135">
        <v>0</v>
      </c>
    </row>
    <row r="6495" spans="2:20" ht="72" hidden="1">
      <c r="B6495" s="131">
        <v>2516</v>
      </c>
      <c r="C6495" s="99" t="s">
        <v>343</v>
      </c>
      <c r="D6495" s="7" t="s">
        <v>344</v>
      </c>
      <c r="E6495" s="134">
        <v>2025</v>
      </c>
      <c r="F6495" s="59" t="str">
        <f t="shared" si="219"/>
        <v>251612. Vigilancia de la Salud AmbientalVigilancia de la Salud Ambiental2025</v>
      </c>
      <c r="G6495" s="131" t="s">
        <v>366</v>
      </c>
      <c r="H6495" s="131" t="s">
        <v>368</v>
      </c>
      <c r="I6495" s="118" t="s">
        <v>47</v>
      </c>
      <c r="J6495" s="131" t="s">
        <v>367</v>
      </c>
      <c r="K6495" s="119" t="s">
        <v>348</v>
      </c>
      <c r="L6495" s="119" t="s">
        <v>348</v>
      </c>
      <c r="M6495" s="101" t="s">
        <v>8</v>
      </c>
      <c r="N6495" s="96" t="s">
        <v>3</v>
      </c>
      <c r="O6495" s="59" t="str">
        <f t="shared" si="218"/>
        <v>251612. Vigilancia de la Salud AmbientalVigilancia de la Salud Ambiental20252_USME4_ABRIL_2026</v>
      </c>
      <c r="P6495" s="100">
        <f t="shared" si="220"/>
        <v>0</v>
      </c>
      <c r="S6495" s="133">
        <v>0</v>
      </c>
      <c r="T6495" s="135">
        <v>0</v>
      </c>
    </row>
    <row r="6496" spans="2:20" ht="72" hidden="1">
      <c r="B6496" s="131">
        <v>2516</v>
      </c>
      <c r="C6496" s="99" t="s">
        <v>343</v>
      </c>
      <c r="D6496" s="7" t="s">
        <v>344</v>
      </c>
      <c r="E6496" s="134">
        <v>2025</v>
      </c>
      <c r="F6496" s="59" t="str">
        <f t="shared" si="219"/>
        <v>251612. Vigilancia de la Salud AmbientalVigilancia de la Salud Ambiental2025</v>
      </c>
      <c r="G6496" s="131" t="s">
        <v>366</v>
      </c>
      <c r="H6496" s="131" t="s">
        <v>368</v>
      </c>
      <c r="I6496" s="118" t="s">
        <v>47</v>
      </c>
      <c r="J6496" s="131" t="s">
        <v>367</v>
      </c>
      <c r="K6496" s="119" t="s">
        <v>348</v>
      </c>
      <c r="L6496" s="119" t="s">
        <v>348</v>
      </c>
      <c r="M6496" s="101" t="s">
        <v>7</v>
      </c>
      <c r="N6496" s="96" t="s">
        <v>3</v>
      </c>
      <c r="O6496" s="59" t="str">
        <f t="shared" si="218"/>
        <v>251612. Vigilancia de la Salud AmbientalVigilancia de la Salud Ambiental20251_TUNJUELITO4_ABRIL_2026</v>
      </c>
      <c r="P6496" s="100">
        <f t="shared" si="220"/>
        <v>0</v>
      </c>
      <c r="S6496" s="133">
        <v>0</v>
      </c>
      <c r="T6496" s="135">
        <v>0</v>
      </c>
    </row>
    <row r="6497" spans="2:20" ht="84" hidden="1">
      <c r="B6497" s="131">
        <v>2516</v>
      </c>
      <c r="C6497" s="99" t="s">
        <v>343</v>
      </c>
      <c r="D6497" s="7" t="s">
        <v>344</v>
      </c>
      <c r="E6497" s="134">
        <v>2025</v>
      </c>
      <c r="F6497" s="59" t="str">
        <f t="shared" si="219"/>
        <v>251612. Vigilancia de la Salud AmbientalVigilancia de la Salud Ambiental2025</v>
      </c>
      <c r="G6497" s="131" t="s">
        <v>366</v>
      </c>
      <c r="H6497" s="131" t="s">
        <v>368</v>
      </c>
      <c r="I6497" s="118" t="s">
        <v>47</v>
      </c>
      <c r="J6497" s="131" t="s">
        <v>367</v>
      </c>
      <c r="K6497" s="119" t="s">
        <v>348</v>
      </c>
      <c r="L6497" s="119" t="s">
        <v>348</v>
      </c>
      <c r="M6497" s="101" t="s">
        <v>9</v>
      </c>
      <c r="N6497" s="96" t="s">
        <v>3</v>
      </c>
      <c r="O6497" s="59" t="str">
        <f t="shared" si="218"/>
        <v>251612. Vigilancia de la Salud AmbientalVigilancia de la Salud Ambiental20253_CIUDAD_BOLIVAR4_ABRIL_2026</v>
      </c>
      <c r="P6497" s="100">
        <f t="shared" si="220"/>
        <v>0</v>
      </c>
      <c r="S6497" s="133">
        <v>0</v>
      </c>
      <c r="T6497" s="135">
        <v>0</v>
      </c>
    </row>
    <row r="6498" spans="2:20" ht="49.7" hidden="1" customHeight="1">
      <c r="B6498" s="131">
        <v>2</v>
      </c>
      <c r="C6498" s="99" t="s">
        <v>343</v>
      </c>
      <c r="D6498" s="7" t="s">
        <v>344</v>
      </c>
      <c r="E6498" s="83">
        <v>2026</v>
      </c>
      <c r="F6498" s="59" t="str">
        <f t="shared" si="219"/>
        <v>212. Vigilancia de la Salud AmbientalVigilancia de la Salud Ambiental2026</v>
      </c>
      <c r="G6498" s="131" t="s">
        <v>345</v>
      </c>
      <c r="H6498" s="131" t="s">
        <v>346</v>
      </c>
      <c r="I6498" s="118" t="s">
        <v>47</v>
      </c>
      <c r="J6498" s="131" t="s">
        <v>347</v>
      </c>
      <c r="K6498" s="119" t="s">
        <v>348</v>
      </c>
      <c r="L6498" s="119" t="s">
        <v>348</v>
      </c>
      <c r="M6498" s="101" t="s">
        <v>9</v>
      </c>
      <c r="N6498" s="96" t="s">
        <v>3</v>
      </c>
      <c r="O6498" s="59" t="str">
        <f t="shared" si="218"/>
        <v>212. Vigilancia de la Salud AmbientalVigilancia de la Salud Ambiental20263_CIUDAD_BOLIVAR4_ABRIL_2026</v>
      </c>
      <c r="P6498" s="100">
        <f t="shared" si="220"/>
        <v>0</v>
      </c>
      <c r="S6498" s="133">
        <v>0</v>
      </c>
      <c r="T6498" s="135">
        <v>0</v>
      </c>
    </row>
    <row r="6499" spans="2:20" ht="72" hidden="1">
      <c r="B6499" s="131">
        <v>3</v>
      </c>
      <c r="C6499" s="99" t="s">
        <v>343</v>
      </c>
      <c r="D6499" s="7" t="s">
        <v>344</v>
      </c>
      <c r="E6499" s="83">
        <v>2026</v>
      </c>
      <c r="F6499" s="59" t="str">
        <f t="shared" si="219"/>
        <v>312. Vigilancia de la Salud AmbientalVigilancia de la Salud Ambiental2026</v>
      </c>
      <c r="G6499" s="131" t="s">
        <v>345</v>
      </c>
      <c r="H6499" s="131" t="s">
        <v>346</v>
      </c>
      <c r="I6499" s="118" t="s">
        <v>47</v>
      </c>
      <c r="J6499" s="131" t="s">
        <v>347</v>
      </c>
      <c r="K6499" s="119" t="s">
        <v>348</v>
      </c>
      <c r="L6499" s="119" t="s">
        <v>348</v>
      </c>
      <c r="M6499" s="101" t="s">
        <v>8</v>
      </c>
      <c r="N6499" s="96" t="s">
        <v>3</v>
      </c>
      <c r="O6499" s="59" t="str">
        <f t="shared" si="218"/>
        <v>312. Vigilancia de la Salud AmbientalVigilancia de la Salud Ambiental20262_USME4_ABRIL_2026</v>
      </c>
      <c r="P6499" s="100">
        <f t="shared" si="220"/>
        <v>0</v>
      </c>
      <c r="S6499" s="133">
        <v>0</v>
      </c>
      <c r="T6499" s="135">
        <v>0</v>
      </c>
    </row>
    <row r="6500" spans="2:20" ht="72">
      <c r="B6500" s="131">
        <v>3</v>
      </c>
      <c r="C6500" s="99" t="s">
        <v>343</v>
      </c>
      <c r="D6500" s="7" t="s">
        <v>344</v>
      </c>
      <c r="E6500" s="83">
        <v>2026</v>
      </c>
      <c r="F6500" s="59" t="str">
        <f t="shared" si="219"/>
        <v>312. Vigilancia de la Salud AmbientalVigilancia de la Salud Ambiental2026</v>
      </c>
      <c r="G6500" s="131" t="s">
        <v>345</v>
      </c>
      <c r="H6500" s="131" t="s">
        <v>346</v>
      </c>
      <c r="I6500" s="118" t="s">
        <v>47</v>
      </c>
      <c r="J6500" s="131" t="s">
        <v>347</v>
      </c>
      <c r="K6500" s="119" t="s">
        <v>348</v>
      </c>
      <c r="L6500" s="119" t="s">
        <v>348</v>
      </c>
      <c r="M6500" s="101" t="s">
        <v>7</v>
      </c>
      <c r="N6500" s="96" t="s">
        <v>3</v>
      </c>
      <c r="O6500" s="59" t="str">
        <f t="shared" si="218"/>
        <v>312. Vigilancia de la Salud AmbientalVigilancia de la Salud Ambiental20261_TUNJUELITO4_ABRIL_2026</v>
      </c>
      <c r="P6500" s="100">
        <f t="shared" si="220"/>
        <v>122208</v>
      </c>
      <c r="S6500" s="133">
        <v>1</v>
      </c>
      <c r="T6500" s="135">
        <v>122208</v>
      </c>
    </row>
    <row r="6501" spans="2:20" ht="84">
      <c r="B6501" s="131">
        <v>3</v>
      </c>
      <c r="C6501" s="99" t="s">
        <v>343</v>
      </c>
      <c r="D6501" s="7" t="s">
        <v>344</v>
      </c>
      <c r="E6501" s="83">
        <v>2026</v>
      </c>
      <c r="F6501" s="59" t="str">
        <f t="shared" si="219"/>
        <v>312. Vigilancia de la Salud AmbientalVigilancia de la Salud Ambiental2026</v>
      </c>
      <c r="G6501" s="131" t="s">
        <v>345</v>
      </c>
      <c r="H6501" s="131" t="s">
        <v>346</v>
      </c>
      <c r="I6501" s="118" t="s">
        <v>47</v>
      </c>
      <c r="J6501" s="131" t="s">
        <v>347</v>
      </c>
      <c r="K6501" s="119" t="s">
        <v>348</v>
      </c>
      <c r="L6501" s="119" t="s">
        <v>348</v>
      </c>
      <c r="M6501" s="101" t="s">
        <v>9</v>
      </c>
      <c r="N6501" s="96" t="s">
        <v>3</v>
      </c>
      <c r="O6501" s="59" t="str">
        <f t="shared" si="218"/>
        <v>312. Vigilancia de la Salud AmbientalVigilancia de la Salud Ambiental20263_CIUDAD_BOLIVAR4_ABRIL_2026</v>
      </c>
      <c r="P6501" s="100">
        <f t="shared" si="220"/>
        <v>122208</v>
      </c>
      <c r="S6501" s="133">
        <v>1</v>
      </c>
      <c r="T6501" s="135">
        <v>122208</v>
      </c>
    </row>
    <row r="6502" spans="2:20" ht="72">
      <c r="B6502" s="131">
        <v>4</v>
      </c>
      <c r="C6502" s="99" t="s">
        <v>343</v>
      </c>
      <c r="D6502" s="7" t="s">
        <v>344</v>
      </c>
      <c r="E6502" s="83">
        <v>2026</v>
      </c>
      <c r="F6502" s="59" t="str">
        <f t="shared" si="219"/>
        <v>412. Vigilancia de la Salud AmbientalVigilancia de la Salud Ambiental2026</v>
      </c>
      <c r="G6502" s="131" t="s">
        <v>345</v>
      </c>
      <c r="H6502" s="131" t="s">
        <v>346</v>
      </c>
      <c r="I6502" s="118" t="s">
        <v>47</v>
      </c>
      <c r="J6502" s="131" t="s">
        <v>347</v>
      </c>
      <c r="K6502" s="119" t="s">
        <v>348</v>
      </c>
      <c r="L6502" s="119" t="s">
        <v>348</v>
      </c>
      <c r="M6502" s="101" t="s">
        <v>8</v>
      </c>
      <c r="N6502" s="96" t="s">
        <v>3</v>
      </c>
      <c r="O6502" s="59" t="str">
        <f t="shared" si="218"/>
        <v>412. Vigilancia de la Salud AmbientalVigilancia de la Salud Ambiental20262_USME4_ABRIL_2026</v>
      </c>
      <c r="P6502" s="100">
        <f t="shared" si="220"/>
        <v>91656</v>
      </c>
      <c r="S6502" s="133">
        <v>45</v>
      </c>
      <c r="T6502" s="135">
        <v>4124520</v>
      </c>
    </row>
    <row r="6503" spans="2:20" ht="72">
      <c r="B6503" s="131">
        <v>4</v>
      </c>
      <c r="C6503" s="99" t="s">
        <v>343</v>
      </c>
      <c r="D6503" s="7" t="s">
        <v>344</v>
      </c>
      <c r="E6503" s="83">
        <v>2026</v>
      </c>
      <c r="F6503" s="59" t="str">
        <f t="shared" si="219"/>
        <v>412. Vigilancia de la Salud AmbientalVigilancia de la Salud Ambiental2026</v>
      </c>
      <c r="G6503" s="131" t="s">
        <v>345</v>
      </c>
      <c r="H6503" s="131" t="s">
        <v>346</v>
      </c>
      <c r="I6503" s="118" t="s">
        <v>47</v>
      </c>
      <c r="J6503" s="131" t="s">
        <v>347</v>
      </c>
      <c r="K6503" s="119" t="s">
        <v>348</v>
      </c>
      <c r="L6503" s="119" t="s">
        <v>348</v>
      </c>
      <c r="M6503" s="101" t="s">
        <v>7</v>
      </c>
      <c r="N6503" s="96" t="s">
        <v>3</v>
      </c>
      <c r="O6503" s="59" t="str">
        <f t="shared" si="218"/>
        <v>412. Vigilancia de la Salud AmbientalVigilancia de la Salud Ambiental20261_TUNJUELITO4_ABRIL_2026</v>
      </c>
      <c r="P6503" s="100">
        <f t="shared" si="220"/>
        <v>91656</v>
      </c>
      <c r="S6503" s="133">
        <v>39</v>
      </c>
      <c r="T6503" s="135">
        <v>3574584</v>
      </c>
    </row>
    <row r="6504" spans="2:20" ht="84">
      <c r="B6504" s="131">
        <v>4</v>
      </c>
      <c r="C6504" s="99" t="s">
        <v>343</v>
      </c>
      <c r="D6504" s="7" t="s">
        <v>344</v>
      </c>
      <c r="E6504" s="83">
        <v>2026</v>
      </c>
      <c r="F6504" s="59" t="str">
        <f t="shared" si="219"/>
        <v>412. Vigilancia de la Salud AmbientalVigilancia de la Salud Ambiental2026</v>
      </c>
      <c r="G6504" s="131" t="s">
        <v>345</v>
      </c>
      <c r="H6504" s="131" t="s">
        <v>346</v>
      </c>
      <c r="I6504" s="118" t="s">
        <v>47</v>
      </c>
      <c r="J6504" s="131" t="s">
        <v>347</v>
      </c>
      <c r="K6504" s="119" t="s">
        <v>348</v>
      </c>
      <c r="L6504" s="119" t="s">
        <v>348</v>
      </c>
      <c r="M6504" s="101" t="s">
        <v>9</v>
      </c>
      <c r="N6504" s="96" t="s">
        <v>3</v>
      </c>
      <c r="O6504" s="59" t="str">
        <f t="shared" si="218"/>
        <v>412. Vigilancia de la Salud AmbientalVigilancia de la Salud Ambiental20263_CIUDAD_BOLIVAR4_ABRIL_2026</v>
      </c>
      <c r="P6504" s="100">
        <f t="shared" si="220"/>
        <v>91656</v>
      </c>
      <c r="S6504" s="133">
        <v>83</v>
      </c>
      <c r="T6504" s="135">
        <v>7607448</v>
      </c>
    </row>
    <row r="6505" spans="2:20" ht="72">
      <c r="B6505" s="131">
        <v>6</v>
      </c>
      <c r="C6505" s="99" t="s">
        <v>343</v>
      </c>
      <c r="D6505" s="7" t="s">
        <v>344</v>
      </c>
      <c r="E6505" s="83">
        <v>2026</v>
      </c>
      <c r="F6505" s="59" t="str">
        <f t="shared" si="219"/>
        <v>612. Vigilancia de la Salud AmbientalVigilancia de la Salud Ambiental2026</v>
      </c>
      <c r="G6505" s="131" t="s">
        <v>345</v>
      </c>
      <c r="H6505" s="131" t="s">
        <v>346</v>
      </c>
      <c r="I6505" s="118" t="s">
        <v>47</v>
      </c>
      <c r="J6505" s="131" t="s">
        <v>347</v>
      </c>
      <c r="K6505" s="119" t="s">
        <v>348</v>
      </c>
      <c r="L6505" s="119" t="s">
        <v>348</v>
      </c>
      <c r="M6505" s="101" t="s">
        <v>7</v>
      </c>
      <c r="N6505" s="96" t="s">
        <v>3</v>
      </c>
      <c r="O6505" s="59" t="str">
        <f t="shared" si="218"/>
        <v>612. Vigilancia de la Salud AmbientalVigilancia de la Salud Ambiental20261_TUNJUELITO4_ABRIL_2026</v>
      </c>
      <c r="P6505" s="100">
        <f t="shared" si="220"/>
        <v>91656</v>
      </c>
      <c r="S6505" s="133">
        <v>1</v>
      </c>
      <c r="T6505" s="135">
        <v>91656</v>
      </c>
    </row>
    <row r="6506" spans="2:20" ht="84" hidden="1">
      <c r="B6506" s="131">
        <v>6</v>
      </c>
      <c r="C6506" s="99" t="s">
        <v>343</v>
      </c>
      <c r="D6506" s="7" t="s">
        <v>344</v>
      </c>
      <c r="E6506" s="83">
        <v>2026</v>
      </c>
      <c r="F6506" s="59" t="str">
        <f t="shared" si="219"/>
        <v>612. Vigilancia de la Salud AmbientalVigilancia de la Salud Ambiental2026</v>
      </c>
      <c r="G6506" s="131" t="s">
        <v>345</v>
      </c>
      <c r="H6506" s="131" t="s">
        <v>346</v>
      </c>
      <c r="I6506" s="118" t="s">
        <v>47</v>
      </c>
      <c r="J6506" s="131" t="s">
        <v>347</v>
      </c>
      <c r="K6506" s="119" t="s">
        <v>348</v>
      </c>
      <c r="L6506" s="119" t="s">
        <v>348</v>
      </c>
      <c r="M6506" s="101" t="s">
        <v>9</v>
      </c>
      <c r="N6506" s="96" t="s">
        <v>3</v>
      </c>
      <c r="O6506" s="59" t="str">
        <f t="shared" si="218"/>
        <v>612. Vigilancia de la Salud AmbientalVigilancia de la Salud Ambiental20263_CIUDAD_BOLIVAR4_ABRIL_2026</v>
      </c>
      <c r="P6506" s="100">
        <f t="shared" si="220"/>
        <v>0</v>
      </c>
      <c r="S6506" s="133">
        <v>0</v>
      </c>
      <c r="T6506" s="135">
        <v>0</v>
      </c>
    </row>
    <row r="6507" spans="2:20" ht="72">
      <c r="B6507" s="131">
        <v>12</v>
      </c>
      <c r="C6507" s="99" t="s">
        <v>343</v>
      </c>
      <c r="D6507" s="7" t="s">
        <v>344</v>
      </c>
      <c r="E6507" s="83">
        <v>2026</v>
      </c>
      <c r="F6507" s="59" t="str">
        <f t="shared" si="219"/>
        <v>1212. Vigilancia de la Salud AmbientalVigilancia de la Salud Ambiental2026</v>
      </c>
      <c r="G6507" s="131" t="s">
        <v>345</v>
      </c>
      <c r="H6507" s="131" t="s">
        <v>346</v>
      </c>
      <c r="I6507" s="118" t="s">
        <v>47</v>
      </c>
      <c r="J6507" s="131" t="s">
        <v>347</v>
      </c>
      <c r="K6507" s="119" t="s">
        <v>348</v>
      </c>
      <c r="L6507" s="119" t="s">
        <v>348</v>
      </c>
      <c r="M6507" s="101" t="s">
        <v>8</v>
      </c>
      <c r="N6507" s="96" t="s">
        <v>3</v>
      </c>
      <c r="O6507" s="59" t="str">
        <f t="shared" si="218"/>
        <v>1212. Vigilancia de la Salud AmbientalVigilancia de la Salud Ambiental20262_USME4_ABRIL_2026</v>
      </c>
      <c r="P6507" s="100">
        <f t="shared" si="220"/>
        <v>91656</v>
      </c>
      <c r="S6507" s="133">
        <v>3</v>
      </c>
      <c r="T6507" s="135">
        <v>274968</v>
      </c>
    </row>
    <row r="6508" spans="2:20" ht="72">
      <c r="B6508" s="131">
        <v>12</v>
      </c>
      <c r="C6508" s="99" t="s">
        <v>343</v>
      </c>
      <c r="D6508" s="7" t="s">
        <v>344</v>
      </c>
      <c r="E6508" s="83">
        <v>2026</v>
      </c>
      <c r="F6508" s="59" t="str">
        <f t="shared" si="219"/>
        <v>1212. Vigilancia de la Salud AmbientalVigilancia de la Salud Ambiental2026</v>
      </c>
      <c r="G6508" s="131" t="s">
        <v>345</v>
      </c>
      <c r="H6508" s="131" t="s">
        <v>346</v>
      </c>
      <c r="I6508" s="118" t="s">
        <v>47</v>
      </c>
      <c r="J6508" s="131" t="s">
        <v>347</v>
      </c>
      <c r="K6508" s="119" t="s">
        <v>348</v>
      </c>
      <c r="L6508" s="119" t="s">
        <v>348</v>
      </c>
      <c r="M6508" s="101" t="s">
        <v>7</v>
      </c>
      <c r="N6508" s="96" t="s">
        <v>3</v>
      </c>
      <c r="O6508" s="59" t="str">
        <f t="shared" si="218"/>
        <v>1212. Vigilancia de la Salud AmbientalVigilancia de la Salud Ambiental20261_TUNJUELITO4_ABRIL_2026</v>
      </c>
      <c r="P6508" s="100">
        <f t="shared" si="220"/>
        <v>91656</v>
      </c>
      <c r="S6508" s="133">
        <v>1</v>
      </c>
      <c r="T6508" s="135">
        <v>91656</v>
      </c>
    </row>
    <row r="6509" spans="2:20" ht="84">
      <c r="B6509" s="131">
        <v>12</v>
      </c>
      <c r="C6509" s="99" t="s">
        <v>343</v>
      </c>
      <c r="D6509" s="7" t="s">
        <v>344</v>
      </c>
      <c r="E6509" s="83">
        <v>2026</v>
      </c>
      <c r="F6509" s="59" t="str">
        <f t="shared" si="219"/>
        <v>1212. Vigilancia de la Salud AmbientalVigilancia de la Salud Ambiental2026</v>
      </c>
      <c r="G6509" s="131" t="s">
        <v>345</v>
      </c>
      <c r="H6509" s="131" t="s">
        <v>346</v>
      </c>
      <c r="I6509" s="118" t="s">
        <v>47</v>
      </c>
      <c r="J6509" s="131" t="s">
        <v>347</v>
      </c>
      <c r="K6509" s="119" t="s">
        <v>348</v>
      </c>
      <c r="L6509" s="119" t="s">
        <v>348</v>
      </c>
      <c r="M6509" s="101" t="s">
        <v>9</v>
      </c>
      <c r="N6509" s="96" t="s">
        <v>3</v>
      </c>
      <c r="O6509" s="59" t="str">
        <f t="shared" si="218"/>
        <v>1212. Vigilancia de la Salud AmbientalVigilancia de la Salud Ambiental20263_CIUDAD_BOLIVAR4_ABRIL_2026</v>
      </c>
      <c r="P6509" s="100">
        <f t="shared" si="220"/>
        <v>91656</v>
      </c>
      <c r="S6509" s="133">
        <v>3</v>
      </c>
      <c r="T6509" s="135">
        <v>274968</v>
      </c>
    </row>
    <row r="6510" spans="2:20" ht="72" hidden="1">
      <c r="B6510" s="131">
        <v>17</v>
      </c>
      <c r="C6510" s="99" t="s">
        <v>343</v>
      </c>
      <c r="D6510" s="7" t="s">
        <v>344</v>
      </c>
      <c r="E6510" s="83">
        <v>2026</v>
      </c>
      <c r="F6510" s="59" t="str">
        <f t="shared" si="219"/>
        <v>1712. Vigilancia de la Salud AmbientalVigilancia de la Salud Ambiental2026</v>
      </c>
      <c r="G6510" s="131" t="s">
        <v>345</v>
      </c>
      <c r="H6510" s="131" t="s">
        <v>346</v>
      </c>
      <c r="I6510" s="118" t="s">
        <v>47</v>
      </c>
      <c r="J6510" s="131" t="s">
        <v>347</v>
      </c>
      <c r="K6510" s="119" t="s">
        <v>348</v>
      </c>
      <c r="L6510" s="119" t="s">
        <v>348</v>
      </c>
      <c r="M6510" s="101" t="s">
        <v>7</v>
      </c>
      <c r="N6510" s="96" t="s">
        <v>3</v>
      </c>
      <c r="O6510" s="59" t="str">
        <f t="shared" si="218"/>
        <v>1712. Vigilancia de la Salud AmbientalVigilancia de la Salud Ambiental20261_TUNJUELITO4_ABRIL_2026</v>
      </c>
      <c r="P6510" s="100">
        <f t="shared" si="220"/>
        <v>0</v>
      </c>
      <c r="S6510" s="133">
        <v>0</v>
      </c>
      <c r="T6510" s="135">
        <v>0</v>
      </c>
    </row>
    <row r="6511" spans="2:20" ht="84" hidden="1">
      <c r="B6511" s="131">
        <v>17</v>
      </c>
      <c r="C6511" s="99" t="s">
        <v>343</v>
      </c>
      <c r="D6511" s="7" t="s">
        <v>344</v>
      </c>
      <c r="E6511" s="83">
        <v>2026</v>
      </c>
      <c r="F6511" s="59" t="str">
        <f t="shared" si="219"/>
        <v>1712. Vigilancia de la Salud AmbientalVigilancia de la Salud Ambiental2026</v>
      </c>
      <c r="G6511" s="131" t="s">
        <v>345</v>
      </c>
      <c r="H6511" s="131" t="s">
        <v>346</v>
      </c>
      <c r="I6511" s="118" t="s">
        <v>47</v>
      </c>
      <c r="J6511" s="131" t="s">
        <v>347</v>
      </c>
      <c r="K6511" s="119" t="s">
        <v>348</v>
      </c>
      <c r="L6511" s="119" t="s">
        <v>348</v>
      </c>
      <c r="M6511" s="101" t="s">
        <v>9</v>
      </c>
      <c r="N6511" s="96" t="s">
        <v>3</v>
      </c>
      <c r="O6511" s="59" t="str">
        <f t="shared" si="218"/>
        <v>1712. Vigilancia de la Salud AmbientalVigilancia de la Salud Ambiental20263_CIUDAD_BOLIVAR4_ABRIL_2026</v>
      </c>
      <c r="P6511" s="100">
        <f t="shared" si="220"/>
        <v>0</v>
      </c>
      <c r="S6511" s="133">
        <v>0</v>
      </c>
      <c r="T6511" s="135">
        <v>0</v>
      </c>
    </row>
    <row r="6512" spans="2:20" ht="72" hidden="1">
      <c r="B6512" s="131">
        <v>18</v>
      </c>
      <c r="C6512" s="99" t="s">
        <v>343</v>
      </c>
      <c r="D6512" s="7" t="s">
        <v>344</v>
      </c>
      <c r="E6512" s="83">
        <v>2026</v>
      </c>
      <c r="F6512" s="59" t="str">
        <f t="shared" si="219"/>
        <v>1812. Vigilancia de la Salud AmbientalVigilancia de la Salud Ambiental2026</v>
      </c>
      <c r="G6512" s="131" t="s">
        <v>345</v>
      </c>
      <c r="H6512" s="131" t="s">
        <v>346</v>
      </c>
      <c r="I6512" s="118" t="s">
        <v>47</v>
      </c>
      <c r="J6512" s="131" t="s">
        <v>347</v>
      </c>
      <c r="K6512" s="119" t="s">
        <v>348</v>
      </c>
      <c r="L6512" s="119" t="s">
        <v>348</v>
      </c>
      <c r="M6512" s="101" t="s">
        <v>8</v>
      </c>
      <c r="N6512" s="96" t="s">
        <v>3</v>
      </c>
      <c r="O6512" s="59" t="str">
        <f t="shared" si="218"/>
        <v>1812. Vigilancia de la Salud AmbientalVigilancia de la Salud Ambiental20262_USME4_ABRIL_2026</v>
      </c>
      <c r="P6512" s="100">
        <f t="shared" si="220"/>
        <v>0</v>
      </c>
      <c r="S6512" s="133">
        <v>0</v>
      </c>
      <c r="T6512" s="135">
        <v>0</v>
      </c>
    </row>
    <row r="6513" spans="2:20" ht="84">
      <c r="B6513" s="131">
        <v>18</v>
      </c>
      <c r="C6513" s="99" t="s">
        <v>343</v>
      </c>
      <c r="D6513" s="7" t="s">
        <v>344</v>
      </c>
      <c r="E6513" s="83">
        <v>2026</v>
      </c>
      <c r="F6513" s="59" t="str">
        <f t="shared" si="219"/>
        <v>1812. Vigilancia de la Salud AmbientalVigilancia de la Salud Ambiental2026</v>
      </c>
      <c r="G6513" s="131" t="s">
        <v>345</v>
      </c>
      <c r="H6513" s="131" t="s">
        <v>346</v>
      </c>
      <c r="I6513" s="118" t="s">
        <v>47</v>
      </c>
      <c r="J6513" s="131" t="s">
        <v>347</v>
      </c>
      <c r="K6513" s="119" t="s">
        <v>348</v>
      </c>
      <c r="L6513" s="119" t="s">
        <v>348</v>
      </c>
      <c r="M6513" s="101" t="s">
        <v>9</v>
      </c>
      <c r="N6513" s="96" t="s">
        <v>3</v>
      </c>
      <c r="O6513" s="59" t="str">
        <f t="shared" si="218"/>
        <v>1812. Vigilancia de la Salud AmbientalVigilancia de la Salud Ambiental20263_CIUDAD_BOLIVAR4_ABRIL_2026</v>
      </c>
      <c r="P6513" s="100">
        <f t="shared" si="220"/>
        <v>122208</v>
      </c>
      <c r="S6513" s="133">
        <v>6</v>
      </c>
      <c r="T6513" s="135">
        <v>733248</v>
      </c>
    </row>
    <row r="6514" spans="2:20" ht="72">
      <c r="B6514" s="131">
        <v>19</v>
      </c>
      <c r="C6514" s="99" t="s">
        <v>343</v>
      </c>
      <c r="D6514" s="7" t="s">
        <v>344</v>
      </c>
      <c r="E6514" s="83">
        <v>2026</v>
      </c>
      <c r="F6514" s="59" t="str">
        <f t="shared" si="219"/>
        <v>1912. Vigilancia de la Salud AmbientalVigilancia de la Salud Ambiental2026</v>
      </c>
      <c r="G6514" s="131" t="s">
        <v>345</v>
      </c>
      <c r="H6514" s="131" t="s">
        <v>346</v>
      </c>
      <c r="I6514" s="118" t="s">
        <v>47</v>
      </c>
      <c r="J6514" s="131" t="s">
        <v>347</v>
      </c>
      <c r="K6514" s="119" t="s">
        <v>348</v>
      </c>
      <c r="L6514" s="119" t="s">
        <v>348</v>
      </c>
      <c r="M6514" s="101" t="s">
        <v>7</v>
      </c>
      <c r="N6514" s="96" t="s">
        <v>3</v>
      </c>
      <c r="O6514" s="59" t="str">
        <f t="shared" si="218"/>
        <v>1912. Vigilancia de la Salud AmbientalVigilancia de la Salud Ambiental20261_TUNJUELITO4_ABRIL_2026</v>
      </c>
      <c r="P6514" s="100">
        <f t="shared" si="220"/>
        <v>91656</v>
      </c>
      <c r="S6514" s="133">
        <v>19</v>
      </c>
      <c r="T6514" s="135">
        <v>1741464</v>
      </c>
    </row>
    <row r="6515" spans="2:20" ht="84" hidden="1">
      <c r="B6515" s="131">
        <v>19</v>
      </c>
      <c r="C6515" s="99" t="s">
        <v>343</v>
      </c>
      <c r="D6515" s="7" t="s">
        <v>344</v>
      </c>
      <c r="E6515" s="83">
        <v>2026</v>
      </c>
      <c r="F6515" s="59" t="str">
        <f t="shared" si="219"/>
        <v>1912. Vigilancia de la Salud AmbientalVigilancia de la Salud Ambiental2026</v>
      </c>
      <c r="G6515" s="131" t="s">
        <v>345</v>
      </c>
      <c r="H6515" s="131" t="s">
        <v>346</v>
      </c>
      <c r="I6515" s="118" t="s">
        <v>47</v>
      </c>
      <c r="J6515" s="131" t="s">
        <v>347</v>
      </c>
      <c r="K6515" s="119" t="s">
        <v>348</v>
      </c>
      <c r="L6515" s="119" t="s">
        <v>348</v>
      </c>
      <c r="M6515" s="101" t="s">
        <v>9</v>
      </c>
      <c r="N6515" s="96" t="s">
        <v>3</v>
      </c>
      <c r="O6515" s="59" t="str">
        <f t="shared" si="218"/>
        <v>1912. Vigilancia de la Salud AmbientalVigilancia de la Salud Ambiental20263_CIUDAD_BOLIVAR4_ABRIL_2026</v>
      </c>
      <c r="P6515" s="100">
        <f t="shared" si="220"/>
        <v>0</v>
      </c>
      <c r="S6515" s="133">
        <v>0</v>
      </c>
      <c r="T6515" s="135">
        <v>0</v>
      </c>
    </row>
    <row r="6516" spans="2:20" ht="84">
      <c r="B6516" s="131">
        <v>21</v>
      </c>
      <c r="C6516" s="99" t="s">
        <v>343</v>
      </c>
      <c r="D6516" s="7" t="s">
        <v>344</v>
      </c>
      <c r="E6516" s="83">
        <v>2026</v>
      </c>
      <c r="F6516" s="59" t="str">
        <f t="shared" si="219"/>
        <v>2112. Vigilancia de la Salud AmbientalVigilancia de la Salud Ambiental2026</v>
      </c>
      <c r="G6516" s="131" t="s">
        <v>345</v>
      </c>
      <c r="H6516" s="131" t="s">
        <v>346</v>
      </c>
      <c r="I6516" s="118" t="s">
        <v>47</v>
      </c>
      <c r="J6516" s="131" t="s">
        <v>347</v>
      </c>
      <c r="K6516" s="119" t="s">
        <v>348</v>
      </c>
      <c r="L6516" s="119" t="s">
        <v>348</v>
      </c>
      <c r="M6516" s="101" t="s">
        <v>9</v>
      </c>
      <c r="N6516" s="96" t="s">
        <v>3</v>
      </c>
      <c r="O6516" s="59" t="str">
        <f t="shared" si="218"/>
        <v>2112. Vigilancia de la Salud AmbientalVigilancia de la Salud Ambiental20263_CIUDAD_BOLIVAR4_ABRIL_2026</v>
      </c>
      <c r="P6516" s="100">
        <f t="shared" si="220"/>
        <v>122208</v>
      </c>
      <c r="S6516" s="133">
        <v>2</v>
      </c>
      <c r="T6516" s="135">
        <v>244416</v>
      </c>
    </row>
    <row r="6517" spans="2:20" ht="72">
      <c r="B6517" s="131">
        <v>22</v>
      </c>
      <c r="C6517" s="99" t="s">
        <v>343</v>
      </c>
      <c r="D6517" s="7" t="s">
        <v>344</v>
      </c>
      <c r="E6517" s="83">
        <v>2026</v>
      </c>
      <c r="F6517" s="59" t="str">
        <f t="shared" si="219"/>
        <v>2212. Vigilancia de la Salud AmbientalVigilancia de la Salud Ambiental2026</v>
      </c>
      <c r="G6517" s="131" t="s">
        <v>345</v>
      </c>
      <c r="H6517" s="131" t="s">
        <v>346</v>
      </c>
      <c r="I6517" s="118" t="s">
        <v>47</v>
      </c>
      <c r="J6517" s="131" t="s">
        <v>347</v>
      </c>
      <c r="K6517" s="119" t="s">
        <v>348</v>
      </c>
      <c r="L6517" s="119" t="s">
        <v>348</v>
      </c>
      <c r="M6517" s="101" t="s">
        <v>8</v>
      </c>
      <c r="N6517" s="96" t="s">
        <v>3</v>
      </c>
      <c r="O6517" s="59" t="str">
        <f t="shared" si="218"/>
        <v>2212. Vigilancia de la Salud AmbientalVigilancia de la Salud Ambiental20262_USME4_ABRIL_2026</v>
      </c>
      <c r="P6517" s="100">
        <f t="shared" si="220"/>
        <v>91656</v>
      </c>
      <c r="S6517" s="133">
        <v>11</v>
      </c>
      <c r="T6517" s="135">
        <v>1008216</v>
      </c>
    </row>
    <row r="6518" spans="2:20" ht="72">
      <c r="B6518" s="131">
        <v>22</v>
      </c>
      <c r="C6518" s="99" t="s">
        <v>343</v>
      </c>
      <c r="D6518" s="7" t="s">
        <v>344</v>
      </c>
      <c r="E6518" s="83">
        <v>2026</v>
      </c>
      <c r="F6518" s="59" t="str">
        <f t="shared" si="219"/>
        <v>2212. Vigilancia de la Salud AmbientalVigilancia de la Salud Ambiental2026</v>
      </c>
      <c r="G6518" s="131" t="s">
        <v>345</v>
      </c>
      <c r="H6518" s="131" t="s">
        <v>346</v>
      </c>
      <c r="I6518" s="118" t="s">
        <v>47</v>
      </c>
      <c r="J6518" s="131" t="s">
        <v>347</v>
      </c>
      <c r="K6518" s="119" t="s">
        <v>348</v>
      </c>
      <c r="L6518" s="119" t="s">
        <v>348</v>
      </c>
      <c r="M6518" s="101" t="s">
        <v>7</v>
      </c>
      <c r="N6518" s="96" t="s">
        <v>3</v>
      </c>
      <c r="O6518" s="59" t="str">
        <f t="shared" si="218"/>
        <v>2212. Vigilancia de la Salud AmbientalVigilancia de la Salud Ambiental20261_TUNJUELITO4_ABRIL_2026</v>
      </c>
      <c r="P6518" s="100">
        <f t="shared" si="220"/>
        <v>91656</v>
      </c>
      <c r="S6518" s="133">
        <v>28</v>
      </c>
      <c r="T6518" s="135">
        <v>2566368</v>
      </c>
    </row>
    <row r="6519" spans="2:20" ht="84">
      <c r="B6519" s="131">
        <v>22</v>
      </c>
      <c r="C6519" s="99" t="s">
        <v>343</v>
      </c>
      <c r="D6519" s="7" t="s">
        <v>344</v>
      </c>
      <c r="E6519" s="83">
        <v>2026</v>
      </c>
      <c r="F6519" s="59" t="str">
        <f t="shared" si="219"/>
        <v>2212. Vigilancia de la Salud AmbientalVigilancia de la Salud Ambiental2026</v>
      </c>
      <c r="G6519" s="131" t="s">
        <v>345</v>
      </c>
      <c r="H6519" s="131" t="s">
        <v>346</v>
      </c>
      <c r="I6519" s="118" t="s">
        <v>47</v>
      </c>
      <c r="J6519" s="131" t="s">
        <v>347</v>
      </c>
      <c r="K6519" s="119" t="s">
        <v>348</v>
      </c>
      <c r="L6519" s="119" t="s">
        <v>348</v>
      </c>
      <c r="M6519" s="101" t="s">
        <v>9</v>
      </c>
      <c r="N6519" s="96" t="s">
        <v>3</v>
      </c>
      <c r="O6519" s="59" t="str">
        <f t="shared" si="218"/>
        <v>2212. Vigilancia de la Salud AmbientalVigilancia de la Salud Ambiental20263_CIUDAD_BOLIVAR4_ABRIL_2026</v>
      </c>
      <c r="P6519" s="100">
        <f t="shared" si="220"/>
        <v>91656</v>
      </c>
      <c r="S6519" s="133">
        <v>13</v>
      </c>
      <c r="T6519" s="135">
        <v>1191528</v>
      </c>
    </row>
    <row r="6520" spans="2:20" ht="72" hidden="1">
      <c r="B6520" s="131">
        <v>24</v>
      </c>
      <c r="C6520" s="99" t="s">
        <v>343</v>
      </c>
      <c r="D6520" s="7" t="s">
        <v>344</v>
      </c>
      <c r="E6520" s="83">
        <v>2026</v>
      </c>
      <c r="F6520" s="59" t="str">
        <f t="shared" si="219"/>
        <v>2412. Vigilancia de la Salud AmbientalVigilancia de la Salud Ambiental2026</v>
      </c>
      <c r="G6520" s="131" t="s">
        <v>345</v>
      </c>
      <c r="H6520" s="131" t="s">
        <v>346</v>
      </c>
      <c r="I6520" s="118" t="s">
        <v>47</v>
      </c>
      <c r="J6520" s="131" t="s">
        <v>347</v>
      </c>
      <c r="K6520" s="119" t="s">
        <v>348</v>
      </c>
      <c r="L6520" s="119" t="s">
        <v>348</v>
      </c>
      <c r="M6520" s="101" t="s">
        <v>8</v>
      </c>
      <c r="N6520" s="96" t="s">
        <v>3</v>
      </c>
      <c r="O6520" s="59" t="str">
        <f t="shared" si="218"/>
        <v>2412. Vigilancia de la Salud AmbientalVigilancia de la Salud Ambiental20262_USME4_ABRIL_2026</v>
      </c>
      <c r="P6520" s="100">
        <f t="shared" si="220"/>
        <v>0</v>
      </c>
      <c r="S6520" s="133">
        <v>0</v>
      </c>
      <c r="T6520" s="135">
        <v>0</v>
      </c>
    </row>
    <row r="6521" spans="2:20" ht="72" hidden="1">
      <c r="B6521" s="131">
        <v>24</v>
      </c>
      <c r="C6521" s="99" t="s">
        <v>343</v>
      </c>
      <c r="D6521" s="7" t="s">
        <v>344</v>
      </c>
      <c r="E6521" s="83">
        <v>2026</v>
      </c>
      <c r="F6521" s="59" t="str">
        <f t="shared" si="219"/>
        <v>2412. Vigilancia de la Salud AmbientalVigilancia de la Salud Ambiental2026</v>
      </c>
      <c r="G6521" s="131" t="s">
        <v>345</v>
      </c>
      <c r="H6521" s="131" t="s">
        <v>346</v>
      </c>
      <c r="I6521" s="118" t="s">
        <v>47</v>
      </c>
      <c r="J6521" s="131" t="s">
        <v>347</v>
      </c>
      <c r="K6521" s="119" t="s">
        <v>348</v>
      </c>
      <c r="L6521" s="119" t="s">
        <v>348</v>
      </c>
      <c r="M6521" s="101" t="s">
        <v>7</v>
      </c>
      <c r="N6521" s="96" t="s">
        <v>3</v>
      </c>
      <c r="O6521" s="59" t="str">
        <f t="shared" si="218"/>
        <v>2412. Vigilancia de la Salud AmbientalVigilancia de la Salud Ambiental20261_TUNJUELITO4_ABRIL_2026</v>
      </c>
      <c r="P6521" s="100">
        <f t="shared" si="220"/>
        <v>0</v>
      </c>
      <c r="S6521" s="133">
        <v>0</v>
      </c>
      <c r="T6521" s="135">
        <v>0</v>
      </c>
    </row>
    <row r="6522" spans="2:20" ht="84" hidden="1">
      <c r="B6522" s="131">
        <v>24</v>
      </c>
      <c r="C6522" s="99" t="s">
        <v>343</v>
      </c>
      <c r="D6522" s="7" t="s">
        <v>344</v>
      </c>
      <c r="E6522" s="83">
        <v>2026</v>
      </c>
      <c r="F6522" s="59" t="str">
        <f t="shared" si="219"/>
        <v>2412. Vigilancia de la Salud AmbientalVigilancia de la Salud Ambiental2026</v>
      </c>
      <c r="G6522" s="131" t="s">
        <v>345</v>
      </c>
      <c r="H6522" s="131" t="s">
        <v>346</v>
      </c>
      <c r="I6522" s="118" t="s">
        <v>47</v>
      </c>
      <c r="J6522" s="131" t="s">
        <v>347</v>
      </c>
      <c r="K6522" s="119" t="s">
        <v>348</v>
      </c>
      <c r="L6522" s="119" t="s">
        <v>348</v>
      </c>
      <c r="M6522" s="101" t="s">
        <v>9</v>
      </c>
      <c r="N6522" s="96" t="s">
        <v>3</v>
      </c>
      <c r="O6522" s="59" t="str">
        <f t="shared" si="218"/>
        <v>2412. Vigilancia de la Salud AmbientalVigilancia de la Salud Ambiental20263_CIUDAD_BOLIVAR4_ABRIL_2026</v>
      </c>
      <c r="P6522" s="100">
        <f t="shared" si="220"/>
        <v>0</v>
      </c>
      <c r="S6522" s="133">
        <v>0</v>
      </c>
      <c r="T6522" s="135">
        <v>0</v>
      </c>
    </row>
    <row r="6523" spans="2:20" ht="72">
      <c r="B6523" s="131">
        <v>31</v>
      </c>
      <c r="C6523" s="99" t="s">
        <v>343</v>
      </c>
      <c r="D6523" s="7" t="s">
        <v>344</v>
      </c>
      <c r="E6523" s="83">
        <v>2026</v>
      </c>
      <c r="F6523" s="59" t="str">
        <f t="shared" si="219"/>
        <v>3112. Vigilancia de la Salud AmbientalVigilancia de la Salud Ambiental2026</v>
      </c>
      <c r="G6523" s="131" t="s">
        <v>345</v>
      </c>
      <c r="H6523" s="131" t="s">
        <v>349</v>
      </c>
      <c r="I6523" s="118" t="s">
        <v>47</v>
      </c>
      <c r="J6523" s="131" t="s">
        <v>347</v>
      </c>
      <c r="K6523" s="119" t="s">
        <v>348</v>
      </c>
      <c r="L6523" s="119" t="s">
        <v>348</v>
      </c>
      <c r="M6523" s="101" t="s">
        <v>8</v>
      </c>
      <c r="N6523" s="96" t="s">
        <v>3</v>
      </c>
      <c r="O6523" s="59" t="str">
        <f t="shared" si="218"/>
        <v>3112. Vigilancia de la Salud AmbientalVigilancia de la Salud Ambiental20262_USME4_ABRIL_2026</v>
      </c>
      <c r="P6523" s="100">
        <f t="shared" si="220"/>
        <v>91656</v>
      </c>
      <c r="S6523" s="133">
        <v>16</v>
      </c>
      <c r="T6523" s="135">
        <v>1466496</v>
      </c>
    </row>
    <row r="6524" spans="2:20" ht="72">
      <c r="B6524" s="131">
        <v>31</v>
      </c>
      <c r="C6524" s="99" t="s">
        <v>343</v>
      </c>
      <c r="D6524" s="7" t="s">
        <v>344</v>
      </c>
      <c r="E6524" s="83">
        <v>2026</v>
      </c>
      <c r="F6524" s="59" t="str">
        <f t="shared" si="219"/>
        <v>3112. Vigilancia de la Salud AmbientalVigilancia de la Salud Ambiental2026</v>
      </c>
      <c r="G6524" s="131" t="s">
        <v>345</v>
      </c>
      <c r="H6524" s="131" t="s">
        <v>349</v>
      </c>
      <c r="I6524" s="118" t="s">
        <v>47</v>
      </c>
      <c r="J6524" s="131" t="s">
        <v>347</v>
      </c>
      <c r="K6524" s="119" t="s">
        <v>348</v>
      </c>
      <c r="L6524" s="119" t="s">
        <v>348</v>
      </c>
      <c r="M6524" s="101" t="s">
        <v>7</v>
      </c>
      <c r="N6524" s="96" t="s">
        <v>3</v>
      </c>
      <c r="O6524" s="59" t="str">
        <f t="shared" si="218"/>
        <v>3112. Vigilancia de la Salud AmbientalVigilancia de la Salud Ambiental20261_TUNJUELITO4_ABRIL_2026</v>
      </c>
      <c r="P6524" s="100">
        <f t="shared" si="220"/>
        <v>91656</v>
      </c>
      <c r="S6524" s="133">
        <v>11</v>
      </c>
      <c r="T6524" s="135">
        <v>1008216</v>
      </c>
    </row>
    <row r="6525" spans="2:20" ht="84">
      <c r="B6525" s="131">
        <v>31</v>
      </c>
      <c r="C6525" s="99" t="s">
        <v>343</v>
      </c>
      <c r="D6525" s="7" t="s">
        <v>344</v>
      </c>
      <c r="E6525" s="83">
        <v>2026</v>
      </c>
      <c r="F6525" s="59" t="str">
        <f t="shared" si="219"/>
        <v>3112. Vigilancia de la Salud AmbientalVigilancia de la Salud Ambiental2026</v>
      </c>
      <c r="G6525" s="131" t="s">
        <v>345</v>
      </c>
      <c r="H6525" s="131" t="s">
        <v>349</v>
      </c>
      <c r="I6525" s="118" t="s">
        <v>47</v>
      </c>
      <c r="J6525" s="131" t="s">
        <v>347</v>
      </c>
      <c r="K6525" s="119" t="s">
        <v>348</v>
      </c>
      <c r="L6525" s="119" t="s">
        <v>348</v>
      </c>
      <c r="M6525" s="101" t="s">
        <v>9</v>
      </c>
      <c r="N6525" s="96" t="s">
        <v>3</v>
      </c>
      <c r="O6525" s="59" t="str">
        <f t="shared" si="218"/>
        <v>3112. Vigilancia de la Salud AmbientalVigilancia de la Salud Ambiental20263_CIUDAD_BOLIVAR4_ABRIL_2026</v>
      </c>
      <c r="P6525" s="100">
        <f t="shared" si="220"/>
        <v>91656</v>
      </c>
      <c r="S6525" s="133">
        <v>17</v>
      </c>
      <c r="T6525" s="135">
        <v>1558152</v>
      </c>
    </row>
    <row r="6526" spans="2:20" ht="72">
      <c r="B6526" s="131">
        <v>33</v>
      </c>
      <c r="C6526" s="99" t="s">
        <v>343</v>
      </c>
      <c r="D6526" s="7" t="s">
        <v>344</v>
      </c>
      <c r="E6526" s="83">
        <v>2026</v>
      </c>
      <c r="F6526" s="59" t="str">
        <f t="shared" si="219"/>
        <v>3312. Vigilancia de la Salud AmbientalVigilancia de la Salud Ambiental2026</v>
      </c>
      <c r="G6526" s="131" t="s">
        <v>345</v>
      </c>
      <c r="H6526" s="131" t="s">
        <v>349</v>
      </c>
      <c r="I6526" s="118" t="s">
        <v>47</v>
      </c>
      <c r="J6526" s="131" t="s">
        <v>347</v>
      </c>
      <c r="K6526" s="119" t="s">
        <v>348</v>
      </c>
      <c r="L6526" s="119" t="s">
        <v>348</v>
      </c>
      <c r="M6526" s="101" t="s">
        <v>8</v>
      </c>
      <c r="N6526" s="96" t="s">
        <v>3</v>
      </c>
      <c r="O6526" s="59" t="str">
        <f t="shared" si="218"/>
        <v>3312. Vigilancia de la Salud AmbientalVigilancia de la Salud Ambiental20262_USME4_ABRIL_2026</v>
      </c>
      <c r="P6526" s="100">
        <f t="shared" si="220"/>
        <v>152760</v>
      </c>
      <c r="S6526" s="133">
        <v>2</v>
      </c>
      <c r="T6526" s="135">
        <v>305520</v>
      </c>
    </row>
    <row r="6527" spans="2:20" ht="72">
      <c r="B6527" s="131">
        <v>33</v>
      </c>
      <c r="C6527" s="99" t="s">
        <v>343</v>
      </c>
      <c r="D6527" s="7" t="s">
        <v>344</v>
      </c>
      <c r="E6527" s="83">
        <v>2026</v>
      </c>
      <c r="F6527" s="59" t="str">
        <f t="shared" si="219"/>
        <v>3312. Vigilancia de la Salud AmbientalVigilancia de la Salud Ambiental2026</v>
      </c>
      <c r="G6527" s="131" t="s">
        <v>345</v>
      </c>
      <c r="H6527" s="131" t="s">
        <v>349</v>
      </c>
      <c r="I6527" s="118" t="s">
        <v>47</v>
      </c>
      <c r="J6527" s="131" t="s">
        <v>347</v>
      </c>
      <c r="K6527" s="119" t="s">
        <v>348</v>
      </c>
      <c r="L6527" s="119" t="s">
        <v>348</v>
      </c>
      <c r="M6527" s="101" t="s">
        <v>7</v>
      </c>
      <c r="N6527" s="96" t="s">
        <v>3</v>
      </c>
      <c r="O6527" s="59" t="str">
        <f t="shared" si="218"/>
        <v>3312. Vigilancia de la Salud AmbientalVigilancia de la Salud Ambiental20261_TUNJUELITO4_ABRIL_2026</v>
      </c>
      <c r="P6527" s="100">
        <f t="shared" si="220"/>
        <v>152760</v>
      </c>
      <c r="S6527" s="133">
        <v>1</v>
      </c>
      <c r="T6527" s="135">
        <v>152760</v>
      </c>
    </row>
    <row r="6528" spans="2:20" ht="84">
      <c r="B6528" s="131">
        <v>33</v>
      </c>
      <c r="C6528" s="99" t="s">
        <v>343</v>
      </c>
      <c r="D6528" s="7" t="s">
        <v>344</v>
      </c>
      <c r="E6528" s="83">
        <v>2026</v>
      </c>
      <c r="F6528" s="59" t="str">
        <f t="shared" si="219"/>
        <v>3312. Vigilancia de la Salud AmbientalVigilancia de la Salud Ambiental2026</v>
      </c>
      <c r="G6528" s="131" t="s">
        <v>345</v>
      </c>
      <c r="H6528" s="131" t="s">
        <v>349</v>
      </c>
      <c r="I6528" s="118" t="s">
        <v>47</v>
      </c>
      <c r="J6528" s="131" t="s">
        <v>347</v>
      </c>
      <c r="K6528" s="119" t="s">
        <v>348</v>
      </c>
      <c r="L6528" s="119" t="s">
        <v>348</v>
      </c>
      <c r="M6528" s="101" t="s">
        <v>9</v>
      </c>
      <c r="N6528" s="96" t="s">
        <v>3</v>
      </c>
      <c r="O6528" s="59" t="str">
        <f t="shared" si="218"/>
        <v>3312. Vigilancia de la Salud AmbientalVigilancia de la Salud Ambiental20263_CIUDAD_BOLIVAR4_ABRIL_2026</v>
      </c>
      <c r="P6528" s="100">
        <f t="shared" si="220"/>
        <v>152760</v>
      </c>
      <c r="S6528" s="133">
        <v>2</v>
      </c>
      <c r="T6528" s="135">
        <v>305520</v>
      </c>
    </row>
    <row r="6529" spans="2:20" ht="72">
      <c r="B6529" s="131">
        <v>34</v>
      </c>
      <c r="C6529" s="99" t="s">
        <v>343</v>
      </c>
      <c r="D6529" s="7" t="s">
        <v>344</v>
      </c>
      <c r="E6529" s="83">
        <v>2026</v>
      </c>
      <c r="F6529" s="59" t="str">
        <f t="shared" si="219"/>
        <v>3412. Vigilancia de la Salud AmbientalVigilancia de la Salud Ambiental2026</v>
      </c>
      <c r="G6529" s="131" t="s">
        <v>345</v>
      </c>
      <c r="H6529" s="131" t="s">
        <v>349</v>
      </c>
      <c r="I6529" s="118" t="s">
        <v>47</v>
      </c>
      <c r="J6529" s="131" t="s">
        <v>347</v>
      </c>
      <c r="K6529" s="119" t="s">
        <v>348</v>
      </c>
      <c r="L6529" s="119" t="s">
        <v>348</v>
      </c>
      <c r="M6529" s="101" t="s">
        <v>8</v>
      </c>
      <c r="N6529" s="96" t="s">
        <v>3</v>
      </c>
      <c r="O6529" s="59" t="str">
        <f t="shared" si="218"/>
        <v>3412. Vigilancia de la Salud AmbientalVigilancia de la Salud Ambiental20262_USME4_ABRIL_2026</v>
      </c>
      <c r="P6529" s="100">
        <f t="shared" si="220"/>
        <v>91656</v>
      </c>
      <c r="S6529" s="133">
        <v>1</v>
      </c>
      <c r="T6529" s="135">
        <v>91656</v>
      </c>
    </row>
    <row r="6530" spans="2:20" ht="84">
      <c r="B6530" s="131">
        <v>34</v>
      </c>
      <c r="C6530" s="99" t="s">
        <v>343</v>
      </c>
      <c r="D6530" s="7" t="s">
        <v>344</v>
      </c>
      <c r="E6530" s="83">
        <v>2026</v>
      </c>
      <c r="F6530" s="59" t="str">
        <f t="shared" si="219"/>
        <v>3412. Vigilancia de la Salud AmbientalVigilancia de la Salud Ambiental2026</v>
      </c>
      <c r="G6530" s="131" t="s">
        <v>345</v>
      </c>
      <c r="H6530" s="131" t="s">
        <v>349</v>
      </c>
      <c r="I6530" s="118" t="s">
        <v>47</v>
      </c>
      <c r="J6530" s="131" t="s">
        <v>347</v>
      </c>
      <c r="K6530" s="119" t="s">
        <v>348</v>
      </c>
      <c r="L6530" s="119" t="s">
        <v>348</v>
      </c>
      <c r="M6530" s="101" t="s">
        <v>9</v>
      </c>
      <c r="N6530" s="96" t="s">
        <v>3</v>
      </c>
      <c r="O6530" s="59" t="str">
        <f t="shared" si="218"/>
        <v>3412. Vigilancia de la Salud AmbientalVigilancia de la Salud Ambiental20263_CIUDAD_BOLIVAR4_ABRIL_2026</v>
      </c>
      <c r="P6530" s="100">
        <f t="shared" si="220"/>
        <v>91656</v>
      </c>
      <c r="S6530" s="133">
        <v>4</v>
      </c>
      <c r="T6530" s="135">
        <v>366624</v>
      </c>
    </row>
    <row r="6531" spans="2:20" ht="72">
      <c r="B6531" s="131">
        <v>41</v>
      </c>
      <c r="C6531" s="99" t="s">
        <v>343</v>
      </c>
      <c r="D6531" s="7" t="s">
        <v>344</v>
      </c>
      <c r="E6531" s="83">
        <v>2026</v>
      </c>
      <c r="F6531" s="59" t="str">
        <f t="shared" si="219"/>
        <v>4112. Vigilancia de la Salud AmbientalVigilancia de la Salud Ambiental2026</v>
      </c>
      <c r="G6531" s="131" t="s">
        <v>345</v>
      </c>
      <c r="H6531" s="131" t="s">
        <v>349</v>
      </c>
      <c r="I6531" s="118" t="s">
        <v>47</v>
      </c>
      <c r="J6531" s="131" t="s">
        <v>347</v>
      </c>
      <c r="K6531" s="119" t="s">
        <v>348</v>
      </c>
      <c r="L6531" s="119" t="s">
        <v>348</v>
      </c>
      <c r="M6531" s="101" t="s">
        <v>8</v>
      </c>
      <c r="N6531" s="96" t="s">
        <v>3</v>
      </c>
      <c r="O6531" s="59" t="str">
        <f t="shared" si="218"/>
        <v>4112. Vigilancia de la Salud AmbientalVigilancia de la Salud Ambiental20262_USME4_ABRIL_2026</v>
      </c>
      <c r="P6531" s="100">
        <f t="shared" si="220"/>
        <v>91656</v>
      </c>
      <c r="S6531" s="133">
        <v>3</v>
      </c>
      <c r="T6531" s="135">
        <v>274968</v>
      </c>
    </row>
    <row r="6532" spans="2:20" ht="72">
      <c r="B6532" s="131">
        <v>41</v>
      </c>
      <c r="C6532" s="99" t="s">
        <v>343</v>
      </c>
      <c r="D6532" s="7" t="s">
        <v>344</v>
      </c>
      <c r="E6532" s="83">
        <v>2026</v>
      </c>
      <c r="F6532" s="59" t="str">
        <f t="shared" si="219"/>
        <v>4112. Vigilancia de la Salud AmbientalVigilancia de la Salud Ambiental2026</v>
      </c>
      <c r="G6532" s="131" t="s">
        <v>345</v>
      </c>
      <c r="H6532" s="131" t="s">
        <v>349</v>
      </c>
      <c r="I6532" s="118" t="s">
        <v>47</v>
      </c>
      <c r="J6532" s="131" t="s">
        <v>347</v>
      </c>
      <c r="K6532" s="119" t="s">
        <v>348</v>
      </c>
      <c r="L6532" s="119" t="s">
        <v>348</v>
      </c>
      <c r="M6532" s="101" t="s">
        <v>7</v>
      </c>
      <c r="N6532" s="96" t="s">
        <v>3</v>
      </c>
      <c r="O6532" s="59" t="str">
        <f t="shared" si="218"/>
        <v>4112. Vigilancia de la Salud AmbientalVigilancia de la Salud Ambiental20261_TUNJUELITO4_ABRIL_2026</v>
      </c>
      <c r="P6532" s="100">
        <f t="shared" si="220"/>
        <v>91656</v>
      </c>
      <c r="S6532" s="133">
        <v>4</v>
      </c>
      <c r="T6532" s="135">
        <v>366624</v>
      </c>
    </row>
    <row r="6533" spans="2:20" ht="84">
      <c r="B6533" s="131">
        <v>41</v>
      </c>
      <c r="C6533" s="99" t="s">
        <v>343</v>
      </c>
      <c r="D6533" s="7" t="s">
        <v>344</v>
      </c>
      <c r="E6533" s="83">
        <v>2026</v>
      </c>
      <c r="F6533" s="59" t="str">
        <f t="shared" si="219"/>
        <v>4112. Vigilancia de la Salud AmbientalVigilancia de la Salud Ambiental2026</v>
      </c>
      <c r="G6533" s="131" t="s">
        <v>345</v>
      </c>
      <c r="H6533" s="131" t="s">
        <v>349</v>
      </c>
      <c r="I6533" s="118" t="s">
        <v>47</v>
      </c>
      <c r="J6533" s="131" t="s">
        <v>347</v>
      </c>
      <c r="K6533" s="119" t="s">
        <v>348</v>
      </c>
      <c r="L6533" s="119" t="s">
        <v>348</v>
      </c>
      <c r="M6533" s="101" t="s">
        <v>9</v>
      </c>
      <c r="N6533" s="96" t="s">
        <v>3</v>
      </c>
      <c r="O6533" s="59" t="str">
        <f t="shared" si="218"/>
        <v>4112. Vigilancia de la Salud AmbientalVigilancia de la Salud Ambiental20263_CIUDAD_BOLIVAR4_ABRIL_2026</v>
      </c>
      <c r="P6533" s="100">
        <f t="shared" si="220"/>
        <v>91656</v>
      </c>
      <c r="S6533" s="133">
        <v>7</v>
      </c>
      <c r="T6533" s="135">
        <v>641592</v>
      </c>
    </row>
    <row r="6534" spans="2:20" ht="72">
      <c r="B6534" s="131">
        <v>43</v>
      </c>
      <c r="C6534" s="99" t="s">
        <v>343</v>
      </c>
      <c r="D6534" s="7" t="s">
        <v>344</v>
      </c>
      <c r="E6534" s="83">
        <v>2026</v>
      </c>
      <c r="F6534" s="59" t="str">
        <f t="shared" si="219"/>
        <v>4312. Vigilancia de la Salud AmbientalVigilancia de la Salud Ambiental2026</v>
      </c>
      <c r="G6534" s="131" t="s">
        <v>345</v>
      </c>
      <c r="H6534" s="131" t="s">
        <v>349</v>
      </c>
      <c r="I6534" s="118" t="s">
        <v>47</v>
      </c>
      <c r="J6534" s="131" t="s">
        <v>347</v>
      </c>
      <c r="K6534" s="119" t="s">
        <v>348</v>
      </c>
      <c r="L6534" s="119" t="s">
        <v>348</v>
      </c>
      <c r="M6534" s="101" t="s">
        <v>8</v>
      </c>
      <c r="N6534" s="96" t="s">
        <v>3</v>
      </c>
      <c r="O6534" s="59" t="str">
        <f t="shared" si="218"/>
        <v>4312. Vigilancia de la Salud AmbientalVigilancia de la Salud Ambiental20262_USME4_ABRIL_2026</v>
      </c>
      <c r="P6534" s="100">
        <f t="shared" si="220"/>
        <v>71958</v>
      </c>
      <c r="S6534" s="133">
        <v>59</v>
      </c>
      <c r="T6534" s="135">
        <v>4245522</v>
      </c>
    </row>
    <row r="6535" spans="2:20" ht="72" hidden="1">
      <c r="B6535" s="131">
        <v>43</v>
      </c>
      <c r="C6535" s="99" t="s">
        <v>343</v>
      </c>
      <c r="D6535" s="7" t="s">
        <v>344</v>
      </c>
      <c r="E6535" s="83">
        <v>2026</v>
      </c>
      <c r="F6535" s="59" t="str">
        <f t="shared" si="219"/>
        <v>4312. Vigilancia de la Salud AmbientalVigilancia de la Salud Ambiental2026</v>
      </c>
      <c r="G6535" s="131" t="s">
        <v>345</v>
      </c>
      <c r="H6535" s="131" t="s">
        <v>349</v>
      </c>
      <c r="I6535" s="118" t="s">
        <v>47</v>
      </c>
      <c r="J6535" s="131" t="s">
        <v>347</v>
      </c>
      <c r="K6535" s="119" t="s">
        <v>348</v>
      </c>
      <c r="L6535" s="119" t="s">
        <v>348</v>
      </c>
      <c r="M6535" s="101" t="s">
        <v>7</v>
      </c>
      <c r="N6535" s="96" t="s">
        <v>3</v>
      </c>
      <c r="O6535" s="59" t="str">
        <f t="shared" ref="O6535:O6598" si="221">+F6535&amp;M6535&amp;N6535</f>
        <v>4312. Vigilancia de la Salud AmbientalVigilancia de la Salud Ambiental20261_TUNJUELITO4_ABRIL_2026</v>
      </c>
      <c r="P6535" s="100">
        <f t="shared" si="220"/>
        <v>0</v>
      </c>
      <c r="S6535" s="133">
        <v>0</v>
      </c>
      <c r="T6535" s="135">
        <v>0</v>
      </c>
    </row>
    <row r="6536" spans="2:20" ht="84">
      <c r="B6536" s="131">
        <v>43</v>
      </c>
      <c r="C6536" s="99" t="s">
        <v>343</v>
      </c>
      <c r="D6536" s="7" t="s">
        <v>344</v>
      </c>
      <c r="E6536" s="83">
        <v>2026</v>
      </c>
      <c r="F6536" s="59" t="str">
        <f t="shared" ref="F6536:F6599" si="222">B6536&amp;C6536&amp;D6536&amp;E6536</f>
        <v>4312. Vigilancia de la Salud AmbientalVigilancia de la Salud Ambiental2026</v>
      </c>
      <c r="G6536" s="131" t="s">
        <v>345</v>
      </c>
      <c r="H6536" s="131" t="s">
        <v>349</v>
      </c>
      <c r="I6536" s="118" t="s">
        <v>47</v>
      </c>
      <c r="J6536" s="131" t="s">
        <v>347</v>
      </c>
      <c r="K6536" s="119" t="s">
        <v>348</v>
      </c>
      <c r="L6536" s="119" t="s">
        <v>348</v>
      </c>
      <c r="M6536" s="101" t="s">
        <v>9</v>
      </c>
      <c r="N6536" s="96" t="s">
        <v>3</v>
      </c>
      <c r="O6536" s="59" t="str">
        <f t="shared" si="221"/>
        <v>4312. Vigilancia de la Salud AmbientalVigilancia de la Salud Ambiental20263_CIUDAD_BOLIVAR4_ABRIL_2026</v>
      </c>
      <c r="P6536" s="100">
        <f t="shared" si="220"/>
        <v>71958</v>
      </c>
      <c r="S6536" s="133">
        <v>91</v>
      </c>
      <c r="T6536" s="135">
        <v>6548178</v>
      </c>
    </row>
    <row r="6537" spans="2:20" ht="72">
      <c r="B6537" s="131">
        <v>46</v>
      </c>
      <c r="C6537" s="99" t="s">
        <v>343</v>
      </c>
      <c r="D6537" s="7" t="s">
        <v>344</v>
      </c>
      <c r="E6537" s="83">
        <v>2026</v>
      </c>
      <c r="F6537" s="59" t="str">
        <f t="shared" si="222"/>
        <v>4612. Vigilancia de la Salud AmbientalVigilancia de la Salud Ambiental2026</v>
      </c>
      <c r="G6537" s="131" t="s">
        <v>345</v>
      </c>
      <c r="H6537" s="131" t="s">
        <v>349</v>
      </c>
      <c r="I6537" s="118" t="s">
        <v>47</v>
      </c>
      <c r="J6537" s="131" t="s">
        <v>347</v>
      </c>
      <c r="K6537" s="119" t="s">
        <v>348</v>
      </c>
      <c r="L6537" s="119" t="s">
        <v>348</v>
      </c>
      <c r="M6537" s="101" t="s">
        <v>8</v>
      </c>
      <c r="N6537" s="96" t="s">
        <v>3</v>
      </c>
      <c r="O6537" s="59" t="str">
        <f t="shared" si="221"/>
        <v>4612. Vigilancia de la Salud AmbientalVigilancia de la Salud Ambiental20262_USME4_ABRIL_2026</v>
      </c>
      <c r="P6537" s="100">
        <f t="shared" si="220"/>
        <v>122208</v>
      </c>
      <c r="S6537" s="133">
        <v>2</v>
      </c>
      <c r="T6537" s="135">
        <v>244416</v>
      </c>
    </row>
    <row r="6538" spans="2:20" ht="72" hidden="1">
      <c r="B6538" s="131">
        <v>46</v>
      </c>
      <c r="C6538" s="99" t="s">
        <v>343</v>
      </c>
      <c r="D6538" s="7" t="s">
        <v>344</v>
      </c>
      <c r="E6538" s="83">
        <v>2026</v>
      </c>
      <c r="F6538" s="59" t="str">
        <f t="shared" si="222"/>
        <v>4612. Vigilancia de la Salud AmbientalVigilancia de la Salud Ambiental2026</v>
      </c>
      <c r="G6538" s="131" t="s">
        <v>345</v>
      </c>
      <c r="H6538" s="131" t="s">
        <v>349</v>
      </c>
      <c r="I6538" s="118" t="s">
        <v>47</v>
      </c>
      <c r="J6538" s="131" t="s">
        <v>347</v>
      </c>
      <c r="K6538" s="119" t="s">
        <v>348</v>
      </c>
      <c r="L6538" s="119" t="s">
        <v>348</v>
      </c>
      <c r="M6538" s="101" t="s">
        <v>7</v>
      </c>
      <c r="N6538" s="96" t="s">
        <v>3</v>
      </c>
      <c r="O6538" s="59" t="str">
        <f t="shared" si="221"/>
        <v>4612. Vigilancia de la Salud AmbientalVigilancia de la Salud Ambiental20261_TUNJUELITO4_ABRIL_2026</v>
      </c>
      <c r="P6538" s="100">
        <f t="shared" si="220"/>
        <v>0</v>
      </c>
      <c r="S6538" s="133">
        <v>0</v>
      </c>
      <c r="T6538" s="135">
        <v>0</v>
      </c>
    </row>
    <row r="6539" spans="2:20" ht="84" hidden="1">
      <c r="B6539" s="131">
        <v>46</v>
      </c>
      <c r="C6539" s="99" t="s">
        <v>343</v>
      </c>
      <c r="D6539" s="7" t="s">
        <v>344</v>
      </c>
      <c r="E6539" s="83">
        <v>2026</v>
      </c>
      <c r="F6539" s="59" t="str">
        <f t="shared" si="222"/>
        <v>4612. Vigilancia de la Salud AmbientalVigilancia de la Salud Ambiental2026</v>
      </c>
      <c r="G6539" s="131" t="s">
        <v>345</v>
      </c>
      <c r="H6539" s="131" t="s">
        <v>349</v>
      </c>
      <c r="I6539" s="118" t="s">
        <v>47</v>
      </c>
      <c r="J6539" s="131" t="s">
        <v>347</v>
      </c>
      <c r="K6539" s="119" t="s">
        <v>348</v>
      </c>
      <c r="L6539" s="119" t="s">
        <v>348</v>
      </c>
      <c r="M6539" s="101" t="s">
        <v>9</v>
      </c>
      <c r="N6539" s="96" t="s">
        <v>3</v>
      </c>
      <c r="O6539" s="59" t="str">
        <f t="shared" si="221"/>
        <v>4612. Vigilancia de la Salud AmbientalVigilancia de la Salud Ambiental20263_CIUDAD_BOLIVAR4_ABRIL_2026</v>
      </c>
      <c r="P6539" s="100">
        <f t="shared" si="220"/>
        <v>0</v>
      </c>
      <c r="S6539" s="133">
        <v>0</v>
      </c>
      <c r="T6539" s="135">
        <v>0</v>
      </c>
    </row>
    <row r="6540" spans="2:20" ht="84" hidden="1">
      <c r="B6540" s="131">
        <v>62</v>
      </c>
      <c r="C6540" s="99" t="s">
        <v>343</v>
      </c>
      <c r="D6540" s="7" t="s">
        <v>344</v>
      </c>
      <c r="E6540" s="83">
        <v>2026</v>
      </c>
      <c r="F6540" s="59" t="str">
        <f t="shared" si="222"/>
        <v>6212. Vigilancia de la Salud AmbientalVigilancia de la Salud Ambiental2026</v>
      </c>
      <c r="G6540" s="131" t="s">
        <v>345</v>
      </c>
      <c r="H6540" s="131" t="s">
        <v>349</v>
      </c>
      <c r="I6540" s="118" t="s">
        <v>47</v>
      </c>
      <c r="J6540" s="131" t="s">
        <v>347</v>
      </c>
      <c r="K6540" s="119" t="s">
        <v>348</v>
      </c>
      <c r="L6540" s="119" t="s">
        <v>348</v>
      </c>
      <c r="M6540" s="101" t="s">
        <v>9</v>
      </c>
      <c r="N6540" s="96" t="s">
        <v>3</v>
      </c>
      <c r="O6540" s="59" t="str">
        <f t="shared" si="221"/>
        <v>6212. Vigilancia de la Salud AmbientalVigilancia de la Salud Ambiental20263_CIUDAD_BOLIVAR4_ABRIL_2026</v>
      </c>
      <c r="P6540" s="100">
        <f t="shared" si="220"/>
        <v>0</v>
      </c>
      <c r="S6540" s="133">
        <v>0</v>
      </c>
      <c r="T6540" s="135">
        <v>0</v>
      </c>
    </row>
    <row r="6541" spans="2:20" ht="72">
      <c r="B6541" s="131">
        <v>63</v>
      </c>
      <c r="C6541" s="99" t="s">
        <v>343</v>
      </c>
      <c r="D6541" s="7" t="s">
        <v>344</v>
      </c>
      <c r="E6541" s="83">
        <v>2026</v>
      </c>
      <c r="F6541" s="59" t="str">
        <f t="shared" si="222"/>
        <v>6312. Vigilancia de la Salud AmbientalVigilancia de la Salud Ambiental2026</v>
      </c>
      <c r="G6541" s="131" t="s">
        <v>350</v>
      </c>
      <c r="H6541" s="131" t="s">
        <v>349</v>
      </c>
      <c r="I6541" s="118" t="s">
        <v>47</v>
      </c>
      <c r="J6541" s="131" t="s">
        <v>351</v>
      </c>
      <c r="K6541" s="119" t="s">
        <v>348</v>
      </c>
      <c r="L6541" s="119" t="s">
        <v>348</v>
      </c>
      <c r="M6541" s="101" t="s">
        <v>8</v>
      </c>
      <c r="N6541" s="96" t="s">
        <v>3</v>
      </c>
      <c r="O6541" s="59" t="str">
        <f t="shared" si="221"/>
        <v>6312. Vigilancia de la Salud AmbientalVigilancia de la Salud Ambiental20262_USME4_ABRIL_2026</v>
      </c>
      <c r="P6541" s="100">
        <f t="shared" si="220"/>
        <v>71958</v>
      </c>
      <c r="S6541" s="133">
        <v>2</v>
      </c>
      <c r="T6541" s="135">
        <v>143916</v>
      </c>
    </row>
    <row r="6542" spans="2:20" ht="72" hidden="1">
      <c r="B6542" s="131">
        <v>63</v>
      </c>
      <c r="C6542" s="99" t="s">
        <v>343</v>
      </c>
      <c r="D6542" s="7" t="s">
        <v>344</v>
      </c>
      <c r="E6542" s="83">
        <v>2026</v>
      </c>
      <c r="F6542" s="59" t="str">
        <f t="shared" si="222"/>
        <v>6312. Vigilancia de la Salud AmbientalVigilancia de la Salud Ambiental2026</v>
      </c>
      <c r="G6542" s="131" t="s">
        <v>350</v>
      </c>
      <c r="H6542" s="131" t="s">
        <v>349</v>
      </c>
      <c r="I6542" s="118" t="s">
        <v>47</v>
      </c>
      <c r="J6542" s="131" t="s">
        <v>351</v>
      </c>
      <c r="K6542" s="119" t="s">
        <v>348</v>
      </c>
      <c r="L6542" s="119" t="s">
        <v>348</v>
      </c>
      <c r="M6542" s="101" t="s">
        <v>7</v>
      </c>
      <c r="N6542" s="96" t="s">
        <v>3</v>
      </c>
      <c r="O6542" s="59" t="str">
        <f t="shared" si="221"/>
        <v>6312. Vigilancia de la Salud AmbientalVigilancia de la Salud Ambiental20261_TUNJUELITO4_ABRIL_2026</v>
      </c>
      <c r="P6542" s="100">
        <f t="shared" si="220"/>
        <v>0</v>
      </c>
      <c r="S6542" s="133">
        <v>0</v>
      </c>
      <c r="T6542" s="135">
        <v>0</v>
      </c>
    </row>
    <row r="6543" spans="2:20" ht="84">
      <c r="B6543" s="131">
        <v>63</v>
      </c>
      <c r="C6543" s="99" t="s">
        <v>343</v>
      </c>
      <c r="D6543" s="7" t="s">
        <v>344</v>
      </c>
      <c r="E6543" s="83">
        <v>2026</v>
      </c>
      <c r="F6543" s="59" t="str">
        <f t="shared" si="222"/>
        <v>6312. Vigilancia de la Salud AmbientalVigilancia de la Salud Ambiental2026</v>
      </c>
      <c r="G6543" s="131" t="s">
        <v>350</v>
      </c>
      <c r="H6543" s="131" t="s">
        <v>349</v>
      </c>
      <c r="I6543" s="118" t="s">
        <v>47</v>
      </c>
      <c r="J6543" s="131" t="s">
        <v>351</v>
      </c>
      <c r="K6543" s="119" t="s">
        <v>348</v>
      </c>
      <c r="L6543" s="119" t="s">
        <v>348</v>
      </c>
      <c r="M6543" s="101" t="s">
        <v>9</v>
      </c>
      <c r="N6543" s="96" t="s">
        <v>3</v>
      </c>
      <c r="O6543" s="59" t="str">
        <f t="shared" si="221"/>
        <v>6312. Vigilancia de la Salud AmbientalVigilancia de la Salud Ambiental20263_CIUDAD_BOLIVAR4_ABRIL_2026</v>
      </c>
      <c r="P6543" s="100">
        <f t="shared" si="220"/>
        <v>71958</v>
      </c>
      <c r="S6543" s="133">
        <v>4</v>
      </c>
      <c r="T6543" s="135">
        <v>287832</v>
      </c>
    </row>
    <row r="6544" spans="2:20" ht="72">
      <c r="B6544" s="131">
        <v>65</v>
      </c>
      <c r="C6544" s="99" t="s">
        <v>343</v>
      </c>
      <c r="D6544" s="7" t="s">
        <v>344</v>
      </c>
      <c r="E6544" s="83">
        <v>2026</v>
      </c>
      <c r="F6544" s="59" t="str">
        <f t="shared" si="222"/>
        <v>6512. Vigilancia de la Salud AmbientalVigilancia de la Salud Ambiental2026</v>
      </c>
      <c r="G6544" s="131" t="s">
        <v>345</v>
      </c>
      <c r="H6544" s="131" t="s">
        <v>352</v>
      </c>
      <c r="I6544" s="118" t="s">
        <v>47</v>
      </c>
      <c r="J6544" s="131" t="s">
        <v>347</v>
      </c>
      <c r="K6544" s="119" t="s">
        <v>348</v>
      </c>
      <c r="L6544" s="119" t="s">
        <v>348</v>
      </c>
      <c r="M6544" s="101" t="s">
        <v>8</v>
      </c>
      <c r="N6544" s="96" t="s">
        <v>3</v>
      </c>
      <c r="O6544" s="59" t="str">
        <f t="shared" si="221"/>
        <v>6512. Vigilancia de la Salud AmbientalVigilancia de la Salud Ambiental20262_USME4_ABRIL_2026</v>
      </c>
      <c r="P6544" s="100">
        <f t="shared" si="220"/>
        <v>140968</v>
      </c>
      <c r="S6544" s="133">
        <v>45</v>
      </c>
      <c r="T6544" s="135">
        <v>6343560</v>
      </c>
    </row>
    <row r="6545" spans="2:20" ht="72">
      <c r="B6545" s="131">
        <v>65</v>
      </c>
      <c r="C6545" s="99" t="s">
        <v>343</v>
      </c>
      <c r="D6545" s="7" t="s">
        <v>344</v>
      </c>
      <c r="E6545" s="83">
        <v>2026</v>
      </c>
      <c r="F6545" s="59" t="str">
        <f t="shared" si="222"/>
        <v>6512. Vigilancia de la Salud AmbientalVigilancia de la Salud Ambiental2026</v>
      </c>
      <c r="G6545" s="131" t="s">
        <v>345</v>
      </c>
      <c r="H6545" s="131" t="s">
        <v>352</v>
      </c>
      <c r="I6545" s="118" t="s">
        <v>47</v>
      </c>
      <c r="J6545" s="131" t="s">
        <v>347</v>
      </c>
      <c r="K6545" s="119" t="s">
        <v>348</v>
      </c>
      <c r="L6545" s="119" t="s">
        <v>348</v>
      </c>
      <c r="M6545" s="101" t="s">
        <v>7</v>
      </c>
      <c r="N6545" s="96" t="s">
        <v>3</v>
      </c>
      <c r="O6545" s="59" t="str">
        <f t="shared" si="221"/>
        <v>6512. Vigilancia de la Salud AmbientalVigilancia de la Salud Ambiental20261_TUNJUELITO4_ABRIL_2026</v>
      </c>
      <c r="P6545" s="100">
        <f t="shared" si="220"/>
        <v>140968</v>
      </c>
      <c r="S6545" s="133">
        <v>30</v>
      </c>
      <c r="T6545" s="135">
        <v>4229040</v>
      </c>
    </row>
    <row r="6546" spans="2:20" ht="84">
      <c r="B6546" s="131">
        <v>65</v>
      </c>
      <c r="C6546" s="99" t="s">
        <v>343</v>
      </c>
      <c r="D6546" s="7" t="s">
        <v>344</v>
      </c>
      <c r="E6546" s="83">
        <v>2026</v>
      </c>
      <c r="F6546" s="59" t="str">
        <f t="shared" si="222"/>
        <v>6512. Vigilancia de la Salud AmbientalVigilancia de la Salud Ambiental2026</v>
      </c>
      <c r="G6546" s="131" t="s">
        <v>345</v>
      </c>
      <c r="H6546" s="131" t="s">
        <v>352</v>
      </c>
      <c r="I6546" s="118" t="s">
        <v>47</v>
      </c>
      <c r="J6546" s="131" t="s">
        <v>347</v>
      </c>
      <c r="K6546" s="119" t="s">
        <v>348</v>
      </c>
      <c r="L6546" s="119" t="s">
        <v>348</v>
      </c>
      <c r="M6546" s="101" t="s">
        <v>9</v>
      </c>
      <c r="N6546" s="96" t="s">
        <v>3</v>
      </c>
      <c r="O6546" s="59" t="str">
        <f t="shared" si="221"/>
        <v>6512. Vigilancia de la Salud AmbientalVigilancia de la Salud Ambiental20263_CIUDAD_BOLIVAR4_ABRIL_2026</v>
      </c>
      <c r="P6546" s="100">
        <f t="shared" si="220"/>
        <v>140968</v>
      </c>
      <c r="S6546" s="133">
        <v>50</v>
      </c>
      <c r="T6546" s="135">
        <v>7048400</v>
      </c>
    </row>
    <row r="6547" spans="2:20" ht="72" hidden="1">
      <c r="B6547" s="131">
        <v>68</v>
      </c>
      <c r="C6547" s="99" t="s">
        <v>343</v>
      </c>
      <c r="D6547" s="7" t="s">
        <v>344</v>
      </c>
      <c r="E6547" s="83">
        <v>2026</v>
      </c>
      <c r="F6547" s="59" t="str">
        <f t="shared" si="222"/>
        <v>6812. Vigilancia de la Salud AmbientalVigilancia de la Salud Ambiental2026</v>
      </c>
      <c r="G6547" s="131" t="s">
        <v>345</v>
      </c>
      <c r="H6547" s="131" t="s">
        <v>352</v>
      </c>
      <c r="I6547" s="118" t="s">
        <v>47</v>
      </c>
      <c r="J6547" s="131" t="s">
        <v>347</v>
      </c>
      <c r="K6547" s="119" t="s">
        <v>348</v>
      </c>
      <c r="L6547" s="119" t="s">
        <v>348</v>
      </c>
      <c r="M6547" s="101" t="s">
        <v>7</v>
      </c>
      <c r="N6547" s="96" t="s">
        <v>3</v>
      </c>
      <c r="O6547" s="59" t="str">
        <f t="shared" si="221"/>
        <v>6812. Vigilancia de la Salud AmbientalVigilancia de la Salud Ambiental20261_TUNJUELITO4_ABRIL_2026</v>
      </c>
      <c r="P6547" s="100">
        <f t="shared" si="220"/>
        <v>0</v>
      </c>
      <c r="S6547" s="133">
        <v>0</v>
      </c>
      <c r="T6547" s="135">
        <v>0</v>
      </c>
    </row>
    <row r="6548" spans="2:20" ht="84" hidden="1">
      <c r="B6548" s="131">
        <v>68</v>
      </c>
      <c r="C6548" s="99" t="s">
        <v>343</v>
      </c>
      <c r="D6548" s="7" t="s">
        <v>344</v>
      </c>
      <c r="E6548" s="83">
        <v>2026</v>
      </c>
      <c r="F6548" s="59" t="str">
        <f t="shared" si="222"/>
        <v>6812. Vigilancia de la Salud AmbientalVigilancia de la Salud Ambiental2026</v>
      </c>
      <c r="G6548" s="131" t="s">
        <v>345</v>
      </c>
      <c r="H6548" s="131" t="s">
        <v>352</v>
      </c>
      <c r="I6548" s="118" t="s">
        <v>47</v>
      </c>
      <c r="J6548" s="131" t="s">
        <v>347</v>
      </c>
      <c r="K6548" s="119" t="s">
        <v>348</v>
      </c>
      <c r="L6548" s="119" t="s">
        <v>348</v>
      </c>
      <c r="M6548" s="101" t="s">
        <v>9</v>
      </c>
      <c r="N6548" s="96" t="s">
        <v>3</v>
      </c>
      <c r="O6548" s="59" t="str">
        <f t="shared" si="221"/>
        <v>6812. Vigilancia de la Salud AmbientalVigilancia de la Salud Ambiental20263_CIUDAD_BOLIVAR4_ABRIL_2026</v>
      </c>
      <c r="P6548" s="100">
        <f t="shared" si="220"/>
        <v>0</v>
      </c>
      <c r="S6548" s="133">
        <v>0</v>
      </c>
      <c r="T6548" s="135">
        <v>0</v>
      </c>
    </row>
    <row r="6549" spans="2:20" ht="72">
      <c r="B6549" s="131">
        <v>69</v>
      </c>
      <c r="C6549" s="99" t="s">
        <v>343</v>
      </c>
      <c r="D6549" s="7" t="s">
        <v>344</v>
      </c>
      <c r="E6549" s="83">
        <v>2026</v>
      </c>
      <c r="F6549" s="59" t="str">
        <f t="shared" si="222"/>
        <v>6912. Vigilancia de la Salud AmbientalVigilancia de la Salud Ambiental2026</v>
      </c>
      <c r="G6549" s="131" t="s">
        <v>345</v>
      </c>
      <c r="H6549" s="131" t="s">
        <v>352</v>
      </c>
      <c r="I6549" s="118" t="s">
        <v>47</v>
      </c>
      <c r="J6549" s="131" t="s">
        <v>347</v>
      </c>
      <c r="K6549" s="119" t="s">
        <v>348</v>
      </c>
      <c r="L6549" s="119" t="s">
        <v>348</v>
      </c>
      <c r="M6549" s="101" t="s">
        <v>8</v>
      </c>
      <c r="N6549" s="96" t="s">
        <v>3</v>
      </c>
      <c r="O6549" s="59" t="str">
        <f t="shared" si="221"/>
        <v>6912. Vigilancia de la Salud AmbientalVigilancia de la Salud Ambiental20262_USME4_ABRIL_2026</v>
      </c>
      <c r="P6549" s="100">
        <f t="shared" si="220"/>
        <v>71958</v>
      </c>
      <c r="S6549" s="133">
        <v>10</v>
      </c>
      <c r="T6549" s="135">
        <v>719580</v>
      </c>
    </row>
    <row r="6550" spans="2:20" ht="72">
      <c r="B6550" s="131">
        <v>69</v>
      </c>
      <c r="C6550" s="99" t="s">
        <v>343</v>
      </c>
      <c r="D6550" s="7" t="s">
        <v>344</v>
      </c>
      <c r="E6550" s="83">
        <v>2026</v>
      </c>
      <c r="F6550" s="59" t="str">
        <f t="shared" si="222"/>
        <v>6912. Vigilancia de la Salud AmbientalVigilancia de la Salud Ambiental2026</v>
      </c>
      <c r="G6550" s="131" t="s">
        <v>345</v>
      </c>
      <c r="H6550" s="131" t="s">
        <v>352</v>
      </c>
      <c r="I6550" s="118" t="s">
        <v>47</v>
      </c>
      <c r="J6550" s="131" t="s">
        <v>347</v>
      </c>
      <c r="K6550" s="119" t="s">
        <v>348</v>
      </c>
      <c r="L6550" s="119" t="s">
        <v>348</v>
      </c>
      <c r="M6550" s="101" t="s">
        <v>7</v>
      </c>
      <c r="N6550" s="96" t="s">
        <v>3</v>
      </c>
      <c r="O6550" s="59" t="str">
        <f t="shared" si="221"/>
        <v>6912. Vigilancia de la Salud AmbientalVigilancia de la Salud Ambiental20261_TUNJUELITO4_ABRIL_2026</v>
      </c>
      <c r="P6550" s="100">
        <f t="shared" si="220"/>
        <v>71958</v>
      </c>
      <c r="S6550" s="133">
        <v>6</v>
      </c>
      <c r="T6550" s="135">
        <v>431748</v>
      </c>
    </row>
    <row r="6551" spans="2:20" ht="84">
      <c r="B6551" s="131">
        <v>69</v>
      </c>
      <c r="C6551" s="99" t="s">
        <v>343</v>
      </c>
      <c r="D6551" s="7" t="s">
        <v>344</v>
      </c>
      <c r="E6551" s="83">
        <v>2026</v>
      </c>
      <c r="F6551" s="59" t="str">
        <f t="shared" si="222"/>
        <v>6912. Vigilancia de la Salud AmbientalVigilancia de la Salud Ambiental2026</v>
      </c>
      <c r="G6551" s="131" t="s">
        <v>345</v>
      </c>
      <c r="H6551" s="131" t="s">
        <v>352</v>
      </c>
      <c r="I6551" s="118" t="s">
        <v>47</v>
      </c>
      <c r="J6551" s="131" t="s">
        <v>347</v>
      </c>
      <c r="K6551" s="119" t="s">
        <v>348</v>
      </c>
      <c r="L6551" s="119" t="s">
        <v>348</v>
      </c>
      <c r="M6551" s="101" t="s">
        <v>9</v>
      </c>
      <c r="N6551" s="96" t="s">
        <v>3</v>
      </c>
      <c r="O6551" s="59" t="str">
        <f t="shared" si="221"/>
        <v>6912. Vigilancia de la Salud AmbientalVigilancia de la Salud Ambiental20263_CIUDAD_BOLIVAR4_ABRIL_2026</v>
      </c>
      <c r="P6551" s="100">
        <f t="shared" si="220"/>
        <v>71958</v>
      </c>
      <c r="S6551" s="133">
        <v>15</v>
      </c>
      <c r="T6551" s="135">
        <v>1079370</v>
      </c>
    </row>
    <row r="6552" spans="2:20" ht="72">
      <c r="B6552" s="131">
        <v>71</v>
      </c>
      <c r="C6552" s="99" t="s">
        <v>343</v>
      </c>
      <c r="D6552" s="7" t="s">
        <v>344</v>
      </c>
      <c r="E6552" s="83">
        <v>2026</v>
      </c>
      <c r="F6552" s="59" t="str">
        <f t="shared" si="222"/>
        <v>7112. Vigilancia de la Salud AmbientalVigilancia de la Salud Ambiental2026</v>
      </c>
      <c r="G6552" s="131" t="s">
        <v>345</v>
      </c>
      <c r="H6552" s="131" t="s">
        <v>352</v>
      </c>
      <c r="I6552" s="118" t="s">
        <v>47</v>
      </c>
      <c r="J6552" s="131" t="s">
        <v>347</v>
      </c>
      <c r="K6552" s="119" t="s">
        <v>348</v>
      </c>
      <c r="L6552" s="119" t="s">
        <v>348</v>
      </c>
      <c r="M6552" s="101" t="s">
        <v>8</v>
      </c>
      <c r="N6552" s="96" t="s">
        <v>3</v>
      </c>
      <c r="O6552" s="59" t="str">
        <f t="shared" si="221"/>
        <v>7112. Vigilancia de la Salud AmbientalVigilancia de la Salud Ambiental20262_USME4_ABRIL_2026</v>
      </c>
      <c r="P6552" s="100">
        <f t="shared" si="220"/>
        <v>71958</v>
      </c>
      <c r="S6552" s="133">
        <v>14</v>
      </c>
      <c r="T6552" s="135">
        <v>1007412</v>
      </c>
    </row>
    <row r="6553" spans="2:20" ht="72">
      <c r="B6553" s="131">
        <v>71</v>
      </c>
      <c r="C6553" s="99" t="s">
        <v>343</v>
      </c>
      <c r="D6553" s="7" t="s">
        <v>344</v>
      </c>
      <c r="E6553" s="83">
        <v>2026</v>
      </c>
      <c r="F6553" s="59" t="str">
        <f t="shared" si="222"/>
        <v>7112. Vigilancia de la Salud AmbientalVigilancia de la Salud Ambiental2026</v>
      </c>
      <c r="G6553" s="131" t="s">
        <v>345</v>
      </c>
      <c r="H6553" s="131" t="s">
        <v>352</v>
      </c>
      <c r="I6553" s="118" t="s">
        <v>47</v>
      </c>
      <c r="J6553" s="131" t="s">
        <v>347</v>
      </c>
      <c r="K6553" s="119" t="s">
        <v>348</v>
      </c>
      <c r="L6553" s="119" t="s">
        <v>348</v>
      </c>
      <c r="M6553" s="101" t="s">
        <v>7</v>
      </c>
      <c r="N6553" s="96" t="s">
        <v>3</v>
      </c>
      <c r="O6553" s="59" t="str">
        <f t="shared" si="221"/>
        <v>7112. Vigilancia de la Salud AmbientalVigilancia de la Salud Ambiental20261_TUNJUELITO4_ABRIL_2026</v>
      </c>
      <c r="P6553" s="100">
        <f t="shared" si="220"/>
        <v>71958</v>
      </c>
      <c r="S6553" s="133">
        <v>5</v>
      </c>
      <c r="T6553" s="135">
        <v>359790</v>
      </c>
    </row>
    <row r="6554" spans="2:20" ht="84">
      <c r="B6554" s="131">
        <v>71</v>
      </c>
      <c r="C6554" s="99" t="s">
        <v>343</v>
      </c>
      <c r="D6554" s="7" t="s">
        <v>344</v>
      </c>
      <c r="E6554" s="83">
        <v>2026</v>
      </c>
      <c r="F6554" s="59" t="str">
        <f t="shared" si="222"/>
        <v>7112. Vigilancia de la Salud AmbientalVigilancia de la Salud Ambiental2026</v>
      </c>
      <c r="G6554" s="131" t="s">
        <v>345</v>
      </c>
      <c r="H6554" s="131" t="s">
        <v>352</v>
      </c>
      <c r="I6554" s="118" t="s">
        <v>47</v>
      </c>
      <c r="J6554" s="131" t="s">
        <v>347</v>
      </c>
      <c r="K6554" s="119" t="s">
        <v>348</v>
      </c>
      <c r="L6554" s="119" t="s">
        <v>348</v>
      </c>
      <c r="M6554" s="101" t="s">
        <v>9</v>
      </c>
      <c r="N6554" s="96" t="s">
        <v>3</v>
      </c>
      <c r="O6554" s="59" t="str">
        <f t="shared" si="221"/>
        <v>7112. Vigilancia de la Salud AmbientalVigilancia de la Salud Ambiental20263_CIUDAD_BOLIVAR4_ABRIL_2026</v>
      </c>
      <c r="P6554" s="100">
        <f t="shared" si="220"/>
        <v>71958</v>
      </c>
      <c r="S6554" s="133">
        <v>18</v>
      </c>
      <c r="T6554" s="135">
        <v>1295244</v>
      </c>
    </row>
    <row r="6555" spans="2:20" ht="72" hidden="1">
      <c r="B6555" s="131">
        <v>73</v>
      </c>
      <c r="C6555" s="99" t="s">
        <v>343</v>
      </c>
      <c r="D6555" s="7" t="s">
        <v>344</v>
      </c>
      <c r="E6555" s="83">
        <v>2026</v>
      </c>
      <c r="F6555" s="59" t="str">
        <f t="shared" si="222"/>
        <v>7312. Vigilancia de la Salud AmbientalVigilancia de la Salud Ambiental2026</v>
      </c>
      <c r="G6555" s="131" t="s">
        <v>345</v>
      </c>
      <c r="H6555" s="131" t="s">
        <v>352</v>
      </c>
      <c r="I6555" s="118" t="s">
        <v>47</v>
      </c>
      <c r="J6555" s="131" t="s">
        <v>347</v>
      </c>
      <c r="K6555" s="119" t="s">
        <v>348</v>
      </c>
      <c r="L6555" s="119" t="s">
        <v>348</v>
      </c>
      <c r="M6555" s="101" t="s">
        <v>8</v>
      </c>
      <c r="N6555" s="96" t="s">
        <v>3</v>
      </c>
      <c r="O6555" s="59" t="str">
        <f t="shared" si="221"/>
        <v>7312. Vigilancia de la Salud AmbientalVigilancia de la Salud Ambiental20262_USME4_ABRIL_2026</v>
      </c>
      <c r="P6555" s="100">
        <f t="shared" si="220"/>
        <v>0</v>
      </c>
      <c r="S6555" s="133">
        <v>0</v>
      </c>
      <c r="T6555" s="135">
        <v>0</v>
      </c>
    </row>
    <row r="6556" spans="2:20" ht="72" hidden="1">
      <c r="B6556" s="131">
        <v>73</v>
      </c>
      <c r="C6556" s="99" t="s">
        <v>343</v>
      </c>
      <c r="D6556" s="7" t="s">
        <v>344</v>
      </c>
      <c r="E6556" s="83">
        <v>2026</v>
      </c>
      <c r="F6556" s="59" t="str">
        <f t="shared" si="222"/>
        <v>7312. Vigilancia de la Salud AmbientalVigilancia de la Salud Ambiental2026</v>
      </c>
      <c r="G6556" s="131" t="s">
        <v>345</v>
      </c>
      <c r="H6556" s="131" t="s">
        <v>352</v>
      </c>
      <c r="I6556" s="118" t="s">
        <v>47</v>
      </c>
      <c r="J6556" s="131" t="s">
        <v>347</v>
      </c>
      <c r="K6556" s="119" t="s">
        <v>348</v>
      </c>
      <c r="L6556" s="119" t="s">
        <v>348</v>
      </c>
      <c r="M6556" s="101" t="s">
        <v>7</v>
      </c>
      <c r="N6556" s="96" t="s">
        <v>3</v>
      </c>
      <c r="O6556" s="59" t="str">
        <f t="shared" si="221"/>
        <v>7312. Vigilancia de la Salud AmbientalVigilancia de la Salud Ambiental20261_TUNJUELITO4_ABRIL_2026</v>
      </c>
      <c r="P6556" s="100">
        <f t="shared" ref="P6556:P6619" si="223">IFERROR(T6556/S6556,0)</f>
        <v>0</v>
      </c>
      <c r="S6556" s="133">
        <v>0</v>
      </c>
      <c r="T6556" s="135">
        <v>0</v>
      </c>
    </row>
    <row r="6557" spans="2:20" ht="84" hidden="1">
      <c r="B6557" s="131">
        <v>73</v>
      </c>
      <c r="C6557" s="99" t="s">
        <v>343</v>
      </c>
      <c r="D6557" s="7" t="s">
        <v>344</v>
      </c>
      <c r="E6557" s="83">
        <v>2026</v>
      </c>
      <c r="F6557" s="59" t="str">
        <f t="shared" si="222"/>
        <v>7312. Vigilancia de la Salud AmbientalVigilancia de la Salud Ambiental2026</v>
      </c>
      <c r="G6557" s="131" t="s">
        <v>345</v>
      </c>
      <c r="H6557" s="131" t="s">
        <v>352</v>
      </c>
      <c r="I6557" s="118" t="s">
        <v>47</v>
      </c>
      <c r="J6557" s="131" t="s">
        <v>347</v>
      </c>
      <c r="K6557" s="119" t="s">
        <v>348</v>
      </c>
      <c r="L6557" s="119" t="s">
        <v>348</v>
      </c>
      <c r="M6557" s="101" t="s">
        <v>9</v>
      </c>
      <c r="N6557" s="96" t="s">
        <v>3</v>
      </c>
      <c r="O6557" s="59" t="str">
        <f t="shared" si="221"/>
        <v>7312. Vigilancia de la Salud AmbientalVigilancia de la Salud Ambiental20263_CIUDAD_BOLIVAR4_ABRIL_2026</v>
      </c>
      <c r="P6557" s="100">
        <f t="shared" si="223"/>
        <v>0</v>
      </c>
      <c r="S6557" s="133">
        <v>0</v>
      </c>
      <c r="T6557" s="135">
        <v>0</v>
      </c>
    </row>
    <row r="6558" spans="2:20" ht="72">
      <c r="B6558" s="131">
        <v>79</v>
      </c>
      <c r="C6558" s="99" t="s">
        <v>343</v>
      </c>
      <c r="D6558" s="7" t="s">
        <v>344</v>
      </c>
      <c r="E6558" s="83">
        <v>2026</v>
      </c>
      <c r="F6558" s="59" t="str">
        <f t="shared" si="222"/>
        <v>7912. Vigilancia de la Salud AmbientalVigilancia de la Salud Ambiental2026</v>
      </c>
      <c r="G6558" s="131" t="s">
        <v>345</v>
      </c>
      <c r="H6558" s="131" t="s">
        <v>352</v>
      </c>
      <c r="I6558" s="118" t="s">
        <v>47</v>
      </c>
      <c r="J6558" s="131" t="s">
        <v>347</v>
      </c>
      <c r="K6558" s="119" t="s">
        <v>348</v>
      </c>
      <c r="L6558" s="119" t="s">
        <v>348</v>
      </c>
      <c r="M6558" s="101" t="s">
        <v>8</v>
      </c>
      <c r="N6558" s="96" t="s">
        <v>3</v>
      </c>
      <c r="O6558" s="59" t="str">
        <f t="shared" si="221"/>
        <v>7912. Vigilancia de la Salud AmbientalVigilancia de la Salud Ambiental20262_USME4_ABRIL_2026</v>
      </c>
      <c r="P6558" s="100">
        <f t="shared" si="223"/>
        <v>105726</v>
      </c>
      <c r="S6558" s="133">
        <v>2</v>
      </c>
      <c r="T6558" s="135">
        <v>211452</v>
      </c>
    </row>
    <row r="6559" spans="2:20" ht="72">
      <c r="B6559" s="131">
        <v>79</v>
      </c>
      <c r="C6559" s="99" t="s">
        <v>343</v>
      </c>
      <c r="D6559" s="7" t="s">
        <v>344</v>
      </c>
      <c r="E6559" s="83">
        <v>2026</v>
      </c>
      <c r="F6559" s="59" t="str">
        <f t="shared" si="222"/>
        <v>7912. Vigilancia de la Salud AmbientalVigilancia de la Salud Ambiental2026</v>
      </c>
      <c r="G6559" s="131" t="s">
        <v>345</v>
      </c>
      <c r="H6559" s="131" t="s">
        <v>352</v>
      </c>
      <c r="I6559" s="118" t="s">
        <v>47</v>
      </c>
      <c r="J6559" s="131" t="s">
        <v>347</v>
      </c>
      <c r="K6559" s="119" t="s">
        <v>348</v>
      </c>
      <c r="L6559" s="119" t="s">
        <v>348</v>
      </c>
      <c r="M6559" s="101" t="s">
        <v>7</v>
      </c>
      <c r="N6559" s="96" t="s">
        <v>3</v>
      </c>
      <c r="O6559" s="59" t="str">
        <f t="shared" si="221"/>
        <v>7912. Vigilancia de la Salud AmbientalVigilancia de la Salud Ambiental20261_TUNJUELITO4_ABRIL_2026</v>
      </c>
      <c r="P6559" s="100">
        <f t="shared" si="223"/>
        <v>105726</v>
      </c>
      <c r="S6559" s="133">
        <v>2</v>
      </c>
      <c r="T6559" s="135">
        <v>211452</v>
      </c>
    </row>
    <row r="6560" spans="2:20" ht="84">
      <c r="B6560" s="131">
        <v>79</v>
      </c>
      <c r="C6560" s="99" t="s">
        <v>343</v>
      </c>
      <c r="D6560" s="7" t="s">
        <v>344</v>
      </c>
      <c r="E6560" s="83">
        <v>2026</v>
      </c>
      <c r="F6560" s="59" t="str">
        <f t="shared" si="222"/>
        <v>7912. Vigilancia de la Salud AmbientalVigilancia de la Salud Ambiental2026</v>
      </c>
      <c r="G6560" s="131" t="s">
        <v>345</v>
      </c>
      <c r="H6560" s="131" t="s">
        <v>352</v>
      </c>
      <c r="I6560" s="118" t="s">
        <v>47</v>
      </c>
      <c r="J6560" s="131" t="s">
        <v>347</v>
      </c>
      <c r="K6560" s="119" t="s">
        <v>348</v>
      </c>
      <c r="L6560" s="119" t="s">
        <v>348</v>
      </c>
      <c r="M6560" s="101" t="s">
        <v>9</v>
      </c>
      <c r="N6560" s="96" t="s">
        <v>3</v>
      </c>
      <c r="O6560" s="59" t="str">
        <f t="shared" si="221"/>
        <v>7912. Vigilancia de la Salud AmbientalVigilancia de la Salud Ambiental20263_CIUDAD_BOLIVAR4_ABRIL_2026</v>
      </c>
      <c r="P6560" s="100">
        <f t="shared" si="223"/>
        <v>105726</v>
      </c>
      <c r="S6560" s="133">
        <v>4</v>
      </c>
      <c r="T6560" s="135">
        <v>422904</v>
      </c>
    </row>
    <row r="6561" spans="2:20" ht="84">
      <c r="B6561" s="131">
        <v>82</v>
      </c>
      <c r="C6561" s="99" t="s">
        <v>343</v>
      </c>
      <c r="D6561" s="7" t="s">
        <v>344</v>
      </c>
      <c r="E6561" s="83">
        <v>2026</v>
      </c>
      <c r="F6561" s="59" t="str">
        <f t="shared" si="222"/>
        <v>8212. Vigilancia de la Salud AmbientalVigilancia de la Salud Ambiental2026</v>
      </c>
      <c r="G6561" s="131" t="s">
        <v>345</v>
      </c>
      <c r="H6561" s="131" t="s">
        <v>353</v>
      </c>
      <c r="I6561" s="118" t="s">
        <v>47</v>
      </c>
      <c r="J6561" s="131" t="s">
        <v>347</v>
      </c>
      <c r="K6561" s="119" t="s">
        <v>348</v>
      </c>
      <c r="L6561" s="119" t="s">
        <v>348</v>
      </c>
      <c r="M6561" s="101" t="s">
        <v>9</v>
      </c>
      <c r="N6561" s="96" t="s">
        <v>3</v>
      </c>
      <c r="O6561" s="59" t="str">
        <f t="shared" si="221"/>
        <v>8212. Vigilancia de la Salud AmbientalVigilancia de la Salud Ambiental20263_CIUDAD_BOLIVAR4_ABRIL_2026</v>
      </c>
      <c r="P6561" s="100">
        <f t="shared" si="223"/>
        <v>35979</v>
      </c>
      <c r="S6561" s="133">
        <v>112</v>
      </c>
      <c r="T6561" s="135">
        <v>4029648</v>
      </c>
    </row>
    <row r="6562" spans="2:20" ht="72">
      <c r="B6562" s="131">
        <v>85</v>
      </c>
      <c r="C6562" s="99" t="s">
        <v>343</v>
      </c>
      <c r="D6562" s="7" t="s">
        <v>344</v>
      </c>
      <c r="E6562" s="83">
        <v>2026</v>
      </c>
      <c r="F6562" s="59" t="str">
        <f t="shared" si="222"/>
        <v>8512. Vigilancia de la Salud AmbientalVigilancia de la Salud Ambiental2026</v>
      </c>
      <c r="G6562" s="131" t="s">
        <v>345</v>
      </c>
      <c r="H6562" s="131" t="s">
        <v>353</v>
      </c>
      <c r="I6562" s="118" t="s">
        <v>47</v>
      </c>
      <c r="J6562" s="131" t="s">
        <v>347</v>
      </c>
      <c r="K6562" s="119" t="s">
        <v>348</v>
      </c>
      <c r="L6562" s="119" t="s">
        <v>348</v>
      </c>
      <c r="M6562" s="101" t="s">
        <v>8</v>
      </c>
      <c r="N6562" s="96" t="s">
        <v>3</v>
      </c>
      <c r="O6562" s="59" t="str">
        <f t="shared" si="221"/>
        <v>8512. Vigilancia de la Salud AmbientalVigilancia de la Salud Ambiental20262_USME4_ABRIL_2026</v>
      </c>
      <c r="P6562" s="100">
        <f t="shared" si="223"/>
        <v>471144</v>
      </c>
      <c r="S6562" s="133">
        <v>10</v>
      </c>
      <c r="T6562" s="135">
        <v>4711440</v>
      </c>
    </row>
    <row r="6563" spans="2:20" ht="72">
      <c r="B6563" s="131">
        <v>85</v>
      </c>
      <c r="C6563" s="99" t="s">
        <v>343</v>
      </c>
      <c r="D6563" s="7" t="s">
        <v>344</v>
      </c>
      <c r="E6563" s="83">
        <v>2026</v>
      </c>
      <c r="F6563" s="59" t="str">
        <f t="shared" si="222"/>
        <v>8512. Vigilancia de la Salud AmbientalVigilancia de la Salud Ambiental2026</v>
      </c>
      <c r="G6563" s="131" t="s">
        <v>345</v>
      </c>
      <c r="H6563" s="131" t="s">
        <v>353</v>
      </c>
      <c r="I6563" s="118" t="s">
        <v>47</v>
      </c>
      <c r="J6563" s="131" t="s">
        <v>347</v>
      </c>
      <c r="K6563" s="119" t="s">
        <v>348</v>
      </c>
      <c r="L6563" s="119" t="s">
        <v>348</v>
      </c>
      <c r="M6563" s="101" t="s">
        <v>7</v>
      </c>
      <c r="N6563" s="96" t="s">
        <v>3</v>
      </c>
      <c r="O6563" s="59" t="str">
        <f t="shared" si="221"/>
        <v>8512. Vigilancia de la Salud AmbientalVigilancia de la Salud Ambiental20261_TUNJUELITO4_ABRIL_2026</v>
      </c>
      <c r="P6563" s="100">
        <f t="shared" si="223"/>
        <v>471144</v>
      </c>
      <c r="S6563" s="133">
        <v>7</v>
      </c>
      <c r="T6563" s="135">
        <v>3298008</v>
      </c>
    </row>
    <row r="6564" spans="2:20" ht="84">
      <c r="B6564" s="131">
        <v>85</v>
      </c>
      <c r="C6564" s="99" t="s">
        <v>343</v>
      </c>
      <c r="D6564" s="7" t="s">
        <v>344</v>
      </c>
      <c r="E6564" s="83">
        <v>2026</v>
      </c>
      <c r="F6564" s="59" t="str">
        <f t="shared" si="222"/>
        <v>8512. Vigilancia de la Salud AmbientalVigilancia de la Salud Ambiental2026</v>
      </c>
      <c r="G6564" s="131" t="s">
        <v>345</v>
      </c>
      <c r="H6564" s="131" t="s">
        <v>353</v>
      </c>
      <c r="I6564" s="118" t="s">
        <v>47</v>
      </c>
      <c r="J6564" s="131" t="s">
        <v>347</v>
      </c>
      <c r="K6564" s="119" t="s">
        <v>348</v>
      </c>
      <c r="L6564" s="119" t="s">
        <v>348</v>
      </c>
      <c r="M6564" s="101" t="s">
        <v>9</v>
      </c>
      <c r="N6564" s="96" t="s">
        <v>3</v>
      </c>
      <c r="O6564" s="59" t="str">
        <f t="shared" si="221"/>
        <v>8512. Vigilancia de la Salud AmbientalVigilancia de la Salud Ambiental20263_CIUDAD_BOLIVAR4_ABRIL_2026</v>
      </c>
      <c r="P6564" s="100">
        <f t="shared" si="223"/>
        <v>471144</v>
      </c>
      <c r="S6564" s="133">
        <v>13</v>
      </c>
      <c r="T6564" s="135">
        <v>6124872</v>
      </c>
    </row>
    <row r="6565" spans="2:20" ht="72">
      <c r="B6565" s="131">
        <v>87</v>
      </c>
      <c r="C6565" s="99" t="s">
        <v>343</v>
      </c>
      <c r="D6565" s="7" t="s">
        <v>344</v>
      </c>
      <c r="E6565" s="83">
        <v>2026</v>
      </c>
      <c r="F6565" s="59" t="str">
        <f t="shared" si="222"/>
        <v>8712. Vigilancia de la Salud AmbientalVigilancia de la Salud Ambiental2026</v>
      </c>
      <c r="G6565" s="131" t="s">
        <v>345</v>
      </c>
      <c r="H6565" s="131" t="s">
        <v>353</v>
      </c>
      <c r="I6565" s="118" t="s">
        <v>47</v>
      </c>
      <c r="J6565" s="131" t="s">
        <v>347</v>
      </c>
      <c r="K6565" s="119" t="s">
        <v>348</v>
      </c>
      <c r="L6565" s="119" t="s">
        <v>348</v>
      </c>
      <c r="M6565" s="101" t="s">
        <v>8</v>
      </c>
      <c r="N6565" s="96" t="s">
        <v>3</v>
      </c>
      <c r="O6565" s="59" t="str">
        <f t="shared" si="221"/>
        <v>8712. Vigilancia de la Salud AmbientalVigilancia de la Salud Ambiental20262_USME4_ABRIL_2026</v>
      </c>
      <c r="P6565" s="100">
        <f t="shared" si="223"/>
        <v>71958</v>
      </c>
      <c r="S6565" s="133">
        <v>163</v>
      </c>
      <c r="T6565" s="135">
        <v>11729154</v>
      </c>
    </row>
    <row r="6566" spans="2:20" ht="72">
      <c r="B6566" s="131">
        <v>87</v>
      </c>
      <c r="C6566" s="99" t="s">
        <v>343</v>
      </c>
      <c r="D6566" s="7" t="s">
        <v>344</v>
      </c>
      <c r="E6566" s="83">
        <v>2026</v>
      </c>
      <c r="F6566" s="59" t="str">
        <f t="shared" si="222"/>
        <v>8712. Vigilancia de la Salud AmbientalVigilancia de la Salud Ambiental2026</v>
      </c>
      <c r="G6566" s="131" t="s">
        <v>345</v>
      </c>
      <c r="H6566" s="131" t="s">
        <v>353</v>
      </c>
      <c r="I6566" s="118" t="s">
        <v>47</v>
      </c>
      <c r="J6566" s="131" t="s">
        <v>347</v>
      </c>
      <c r="K6566" s="119" t="s">
        <v>348</v>
      </c>
      <c r="L6566" s="119" t="s">
        <v>348</v>
      </c>
      <c r="M6566" s="101" t="s">
        <v>7</v>
      </c>
      <c r="N6566" s="96" t="s">
        <v>3</v>
      </c>
      <c r="O6566" s="59" t="str">
        <f t="shared" si="221"/>
        <v>8712. Vigilancia de la Salud AmbientalVigilancia de la Salud Ambiental20261_TUNJUELITO4_ABRIL_2026</v>
      </c>
      <c r="P6566" s="100">
        <f t="shared" si="223"/>
        <v>71958</v>
      </c>
      <c r="S6566" s="133">
        <v>59</v>
      </c>
      <c r="T6566" s="135">
        <v>4245522</v>
      </c>
    </row>
    <row r="6567" spans="2:20" ht="84">
      <c r="B6567" s="131">
        <v>87</v>
      </c>
      <c r="C6567" s="99" t="s">
        <v>343</v>
      </c>
      <c r="D6567" s="7" t="s">
        <v>344</v>
      </c>
      <c r="E6567" s="83">
        <v>2026</v>
      </c>
      <c r="F6567" s="59" t="str">
        <f t="shared" si="222"/>
        <v>8712. Vigilancia de la Salud AmbientalVigilancia de la Salud Ambiental2026</v>
      </c>
      <c r="G6567" s="131" t="s">
        <v>345</v>
      </c>
      <c r="H6567" s="131" t="s">
        <v>353</v>
      </c>
      <c r="I6567" s="118" t="s">
        <v>47</v>
      </c>
      <c r="J6567" s="131" t="s">
        <v>347</v>
      </c>
      <c r="K6567" s="119" t="s">
        <v>348</v>
      </c>
      <c r="L6567" s="119" t="s">
        <v>348</v>
      </c>
      <c r="M6567" s="101" t="s">
        <v>9</v>
      </c>
      <c r="N6567" s="96" t="s">
        <v>3</v>
      </c>
      <c r="O6567" s="59" t="str">
        <f t="shared" si="221"/>
        <v>8712. Vigilancia de la Salud AmbientalVigilancia de la Salud Ambiental20263_CIUDAD_BOLIVAR4_ABRIL_2026</v>
      </c>
      <c r="P6567" s="100">
        <f t="shared" si="223"/>
        <v>71958</v>
      </c>
      <c r="S6567" s="133">
        <v>161</v>
      </c>
      <c r="T6567" s="135">
        <v>11585238</v>
      </c>
    </row>
    <row r="6568" spans="2:20" ht="72">
      <c r="B6568" s="131">
        <v>87</v>
      </c>
      <c r="C6568" s="99" t="s">
        <v>343</v>
      </c>
      <c r="D6568" s="7" t="s">
        <v>344</v>
      </c>
      <c r="E6568" s="83">
        <v>2026</v>
      </c>
      <c r="F6568" s="59" t="str">
        <f t="shared" si="222"/>
        <v>8712. Vigilancia de la Salud AmbientalVigilancia de la Salud Ambiental2026</v>
      </c>
      <c r="G6568" s="131" t="s">
        <v>345</v>
      </c>
      <c r="H6568" s="131" t="s">
        <v>353</v>
      </c>
      <c r="I6568" s="118" t="s">
        <v>47</v>
      </c>
      <c r="J6568" s="131" t="s">
        <v>347</v>
      </c>
      <c r="K6568" s="119" t="s">
        <v>348</v>
      </c>
      <c r="L6568" s="119" t="s">
        <v>348</v>
      </c>
      <c r="M6568" s="101" t="s">
        <v>10</v>
      </c>
      <c r="N6568" s="96" t="s">
        <v>3</v>
      </c>
      <c r="O6568" s="59" t="str">
        <f t="shared" si="221"/>
        <v>8712. Vigilancia de la Salud AmbientalVigilancia de la Salud Ambiental20264_SUMAPAZ4_ABRIL_2026</v>
      </c>
      <c r="P6568" s="100">
        <f t="shared" si="223"/>
        <v>89949</v>
      </c>
      <c r="S6568" s="133">
        <v>2</v>
      </c>
      <c r="T6568" s="135">
        <v>179898</v>
      </c>
    </row>
    <row r="6569" spans="2:20" ht="72">
      <c r="B6569" s="131">
        <v>89</v>
      </c>
      <c r="C6569" s="99" t="s">
        <v>343</v>
      </c>
      <c r="D6569" s="7" t="s">
        <v>344</v>
      </c>
      <c r="E6569" s="83">
        <v>2026</v>
      </c>
      <c r="F6569" s="59" t="str">
        <f t="shared" si="222"/>
        <v>8912. Vigilancia de la Salud AmbientalVigilancia de la Salud Ambiental2026</v>
      </c>
      <c r="G6569" s="131" t="s">
        <v>345</v>
      </c>
      <c r="H6569" s="131" t="s">
        <v>353</v>
      </c>
      <c r="I6569" s="118" t="s">
        <v>47</v>
      </c>
      <c r="J6569" s="131" t="s">
        <v>347</v>
      </c>
      <c r="K6569" s="119" t="s">
        <v>348</v>
      </c>
      <c r="L6569" s="119" t="s">
        <v>348</v>
      </c>
      <c r="M6569" s="101" t="s">
        <v>8</v>
      </c>
      <c r="N6569" s="96" t="s">
        <v>3</v>
      </c>
      <c r="O6569" s="59" t="str">
        <f t="shared" si="221"/>
        <v>8912. Vigilancia de la Salud AmbientalVigilancia de la Salud Ambiental20262_USME4_ABRIL_2026</v>
      </c>
      <c r="P6569" s="100">
        <f t="shared" si="223"/>
        <v>91656</v>
      </c>
      <c r="S6569" s="133">
        <v>52</v>
      </c>
      <c r="T6569" s="135">
        <v>4766112</v>
      </c>
    </row>
    <row r="6570" spans="2:20" ht="72">
      <c r="B6570" s="131">
        <v>89</v>
      </c>
      <c r="C6570" s="99" t="s">
        <v>343</v>
      </c>
      <c r="D6570" s="7" t="s">
        <v>344</v>
      </c>
      <c r="E6570" s="83">
        <v>2026</v>
      </c>
      <c r="F6570" s="59" t="str">
        <f t="shared" si="222"/>
        <v>8912. Vigilancia de la Salud AmbientalVigilancia de la Salud Ambiental2026</v>
      </c>
      <c r="G6570" s="131" t="s">
        <v>345</v>
      </c>
      <c r="H6570" s="131" t="s">
        <v>353</v>
      </c>
      <c r="I6570" s="118" t="s">
        <v>47</v>
      </c>
      <c r="J6570" s="131" t="s">
        <v>347</v>
      </c>
      <c r="K6570" s="119" t="s">
        <v>348</v>
      </c>
      <c r="L6570" s="119" t="s">
        <v>348</v>
      </c>
      <c r="M6570" s="101" t="s">
        <v>7</v>
      </c>
      <c r="N6570" s="96" t="s">
        <v>3</v>
      </c>
      <c r="O6570" s="59" t="str">
        <f t="shared" si="221"/>
        <v>8912. Vigilancia de la Salud AmbientalVigilancia de la Salud Ambiental20261_TUNJUELITO4_ABRIL_2026</v>
      </c>
      <c r="P6570" s="100">
        <f t="shared" si="223"/>
        <v>91656</v>
      </c>
      <c r="S6570" s="133">
        <v>32</v>
      </c>
      <c r="T6570" s="135">
        <v>2932992</v>
      </c>
    </row>
    <row r="6571" spans="2:20" ht="84">
      <c r="B6571" s="131">
        <v>89</v>
      </c>
      <c r="C6571" s="99" t="s">
        <v>343</v>
      </c>
      <c r="D6571" s="7" t="s">
        <v>344</v>
      </c>
      <c r="E6571" s="83">
        <v>2026</v>
      </c>
      <c r="F6571" s="59" t="str">
        <f t="shared" si="222"/>
        <v>8912. Vigilancia de la Salud AmbientalVigilancia de la Salud Ambiental2026</v>
      </c>
      <c r="G6571" s="131" t="s">
        <v>345</v>
      </c>
      <c r="H6571" s="131" t="s">
        <v>353</v>
      </c>
      <c r="I6571" s="118" t="s">
        <v>47</v>
      </c>
      <c r="J6571" s="131" t="s">
        <v>347</v>
      </c>
      <c r="K6571" s="119" t="s">
        <v>348</v>
      </c>
      <c r="L6571" s="119" t="s">
        <v>348</v>
      </c>
      <c r="M6571" s="101" t="s">
        <v>9</v>
      </c>
      <c r="N6571" s="96" t="s">
        <v>3</v>
      </c>
      <c r="O6571" s="59" t="str">
        <f t="shared" si="221"/>
        <v>8912. Vigilancia de la Salud AmbientalVigilancia de la Salud Ambiental20263_CIUDAD_BOLIVAR4_ABRIL_2026</v>
      </c>
      <c r="P6571" s="100">
        <f t="shared" si="223"/>
        <v>91656</v>
      </c>
      <c r="S6571" s="133">
        <v>50</v>
      </c>
      <c r="T6571" s="135">
        <v>4582800</v>
      </c>
    </row>
    <row r="6572" spans="2:20" ht="72">
      <c r="B6572" s="131">
        <v>90</v>
      </c>
      <c r="C6572" s="99" t="s">
        <v>343</v>
      </c>
      <c r="D6572" s="7" t="s">
        <v>344</v>
      </c>
      <c r="E6572" s="83">
        <v>2026</v>
      </c>
      <c r="F6572" s="59" t="str">
        <f t="shared" si="222"/>
        <v>9012. Vigilancia de la Salud AmbientalVigilancia de la Salud Ambiental2026</v>
      </c>
      <c r="G6572" s="131" t="s">
        <v>345</v>
      </c>
      <c r="H6572" s="131" t="s">
        <v>353</v>
      </c>
      <c r="I6572" s="118" t="s">
        <v>47</v>
      </c>
      <c r="J6572" s="131" t="s">
        <v>347</v>
      </c>
      <c r="K6572" s="119" t="s">
        <v>348</v>
      </c>
      <c r="L6572" s="119" t="s">
        <v>348</v>
      </c>
      <c r="M6572" s="101" t="s">
        <v>8</v>
      </c>
      <c r="N6572" s="96" t="s">
        <v>3</v>
      </c>
      <c r="O6572" s="59" t="str">
        <f t="shared" si="221"/>
        <v>9012. Vigilancia de la Salud AmbientalVigilancia de la Salud Ambiental20262_USME4_ABRIL_2026</v>
      </c>
      <c r="P6572" s="100">
        <f t="shared" si="223"/>
        <v>71958</v>
      </c>
      <c r="S6572" s="133">
        <v>97</v>
      </c>
      <c r="T6572" s="135">
        <v>6979926</v>
      </c>
    </row>
    <row r="6573" spans="2:20" ht="72">
      <c r="B6573" s="131">
        <v>90</v>
      </c>
      <c r="C6573" s="99" t="s">
        <v>343</v>
      </c>
      <c r="D6573" s="7" t="s">
        <v>344</v>
      </c>
      <c r="E6573" s="83">
        <v>2026</v>
      </c>
      <c r="F6573" s="59" t="str">
        <f t="shared" si="222"/>
        <v>9012. Vigilancia de la Salud AmbientalVigilancia de la Salud Ambiental2026</v>
      </c>
      <c r="G6573" s="131" t="s">
        <v>345</v>
      </c>
      <c r="H6573" s="131" t="s">
        <v>353</v>
      </c>
      <c r="I6573" s="118" t="s">
        <v>47</v>
      </c>
      <c r="J6573" s="131" t="s">
        <v>347</v>
      </c>
      <c r="K6573" s="119" t="s">
        <v>348</v>
      </c>
      <c r="L6573" s="119" t="s">
        <v>348</v>
      </c>
      <c r="M6573" s="101" t="s">
        <v>7</v>
      </c>
      <c r="N6573" s="96" t="s">
        <v>3</v>
      </c>
      <c r="O6573" s="59" t="str">
        <f t="shared" si="221"/>
        <v>9012. Vigilancia de la Salud AmbientalVigilancia de la Salud Ambiental20261_TUNJUELITO4_ABRIL_2026</v>
      </c>
      <c r="P6573" s="100">
        <f t="shared" si="223"/>
        <v>71958</v>
      </c>
      <c r="S6573" s="133">
        <v>40</v>
      </c>
      <c r="T6573" s="135">
        <v>2878320</v>
      </c>
    </row>
    <row r="6574" spans="2:20" ht="84">
      <c r="B6574" s="131">
        <v>90</v>
      </c>
      <c r="C6574" s="99" t="s">
        <v>343</v>
      </c>
      <c r="D6574" s="7" t="s">
        <v>344</v>
      </c>
      <c r="E6574" s="83">
        <v>2026</v>
      </c>
      <c r="F6574" s="59" t="str">
        <f t="shared" si="222"/>
        <v>9012. Vigilancia de la Salud AmbientalVigilancia de la Salud Ambiental2026</v>
      </c>
      <c r="G6574" s="131" t="s">
        <v>345</v>
      </c>
      <c r="H6574" s="131" t="s">
        <v>353</v>
      </c>
      <c r="I6574" s="118" t="s">
        <v>47</v>
      </c>
      <c r="J6574" s="131" t="s">
        <v>347</v>
      </c>
      <c r="K6574" s="119" t="s">
        <v>348</v>
      </c>
      <c r="L6574" s="119" t="s">
        <v>348</v>
      </c>
      <c r="M6574" s="101" t="s">
        <v>9</v>
      </c>
      <c r="N6574" s="96" t="s">
        <v>3</v>
      </c>
      <c r="O6574" s="59" t="str">
        <f t="shared" si="221"/>
        <v>9012. Vigilancia de la Salud AmbientalVigilancia de la Salud Ambiental20263_CIUDAD_BOLIVAR4_ABRIL_2026</v>
      </c>
      <c r="P6574" s="100">
        <f t="shared" si="223"/>
        <v>71958</v>
      </c>
      <c r="S6574" s="133">
        <v>89</v>
      </c>
      <c r="T6574" s="135">
        <v>6404262</v>
      </c>
    </row>
    <row r="6575" spans="2:20" ht="72">
      <c r="B6575" s="131">
        <v>90</v>
      </c>
      <c r="C6575" s="99" t="s">
        <v>343</v>
      </c>
      <c r="D6575" s="7" t="s">
        <v>344</v>
      </c>
      <c r="E6575" s="83">
        <v>2026</v>
      </c>
      <c r="F6575" s="59" t="str">
        <f t="shared" si="222"/>
        <v>9012. Vigilancia de la Salud AmbientalVigilancia de la Salud Ambiental2026</v>
      </c>
      <c r="G6575" s="131" t="s">
        <v>345</v>
      </c>
      <c r="H6575" s="131" t="s">
        <v>353</v>
      </c>
      <c r="I6575" s="118" t="s">
        <v>47</v>
      </c>
      <c r="J6575" s="131" t="s">
        <v>347</v>
      </c>
      <c r="K6575" s="119" t="s">
        <v>348</v>
      </c>
      <c r="L6575" s="119" t="s">
        <v>348</v>
      </c>
      <c r="M6575" s="101" t="s">
        <v>10</v>
      </c>
      <c r="N6575" s="96" t="s">
        <v>3</v>
      </c>
      <c r="O6575" s="59" t="str">
        <f t="shared" si="221"/>
        <v>9012. Vigilancia de la Salud AmbientalVigilancia de la Salud Ambiental20264_SUMAPAZ4_ABRIL_2026</v>
      </c>
      <c r="P6575" s="100">
        <f t="shared" si="223"/>
        <v>89949</v>
      </c>
      <c r="S6575" s="133">
        <v>1</v>
      </c>
      <c r="T6575" s="135">
        <v>89949</v>
      </c>
    </row>
    <row r="6576" spans="2:20" ht="72">
      <c r="B6576" s="131">
        <v>93</v>
      </c>
      <c r="C6576" s="99" t="s">
        <v>343</v>
      </c>
      <c r="D6576" s="7" t="s">
        <v>344</v>
      </c>
      <c r="E6576" s="83">
        <v>2026</v>
      </c>
      <c r="F6576" s="59" t="str">
        <f t="shared" si="222"/>
        <v>9312. Vigilancia de la Salud AmbientalVigilancia de la Salud Ambiental2026</v>
      </c>
      <c r="G6576" s="131" t="s">
        <v>345</v>
      </c>
      <c r="H6576" s="131" t="s">
        <v>353</v>
      </c>
      <c r="I6576" s="118" t="s">
        <v>47</v>
      </c>
      <c r="J6576" s="131" t="s">
        <v>347</v>
      </c>
      <c r="K6576" s="119" t="s">
        <v>348</v>
      </c>
      <c r="L6576" s="119" t="s">
        <v>348</v>
      </c>
      <c r="M6576" s="101" t="s">
        <v>8</v>
      </c>
      <c r="N6576" s="96" t="s">
        <v>3</v>
      </c>
      <c r="O6576" s="59" t="str">
        <f t="shared" si="221"/>
        <v>9312. Vigilancia de la Salud AmbientalVigilancia de la Salud Ambiental20262_USME4_ABRIL_2026</v>
      </c>
      <c r="P6576" s="100">
        <f t="shared" si="223"/>
        <v>91656</v>
      </c>
      <c r="S6576" s="133">
        <v>2</v>
      </c>
      <c r="T6576" s="135">
        <v>183312</v>
      </c>
    </row>
    <row r="6577" spans="2:20" ht="72" hidden="1">
      <c r="B6577" s="131">
        <v>93</v>
      </c>
      <c r="C6577" s="99" t="s">
        <v>343</v>
      </c>
      <c r="D6577" s="7" t="s">
        <v>344</v>
      </c>
      <c r="E6577" s="83">
        <v>2026</v>
      </c>
      <c r="F6577" s="59" t="str">
        <f t="shared" si="222"/>
        <v>9312. Vigilancia de la Salud AmbientalVigilancia de la Salud Ambiental2026</v>
      </c>
      <c r="G6577" s="131" t="s">
        <v>345</v>
      </c>
      <c r="H6577" s="131" t="s">
        <v>353</v>
      </c>
      <c r="I6577" s="118" t="s">
        <v>47</v>
      </c>
      <c r="J6577" s="131" t="s">
        <v>347</v>
      </c>
      <c r="K6577" s="119" t="s">
        <v>348</v>
      </c>
      <c r="L6577" s="119" t="s">
        <v>348</v>
      </c>
      <c r="M6577" s="101" t="s">
        <v>7</v>
      </c>
      <c r="N6577" s="96" t="s">
        <v>3</v>
      </c>
      <c r="O6577" s="59" t="str">
        <f t="shared" si="221"/>
        <v>9312. Vigilancia de la Salud AmbientalVigilancia de la Salud Ambiental20261_TUNJUELITO4_ABRIL_2026</v>
      </c>
      <c r="P6577" s="100">
        <f t="shared" si="223"/>
        <v>0</v>
      </c>
      <c r="S6577" s="133">
        <v>0</v>
      </c>
      <c r="T6577" s="135">
        <v>0</v>
      </c>
    </row>
    <row r="6578" spans="2:20" ht="84">
      <c r="B6578" s="131">
        <v>93</v>
      </c>
      <c r="C6578" s="99" t="s">
        <v>343</v>
      </c>
      <c r="D6578" s="7" t="s">
        <v>344</v>
      </c>
      <c r="E6578" s="83">
        <v>2026</v>
      </c>
      <c r="F6578" s="59" t="str">
        <f t="shared" si="222"/>
        <v>9312. Vigilancia de la Salud AmbientalVigilancia de la Salud Ambiental2026</v>
      </c>
      <c r="G6578" s="131" t="s">
        <v>345</v>
      </c>
      <c r="H6578" s="131" t="s">
        <v>353</v>
      </c>
      <c r="I6578" s="118" t="s">
        <v>47</v>
      </c>
      <c r="J6578" s="131" t="s">
        <v>347</v>
      </c>
      <c r="K6578" s="119" t="s">
        <v>348</v>
      </c>
      <c r="L6578" s="119" t="s">
        <v>348</v>
      </c>
      <c r="M6578" s="101" t="s">
        <v>9</v>
      </c>
      <c r="N6578" s="96" t="s">
        <v>3</v>
      </c>
      <c r="O6578" s="59" t="str">
        <f t="shared" si="221"/>
        <v>9312. Vigilancia de la Salud AmbientalVigilancia de la Salud Ambiental20263_CIUDAD_BOLIVAR4_ABRIL_2026</v>
      </c>
      <c r="P6578" s="100">
        <f t="shared" si="223"/>
        <v>91656</v>
      </c>
      <c r="S6578" s="133">
        <v>2</v>
      </c>
      <c r="T6578" s="135">
        <v>183312</v>
      </c>
    </row>
    <row r="6579" spans="2:20" ht="72">
      <c r="B6579" s="131">
        <v>94</v>
      </c>
      <c r="C6579" s="99" t="s">
        <v>343</v>
      </c>
      <c r="D6579" s="7" t="s">
        <v>344</v>
      </c>
      <c r="E6579" s="83">
        <v>2026</v>
      </c>
      <c r="F6579" s="59" t="str">
        <f t="shared" si="222"/>
        <v>9412. Vigilancia de la Salud AmbientalVigilancia de la Salud Ambiental2026</v>
      </c>
      <c r="G6579" s="131" t="s">
        <v>345</v>
      </c>
      <c r="H6579" s="131" t="s">
        <v>353</v>
      </c>
      <c r="I6579" s="118" t="s">
        <v>47</v>
      </c>
      <c r="J6579" s="131" t="s">
        <v>347</v>
      </c>
      <c r="K6579" s="119" t="s">
        <v>348</v>
      </c>
      <c r="L6579" s="119" t="s">
        <v>348</v>
      </c>
      <c r="M6579" s="101" t="s">
        <v>8</v>
      </c>
      <c r="N6579" s="96" t="s">
        <v>3</v>
      </c>
      <c r="O6579" s="59" t="str">
        <f t="shared" si="221"/>
        <v>9412. Vigilancia de la Salud AmbientalVigilancia de la Salud Ambiental20262_USME4_ABRIL_2026</v>
      </c>
      <c r="P6579" s="100">
        <f t="shared" si="223"/>
        <v>163614</v>
      </c>
      <c r="S6579" s="133">
        <v>2</v>
      </c>
      <c r="T6579" s="135">
        <v>327228</v>
      </c>
    </row>
    <row r="6580" spans="2:20" ht="72">
      <c r="B6580" s="131">
        <v>94</v>
      </c>
      <c r="C6580" s="99" t="s">
        <v>343</v>
      </c>
      <c r="D6580" s="7" t="s">
        <v>344</v>
      </c>
      <c r="E6580" s="83">
        <v>2026</v>
      </c>
      <c r="F6580" s="59" t="str">
        <f t="shared" si="222"/>
        <v>9412. Vigilancia de la Salud AmbientalVigilancia de la Salud Ambiental2026</v>
      </c>
      <c r="G6580" s="131" t="s">
        <v>345</v>
      </c>
      <c r="H6580" s="131" t="s">
        <v>353</v>
      </c>
      <c r="I6580" s="118" t="s">
        <v>47</v>
      </c>
      <c r="J6580" s="131" t="s">
        <v>347</v>
      </c>
      <c r="K6580" s="119" t="s">
        <v>348</v>
      </c>
      <c r="L6580" s="119" t="s">
        <v>348</v>
      </c>
      <c r="M6580" s="101" t="s">
        <v>7</v>
      </c>
      <c r="N6580" s="96" t="s">
        <v>3</v>
      </c>
      <c r="O6580" s="59" t="str">
        <f t="shared" si="221"/>
        <v>9412. Vigilancia de la Salud AmbientalVigilancia de la Salud Ambiental20261_TUNJUELITO4_ABRIL_2026</v>
      </c>
      <c r="P6580" s="100">
        <f t="shared" si="223"/>
        <v>163614</v>
      </c>
      <c r="S6580" s="133">
        <v>2</v>
      </c>
      <c r="T6580" s="135">
        <v>327228</v>
      </c>
    </row>
    <row r="6581" spans="2:20" ht="84">
      <c r="B6581" s="131">
        <v>94</v>
      </c>
      <c r="C6581" s="99" t="s">
        <v>343</v>
      </c>
      <c r="D6581" s="7" t="s">
        <v>344</v>
      </c>
      <c r="E6581" s="83">
        <v>2026</v>
      </c>
      <c r="F6581" s="59" t="str">
        <f t="shared" si="222"/>
        <v>9412. Vigilancia de la Salud AmbientalVigilancia de la Salud Ambiental2026</v>
      </c>
      <c r="G6581" s="131" t="s">
        <v>345</v>
      </c>
      <c r="H6581" s="131" t="s">
        <v>353</v>
      </c>
      <c r="I6581" s="118" t="s">
        <v>47</v>
      </c>
      <c r="J6581" s="131" t="s">
        <v>347</v>
      </c>
      <c r="K6581" s="119" t="s">
        <v>348</v>
      </c>
      <c r="L6581" s="119" t="s">
        <v>348</v>
      </c>
      <c r="M6581" s="101" t="s">
        <v>9</v>
      </c>
      <c r="N6581" s="96" t="s">
        <v>3</v>
      </c>
      <c r="O6581" s="59" t="str">
        <f t="shared" si="221"/>
        <v>9412. Vigilancia de la Salud AmbientalVigilancia de la Salud Ambiental20263_CIUDAD_BOLIVAR4_ABRIL_2026</v>
      </c>
      <c r="P6581" s="100">
        <f t="shared" si="223"/>
        <v>163614</v>
      </c>
      <c r="S6581" s="133">
        <v>3</v>
      </c>
      <c r="T6581" s="135">
        <v>490842</v>
      </c>
    </row>
    <row r="6582" spans="2:20" ht="72" hidden="1">
      <c r="B6582" s="131">
        <v>95</v>
      </c>
      <c r="C6582" s="99" t="s">
        <v>343</v>
      </c>
      <c r="D6582" s="7" t="s">
        <v>344</v>
      </c>
      <c r="E6582" s="83">
        <v>2026</v>
      </c>
      <c r="F6582" s="59" t="str">
        <f t="shared" si="222"/>
        <v>9512. Vigilancia de la Salud AmbientalVigilancia de la Salud Ambiental2026</v>
      </c>
      <c r="G6582" s="131" t="s">
        <v>345</v>
      </c>
      <c r="H6582" s="131" t="s">
        <v>353</v>
      </c>
      <c r="I6582" s="118" t="s">
        <v>47</v>
      </c>
      <c r="J6582" s="131" t="s">
        <v>347</v>
      </c>
      <c r="K6582" s="119" t="s">
        <v>348</v>
      </c>
      <c r="L6582" s="119" t="s">
        <v>348</v>
      </c>
      <c r="M6582" s="101" t="s">
        <v>8</v>
      </c>
      <c r="N6582" s="96" t="s">
        <v>3</v>
      </c>
      <c r="O6582" s="59" t="str">
        <f t="shared" si="221"/>
        <v>9512. Vigilancia de la Salud AmbientalVigilancia de la Salud Ambiental20262_USME4_ABRIL_2026</v>
      </c>
      <c r="P6582" s="100">
        <f t="shared" si="223"/>
        <v>0</v>
      </c>
      <c r="S6582" s="133">
        <v>0</v>
      </c>
      <c r="T6582" s="135">
        <v>0</v>
      </c>
    </row>
    <row r="6583" spans="2:20" ht="84" hidden="1">
      <c r="B6583" s="131">
        <v>95</v>
      </c>
      <c r="C6583" s="99" t="s">
        <v>343</v>
      </c>
      <c r="D6583" s="7" t="s">
        <v>344</v>
      </c>
      <c r="E6583" s="83">
        <v>2026</v>
      </c>
      <c r="F6583" s="59" t="str">
        <f t="shared" si="222"/>
        <v>9512. Vigilancia de la Salud AmbientalVigilancia de la Salud Ambiental2026</v>
      </c>
      <c r="G6583" s="131" t="s">
        <v>345</v>
      </c>
      <c r="H6583" s="131" t="s">
        <v>353</v>
      </c>
      <c r="I6583" s="118" t="s">
        <v>47</v>
      </c>
      <c r="J6583" s="131" t="s">
        <v>347</v>
      </c>
      <c r="K6583" s="119" t="s">
        <v>348</v>
      </c>
      <c r="L6583" s="119" t="s">
        <v>348</v>
      </c>
      <c r="M6583" s="101" t="s">
        <v>9</v>
      </c>
      <c r="N6583" s="96" t="s">
        <v>3</v>
      </c>
      <c r="O6583" s="59" t="str">
        <f t="shared" si="221"/>
        <v>9512. Vigilancia de la Salud AmbientalVigilancia de la Salud Ambiental20263_CIUDAD_BOLIVAR4_ABRIL_2026</v>
      </c>
      <c r="P6583" s="100">
        <f t="shared" si="223"/>
        <v>0</v>
      </c>
      <c r="S6583" s="133">
        <v>0</v>
      </c>
      <c r="T6583" s="135">
        <v>0</v>
      </c>
    </row>
    <row r="6584" spans="2:20" ht="72">
      <c r="B6584" s="131">
        <v>96</v>
      </c>
      <c r="C6584" s="99" t="s">
        <v>343</v>
      </c>
      <c r="D6584" s="7" t="s">
        <v>344</v>
      </c>
      <c r="E6584" s="83">
        <v>2026</v>
      </c>
      <c r="F6584" s="59" t="str">
        <f t="shared" si="222"/>
        <v>9612. Vigilancia de la Salud AmbientalVigilancia de la Salud Ambiental2026</v>
      </c>
      <c r="G6584" s="131" t="s">
        <v>345</v>
      </c>
      <c r="H6584" s="131" t="s">
        <v>353</v>
      </c>
      <c r="I6584" s="118" t="s">
        <v>47</v>
      </c>
      <c r="J6584" s="131" t="s">
        <v>347</v>
      </c>
      <c r="K6584" s="119" t="s">
        <v>348</v>
      </c>
      <c r="L6584" s="119" t="s">
        <v>348</v>
      </c>
      <c r="M6584" s="101" t="s">
        <v>8</v>
      </c>
      <c r="N6584" s="96" t="s">
        <v>3</v>
      </c>
      <c r="O6584" s="59" t="str">
        <f t="shared" si="221"/>
        <v>9612. Vigilancia de la Salud AmbientalVigilancia de la Salud Ambiental20262_USME4_ABRIL_2026</v>
      </c>
      <c r="P6584" s="100">
        <f t="shared" si="223"/>
        <v>91656</v>
      </c>
      <c r="S6584" s="133">
        <v>2</v>
      </c>
      <c r="T6584" s="135">
        <v>183312</v>
      </c>
    </row>
    <row r="6585" spans="2:20" ht="72">
      <c r="B6585" s="131">
        <v>96</v>
      </c>
      <c r="C6585" s="99" t="s">
        <v>343</v>
      </c>
      <c r="D6585" s="7" t="s">
        <v>344</v>
      </c>
      <c r="E6585" s="83">
        <v>2026</v>
      </c>
      <c r="F6585" s="59" t="str">
        <f t="shared" si="222"/>
        <v>9612. Vigilancia de la Salud AmbientalVigilancia de la Salud Ambiental2026</v>
      </c>
      <c r="G6585" s="131" t="s">
        <v>345</v>
      </c>
      <c r="H6585" s="131" t="s">
        <v>353</v>
      </c>
      <c r="I6585" s="118" t="s">
        <v>47</v>
      </c>
      <c r="J6585" s="131" t="s">
        <v>347</v>
      </c>
      <c r="K6585" s="119" t="s">
        <v>348</v>
      </c>
      <c r="L6585" s="119" t="s">
        <v>348</v>
      </c>
      <c r="M6585" s="101" t="s">
        <v>7</v>
      </c>
      <c r="N6585" s="96" t="s">
        <v>3</v>
      </c>
      <c r="O6585" s="59" t="str">
        <f t="shared" si="221"/>
        <v>9612. Vigilancia de la Salud AmbientalVigilancia de la Salud Ambiental20261_TUNJUELITO4_ABRIL_2026</v>
      </c>
      <c r="P6585" s="100">
        <f t="shared" si="223"/>
        <v>91656</v>
      </c>
      <c r="S6585" s="133">
        <v>2</v>
      </c>
      <c r="T6585" s="135">
        <v>183312</v>
      </c>
    </row>
    <row r="6586" spans="2:20" ht="84">
      <c r="B6586" s="131">
        <v>96</v>
      </c>
      <c r="C6586" s="99" t="s">
        <v>343</v>
      </c>
      <c r="D6586" s="7" t="s">
        <v>344</v>
      </c>
      <c r="E6586" s="83">
        <v>2026</v>
      </c>
      <c r="F6586" s="59" t="str">
        <f t="shared" si="222"/>
        <v>9612. Vigilancia de la Salud AmbientalVigilancia de la Salud Ambiental2026</v>
      </c>
      <c r="G6586" s="131" t="s">
        <v>345</v>
      </c>
      <c r="H6586" s="131" t="s">
        <v>353</v>
      </c>
      <c r="I6586" s="118" t="s">
        <v>47</v>
      </c>
      <c r="J6586" s="131" t="s">
        <v>347</v>
      </c>
      <c r="K6586" s="119" t="s">
        <v>348</v>
      </c>
      <c r="L6586" s="119" t="s">
        <v>348</v>
      </c>
      <c r="M6586" s="101" t="s">
        <v>9</v>
      </c>
      <c r="N6586" s="96" t="s">
        <v>3</v>
      </c>
      <c r="O6586" s="59" t="str">
        <f t="shared" si="221"/>
        <v>9612. Vigilancia de la Salud AmbientalVigilancia de la Salud Ambiental20263_CIUDAD_BOLIVAR4_ABRIL_2026</v>
      </c>
      <c r="P6586" s="100">
        <f t="shared" si="223"/>
        <v>91656</v>
      </c>
      <c r="S6586" s="133">
        <v>2</v>
      </c>
      <c r="T6586" s="135">
        <v>183312</v>
      </c>
    </row>
    <row r="6587" spans="2:20" ht="72">
      <c r="B6587" s="131">
        <v>97</v>
      </c>
      <c r="C6587" s="99" t="s">
        <v>343</v>
      </c>
      <c r="D6587" s="7" t="s">
        <v>344</v>
      </c>
      <c r="E6587" s="83">
        <v>2026</v>
      </c>
      <c r="F6587" s="59" t="str">
        <f t="shared" si="222"/>
        <v>9712. Vigilancia de la Salud AmbientalVigilancia de la Salud Ambiental2026</v>
      </c>
      <c r="G6587" s="131" t="s">
        <v>345</v>
      </c>
      <c r="H6587" s="131" t="s">
        <v>353</v>
      </c>
      <c r="I6587" s="118" t="s">
        <v>47</v>
      </c>
      <c r="J6587" s="131" t="s">
        <v>347</v>
      </c>
      <c r="K6587" s="119" t="s">
        <v>348</v>
      </c>
      <c r="L6587" s="119" t="s">
        <v>348</v>
      </c>
      <c r="M6587" s="101" t="s">
        <v>8</v>
      </c>
      <c r="N6587" s="96" t="s">
        <v>3</v>
      </c>
      <c r="O6587" s="59" t="str">
        <f t="shared" si="221"/>
        <v>9712. Vigilancia de la Salud AmbientalVigilancia de la Salud Ambiental20262_USME4_ABRIL_2026</v>
      </c>
      <c r="P6587" s="100">
        <f t="shared" si="223"/>
        <v>71958</v>
      </c>
      <c r="S6587" s="133">
        <v>108</v>
      </c>
      <c r="T6587" s="135">
        <v>7771464</v>
      </c>
    </row>
    <row r="6588" spans="2:20" ht="72">
      <c r="B6588" s="131">
        <v>97</v>
      </c>
      <c r="C6588" s="99" t="s">
        <v>343</v>
      </c>
      <c r="D6588" s="7" t="s">
        <v>344</v>
      </c>
      <c r="E6588" s="83">
        <v>2026</v>
      </c>
      <c r="F6588" s="59" t="str">
        <f t="shared" si="222"/>
        <v>9712. Vigilancia de la Salud AmbientalVigilancia de la Salud Ambiental2026</v>
      </c>
      <c r="G6588" s="131" t="s">
        <v>345</v>
      </c>
      <c r="H6588" s="131" t="s">
        <v>353</v>
      </c>
      <c r="I6588" s="118" t="s">
        <v>47</v>
      </c>
      <c r="J6588" s="131" t="s">
        <v>347</v>
      </c>
      <c r="K6588" s="119" t="s">
        <v>348</v>
      </c>
      <c r="L6588" s="119" t="s">
        <v>348</v>
      </c>
      <c r="M6588" s="101" t="s">
        <v>7</v>
      </c>
      <c r="N6588" s="96" t="s">
        <v>3</v>
      </c>
      <c r="O6588" s="59" t="str">
        <f t="shared" si="221"/>
        <v>9712. Vigilancia de la Salud AmbientalVigilancia de la Salud Ambiental20261_TUNJUELITO4_ABRIL_2026</v>
      </c>
      <c r="P6588" s="100">
        <f t="shared" si="223"/>
        <v>71958</v>
      </c>
      <c r="S6588" s="133">
        <v>35</v>
      </c>
      <c r="T6588" s="135">
        <v>2518530</v>
      </c>
    </row>
    <row r="6589" spans="2:20" ht="84">
      <c r="B6589" s="131">
        <v>97</v>
      </c>
      <c r="C6589" s="99" t="s">
        <v>343</v>
      </c>
      <c r="D6589" s="7" t="s">
        <v>344</v>
      </c>
      <c r="E6589" s="83">
        <v>2026</v>
      </c>
      <c r="F6589" s="59" t="str">
        <f t="shared" si="222"/>
        <v>9712. Vigilancia de la Salud AmbientalVigilancia de la Salud Ambiental2026</v>
      </c>
      <c r="G6589" s="131" t="s">
        <v>345</v>
      </c>
      <c r="H6589" s="131" t="s">
        <v>353</v>
      </c>
      <c r="I6589" s="118" t="s">
        <v>47</v>
      </c>
      <c r="J6589" s="131" t="s">
        <v>347</v>
      </c>
      <c r="K6589" s="119" t="s">
        <v>348</v>
      </c>
      <c r="L6589" s="119" t="s">
        <v>348</v>
      </c>
      <c r="M6589" s="101" t="s">
        <v>9</v>
      </c>
      <c r="N6589" s="96" t="s">
        <v>3</v>
      </c>
      <c r="O6589" s="59" t="str">
        <f t="shared" si="221"/>
        <v>9712. Vigilancia de la Salud AmbientalVigilancia de la Salud Ambiental20263_CIUDAD_BOLIVAR4_ABRIL_2026</v>
      </c>
      <c r="P6589" s="100">
        <f t="shared" si="223"/>
        <v>71958</v>
      </c>
      <c r="S6589" s="133">
        <v>105</v>
      </c>
      <c r="T6589" s="135">
        <v>7555590</v>
      </c>
    </row>
    <row r="6590" spans="2:20" ht="72">
      <c r="B6590" s="131">
        <v>99</v>
      </c>
      <c r="C6590" s="99" t="s">
        <v>343</v>
      </c>
      <c r="D6590" s="7" t="s">
        <v>344</v>
      </c>
      <c r="E6590" s="83">
        <v>2026</v>
      </c>
      <c r="F6590" s="59" t="str">
        <f t="shared" si="222"/>
        <v>9912. Vigilancia de la Salud AmbientalVigilancia de la Salud Ambiental2026</v>
      </c>
      <c r="G6590" s="131" t="s">
        <v>345</v>
      </c>
      <c r="H6590" s="131" t="s">
        <v>353</v>
      </c>
      <c r="I6590" s="118" t="s">
        <v>47</v>
      </c>
      <c r="J6590" s="131" t="s">
        <v>347</v>
      </c>
      <c r="K6590" s="119" t="s">
        <v>348</v>
      </c>
      <c r="L6590" s="119" t="s">
        <v>348</v>
      </c>
      <c r="M6590" s="101" t="s">
        <v>8</v>
      </c>
      <c r="N6590" s="96" t="s">
        <v>3</v>
      </c>
      <c r="O6590" s="59" t="str">
        <f t="shared" si="221"/>
        <v>9912. Vigilancia de la Salud AmbientalVigilancia de la Salud Ambiental20262_USME4_ABRIL_2026</v>
      </c>
      <c r="P6590" s="100">
        <f t="shared" si="223"/>
        <v>545380</v>
      </c>
      <c r="S6590" s="133">
        <v>6</v>
      </c>
      <c r="T6590" s="135">
        <v>3272280</v>
      </c>
    </row>
    <row r="6591" spans="2:20" ht="72">
      <c r="B6591" s="131">
        <v>99</v>
      </c>
      <c r="C6591" s="99" t="s">
        <v>343</v>
      </c>
      <c r="D6591" s="7" t="s">
        <v>344</v>
      </c>
      <c r="E6591" s="83">
        <v>2026</v>
      </c>
      <c r="F6591" s="59" t="str">
        <f t="shared" si="222"/>
        <v>9912. Vigilancia de la Salud AmbientalVigilancia de la Salud Ambiental2026</v>
      </c>
      <c r="G6591" s="131" t="s">
        <v>345</v>
      </c>
      <c r="H6591" s="131" t="s">
        <v>353</v>
      </c>
      <c r="I6591" s="118" t="s">
        <v>47</v>
      </c>
      <c r="J6591" s="131" t="s">
        <v>347</v>
      </c>
      <c r="K6591" s="119" t="s">
        <v>348</v>
      </c>
      <c r="L6591" s="119" t="s">
        <v>348</v>
      </c>
      <c r="M6591" s="101" t="s">
        <v>7</v>
      </c>
      <c r="N6591" s="96" t="s">
        <v>3</v>
      </c>
      <c r="O6591" s="59" t="str">
        <f t="shared" si="221"/>
        <v>9912. Vigilancia de la Salud AmbientalVigilancia de la Salud Ambiental20261_TUNJUELITO4_ABRIL_2026</v>
      </c>
      <c r="P6591" s="100">
        <f t="shared" si="223"/>
        <v>545380</v>
      </c>
      <c r="S6591" s="133">
        <v>2</v>
      </c>
      <c r="T6591" s="135">
        <v>1090760</v>
      </c>
    </row>
    <row r="6592" spans="2:20" ht="84">
      <c r="B6592" s="131">
        <v>99</v>
      </c>
      <c r="C6592" s="99" t="s">
        <v>343</v>
      </c>
      <c r="D6592" s="7" t="s">
        <v>344</v>
      </c>
      <c r="E6592" s="83">
        <v>2026</v>
      </c>
      <c r="F6592" s="59" t="str">
        <f t="shared" si="222"/>
        <v>9912. Vigilancia de la Salud AmbientalVigilancia de la Salud Ambiental2026</v>
      </c>
      <c r="G6592" s="131" t="s">
        <v>345</v>
      </c>
      <c r="H6592" s="131" t="s">
        <v>353</v>
      </c>
      <c r="I6592" s="118" t="s">
        <v>47</v>
      </c>
      <c r="J6592" s="131" t="s">
        <v>347</v>
      </c>
      <c r="K6592" s="119" t="s">
        <v>348</v>
      </c>
      <c r="L6592" s="119" t="s">
        <v>348</v>
      </c>
      <c r="M6592" s="101" t="s">
        <v>9</v>
      </c>
      <c r="N6592" s="96" t="s">
        <v>3</v>
      </c>
      <c r="O6592" s="59" t="str">
        <f t="shared" si="221"/>
        <v>9912. Vigilancia de la Salud AmbientalVigilancia de la Salud Ambiental20263_CIUDAD_BOLIVAR4_ABRIL_2026</v>
      </c>
      <c r="P6592" s="100">
        <f t="shared" si="223"/>
        <v>545380</v>
      </c>
      <c r="S6592" s="133">
        <v>6</v>
      </c>
      <c r="T6592" s="135">
        <v>3272280</v>
      </c>
    </row>
    <row r="6593" spans="2:20" ht="72">
      <c r="B6593" s="131">
        <v>104</v>
      </c>
      <c r="C6593" s="99" t="s">
        <v>343</v>
      </c>
      <c r="D6593" s="7" t="s">
        <v>344</v>
      </c>
      <c r="E6593" s="83">
        <v>2026</v>
      </c>
      <c r="F6593" s="59" t="str">
        <f t="shared" si="222"/>
        <v>10412. Vigilancia de la Salud AmbientalVigilancia de la Salud Ambiental2026</v>
      </c>
      <c r="G6593" s="131" t="s">
        <v>345</v>
      </c>
      <c r="H6593" s="131" t="s">
        <v>353</v>
      </c>
      <c r="I6593" s="118" t="s">
        <v>47</v>
      </c>
      <c r="J6593" s="131" t="s">
        <v>347</v>
      </c>
      <c r="K6593" s="119" t="s">
        <v>348</v>
      </c>
      <c r="L6593" s="119" t="s">
        <v>348</v>
      </c>
      <c r="M6593" s="101" t="s">
        <v>8</v>
      </c>
      <c r="N6593" s="96" t="s">
        <v>3</v>
      </c>
      <c r="O6593" s="59" t="str">
        <f t="shared" si="221"/>
        <v>10412. Vigilancia de la Salud AmbientalVigilancia de la Salud Ambiental20262_USME4_ABRIL_2026</v>
      </c>
      <c r="P6593" s="100">
        <f t="shared" si="223"/>
        <v>91656</v>
      </c>
      <c r="S6593" s="133">
        <v>89</v>
      </c>
      <c r="T6593" s="135">
        <v>8157384</v>
      </c>
    </row>
    <row r="6594" spans="2:20" ht="72">
      <c r="B6594" s="131">
        <v>104</v>
      </c>
      <c r="C6594" s="99" t="s">
        <v>343</v>
      </c>
      <c r="D6594" s="7" t="s">
        <v>344</v>
      </c>
      <c r="E6594" s="83">
        <v>2026</v>
      </c>
      <c r="F6594" s="59" t="str">
        <f t="shared" si="222"/>
        <v>10412. Vigilancia de la Salud AmbientalVigilancia de la Salud Ambiental2026</v>
      </c>
      <c r="G6594" s="131" t="s">
        <v>345</v>
      </c>
      <c r="H6594" s="131" t="s">
        <v>353</v>
      </c>
      <c r="I6594" s="118" t="s">
        <v>47</v>
      </c>
      <c r="J6594" s="131" t="s">
        <v>347</v>
      </c>
      <c r="K6594" s="119" t="s">
        <v>348</v>
      </c>
      <c r="L6594" s="119" t="s">
        <v>348</v>
      </c>
      <c r="M6594" s="101" t="s">
        <v>7</v>
      </c>
      <c r="N6594" s="96" t="s">
        <v>3</v>
      </c>
      <c r="O6594" s="59" t="str">
        <f t="shared" si="221"/>
        <v>10412. Vigilancia de la Salud AmbientalVigilancia de la Salud Ambiental20261_TUNJUELITO4_ABRIL_2026</v>
      </c>
      <c r="P6594" s="100">
        <f t="shared" si="223"/>
        <v>91656</v>
      </c>
      <c r="S6594" s="133">
        <v>75</v>
      </c>
      <c r="T6594" s="135">
        <v>6874200</v>
      </c>
    </row>
    <row r="6595" spans="2:20" ht="84">
      <c r="B6595" s="131">
        <v>104</v>
      </c>
      <c r="C6595" s="99" t="s">
        <v>343</v>
      </c>
      <c r="D6595" s="7" t="s">
        <v>344</v>
      </c>
      <c r="E6595" s="83">
        <v>2026</v>
      </c>
      <c r="F6595" s="59" t="str">
        <f t="shared" si="222"/>
        <v>10412. Vigilancia de la Salud AmbientalVigilancia de la Salud Ambiental2026</v>
      </c>
      <c r="G6595" s="131" t="s">
        <v>345</v>
      </c>
      <c r="H6595" s="131" t="s">
        <v>353</v>
      </c>
      <c r="I6595" s="118" t="s">
        <v>47</v>
      </c>
      <c r="J6595" s="131" t="s">
        <v>347</v>
      </c>
      <c r="K6595" s="119" t="s">
        <v>348</v>
      </c>
      <c r="L6595" s="119" t="s">
        <v>348</v>
      </c>
      <c r="M6595" s="101" t="s">
        <v>9</v>
      </c>
      <c r="N6595" s="96" t="s">
        <v>3</v>
      </c>
      <c r="O6595" s="59" t="str">
        <f t="shared" si="221"/>
        <v>10412. Vigilancia de la Salud AmbientalVigilancia de la Salud Ambiental20263_CIUDAD_BOLIVAR4_ABRIL_2026</v>
      </c>
      <c r="P6595" s="100">
        <f t="shared" si="223"/>
        <v>91656</v>
      </c>
      <c r="S6595" s="133">
        <v>111</v>
      </c>
      <c r="T6595" s="135">
        <v>10173816</v>
      </c>
    </row>
    <row r="6596" spans="2:20" ht="72">
      <c r="B6596" s="131">
        <v>104</v>
      </c>
      <c r="C6596" s="99" t="s">
        <v>343</v>
      </c>
      <c r="D6596" s="7" t="s">
        <v>344</v>
      </c>
      <c r="E6596" s="83">
        <v>2026</v>
      </c>
      <c r="F6596" s="59" t="str">
        <f t="shared" si="222"/>
        <v>10412. Vigilancia de la Salud AmbientalVigilancia de la Salud Ambiental2026</v>
      </c>
      <c r="G6596" s="131" t="s">
        <v>345</v>
      </c>
      <c r="H6596" s="131" t="s">
        <v>353</v>
      </c>
      <c r="I6596" s="118" t="s">
        <v>47</v>
      </c>
      <c r="J6596" s="131" t="s">
        <v>347</v>
      </c>
      <c r="K6596" s="119" t="s">
        <v>348</v>
      </c>
      <c r="L6596" s="119" t="s">
        <v>348</v>
      </c>
      <c r="M6596" s="101" t="s">
        <v>10</v>
      </c>
      <c r="N6596" s="96" t="s">
        <v>3</v>
      </c>
      <c r="O6596" s="59" t="str">
        <f t="shared" si="221"/>
        <v>10412. Vigilancia de la Salud AmbientalVigilancia de la Salud Ambiental20264_SUMAPAZ4_ABRIL_2026</v>
      </c>
      <c r="P6596" s="100">
        <f t="shared" si="223"/>
        <v>114570</v>
      </c>
      <c r="S6596" s="133">
        <v>3</v>
      </c>
      <c r="T6596" s="135">
        <v>343710</v>
      </c>
    </row>
    <row r="6597" spans="2:20" ht="72">
      <c r="B6597" s="131">
        <v>1005</v>
      </c>
      <c r="C6597" s="99" t="s">
        <v>343</v>
      </c>
      <c r="D6597" s="7" t="s">
        <v>344</v>
      </c>
      <c r="E6597" s="83">
        <v>2026</v>
      </c>
      <c r="F6597" s="59" t="str">
        <f t="shared" si="222"/>
        <v>100512. Vigilancia de la Salud AmbientalVigilancia de la Salud Ambiental2026</v>
      </c>
      <c r="G6597" s="131" t="s">
        <v>345</v>
      </c>
      <c r="H6597" s="131" t="s">
        <v>349</v>
      </c>
      <c r="I6597" s="118" t="s">
        <v>47</v>
      </c>
      <c r="J6597" s="131" t="s">
        <v>347</v>
      </c>
      <c r="K6597" s="119" t="s">
        <v>348</v>
      </c>
      <c r="L6597" s="119" t="s">
        <v>348</v>
      </c>
      <c r="M6597" s="101" t="s">
        <v>8</v>
      </c>
      <c r="N6597" s="96" t="s">
        <v>3</v>
      </c>
      <c r="O6597" s="59" t="str">
        <f t="shared" si="221"/>
        <v>100512. Vigilancia de la Salud AmbientalVigilancia de la Salud Ambiental20262_USME4_ABRIL_2026</v>
      </c>
      <c r="P6597" s="100">
        <f t="shared" si="223"/>
        <v>91656</v>
      </c>
      <c r="S6597" s="133">
        <v>11</v>
      </c>
      <c r="T6597" s="135">
        <v>1008216</v>
      </c>
    </row>
    <row r="6598" spans="2:20" ht="72">
      <c r="B6598" s="131">
        <v>1005</v>
      </c>
      <c r="C6598" s="99" t="s">
        <v>343</v>
      </c>
      <c r="D6598" s="7" t="s">
        <v>344</v>
      </c>
      <c r="E6598" s="83">
        <v>2026</v>
      </c>
      <c r="F6598" s="59" t="str">
        <f t="shared" si="222"/>
        <v>100512. Vigilancia de la Salud AmbientalVigilancia de la Salud Ambiental2026</v>
      </c>
      <c r="G6598" s="131" t="s">
        <v>345</v>
      </c>
      <c r="H6598" s="131" t="s">
        <v>349</v>
      </c>
      <c r="I6598" s="118" t="s">
        <v>47</v>
      </c>
      <c r="J6598" s="131" t="s">
        <v>347</v>
      </c>
      <c r="K6598" s="119" t="s">
        <v>348</v>
      </c>
      <c r="L6598" s="119" t="s">
        <v>348</v>
      </c>
      <c r="M6598" s="101" t="s">
        <v>7</v>
      </c>
      <c r="N6598" s="96" t="s">
        <v>3</v>
      </c>
      <c r="O6598" s="59" t="str">
        <f t="shared" si="221"/>
        <v>100512. Vigilancia de la Salud AmbientalVigilancia de la Salud Ambiental20261_TUNJUELITO4_ABRIL_2026</v>
      </c>
      <c r="P6598" s="100">
        <f t="shared" si="223"/>
        <v>91656</v>
      </c>
      <c r="S6598" s="133">
        <v>13</v>
      </c>
      <c r="T6598" s="135">
        <v>1191528</v>
      </c>
    </row>
    <row r="6599" spans="2:20" ht="84">
      <c r="B6599" s="131">
        <v>1005</v>
      </c>
      <c r="C6599" s="99" t="s">
        <v>343</v>
      </c>
      <c r="D6599" s="7" t="s">
        <v>344</v>
      </c>
      <c r="E6599" s="83">
        <v>2026</v>
      </c>
      <c r="F6599" s="59" t="str">
        <f t="shared" si="222"/>
        <v>100512. Vigilancia de la Salud AmbientalVigilancia de la Salud Ambiental2026</v>
      </c>
      <c r="G6599" s="131" t="s">
        <v>345</v>
      </c>
      <c r="H6599" s="131" t="s">
        <v>349</v>
      </c>
      <c r="I6599" s="118" t="s">
        <v>47</v>
      </c>
      <c r="J6599" s="131" t="s">
        <v>347</v>
      </c>
      <c r="K6599" s="119" t="s">
        <v>348</v>
      </c>
      <c r="L6599" s="119" t="s">
        <v>348</v>
      </c>
      <c r="M6599" s="101" t="s">
        <v>9</v>
      </c>
      <c r="N6599" s="96" t="s">
        <v>3</v>
      </c>
      <c r="O6599" s="59" t="str">
        <f t="shared" ref="O6599:O6662" si="224">+F6599&amp;M6599&amp;N6599</f>
        <v>100512. Vigilancia de la Salud AmbientalVigilancia de la Salud Ambiental20263_CIUDAD_BOLIVAR4_ABRIL_2026</v>
      </c>
      <c r="P6599" s="100">
        <f t="shared" si="223"/>
        <v>91656</v>
      </c>
      <c r="S6599" s="133">
        <v>18</v>
      </c>
      <c r="T6599" s="135">
        <v>1649808</v>
      </c>
    </row>
    <row r="6600" spans="2:20" ht="72" hidden="1">
      <c r="B6600" s="131">
        <v>1006</v>
      </c>
      <c r="C6600" s="99" t="s">
        <v>343</v>
      </c>
      <c r="D6600" s="7" t="s">
        <v>344</v>
      </c>
      <c r="E6600" s="83">
        <v>2026</v>
      </c>
      <c r="F6600" s="59" t="str">
        <f t="shared" ref="F6600:F6663" si="225">B6600&amp;C6600&amp;D6600&amp;E6600</f>
        <v>100612. Vigilancia de la Salud AmbientalVigilancia de la Salud Ambiental2026</v>
      </c>
      <c r="G6600" s="131" t="s">
        <v>345</v>
      </c>
      <c r="H6600" s="131" t="s">
        <v>349</v>
      </c>
      <c r="I6600" s="118" t="s">
        <v>47</v>
      </c>
      <c r="J6600" s="131" t="s">
        <v>347</v>
      </c>
      <c r="K6600" s="119" t="s">
        <v>348</v>
      </c>
      <c r="L6600" s="119" t="s">
        <v>348</v>
      </c>
      <c r="M6600" s="101" t="s">
        <v>7</v>
      </c>
      <c r="N6600" s="96" t="s">
        <v>3</v>
      </c>
      <c r="O6600" s="59" t="str">
        <f t="shared" si="224"/>
        <v>100612. Vigilancia de la Salud AmbientalVigilancia de la Salud Ambiental20261_TUNJUELITO4_ABRIL_2026</v>
      </c>
      <c r="P6600" s="100">
        <f t="shared" si="223"/>
        <v>0</v>
      </c>
      <c r="S6600" s="133">
        <v>0</v>
      </c>
      <c r="T6600" s="135">
        <v>0</v>
      </c>
    </row>
    <row r="6601" spans="2:20" ht="84">
      <c r="B6601" s="131">
        <v>1007</v>
      </c>
      <c r="C6601" s="99" t="s">
        <v>343</v>
      </c>
      <c r="D6601" s="7" t="s">
        <v>344</v>
      </c>
      <c r="E6601" s="83">
        <v>2026</v>
      </c>
      <c r="F6601" s="59" t="str">
        <f t="shared" si="225"/>
        <v>100712. Vigilancia de la Salud AmbientalVigilancia de la Salud Ambiental2026</v>
      </c>
      <c r="G6601" s="131" t="s">
        <v>345</v>
      </c>
      <c r="H6601" s="131" t="s">
        <v>349</v>
      </c>
      <c r="I6601" s="118" t="s">
        <v>47</v>
      </c>
      <c r="J6601" s="131" t="s">
        <v>347</v>
      </c>
      <c r="K6601" s="119" t="s">
        <v>348</v>
      </c>
      <c r="L6601" s="119" t="s">
        <v>348</v>
      </c>
      <c r="M6601" s="101" t="s">
        <v>9</v>
      </c>
      <c r="N6601" s="96" t="s">
        <v>3</v>
      </c>
      <c r="O6601" s="59" t="str">
        <f t="shared" si="224"/>
        <v>100712. Vigilancia de la Salud AmbientalVigilancia de la Salud Ambiental20263_CIUDAD_BOLIVAR4_ABRIL_2026</v>
      </c>
      <c r="P6601" s="100">
        <f t="shared" si="223"/>
        <v>244416</v>
      </c>
      <c r="S6601" s="133">
        <v>1</v>
      </c>
      <c r="T6601" s="135">
        <v>244416</v>
      </c>
    </row>
    <row r="6602" spans="2:20" ht="72">
      <c r="B6602" s="131">
        <v>1015</v>
      </c>
      <c r="C6602" s="99" t="s">
        <v>343</v>
      </c>
      <c r="D6602" s="7" t="s">
        <v>344</v>
      </c>
      <c r="E6602" s="83">
        <v>2026</v>
      </c>
      <c r="F6602" s="59" t="str">
        <f t="shared" si="225"/>
        <v>101512. Vigilancia de la Salud AmbientalVigilancia de la Salud Ambiental2026</v>
      </c>
      <c r="G6602" s="131" t="s">
        <v>345</v>
      </c>
      <c r="H6602" s="131" t="s">
        <v>352</v>
      </c>
      <c r="I6602" s="118" t="s">
        <v>47</v>
      </c>
      <c r="J6602" s="131" t="s">
        <v>347</v>
      </c>
      <c r="K6602" s="119" t="s">
        <v>348</v>
      </c>
      <c r="L6602" s="119" t="s">
        <v>348</v>
      </c>
      <c r="M6602" s="101" t="s">
        <v>8</v>
      </c>
      <c r="N6602" s="96" t="s">
        <v>3</v>
      </c>
      <c r="O6602" s="59" t="str">
        <f t="shared" si="224"/>
        <v>101512. Vigilancia de la Salud AmbientalVigilancia de la Salud Ambiental20262_USME4_ABRIL_2026</v>
      </c>
      <c r="P6602" s="100">
        <f t="shared" si="223"/>
        <v>105726</v>
      </c>
      <c r="S6602" s="133">
        <v>5</v>
      </c>
      <c r="T6602" s="135">
        <v>528630</v>
      </c>
    </row>
    <row r="6603" spans="2:20" ht="72">
      <c r="B6603" s="131">
        <v>1015</v>
      </c>
      <c r="C6603" s="99" t="s">
        <v>343</v>
      </c>
      <c r="D6603" s="7" t="s">
        <v>344</v>
      </c>
      <c r="E6603" s="83">
        <v>2026</v>
      </c>
      <c r="F6603" s="59" t="str">
        <f t="shared" si="225"/>
        <v>101512. Vigilancia de la Salud AmbientalVigilancia de la Salud Ambiental2026</v>
      </c>
      <c r="G6603" s="131" t="s">
        <v>345</v>
      </c>
      <c r="H6603" s="131" t="s">
        <v>352</v>
      </c>
      <c r="I6603" s="118" t="s">
        <v>47</v>
      </c>
      <c r="J6603" s="131" t="s">
        <v>347</v>
      </c>
      <c r="K6603" s="119" t="s">
        <v>348</v>
      </c>
      <c r="L6603" s="119" t="s">
        <v>348</v>
      </c>
      <c r="M6603" s="101" t="s">
        <v>7</v>
      </c>
      <c r="N6603" s="96" t="s">
        <v>3</v>
      </c>
      <c r="O6603" s="59" t="str">
        <f t="shared" si="224"/>
        <v>101512. Vigilancia de la Salud AmbientalVigilancia de la Salud Ambiental20261_TUNJUELITO4_ABRIL_2026</v>
      </c>
      <c r="P6603" s="100">
        <f t="shared" si="223"/>
        <v>105726</v>
      </c>
      <c r="S6603" s="133">
        <v>1</v>
      </c>
      <c r="T6603" s="135">
        <v>105726</v>
      </c>
    </row>
    <row r="6604" spans="2:20" ht="84">
      <c r="B6604" s="131">
        <v>1015</v>
      </c>
      <c r="C6604" s="99" t="s">
        <v>343</v>
      </c>
      <c r="D6604" s="7" t="s">
        <v>344</v>
      </c>
      <c r="E6604" s="83">
        <v>2026</v>
      </c>
      <c r="F6604" s="59" t="str">
        <f t="shared" si="225"/>
        <v>101512. Vigilancia de la Salud AmbientalVigilancia de la Salud Ambiental2026</v>
      </c>
      <c r="G6604" s="131" t="s">
        <v>345</v>
      </c>
      <c r="H6604" s="131" t="s">
        <v>352</v>
      </c>
      <c r="I6604" s="118" t="s">
        <v>47</v>
      </c>
      <c r="J6604" s="131" t="s">
        <v>347</v>
      </c>
      <c r="K6604" s="119" t="s">
        <v>348</v>
      </c>
      <c r="L6604" s="119" t="s">
        <v>348</v>
      </c>
      <c r="M6604" s="101" t="s">
        <v>9</v>
      </c>
      <c r="N6604" s="96" t="s">
        <v>3</v>
      </c>
      <c r="O6604" s="59" t="str">
        <f t="shared" si="224"/>
        <v>101512. Vigilancia de la Salud AmbientalVigilancia de la Salud Ambiental20263_CIUDAD_BOLIVAR4_ABRIL_2026</v>
      </c>
      <c r="P6604" s="100">
        <f t="shared" si="223"/>
        <v>105726</v>
      </c>
      <c r="S6604" s="133">
        <v>3</v>
      </c>
      <c r="T6604" s="135">
        <v>317178</v>
      </c>
    </row>
    <row r="6605" spans="2:20" ht="72" hidden="1">
      <c r="B6605" s="131">
        <v>1075</v>
      </c>
      <c r="C6605" s="99" t="s">
        <v>343</v>
      </c>
      <c r="D6605" s="7" t="s">
        <v>344</v>
      </c>
      <c r="E6605" s="83">
        <v>2026</v>
      </c>
      <c r="F6605" s="59" t="str">
        <f t="shared" si="225"/>
        <v>107512. Vigilancia de la Salud AmbientalVigilancia de la Salud Ambiental2026</v>
      </c>
      <c r="G6605" s="131" t="s">
        <v>354</v>
      </c>
      <c r="H6605" s="131" t="s">
        <v>355</v>
      </c>
      <c r="I6605" s="118" t="s">
        <v>47</v>
      </c>
      <c r="J6605" s="131" t="s">
        <v>356</v>
      </c>
      <c r="K6605" s="119" t="s">
        <v>348</v>
      </c>
      <c r="L6605" s="119" t="s">
        <v>348</v>
      </c>
      <c r="M6605" s="101" t="s">
        <v>8</v>
      </c>
      <c r="N6605" s="96" t="s">
        <v>3</v>
      </c>
      <c r="O6605" s="59" t="str">
        <f t="shared" si="224"/>
        <v>107512. Vigilancia de la Salud AmbientalVigilancia de la Salud Ambiental20262_USME4_ABRIL_2026</v>
      </c>
      <c r="P6605" s="100">
        <f t="shared" si="223"/>
        <v>0</v>
      </c>
      <c r="S6605" s="133">
        <v>0</v>
      </c>
      <c r="T6605" s="135">
        <v>0</v>
      </c>
    </row>
    <row r="6606" spans="2:20" ht="72" hidden="1">
      <c r="B6606" s="131">
        <v>1075</v>
      </c>
      <c r="C6606" s="99" t="s">
        <v>343</v>
      </c>
      <c r="D6606" s="7" t="s">
        <v>344</v>
      </c>
      <c r="E6606" s="83">
        <v>2026</v>
      </c>
      <c r="F6606" s="59" t="str">
        <f t="shared" si="225"/>
        <v>107512. Vigilancia de la Salud AmbientalVigilancia de la Salud Ambiental2026</v>
      </c>
      <c r="G6606" s="131" t="s">
        <v>354</v>
      </c>
      <c r="H6606" s="131" t="s">
        <v>355</v>
      </c>
      <c r="I6606" s="118" t="s">
        <v>47</v>
      </c>
      <c r="J6606" s="131" t="s">
        <v>356</v>
      </c>
      <c r="K6606" s="119" t="s">
        <v>348</v>
      </c>
      <c r="L6606" s="119" t="s">
        <v>348</v>
      </c>
      <c r="M6606" s="101" t="s">
        <v>7</v>
      </c>
      <c r="N6606" s="96" t="s">
        <v>3</v>
      </c>
      <c r="O6606" s="59" t="str">
        <f t="shared" si="224"/>
        <v>107512. Vigilancia de la Salud AmbientalVigilancia de la Salud Ambiental20261_TUNJUELITO4_ABRIL_2026</v>
      </c>
      <c r="P6606" s="100">
        <f t="shared" si="223"/>
        <v>0</v>
      </c>
      <c r="S6606" s="133">
        <v>0</v>
      </c>
      <c r="T6606" s="135">
        <v>0</v>
      </c>
    </row>
    <row r="6607" spans="2:20" ht="84" hidden="1">
      <c r="B6607" s="131">
        <v>1075</v>
      </c>
      <c r="C6607" s="99" t="s">
        <v>343</v>
      </c>
      <c r="D6607" s="7" t="s">
        <v>344</v>
      </c>
      <c r="E6607" s="83">
        <v>2026</v>
      </c>
      <c r="F6607" s="59" t="str">
        <f t="shared" si="225"/>
        <v>107512. Vigilancia de la Salud AmbientalVigilancia de la Salud Ambiental2026</v>
      </c>
      <c r="G6607" s="131" t="s">
        <v>354</v>
      </c>
      <c r="H6607" s="131" t="s">
        <v>355</v>
      </c>
      <c r="I6607" s="118" t="s">
        <v>47</v>
      </c>
      <c r="J6607" s="131" t="s">
        <v>356</v>
      </c>
      <c r="K6607" s="119" t="s">
        <v>348</v>
      </c>
      <c r="L6607" s="119" t="s">
        <v>348</v>
      </c>
      <c r="M6607" s="101" t="s">
        <v>9</v>
      </c>
      <c r="N6607" s="96" t="s">
        <v>3</v>
      </c>
      <c r="O6607" s="59" t="str">
        <f t="shared" si="224"/>
        <v>107512. Vigilancia de la Salud AmbientalVigilancia de la Salud Ambiental20263_CIUDAD_BOLIVAR4_ABRIL_2026</v>
      </c>
      <c r="P6607" s="100">
        <f t="shared" si="223"/>
        <v>0</v>
      </c>
      <c r="S6607" s="133">
        <v>0</v>
      </c>
      <c r="T6607" s="135">
        <v>0</v>
      </c>
    </row>
    <row r="6608" spans="2:20" ht="72">
      <c r="B6608" s="131">
        <v>1102</v>
      </c>
      <c r="C6608" s="99" t="s">
        <v>343</v>
      </c>
      <c r="D6608" s="7" t="s">
        <v>344</v>
      </c>
      <c r="E6608" s="83">
        <v>2026</v>
      </c>
      <c r="F6608" s="59" t="str">
        <f t="shared" si="225"/>
        <v>110212. Vigilancia de la Salud AmbientalVigilancia de la Salud Ambiental2026</v>
      </c>
      <c r="G6608" s="131" t="s">
        <v>357</v>
      </c>
      <c r="H6608" s="131" t="s">
        <v>358</v>
      </c>
      <c r="I6608" s="118" t="s">
        <v>47</v>
      </c>
      <c r="J6608" s="131" t="s">
        <v>359</v>
      </c>
      <c r="K6608" s="119" t="s">
        <v>348</v>
      </c>
      <c r="L6608" s="119" t="s">
        <v>348</v>
      </c>
      <c r="M6608" s="101" t="s">
        <v>8</v>
      </c>
      <c r="N6608" s="96" t="s">
        <v>3</v>
      </c>
      <c r="O6608" s="59" t="str">
        <f t="shared" si="224"/>
        <v>110212. Vigilancia de la Salud AmbientalVigilancia de la Salud Ambiental20262_USME4_ABRIL_2026</v>
      </c>
      <c r="P6608" s="100">
        <f t="shared" si="223"/>
        <v>1091</v>
      </c>
      <c r="S6608" s="133">
        <v>15000</v>
      </c>
      <c r="T6608" s="135">
        <v>16365000</v>
      </c>
    </row>
    <row r="6609" spans="2:20" ht="72">
      <c r="B6609" s="131">
        <v>1102</v>
      </c>
      <c r="C6609" s="99" t="s">
        <v>343</v>
      </c>
      <c r="D6609" s="7" t="s">
        <v>344</v>
      </c>
      <c r="E6609" s="83">
        <v>2026</v>
      </c>
      <c r="F6609" s="59" t="str">
        <f t="shared" si="225"/>
        <v>110212. Vigilancia de la Salud AmbientalVigilancia de la Salud Ambiental2026</v>
      </c>
      <c r="G6609" s="131" t="s">
        <v>357</v>
      </c>
      <c r="H6609" s="131" t="s">
        <v>358</v>
      </c>
      <c r="I6609" s="118" t="s">
        <v>47</v>
      </c>
      <c r="J6609" s="131" t="s">
        <v>359</v>
      </c>
      <c r="K6609" s="119" t="s">
        <v>348</v>
      </c>
      <c r="L6609" s="119" t="s">
        <v>348</v>
      </c>
      <c r="M6609" s="101" t="s">
        <v>7</v>
      </c>
      <c r="N6609" s="96" t="s">
        <v>3</v>
      </c>
      <c r="O6609" s="59" t="str">
        <f t="shared" si="224"/>
        <v>110212. Vigilancia de la Salud AmbientalVigilancia de la Salud Ambiental20261_TUNJUELITO4_ABRIL_2026</v>
      </c>
      <c r="P6609" s="100">
        <f t="shared" si="223"/>
        <v>1091</v>
      </c>
      <c r="S6609" s="133">
        <v>6499</v>
      </c>
      <c r="T6609" s="135">
        <v>7090409</v>
      </c>
    </row>
    <row r="6610" spans="2:20" ht="84">
      <c r="B6610" s="131">
        <v>1102</v>
      </c>
      <c r="C6610" s="99" t="s">
        <v>343</v>
      </c>
      <c r="D6610" s="7" t="s">
        <v>344</v>
      </c>
      <c r="E6610" s="83">
        <v>2026</v>
      </c>
      <c r="F6610" s="59" t="str">
        <f t="shared" si="225"/>
        <v>110212. Vigilancia de la Salud AmbientalVigilancia de la Salud Ambiental2026</v>
      </c>
      <c r="G6610" s="131" t="s">
        <v>357</v>
      </c>
      <c r="H6610" s="131" t="s">
        <v>358</v>
      </c>
      <c r="I6610" s="118" t="s">
        <v>47</v>
      </c>
      <c r="J6610" s="131" t="s">
        <v>359</v>
      </c>
      <c r="K6610" s="119" t="s">
        <v>348</v>
      </c>
      <c r="L6610" s="119" t="s">
        <v>348</v>
      </c>
      <c r="M6610" s="101" t="s">
        <v>9</v>
      </c>
      <c r="N6610" s="96" t="s">
        <v>3</v>
      </c>
      <c r="O6610" s="59" t="str">
        <f t="shared" si="224"/>
        <v>110212. Vigilancia de la Salud AmbientalVigilancia de la Salud Ambiental20263_CIUDAD_BOLIVAR4_ABRIL_2026</v>
      </c>
      <c r="P6610" s="100">
        <f t="shared" si="223"/>
        <v>1091</v>
      </c>
      <c r="S6610" s="133">
        <v>15000</v>
      </c>
      <c r="T6610" s="135">
        <v>16365000</v>
      </c>
    </row>
    <row r="6611" spans="2:20" ht="72">
      <c r="B6611" s="131">
        <v>1103</v>
      </c>
      <c r="C6611" s="99" t="s">
        <v>343</v>
      </c>
      <c r="D6611" s="7" t="s">
        <v>344</v>
      </c>
      <c r="E6611" s="83">
        <v>2026</v>
      </c>
      <c r="F6611" s="59" t="str">
        <f t="shared" si="225"/>
        <v>110312. Vigilancia de la Salud AmbientalVigilancia de la Salud Ambiental2026</v>
      </c>
      <c r="G6611" s="131" t="s">
        <v>357</v>
      </c>
      <c r="H6611" s="131" t="s">
        <v>358</v>
      </c>
      <c r="I6611" s="118" t="s">
        <v>47</v>
      </c>
      <c r="J6611" s="131" t="s">
        <v>359</v>
      </c>
      <c r="K6611" s="119" t="s">
        <v>348</v>
      </c>
      <c r="L6611" s="119" t="s">
        <v>348</v>
      </c>
      <c r="M6611" s="101" t="s">
        <v>8</v>
      </c>
      <c r="N6611" s="96" t="s">
        <v>3</v>
      </c>
      <c r="O6611" s="59" t="str">
        <f t="shared" si="224"/>
        <v>110312. Vigilancia de la Salud AmbientalVigilancia de la Salud Ambiental20262_USME4_ABRIL_2026</v>
      </c>
      <c r="P6611" s="100">
        <f t="shared" si="223"/>
        <v>909</v>
      </c>
      <c r="S6611" s="133">
        <v>50000</v>
      </c>
      <c r="T6611" s="135">
        <v>45450000</v>
      </c>
    </row>
    <row r="6612" spans="2:20" ht="72">
      <c r="B6612" s="131">
        <v>1103</v>
      </c>
      <c r="C6612" s="99" t="s">
        <v>343</v>
      </c>
      <c r="D6612" s="7" t="s">
        <v>344</v>
      </c>
      <c r="E6612" s="83">
        <v>2026</v>
      </c>
      <c r="F6612" s="59" t="str">
        <f t="shared" si="225"/>
        <v>110312. Vigilancia de la Salud AmbientalVigilancia de la Salud Ambiental2026</v>
      </c>
      <c r="G6612" s="131" t="s">
        <v>357</v>
      </c>
      <c r="H6612" s="131" t="s">
        <v>358</v>
      </c>
      <c r="I6612" s="118" t="s">
        <v>47</v>
      </c>
      <c r="J6612" s="131" t="s">
        <v>359</v>
      </c>
      <c r="K6612" s="119" t="s">
        <v>348</v>
      </c>
      <c r="L6612" s="119" t="s">
        <v>348</v>
      </c>
      <c r="M6612" s="101" t="s">
        <v>7</v>
      </c>
      <c r="N6612" s="96" t="s">
        <v>3</v>
      </c>
      <c r="O6612" s="59" t="str">
        <f t="shared" si="224"/>
        <v>110312. Vigilancia de la Salud AmbientalVigilancia de la Salud Ambiental20261_TUNJUELITO4_ABRIL_2026</v>
      </c>
      <c r="P6612" s="100">
        <f t="shared" si="223"/>
        <v>909</v>
      </c>
      <c r="S6612" s="133">
        <v>17000</v>
      </c>
      <c r="T6612" s="135">
        <v>15453000</v>
      </c>
    </row>
    <row r="6613" spans="2:20" ht="84">
      <c r="B6613" s="131">
        <v>1103</v>
      </c>
      <c r="C6613" s="99" t="s">
        <v>343</v>
      </c>
      <c r="D6613" s="7" t="s">
        <v>344</v>
      </c>
      <c r="E6613" s="83">
        <v>2026</v>
      </c>
      <c r="F6613" s="59" t="str">
        <f t="shared" si="225"/>
        <v>110312. Vigilancia de la Salud AmbientalVigilancia de la Salud Ambiental2026</v>
      </c>
      <c r="G6613" s="131" t="s">
        <v>357</v>
      </c>
      <c r="H6613" s="131" t="s">
        <v>358</v>
      </c>
      <c r="I6613" s="118" t="s">
        <v>47</v>
      </c>
      <c r="J6613" s="131" t="s">
        <v>359</v>
      </c>
      <c r="K6613" s="119" t="s">
        <v>348</v>
      </c>
      <c r="L6613" s="119" t="s">
        <v>348</v>
      </c>
      <c r="M6613" s="101" t="s">
        <v>9</v>
      </c>
      <c r="N6613" s="96" t="s">
        <v>3</v>
      </c>
      <c r="O6613" s="59" t="str">
        <f t="shared" si="224"/>
        <v>110312. Vigilancia de la Salud AmbientalVigilancia de la Salud Ambiental20263_CIUDAD_BOLIVAR4_ABRIL_2026</v>
      </c>
      <c r="P6613" s="100">
        <f t="shared" si="223"/>
        <v>909</v>
      </c>
      <c r="S6613" s="133">
        <v>51142</v>
      </c>
      <c r="T6613" s="135">
        <v>46488078</v>
      </c>
    </row>
    <row r="6614" spans="2:20" ht="84">
      <c r="B6614" s="131">
        <v>1113</v>
      </c>
      <c r="C6614" s="99" t="s">
        <v>343</v>
      </c>
      <c r="D6614" s="7" t="s">
        <v>344</v>
      </c>
      <c r="E6614" s="83">
        <v>2026</v>
      </c>
      <c r="F6614" s="59" t="str">
        <f t="shared" si="225"/>
        <v>111312. Vigilancia de la Salud AmbientalVigilancia de la Salud Ambiental2026</v>
      </c>
      <c r="G6614" s="131" t="s">
        <v>360</v>
      </c>
      <c r="H6614" s="131" t="s">
        <v>353</v>
      </c>
      <c r="I6614" s="118" t="s">
        <v>47</v>
      </c>
      <c r="J6614" s="131" t="s">
        <v>360</v>
      </c>
      <c r="K6614" s="119" t="s">
        <v>348</v>
      </c>
      <c r="L6614" s="119" t="s">
        <v>348</v>
      </c>
      <c r="M6614" s="101" t="s">
        <v>9</v>
      </c>
      <c r="N6614" s="96" t="s">
        <v>3</v>
      </c>
      <c r="O6614" s="59" t="str">
        <f t="shared" si="224"/>
        <v>111312. Vigilancia de la Salud AmbientalVigilancia de la Salud Ambiental20263_CIUDAD_BOLIVAR4_ABRIL_2026</v>
      </c>
      <c r="P6614" s="100">
        <f t="shared" si="223"/>
        <v>2138640</v>
      </c>
      <c r="S6614" s="133">
        <v>1</v>
      </c>
      <c r="T6614" s="135">
        <v>2138640</v>
      </c>
    </row>
    <row r="6615" spans="2:20" ht="72">
      <c r="B6615" s="131">
        <v>1114</v>
      </c>
      <c r="C6615" s="99" t="s">
        <v>343</v>
      </c>
      <c r="D6615" s="7" t="s">
        <v>344</v>
      </c>
      <c r="E6615" s="83">
        <v>2026</v>
      </c>
      <c r="F6615" s="59" t="str">
        <f t="shared" si="225"/>
        <v>111412. Vigilancia de la Salud AmbientalVigilancia de la Salud Ambiental2026</v>
      </c>
      <c r="G6615" s="131" t="s">
        <v>345</v>
      </c>
      <c r="H6615" s="131" t="s">
        <v>353</v>
      </c>
      <c r="I6615" s="118" t="s">
        <v>47</v>
      </c>
      <c r="J6615" s="131" t="s">
        <v>347</v>
      </c>
      <c r="K6615" s="119" t="s">
        <v>348</v>
      </c>
      <c r="L6615" s="119" t="s">
        <v>348</v>
      </c>
      <c r="M6615" s="101" t="s">
        <v>7</v>
      </c>
      <c r="N6615" s="96" t="s">
        <v>3</v>
      </c>
      <c r="O6615" s="59" t="str">
        <f t="shared" si="224"/>
        <v>111412. Vigilancia de la Salud AmbientalVigilancia de la Salud Ambiental20261_TUNJUELITO4_ABRIL_2026</v>
      </c>
      <c r="P6615" s="100">
        <f t="shared" si="223"/>
        <v>820080</v>
      </c>
      <c r="S6615" s="133">
        <v>3</v>
      </c>
      <c r="T6615" s="135">
        <v>2460240</v>
      </c>
    </row>
    <row r="6616" spans="2:20" ht="84">
      <c r="B6616" s="131">
        <v>1115</v>
      </c>
      <c r="C6616" s="99" t="s">
        <v>343</v>
      </c>
      <c r="D6616" s="7" t="s">
        <v>344</v>
      </c>
      <c r="E6616" s="83">
        <v>2026</v>
      </c>
      <c r="F6616" s="59" t="str">
        <f t="shared" si="225"/>
        <v>111512. Vigilancia de la Salud AmbientalVigilancia de la Salud Ambiental2026</v>
      </c>
      <c r="G6616" s="131" t="s">
        <v>345</v>
      </c>
      <c r="H6616" s="131" t="s">
        <v>353</v>
      </c>
      <c r="I6616" s="118" t="s">
        <v>47</v>
      </c>
      <c r="J6616" s="131" t="s">
        <v>347</v>
      </c>
      <c r="K6616" s="119" t="s">
        <v>348</v>
      </c>
      <c r="L6616" s="119" t="s">
        <v>348</v>
      </c>
      <c r="M6616" s="101" t="s">
        <v>9</v>
      </c>
      <c r="N6616" s="96" t="s">
        <v>3</v>
      </c>
      <c r="O6616" s="59" t="str">
        <f t="shared" si="224"/>
        <v>111512. Vigilancia de la Salud AmbientalVigilancia de la Salud Ambiental20263_CIUDAD_BOLIVAR4_ABRIL_2026</v>
      </c>
      <c r="P6616" s="100">
        <f t="shared" si="223"/>
        <v>327228</v>
      </c>
      <c r="S6616" s="133">
        <v>6</v>
      </c>
      <c r="T6616" s="135">
        <v>1963368</v>
      </c>
    </row>
    <row r="6617" spans="2:20" ht="84">
      <c r="B6617" s="131">
        <v>1118</v>
      </c>
      <c r="C6617" s="99" t="s">
        <v>343</v>
      </c>
      <c r="D6617" s="7" t="s">
        <v>344</v>
      </c>
      <c r="E6617" s="83">
        <v>2026</v>
      </c>
      <c r="F6617" s="59" t="str">
        <f t="shared" si="225"/>
        <v>111812. Vigilancia de la Salud AmbientalVigilancia de la Salud Ambiental2026</v>
      </c>
      <c r="G6617" s="131" t="s">
        <v>345</v>
      </c>
      <c r="H6617" s="131" t="s">
        <v>353</v>
      </c>
      <c r="I6617" s="118" t="s">
        <v>47</v>
      </c>
      <c r="J6617" s="131" t="s">
        <v>361</v>
      </c>
      <c r="K6617" s="119" t="s">
        <v>348</v>
      </c>
      <c r="L6617" s="119" t="s">
        <v>348</v>
      </c>
      <c r="M6617" s="101" t="s">
        <v>9</v>
      </c>
      <c r="N6617" s="96" t="s">
        <v>3</v>
      </c>
      <c r="O6617" s="59" t="str">
        <f t="shared" si="224"/>
        <v>111812. Vigilancia de la Salud AmbientalVigilancia de la Salud Ambiental20263_CIUDAD_BOLIVAR4_ABRIL_2026</v>
      </c>
      <c r="P6617" s="100">
        <f t="shared" si="223"/>
        <v>10034992</v>
      </c>
      <c r="S6617" s="133">
        <v>1</v>
      </c>
      <c r="T6617" s="135">
        <v>10034992</v>
      </c>
    </row>
    <row r="6618" spans="2:20" ht="72" hidden="1">
      <c r="B6618" s="131">
        <v>1129</v>
      </c>
      <c r="C6618" s="99" t="s">
        <v>343</v>
      </c>
      <c r="D6618" s="7" t="s">
        <v>344</v>
      </c>
      <c r="E6618" s="83">
        <v>2026</v>
      </c>
      <c r="F6618" s="59" t="str">
        <f t="shared" si="225"/>
        <v>112912. Vigilancia de la Salud AmbientalVigilancia de la Salud Ambiental2026</v>
      </c>
      <c r="G6618" s="131" t="s">
        <v>345</v>
      </c>
      <c r="H6618" s="131" t="s">
        <v>352</v>
      </c>
      <c r="I6618" s="118" t="s">
        <v>47</v>
      </c>
      <c r="J6618" s="131" t="s">
        <v>347</v>
      </c>
      <c r="K6618" s="119" t="s">
        <v>348</v>
      </c>
      <c r="L6618" s="119" t="s">
        <v>348</v>
      </c>
      <c r="M6618" s="101" t="s">
        <v>8</v>
      </c>
      <c r="N6618" s="96" t="s">
        <v>3</v>
      </c>
      <c r="O6618" s="59" t="str">
        <f t="shared" si="224"/>
        <v>112912. Vigilancia de la Salud AmbientalVigilancia de la Salud Ambiental20262_USME4_ABRIL_2026</v>
      </c>
      <c r="P6618" s="100">
        <f t="shared" si="223"/>
        <v>0</v>
      </c>
      <c r="S6618" s="133">
        <v>0</v>
      </c>
      <c r="T6618" s="135">
        <v>0</v>
      </c>
    </row>
    <row r="6619" spans="2:20" ht="72" hidden="1">
      <c r="B6619" s="131">
        <v>1129</v>
      </c>
      <c r="C6619" s="99" t="s">
        <v>343</v>
      </c>
      <c r="D6619" s="7" t="s">
        <v>344</v>
      </c>
      <c r="E6619" s="83">
        <v>2026</v>
      </c>
      <c r="F6619" s="59" t="str">
        <f t="shared" si="225"/>
        <v>112912. Vigilancia de la Salud AmbientalVigilancia de la Salud Ambiental2026</v>
      </c>
      <c r="G6619" s="131" t="s">
        <v>345</v>
      </c>
      <c r="H6619" s="131" t="s">
        <v>352</v>
      </c>
      <c r="I6619" s="118" t="s">
        <v>47</v>
      </c>
      <c r="J6619" s="131" t="s">
        <v>347</v>
      </c>
      <c r="K6619" s="119" t="s">
        <v>348</v>
      </c>
      <c r="L6619" s="119" t="s">
        <v>348</v>
      </c>
      <c r="M6619" s="101" t="s">
        <v>7</v>
      </c>
      <c r="N6619" s="96" t="s">
        <v>3</v>
      </c>
      <c r="O6619" s="59" t="str">
        <f t="shared" si="224"/>
        <v>112912. Vigilancia de la Salud AmbientalVigilancia de la Salud Ambiental20261_TUNJUELITO4_ABRIL_2026</v>
      </c>
      <c r="P6619" s="100">
        <f t="shared" si="223"/>
        <v>0</v>
      </c>
      <c r="S6619" s="133">
        <v>0</v>
      </c>
      <c r="T6619" s="135">
        <v>0</v>
      </c>
    </row>
    <row r="6620" spans="2:20" ht="84" hidden="1">
      <c r="B6620" s="131">
        <v>1129</v>
      </c>
      <c r="C6620" s="99" t="s">
        <v>343</v>
      </c>
      <c r="D6620" s="7" t="s">
        <v>344</v>
      </c>
      <c r="E6620" s="83">
        <v>2026</v>
      </c>
      <c r="F6620" s="59" t="str">
        <f t="shared" si="225"/>
        <v>112912. Vigilancia de la Salud AmbientalVigilancia de la Salud Ambiental2026</v>
      </c>
      <c r="G6620" s="131" t="s">
        <v>345</v>
      </c>
      <c r="H6620" s="131" t="s">
        <v>352</v>
      </c>
      <c r="I6620" s="118" t="s">
        <v>47</v>
      </c>
      <c r="J6620" s="131" t="s">
        <v>347</v>
      </c>
      <c r="K6620" s="119" t="s">
        <v>348</v>
      </c>
      <c r="L6620" s="119" t="s">
        <v>348</v>
      </c>
      <c r="M6620" s="101" t="s">
        <v>9</v>
      </c>
      <c r="N6620" s="96" t="s">
        <v>3</v>
      </c>
      <c r="O6620" s="59" t="str">
        <f t="shared" si="224"/>
        <v>112912. Vigilancia de la Salud AmbientalVigilancia de la Salud Ambiental20263_CIUDAD_BOLIVAR4_ABRIL_2026</v>
      </c>
      <c r="P6620" s="100">
        <f t="shared" ref="P6620:P6683" si="226">IFERROR(T6620/S6620,0)</f>
        <v>0</v>
      </c>
      <c r="S6620" s="133">
        <v>0</v>
      </c>
      <c r="T6620" s="135">
        <v>0</v>
      </c>
    </row>
    <row r="6621" spans="2:20" ht="72">
      <c r="B6621" s="131">
        <v>1132</v>
      </c>
      <c r="C6621" s="99" t="s">
        <v>343</v>
      </c>
      <c r="D6621" s="7" t="s">
        <v>344</v>
      </c>
      <c r="E6621" s="83">
        <v>2026</v>
      </c>
      <c r="F6621" s="59" t="str">
        <f t="shared" si="225"/>
        <v>113212. Vigilancia de la Salud AmbientalVigilancia de la Salud Ambiental2026</v>
      </c>
      <c r="G6621" s="131" t="s">
        <v>345</v>
      </c>
      <c r="H6621" s="131" t="s">
        <v>352</v>
      </c>
      <c r="I6621" s="118" t="s">
        <v>47</v>
      </c>
      <c r="J6621" s="131" t="s">
        <v>361</v>
      </c>
      <c r="K6621" s="119" t="s">
        <v>348</v>
      </c>
      <c r="L6621" s="119" t="s">
        <v>348</v>
      </c>
      <c r="M6621" s="101" t="s">
        <v>8</v>
      </c>
      <c r="N6621" s="96" t="s">
        <v>3</v>
      </c>
      <c r="O6621" s="59" t="str">
        <f t="shared" si="224"/>
        <v>113212. Vigilancia de la Salud AmbientalVigilancia de la Salud Ambiental20262_USME4_ABRIL_2026</v>
      </c>
      <c r="P6621" s="100">
        <f t="shared" si="226"/>
        <v>46254656</v>
      </c>
      <c r="S6621" s="133">
        <v>1</v>
      </c>
      <c r="T6621" s="135">
        <v>46254656</v>
      </c>
    </row>
    <row r="6622" spans="2:20" ht="84">
      <c r="B6622" s="131">
        <v>1136</v>
      </c>
      <c r="C6622" s="99" t="s">
        <v>343</v>
      </c>
      <c r="D6622" s="7" t="s">
        <v>344</v>
      </c>
      <c r="E6622" s="83">
        <v>2026</v>
      </c>
      <c r="F6622" s="59" t="str">
        <f t="shared" si="225"/>
        <v>113612. Vigilancia de la Salud AmbientalVigilancia de la Salud Ambiental2026</v>
      </c>
      <c r="G6622" s="131" t="s">
        <v>360</v>
      </c>
      <c r="H6622" s="131" t="s">
        <v>346</v>
      </c>
      <c r="I6622" s="118" t="s">
        <v>47</v>
      </c>
      <c r="J6622" s="131" t="s">
        <v>360</v>
      </c>
      <c r="K6622" s="119" t="s">
        <v>348</v>
      </c>
      <c r="L6622" s="119" t="s">
        <v>348</v>
      </c>
      <c r="M6622" s="101" t="s">
        <v>9</v>
      </c>
      <c r="N6622" s="96" t="s">
        <v>3</v>
      </c>
      <c r="O6622" s="59" t="str">
        <f t="shared" si="224"/>
        <v>113612. Vigilancia de la Salud AmbientalVigilancia de la Salud Ambiental20263_CIUDAD_BOLIVAR4_ABRIL_2026</v>
      </c>
      <c r="P6622" s="100">
        <f t="shared" si="226"/>
        <v>5621568</v>
      </c>
      <c r="S6622" s="133">
        <v>1</v>
      </c>
      <c r="T6622" s="135">
        <v>5621568</v>
      </c>
    </row>
    <row r="6623" spans="2:20" ht="72" hidden="1">
      <c r="B6623" s="131">
        <v>1138</v>
      </c>
      <c r="C6623" s="99" t="s">
        <v>343</v>
      </c>
      <c r="D6623" s="7" t="s">
        <v>344</v>
      </c>
      <c r="E6623" s="83">
        <v>2026</v>
      </c>
      <c r="F6623" s="59" t="str">
        <f t="shared" si="225"/>
        <v>113812. Vigilancia de la Salud AmbientalVigilancia de la Salud Ambiental2026</v>
      </c>
      <c r="G6623" s="131" t="s">
        <v>345</v>
      </c>
      <c r="H6623" s="131" t="s">
        <v>349</v>
      </c>
      <c r="I6623" s="118" t="s">
        <v>47</v>
      </c>
      <c r="J6623" s="131" t="s">
        <v>347</v>
      </c>
      <c r="K6623" s="119" t="s">
        <v>348</v>
      </c>
      <c r="L6623" s="119" t="s">
        <v>348</v>
      </c>
      <c r="M6623" s="101" t="s">
        <v>8</v>
      </c>
      <c r="N6623" s="96" t="s">
        <v>3</v>
      </c>
      <c r="O6623" s="59" t="str">
        <f t="shared" si="224"/>
        <v>113812. Vigilancia de la Salud AmbientalVigilancia de la Salud Ambiental20262_USME4_ABRIL_2026</v>
      </c>
      <c r="P6623" s="100">
        <f t="shared" si="226"/>
        <v>0</v>
      </c>
      <c r="S6623" s="133">
        <v>0</v>
      </c>
      <c r="T6623" s="135">
        <v>0</v>
      </c>
    </row>
    <row r="6624" spans="2:20" ht="72" hidden="1">
      <c r="B6624" s="131">
        <v>1138</v>
      </c>
      <c r="C6624" s="99" t="s">
        <v>343</v>
      </c>
      <c r="D6624" s="7" t="s">
        <v>344</v>
      </c>
      <c r="E6624" s="83">
        <v>2026</v>
      </c>
      <c r="F6624" s="59" t="str">
        <f t="shared" si="225"/>
        <v>113812. Vigilancia de la Salud AmbientalVigilancia de la Salud Ambiental2026</v>
      </c>
      <c r="G6624" s="131" t="s">
        <v>345</v>
      </c>
      <c r="H6624" s="131" t="s">
        <v>349</v>
      </c>
      <c r="I6624" s="118" t="s">
        <v>47</v>
      </c>
      <c r="J6624" s="131" t="s">
        <v>347</v>
      </c>
      <c r="K6624" s="119" t="s">
        <v>348</v>
      </c>
      <c r="L6624" s="119" t="s">
        <v>348</v>
      </c>
      <c r="M6624" s="101" t="s">
        <v>7</v>
      </c>
      <c r="N6624" s="96" t="s">
        <v>3</v>
      </c>
      <c r="O6624" s="59" t="str">
        <f t="shared" si="224"/>
        <v>113812. Vigilancia de la Salud AmbientalVigilancia de la Salud Ambiental20261_TUNJUELITO4_ABRIL_2026</v>
      </c>
      <c r="P6624" s="100">
        <f t="shared" si="226"/>
        <v>0</v>
      </c>
      <c r="S6624" s="133">
        <v>0</v>
      </c>
      <c r="T6624" s="135">
        <v>0</v>
      </c>
    </row>
    <row r="6625" spans="2:20" ht="84" hidden="1">
      <c r="B6625" s="131">
        <v>1138</v>
      </c>
      <c r="C6625" s="99" t="s">
        <v>343</v>
      </c>
      <c r="D6625" s="7" t="s">
        <v>344</v>
      </c>
      <c r="E6625" s="83">
        <v>2026</v>
      </c>
      <c r="F6625" s="59" t="str">
        <f t="shared" si="225"/>
        <v>113812. Vigilancia de la Salud AmbientalVigilancia de la Salud Ambiental2026</v>
      </c>
      <c r="G6625" s="131" t="s">
        <v>345</v>
      </c>
      <c r="H6625" s="131" t="s">
        <v>349</v>
      </c>
      <c r="I6625" s="118" t="s">
        <v>47</v>
      </c>
      <c r="J6625" s="131" t="s">
        <v>347</v>
      </c>
      <c r="K6625" s="119" t="s">
        <v>348</v>
      </c>
      <c r="L6625" s="119" t="s">
        <v>348</v>
      </c>
      <c r="M6625" s="101" t="s">
        <v>9</v>
      </c>
      <c r="N6625" s="96" t="s">
        <v>3</v>
      </c>
      <c r="O6625" s="59" t="str">
        <f t="shared" si="224"/>
        <v>113812. Vigilancia de la Salud AmbientalVigilancia de la Salud Ambiental20263_CIUDAD_BOLIVAR4_ABRIL_2026</v>
      </c>
      <c r="P6625" s="100">
        <f t="shared" si="226"/>
        <v>0</v>
      </c>
      <c r="S6625" s="133">
        <v>0</v>
      </c>
      <c r="T6625" s="135">
        <v>0</v>
      </c>
    </row>
    <row r="6626" spans="2:20" ht="84">
      <c r="B6626" s="131">
        <v>1145</v>
      </c>
      <c r="C6626" s="99" t="s">
        <v>343</v>
      </c>
      <c r="D6626" s="7" t="s">
        <v>344</v>
      </c>
      <c r="E6626" s="83">
        <v>2026</v>
      </c>
      <c r="F6626" s="59" t="str">
        <f t="shared" si="225"/>
        <v>114512. Vigilancia de la Salud AmbientalVigilancia de la Salud Ambiental2026</v>
      </c>
      <c r="G6626" s="131" t="s">
        <v>363</v>
      </c>
      <c r="H6626" s="131" t="s">
        <v>346</v>
      </c>
      <c r="I6626" s="118" t="s">
        <v>47</v>
      </c>
      <c r="J6626" s="131" t="s">
        <v>356</v>
      </c>
      <c r="K6626" s="119" t="s">
        <v>348</v>
      </c>
      <c r="L6626" s="119" t="s">
        <v>348</v>
      </c>
      <c r="M6626" s="101" t="s">
        <v>9</v>
      </c>
      <c r="N6626" s="96" t="s">
        <v>3</v>
      </c>
      <c r="O6626" s="59" t="str">
        <f t="shared" si="224"/>
        <v>114512. Vigilancia de la Salud AmbientalVigilancia de la Salud Ambiental20263_CIUDAD_BOLIVAR4_ABRIL_2026</v>
      </c>
      <c r="P6626" s="100">
        <f t="shared" si="226"/>
        <v>39424944</v>
      </c>
      <c r="S6626" s="133">
        <v>1</v>
      </c>
      <c r="T6626" s="135">
        <v>39424944</v>
      </c>
    </row>
    <row r="6627" spans="2:20" ht="84">
      <c r="B6627" s="131">
        <v>1150</v>
      </c>
      <c r="C6627" s="99" t="s">
        <v>343</v>
      </c>
      <c r="D6627" s="7" t="s">
        <v>344</v>
      </c>
      <c r="E6627" s="83">
        <v>2026</v>
      </c>
      <c r="F6627" s="59" t="str">
        <f t="shared" si="225"/>
        <v>115012. Vigilancia de la Salud AmbientalVigilancia de la Salud Ambiental2026</v>
      </c>
      <c r="G6627" s="131" t="s">
        <v>345</v>
      </c>
      <c r="H6627" s="131" t="s">
        <v>349</v>
      </c>
      <c r="I6627" s="118" t="s">
        <v>47</v>
      </c>
      <c r="J6627" s="131" t="s">
        <v>361</v>
      </c>
      <c r="K6627" s="119" t="s">
        <v>348</v>
      </c>
      <c r="L6627" s="119" t="s">
        <v>348</v>
      </c>
      <c r="M6627" s="101" t="s">
        <v>9</v>
      </c>
      <c r="N6627" s="96" t="s">
        <v>3</v>
      </c>
      <c r="O6627" s="59" t="str">
        <f t="shared" si="224"/>
        <v>115012. Vigilancia de la Salud AmbientalVigilancia de la Salud Ambiental20263_CIUDAD_BOLIVAR4_ABRIL_2026</v>
      </c>
      <c r="P6627" s="100">
        <f t="shared" si="226"/>
        <v>23891664</v>
      </c>
      <c r="S6627" s="133">
        <v>1</v>
      </c>
      <c r="T6627" s="135">
        <v>23891664</v>
      </c>
    </row>
    <row r="6628" spans="2:20" ht="72">
      <c r="B6628" s="131">
        <v>1205</v>
      </c>
      <c r="C6628" s="99" t="s">
        <v>343</v>
      </c>
      <c r="D6628" s="7" t="s">
        <v>344</v>
      </c>
      <c r="E6628" s="83">
        <v>2026</v>
      </c>
      <c r="F6628" s="59" t="str">
        <f t="shared" si="225"/>
        <v>120512. Vigilancia de la Salud AmbientalVigilancia de la Salud Ambiental2026</v>
      </c>
      <c r="G6628" s="131" t="s">
        <v>345</v>
      </c>
      <c r="H6628" s="131" t="s">
        <v>346</v>
      </c>
      <c r="I6628" s="118" t="s">
        <v>47</v>
      </c>
      <c r="J6628" s="131" t="s">
        <v>347</v>
      </c>
      <c r="K6628" s="119" t="s">
        <v>348</v>
      </c>
      <c r="L6628" s="119" t="s">
        <v>348</v>
      </c>
      <c r="M6628" s="101" t="s">
        <v>8</v>
      </c>
      <c r="N6628" s="96" t="s">
        <v>3</v>
      </c>
      <c r="O6628" s="59" t="str">
        <f t="shared" si="224"/>
        <v>120512. Vigilancia de la Salud AmbientalVigilancia de la Salud Ambiental20262_USME4_ABRIL_2026</v>
      </c>
      <c r="P6628" s="100">
        <f t="shared" si="226"/>
        <v>183312</v>
      </c>
      <c r="S6628" s="133">
        <v>4</v>
      </c>
      <c r="T6628" s="135">
        <v>733248</v>
      </c>
    </row>
    <row r="6629" spans="2:20" ht="72">
      <c r="B6629" s="131">
        <v>1205</v>
      </c>
      <c r="C6629" s="99" t="s">
        <v>343</v>
      </c>
      <c r="D6629" s="7" t="s">
        <v>344</v>
      </c>
      <c r="E6629" s="83">
        <v>2026</v>
      </c>
      <c r="F6629" s="59" t="str">
        <f t="shared" si="225"/>
        <v>120512. Vigilancia de la Salud AmbientalVigilancia de la Salud Ambiental2026</v>
      </c>
      <c r="G6629" s="131" t="s">
        <v>345</v>
      </c>
      <c r="H6629" s="131" t="s">
        <v>346</v>
      </c>
      <c r="I6629" s="118" t="s">
        <v>47</v>
      </c>
      <c r="J6629" s="131" t="s">
        <v>347</v>
      </c>
      <c r="K6629" s="119" t="s">
        <v>348</v>
      </c>
      <c r="L6629" s="119" t="s">
        <v>348</v>
      </c>
      <c r="M6629" s="101" t="s">
        <v>7</v>
      </c>
      <c r="N6629" s="96" t="s">
        <v>3</v>
      </c>
      <c r="O6629" s="59" t="str">
        <f t="shared" si="224"/>
        <v>120512. Vigilancia de la Salud AmbientalVigilancia de la Salud Ambiental20261_TUNJUELITO4_ABRIL_2026</v>
      </c>
      <c r="P6629" s="100">
        <f t="shared" si="226"/>
        <v>183312</v>
      </c>
      <c r="S6629" s="133">
        <v>2</v>
      </c>
      <c r="T6629" s="135">
        <v>366624</v>
      </c>
    </row>
    <row r="6630" spans="2:20" ht="84">
      <c r="B6630" s="131">
        <v>1205</v>
      </c>
      <c r="C6630" s="99" t="s">
        <v>343</v>
      </c>
      <c r="D6630" s="7" t="s">
        <v>344</v>
      </c>
      <c r="E6630" s="83">
        <v>2026</v>
      </c>
      <c r="F6630" s="59" t="str">
        <f t="shared" si="225"/>
        <v>120512. Vigilancia de la Salud AmbientalVigilancia de la Salud Ambiental2026</v>
      </c>
      <c r="G6630" s="131" t="s">
        <v>345</v>
      </c>
      <c r="H6630" s="131" t="s">
        <v>346</v>
      </c>
      <c r="I6630" s="118" t="s">
        <v>47</v>
      </c>
      <c r="J6630" s="131" t="s">
        <v>347</v>
      </c>
      <c r="K6630" s="119" t="s">
        <v>348</v>
      </c>
      <c r="L6630" s="119" t="s">
        <v>348</v>
      </c>
      <c r="M6630" s="101" t="s">
        <v>9</v>
      </c>
      <c r="N6630" s="96" t="s">
        <v>3</v>
      </c>
      <c r="O6630" s="59" t="str">
        <f t="shared" si="224"/>
        <v>120512. Vigilancia de la Salud AmbientalVigilancia de la Salud Ambiental20263_CIUDAD_BOLIVAR4_ABRIL_2026</v>
      </c>
      <c r="P6630" s="100">
        <f t="shared" si="226"/>
        <v>183312</v>
      </c>
      <c r="S6630" s="133">
        <v>3</v>
      </c>
      <c r="T6630" s="135">
        <v>549936</v>
      </c>
    </row>
    <row r="6631" spans="2:20" ht="72">
      <c r="B6631" s="131">
        <v>1248</v>
      </c>
      <c r="C6631" s="99" t="s">
        <v>343</v>
      </c>
      <c r="D6631" s="7" t="s">
        <v>344</v>
      </c>
      <c r="E6631" s="83">
        <v>2026</v>
      </c>
      <c r="F6631" s="59" t="str">
        <f t="shared" si="225"/>
        <v>124812. Vigilancia de la Salud AmbientalVigilancia de la Salud Ambiental2026</v>
      </c>
      <c r="G6631" s="131" t="s">
        <v>345</v>
      </c>
      <c r="H6631" s="131" t="s">
        <v>353</v>
      </c>
      <c r="I6631" s="118" t="s">
        <v>47</v>
      </c>
      <c r="J6631" s="131" t="s">
        <v>347</v>
      </c>
      <c r="K6631" s="119" t="s">
        <v>348</v>
      </c>
      <c r="L6631" s="119" t="s">
        <v>348</v>
      </c>
      <c r="M6631" s="101" t="s">
        <v>8</v>
      </c>
      <c r="N6631" s="96" t="s">
        <v>3</v>
      </c>
      <c r="O6631" s="59" t="str">
        <f t="shared" si="224"/>
        <v>124812. Vigilancia de la Salud AmbientalVigilancia de la Salud Ambiental20262_USME4_ABRIL_2026</v>
      </c>
      <c r="P6631" s="100">
        <f t="shared" si="226"/>
        <v>91656</v>
      </c>
      <c r="S6631" s="133">
        <v>12</v>
      </c>
      <c r="T6631" s="135">
        <v>1099872</v>
      </c>
    </row>
    <row r="6632" spans="2:20" ht="72">
      <c r="B6632" s="131">
        <v>1248</v>
      </c>
      <c r="C6632" s="99" t="s">
        <v>343</v>
      </c>
      <c r="D6632" s="7" t="s">
        <v>344</v>
      </c>
      <c r="E6632" s="83">
        <v>2026</v>
      </c>
      <c r="F6632" s="59" t="str">
        <f t="shared" si="225"/>
        <v>124812. Vigilancia de la Salud AmbientalVigilancia de la Salud Ambiental2026</v>
      </c>
      <c r="G6632" s="131" t="s">
        <v>345</v>
      </c>
      <c r="H6632" s="131" t="s">
        <v>353</v>
      </c>
      <c r="I6632" s="118" t="s">
        <v>47</v>
      </c>
      <c r="J6632" s="131" t="s">
        <v>347</v>
      </c>
      <c r="K6632" s="119" t="s">
        <v>348</v>
      </c>
      <c r="L6632" s="119" t="s">
        <v>348</v>
      </c>
      <c r="M6632" s="101" t="s">
        <v>7</v>
      </c>
      <c r="N6632" s="96" t="s">
        <v>3</v>
      </c>
      <c r="O6632" s="59" t="str">
        <f t="shared" si="224"/>
        <v>124812. Vigilancia de la Salud AmbientalVigilancia de la Salud Ambiental20261_TUNJUELITO4_ABRIL_2026</v>
      </c>
      <c r="P6632" s="100">
        <f t="shared" si="226"/>
        <v>91656</v>
      </c>
      <c r="S6632" s="133">
        <v>4</v>
      </c>
      <c r="T6632" s="135">
        <v>366624</v>
      </c>
    </row>
    <row r="6633" spans="2:20" ht="84">
      <c r="B6633" s="131">
        <v>1248</v>
      </c>
      <c r="C6633" s="99" t="s">
        <v>343</v>
      </c>
      <c r="D6633" s="7" t="s">
        <v>344</v>
      </c>
      <c r="E6633" s="83">
        <v>2026</v>
      </c>
      <c r="F6633" s="59" t="str">
        <f t="shared" si="225"/>
        <v>124812. Vigilancia de la Salud AmbientalVigilancia de la Salud Ambiental2026</v>
      </c>
      <c r="G6633" s="131" t="s">
        <v>345</v>
      </c>
      <c r="H6633" s="131" t="s">
        <v>353</v>
      </c>
      <c r="I6633" s="118" t="s">
        <v>47</v>
      </c>
      <c r="J6633" s="131" t="s">
        <v>347</v>
      </c>
      <c r="K6633" s="119" t="s">
        <v>348</v>
      </c>
      <c r="L6633" s="119" t="s">
        <v>348</v>
      </c>
      <c r="M6633" s="101" t="s">
        <v>9</v>
      </c>
      <c r="N6633" s="96" t="s">
        <v>3</v>
      </c>
      <c r="O6633" s="59" t="str">
        <f t="shared" si="224"/>
        <v>124812. Vigilancia de la Salud AmbientalVigilancia de la Salud Ambiental20263_CIUDAD_BOLIVAR4_ABRIL_2026</v>
      </c>
      <c r="P6633" s="100">
        <f t="shared" si="226"/>
        <v>91656</v>
      </c>
      <c r="S6633" s="133">
        <v>5</v>
      </c>
      <c r="T6633" s="135">
        <v>458280</v>
      </c>
    </row>
    <row r="6634" spans="2:20" ht="84">
      <c r="B6634" s="131">
        <v>1249</v>
      </c>
      <c r="C6634" s="99" t="s">
        <v>343</v>
      </c>
      <c r="D6634" s="7" t="s">
        <v>344</v>
      </c>
      <c r="E6634" s="83">
        <v>2026</v>
      </c>
      <c r="F6634" s="59" t="str">
        <f t="shared" si="225"/>
        <v>124912. Vigilancia de la Salud AmbientalVigilancia de la Salud Ambiental2026</v>
      </c>
      <c r="G6634" s="131" t="s">
        <v>345</v>
      </c>
      <c r="H6634" s="131" t="s">
        <v>353</v>
      </c>
      <c r="I6634" s="118" t="s">
        <v>47</v>
      </c>
      <c r="J6634" s="131" t="s">
        <v>347</v>
      </c>
      <c r="K6634" s="119" t="s">
        <v>348</v>
      </c>
      <c r="L6634" s="119" t="s">
        <v>348</v>
      </c>
      <c r="M6634" s="101" t="s">
        <v>9</v>
      </c>
      <c r="N6634" s="96" t="s">
        <v>3</v>
      </c>
      <c r="O6634" s="59" t="str">
        <f t="shared" si="224"/>
        <v>124912. Vigilancia de la Salud AmbientalVigilancia de la Salud Ambiental20263_CIUDAD_BOLIVAR4_ABRIL_2026</v>
      </c>
      <c r="P6634" s="100">
        <f t="shared" si="226"/>
        <v>35979</v>
      </c>
      <c r="S6634" s="133">
        <v>31</v>
      </c>
      <c r="T6634" s="135">
        <v>1115349</v>
      </c>
    </row>
    <row r="6635" spans="2:20" ht="84">
      <c r="B6635" s="131">
        <v>1250</v>
      </c>
      <c r="C6635" s="99" t="s">
        <v>343</v>
      </c>
      <c r="D6635" s="7" t="s">
        <v>344</v>
      </c>
      <c r="E6635" s="83">
        <v>2026</v>
      </c>
      <c r="F6635" s="59" t="str">
        <f t="shared" si="225"/>
        <v>125012. Vigilancia de la Salud AmbientalVigilancia de la Salud Ambiental2026</v>
      </c>
      <c r="G6635" s="131" t="s">
        <v>345</v>
      </c>
      <c r="H6635" s="131" t="s">
        <v>353</v>
      </c>
      <c r="I6635" s="118" t="s">
        <v>47</v>
      </c>
      <c r="J6635" s="131" t="s">
        <v>347</v>
      </c>
      <c r="K6635" s="119" t="s">
        <v>348</v>
      </c>
      <c r="L6635" s="119" t="s">
        <v>348</v>
      </c>
      <c r="M6635" s="101" t="s">
        <v>9</v>
      </c>
      <c r="N6635" s="96" t="s">
        <v>3</v>
      </c>
      <c r="O6635" s="59" t="str">
        <f t="shared" si="224"/>
        <v>125012. Vigilancia de la Salud AmbientalVigilancia de la Salud Ambiental20263_CIUDAD_BOLIVAR4_ABRIL_2026</v>
      </c>
      <c r="P6635" s="100">
        <f t="shared" si="226"/>
        <v>431748</v>
      </c>
      <c r="S6635" s="133">
        <v>1</v>
      </c>
      <c r="T6635" s="135">
        <v>431748</v>
      </c>
    </row>
    <row r="6636" spans="2:20" ht="72" hidden="1">
      <c r="B6636" s="131">
        <v>1281</v>
      </c>
      <c r="C6636" s="99" t="s">
        <v>343</v>
      </c>
      <c r="D6636" s="7" t="s">
        <v>344</v>
      </c>
      <c r="E6636" s="83">
        <v>2026</v>
      </c>
      <c r="F6636" s="59" t="str">
        <f t="shared" si="225"/>
        <v>128112. Vigilancia de la Salud AmbientalVigilancia de la Salud Ambiental2026</v>
      </c>
      <c r="G6636" s="131" t="s">
        <v>345</v>
      </c>
      <c r="H6636" s="131" t="s">
        <v>349</v>
      </c>
      <c r="I6636" s="118" t="s">
        <v>47</v>
      </c>
      <c r="J6636" s="131" t="s">
        <v>347</v>
      </c>
      <c r="K6636" s="119" t="s">
        <v>348</v>
      </c>
      <c r="L6636" s="119" t="s">
        <v>348</v>
      </c>
      <c r="M6636" s="101" t="s">
        <v>8</v>
      </c>
      <c r="N6636" s="96" t="s">
        <v>3</v>
      </c>
      <c r="O6636" s="59" t="str">
        <f t="shared" si="224"/>
        <v>128112. Vigilancia de la Salud AmbientalVigilancia de la Salud Ambiental20262_USME4_ABRIL_2026</v>
      </c>
      <c r="P6636" s="100">
        <f t="shared" si="226"/>
        <v>0</v>
      </c>
      <c r="S6636" s="133">
        <v>0</v>
      </c>
      <c r="T6636" s="135">
        <v>0</v>
      </c>
    </row>
    <row r="6637" spans="2:20" ht="72" hidden="1">
      <c r="B6637" s="131">
        <v>1281</v>
      </c>
      <c r="C6637" s="99" t="s">
        <v>343</v>
      </c>
      <c r="D6637" s="7" t="s">
        <v>344</v>
      </c>
      <c r="E6637" s="83">
        <v>2026</v>
      </c>
      <c r="F6637" s="59" t="str">
        <f t="shared" si="225"/>
        <v>128112. Vigilancia de la Salud AmbientalVigilancia de la Salud Ambiental2026</v>
      </c>
      <c r="G6637" s="131" t="s">
        <v>345</v>
      </c>
      <c r="H6637" s="131" t="s">
        <v>349</v>
      </c>
      <c r="I6637" s="118" t="s">
        <v>47</v>
      </c>
      <c r="J6637" s="131" t="s">
        <v>347</v>
      </c>
      <c r="K6637" s="119" t="s">
        <v>348</v>
      </c>
      <c r="L6637" s="119" t="s">
        <v>348</v>
      </c>
      <c r="M6637" s="101" t="s">
        <v>7</v>
      </c>
      <c r="N6637" s="96" t="s">
        <v>3</v>
      </c>
      <c r="O6637" s="59" t="str">
        <f t="shared" si="224"/>
        <v>128112. Vigilancia de la Salud AmbientalVigilancia de la Salud Ambiental20261_TUNJUELITO4_ABRIL_2026</v>
      </c>
      <c r="P6637" s="100">
        <f t="shared" si="226"/>
        <v>0</v>
      </c>
      <c r="S6637" s="133">
        <v>0</v>
      </c>
      <c r="T6637" s="135">
        <v>0</v>
      </c>
    </row>
    <row r="6638" spans="2:20" ht="84" hidden="1">
      <c r="B6638" s="131">
        <v>1281</v>
      </c>
      <c r="C6638" s="99" t="s">
        <v>343</v>
      </c>
      <c r="D6638" s="7" t="s">
        <v>344</v>
      </c>
      <c r="E6638" s="83">
        <v>2026</v>
      </c>
      <c r="F6638" s="59" t="str">
        <f t="shared" si="225"/>
        <v>128112. Vigilancia de la Salud AmbientalVigilancia de la Salud Ambiental2026</v>
      </c>
      <c r="G6638" s="131" t="s">
        <v>345</v>
      </c>
      <c r="H6638" s="131" t="s">
        <v>349</v>
      </c>
      <c r="I6638" s="118" t="s">
        <v>47</v>
      </c>
      <c r="J6638" s="131" t="s">
        <v>347</v>
      </c>
      <c r="K6638" s="119" t="s">
        <v>348</v>
      </c>
      <c r="L6638" s="119" t="s">
        <v>348</v>
      </c>
      <c r="M6638" s="101" t="s">
        <v>9</v>
      </c>
      <c r="N6638" s="96" t="s">
        <v>3</v>
      </c>
      <c r="O6638" s="59" t="str">
        <f t="shared" si="224"/>
        <v>128112. Vigilancia de la Salud AmbientalVigilancia de la Salud Ambiental20263_CIUDAD_BOLIVAR4_ABRIL_2026</v>
      </c>
      <c r="P6638" s="100">
        <f t="shared" si="226"/>
        <v>0</v>
      </c>
      <c r="S6638" s="133">
        <v>0</v>
      </c>
      <c r="T6638" s="135">
        <v>0</v>
      </c>
    </row>
    <row r="6639" spans="2:20" ht="84">
      <c r="B6639" s="131">
        <v>1735</v>
      </c>
      <c r="C6639" s="99" t="s">
        <v>343</v>
      </c>
      <c r="D6639" s="7" t="s">
        <v>344</v>
      </c>
      <c r="E6639" s="83">
        <v>2026</v>
      </c>
      <c r="F6639" s="59" t="str">
        <f t="shared" si="225"/>
        <v>173512. Vigilancia de la Salud AmbientalVigilancia de la Salud Ambiental2026</v>
      </c>
      <c r="G6639" s="131" t="s">
        <v>345</v>
      </c>
      <c r="H6639" s="131" t="s">
        <v>353</v>
      </c>
      <c r="I6639" s="118" t="s">
        <v>47</v>
      </c>
      <c r="J6639" s="131" t="s">
        <v>347</v>
      </c>
      <c r="K6639" s="119" t="s">
        <v>348</v>
      </c>
      <c r="L6639" s="119" t="s">
        <v>348</v>
      </c>
      <c r="M6639" s="101" t="s">
        <v>9</v>
      </c>
      <c r="N6639" s="96" t="s">
        <v>3</v>
      </c>
      <c r="O6639" s="59" t="str">
        <f t="shared" si="224"/>
        <v>173512. Vigilancia de la Salud AmbientalVigilancia de la Salud Ambiental20263_CIUDAD_BOLIVAR4_ABRIL_2026</v>
      </c>
      <c r="P6639" s="100">
        <f t="shared" si="226"/>
        <v>35979</v>
      </c>
      <c r="S6639" s="133">
        <v>28</v>
      </c>
      <c r="T6639" s="135">
        <v>1007412</v>
      </c>
    </row>
    <row r="6640" spans="2:20" ht="72">
      <c r="B6640" s="131">
        <v>1736</v>
      </c>
      <c r="C6640" s="99" t="s">
        <v>343</v>
      </c>
      <c r="D6640" s="7" t="s">
        <v>344</v>
      </c>
      <c r="E6640" s="83">
        <v>2026</v>
      </c>
      <c r="F6640" s="59" t="str">
        <f t="shared" si="225"/>
        <v>173612. Vigilancia de la Salud AmbientalVigilancia de la Salud Ambiental2026</v>
      </c>
      <c r="G6640" s="131" t="s">
        <v>357</v>
      </c>
      <c r="H6640" s="131" t="s">
        <v>358</v>
      </c>
      <c r="I6640" s="118" t="s">
        <v>47</v>
      </c>
      <c r="J6640" s="131" t="s">
        <v>362</v>
      </c>
      <c r="K6640" s="119" t="s">
        <v>348</v>
      </c>
      <c r="L6640" s="119" t="s">
        <v>348</v>
      </c>
      <c r="M6640" s="101" t="s">
        <v>7</v>
      </c>
      <c r="N6640" s="96" t="s">
        <v>3</v>
      </c>
      <c r="O6640" s="59" t="str">
        <f t="shared" si="224"/>
        <v>173612. Vigilancia de la Salud AmbientalVigilancia de la Salud Ambiental20261_TUNJUELITO4_ABRIL_2026</v>
      </c>
      <c r="P6640" s="100">
        <f t="shared" si="226"/>
        <v>5621568</v>
      </c>
      <c r="S6640" s="133">
        <v>1</v>
      </c>
      <c r="T6640" s="135">
        <v>5621568</v>
      </c>
    </row>
    <row r="6641" spans="2:20" ht="84">
      <c r="B6641" s="131">
        <v>1737</v>
      </c>
      <c r="C6641" s="99" t="s">
        <v>343</v>
      </c>
      <c r="D6641" s="7" t="s">
        <v>344</v>
      </c>
      <c r="E6641" s="83">
        <v>2026</v>
      </c>
      <c r="F6641" s="59" t="str">
        <f t="shared" si="225"/>
        <v>173712. Vigilancia de la Salud AmbientalVigilancia de la Salud Ambiental2026</v>
      </c>
      <c r="G6641" s="131" t="s">
        <v>345</v>
      </c>
      <c r="H6641" s="131" t="s">
        <v>358</v>
      </c>
      <c r="I6641" s="118" t="s">
        <v>47</v>
      </c>
      <c r="J6641" s="131" t="s">
        <v>347</v>
      </c>
      <c r="K6641" s="119" t="s">
        <v>348</v>
      </c>
      <c r="L6641" s="119" t="s">
        <v>348</v>
      </c>
      <c r="M6641" s="101" t="s">
        <v>9</v>
      </c>
      <c r="N6641" s="96" t="s">
        <v>3</v>
      </c>
      <c r="O6641" s="59" t="str">
        <f t="shared" si="224"/>
        <v>173712. Vigilancia de la Salud AmbientalVigilancia de la Salud Ambiental20263_CIUDAD_BOLIVAR4_ABRIL_2026</v>
      </c>
      <c r="P6641" s="100">
        <f t="shared" si="226"/>
        <v>61104</v>
      </c>
      <c r="S6641" s="133">
        <v>8</v>
      </c>
      <c r="T6641" s="135">
        <v>488832</v>
      </c>
    </row>
    <row r="6642" spans="2:20" ht="84">
      <c r="B6642" s="131">
        <v>1741</v>
      </c>
      <c r="C6642" s="99" t="s">
        <v>343</v>
      </c>
      <c r="D6642" s="7" t="s">
        <v>344</v>
      </c>
      <c r="E6642" s="83">
        <v>2026</v>
      </c>
      <c r="F6642" s="59" t="str">
        <f t="shared" si="225"/>
        <v>174112. Vigilancia de la Salud AmbientalVigilancia de la Salud Ambiental2026</v>
      </c>
      <c r="G6642" s="131" t="s">
        <v>345</v>
      </c>
      <c r="H6642" s="131" t="s">
        <v>346</v>
      </c>
      <c r="I6642" s="118" t="s">
        <v>47</v>
      </c>
      <c r="J6642" s="131" t="s">
        <v>347</v>
      </c>
      <c r="K6642" s="119" t="s">
        <v>348</v>
      </c>
      <c r="L6642" s="119" t="s">
        <v>348</v>
      </c>
      <c r="M6642" s="101" t="s">
        <v>9</v>
      </c>
      <c r="N6642" s="96" t="s">
        <v>3</v>
      </c>
      <c r="O6642" s="59" t="str">
        <f t="shared" si="224"/>
        <v>174112. Vigilancia de la Salud AmbientalVigilancia de la Salud Ambiental20263_CIUDAD_BOLIVAR4_ABRIL_2026</v>
      </c>
      <c r="P6642" s="100">
        <f t="shared" si="226"/>
        <v>245421</v>
      </c>
      <c r="S6642" s="133">
        <v>1</v>
      </c>
      <c r="T6642" s="135">
        <v>245421</v>
      </c>
    </row>
    <row r="6643" spans="2:20" ht="72">
      <c r="B6643" s="131">
        <v>1742</v>
      </c>
      <c r="C6643" s="99" t="s">
        <v>343</v>
      </c>
      <c r="D6643" s="7" t="s">
        <v>344</v>
      </c>
      <c r="E6643" s="83">
        <v>2026</v>
      </c>
      <c r="F6643" s="59" t="str">
        <f t="shared" si="225"/>
        <v>174212. Vigilancia de la Salud AmbientalVigilancia de la Salud Ambiental2026</v>
      </c>
      <c r="G6643" s="131" t="s">
        <v>345</v>
      </c>
      <c r="H6643" s="131" t="s">
        <v>346</v>
      </c>
      <c r="I6643" s="118" t="s">
        <v>47</v>
      </c>
      <c r="J6643" s="131" t="s">
        <v>347</v>
      </c>
      <c r="K6643" s="119" t="s">
        <v>348</v>
      </c>
      <c r="L6643" s="119" t="s">
        <v>348</v>
      </c>
      <c r="M6643" s="101" t="s">
        <v>8</v>
      </c>
      <c r="N6643" s="96" t="s">
        <v>3</v>
      </c>
      <c r="O6643" s="59" t="str">
        <f t="shared" si="224"/>
        <v>174212. Vigilancia de la Salud AmbientalVigilancia de la Salud Ambiental20262_USME4_ABRIL_2026</v>
      </c>
      <c r="P6643" s="100">
        <f t="shared" si="226"/>
        <v>91656</v>
      </c>
      <c r="S6643" s="133">
        <v>27</v>
      </c>
      <c r="T6643" s="135">
        <v>2474712</v>
      </c>
    </row>
    <row r="6644" spans="2:20" ht="72">
      <c r="B6644" s="131">
        <v>1742</v>
      </c>
      <c r="C6644" s="99" t="s">
        <v>343</v>
      </c>
      <c r="D6644" s="7" t="s">
        <v>344</v>
      </c>
      <c r="E6644" s="83">
        <v>2026</v>
      </c>
      <c r="F6644" s="59" t="str">
        <f t="shared" si="225"/>
        <v>174212. Vigilancia de la Salud AmbientalVigilancia de la Salud Ambiental2026</v>
      </c>
      <c r="G6644" s="131" t="s">
        <v>345</v>
      </c>
      <c r="H6644" s="131" t="s">
        <v>346</v>
      </c>
      <c r="I6644" s="118" t="s">
        <v>47</v>
      </c>
      <c r="J6644" s="131" t="s">
        <v>347</v>
      </c>
      <c r="K6644" s="119" t="s">
        <v>348</v>
      </c>
      <c r="L6644" s="119" t="s">
        <v>348</v>
      </c>
      <c r="M6644" s="101" t="s">
        <v>7</v>
      </c>
      <c r="N6644" s="96" t="s">
        <v>3</v>
      </c>
      <c r="O6644" s="59" t="str">
        <f t="shared" si="224"/>
        <v>174212. Vigilancia de la Salud AmbientalVigilancia de la Salud Ambiental20261_TUNJUELITO4_ABRIL_2026</v>
      </c>
      <c r="P6644" s="100">
        <f t="shared" si="226"/>
        <v>91656</v>
      </c>
      <c r="S6644" s="133">
        <v>11</v>
      </c>
      <c r="T6644" s="135">
        <v>1008216</v>
      </c>
    </row>
    <row r="6645" spans="2:20" ht="84">
      <c r="B6645" s="131">
        <v>1742</v>
      </c>
      <c r="C6645" s="99" t="s">
        <v>343</v>
      </c>
      <c r="D6645" s="7" t="s">
        <v>344</v>
      </c>
      <c r="E6645" s="83">
        <v>2026</v>
      </c>
      <c r="F6645" s="59" t="str">
        <f t="shared" si="225"/>
        <v>174212. Vigilancia de la Salud AmbientalVigilancia de la Salud Ambiental2026</v>
      </c>
      <c r="G6645" s="131" t="s">
        <v>345</v>
      </c>
      <c r="H6645" s="131" t="s">
        <v>346</v>
      </c>
      <c r="I6645" s="118" t="s">
        <v>47</v>
      </c>
      <c r="J6645" s="131" t="s">
        <v>347</v>
      </c>
      <c r="K6645" s="119" t="s">
        <v>348</v>
      </c>
      <c r="L6645" s="119" t="s">
        <v>348</v>
      </c>
      <c r="M6645" s="101" t="s">
        <v>9</v>
      </c>
      <c r="N6645" s="96" t="s">
        <v>3</v>
      </c>
      <c r="O6645" s="59" t="str">
        <f t="shared" si="224"/>
        <v>174212. Vigilancia de la Salud AmbientalVigilancia de la Salud Ambiental20263_CIUDAD_BOLIVAR4_ABRIL_2026</v>
      </c>
      <c r="P6645" s="100">
        <f t="shared" si="226"/>
        <v>91656</v>
      </c>
      <c r="S6645" s="133">
        <v>32</v>
      </c>
      <c r="T6645" s="135">
        <v>2932992</v>
      </c>
    </row>
    <row r="6646" spans="2:20" ht="72" hidden="1">
      <c r="B6646" s="131">
        <v>1746</v>
      </c>
      <c r="C6646" s="99" t="s">
        <v>343</v>
      </c>
      <c r="D6646" s="7" t="s">
        <v>344</v>
      </c>
      <c r="E6646" s="83">
        <v>2026</v>
      </c>
      <c r="F6646" s="59" t="str">
        <f t="shared" si="225"/>
        <v>174612. Vigilancia de la Salud AmbientalVigilancia de la Salud Ambiental2026</v>
      </c>
      <c r="G6646" s="131" t="s">
        <v>345</v>
      </c>
      <c r="H6646" s="131" t="s">
        <v>346</v>
      </c>
      <c r="I6646" s="118" t="s">
        <v>47</v>
      </c>
      <c r="J6646" s="131" t="s">
        <v>347</v>
      </c>
      <c r="K6646" s="119" t="s">
        <v>348</v>
      </c>
      <c r="L6646" s="119" t="s">
        <v>348</v>
      </c>
      <c r="M6646" s="101" t="s">
        <v>8</v>
      </c>
      <c r="N6646" s="96" t="s">
        <v>3</v>
      </c>
      <c r="O6646" s="59" t="str">
        <f t="shared" si="224"/>
        <v>174612. Vigilancia de la Salud AmbientalVigilancia de la Salud Ambiental20262_USME4_ABRIL_2026</v>
      </c>
      <c r="P6646" s="100">
        <f t="shared" si="226"/>
        <v>0</v>
      </c>
      <c r="S6646" s="133">
        <v>0</v>
      </c>
      <c r="T6646" s="135">
        <v>0</v>
      </c>
    </row>
    <row r="6647" spans="2:20" ht="72">
      <c r="B6647" s="131">
        <v>1746</v>
      </c>
      <c r="C6647" s="99" t="s">
        <v>343</v>
      </c>
      <c r="D6647" s="7" t="s">
        <v>344</v>
      </c>
      <c r="E6647" s="83">
        <v>2026</v>
      </c>
      <c r="F6647" s="59" t="str">
        <f t="shared" si="225"/>
        <v>174612. Vigilancia de la Salud AmbientalVigilancia de la Salud Ambiental2026</v>
      </c>
      <c r="G6647" s="131" t="s">
        <v>345</v>
      </c>
      <c r="H6647" s="131" t="s">
        <v>346</v>
      </c>
      <c r="I6647" s="118" t="s">
        <v>47</v>
      </c>
      <c r="J6647" s="131" t="s">
        <v>347</v>
      </c>
      <c r="K6647" s="119" t="s">
        <v>348</v>
      </c>
      <c r="L6647" s="119" t="s">
        <v>348</v>
      </c>
      <c r="M6647" s="101" t="s">
        <v>7</v>
      </c>
      <c r="N6647" s="96" t="s">
        <v>3</v>
      </c>
      <c r="O6647" s="59" t="str">
        <f t="shared" si="224"/>
        <v>174612. Vigilancia de la Salud AmbientalVigilancia de la Salud Ambiental20261_TUNJUELITO4_ABRIL_2026</v>
      </c>
      <c r="P6647" s="100">
        <f t="shared" si="226"/>
        <v>61104</v>
      </c>
      <c r="S6647" s="133">
        <v>2</v>
      </c>
      <c r="T6647" s="135">
        <v>122208</v>
      </c>
    </row>
    <row r="6648" spans="2:20" ht="84">
      <c r="B6648" s="131">
        <v>1746</v>
      </c>
      <c r="C6648" s="99" t="s">
        <v>343</v>
      </c>
      <c r="D6648" s="7" t="s">
        <v>344</v>
      </c>
      <c r="E6648" s="83">
        <v>2026</v>
      </c>
      <c r="F6648" s="59" t="str">
        <f t="shared" si="225"/>
        <v>174612. Vigilancia de la Salud AmbientalVigilancia de la Salud Ambiental2026</v>
      </c>
      <c r="G6648" s="131" t="s">
        <v>345</v>
      </c>
      <c r="H6648" s="131" t="s">
        <v>346</v>
      </c>
      <c r="I6648" s="118" t="s">
        <v>47</v>
      </c>
      <c r="J6648" s="131" t="s">
        <v>347</v>
      </c>
      <c r="K6648" s="119" t="s">
        <v>348</v>
      </c>
      <c r="L6648" s="119" t="s">
        <v>348</v>
      </c>
      <c r="M6648" s="101" t="s">
        <v>9</v>
      </c>
      <c r="N6648" s="96" t="s">
        <v>3</v>
      </c>
      <c r="O6648" s="59" t="str">
        <f t="shared" si="224"/>
        <v>174612. Vigilancia de la Salud AmbientalVigilancia de la Salud Ambiental20263_CIUDAD_BOLIVAR4_ABRIL_2026</v>
      </c>
      <c r="P6648" s="100">
        <f t="shared" si="226"/>
        <v>61104</v>
      </c>
      <c r="S6648" s="133">
        <v>1</v>
      </c>
      <c r="T6648" s="135">
        <v>61104</v>
      </c>
    </row>
    <row r="6649" spans="2:20" ht="84" hidden="1">
      <c r="B6649" s="131">
        <v>1755</v>
      </c>
      <c r="C6649" s="99" t="s">
        <v>343</v>
      </c>
      <c r="D6649" s="7" t="s">
        <v>344</v>
      </c>
      <c r="E6649" s="83">
        <v>2026</v>
      </c>
      <c r="F6649" s="59" t="str">
        <f t="shared" si="225"/>
        <v>175512. Vigilancia de la Salud AmbientalVigilancia de la Salud Ambiental2026</v>
      </c>
      <c r="G6649" s="131" t="s">
        <v>345</v>
      </c>
      <c r="H6649" s="131" t="s">
        <v>346</v>
      </c>
      <c r="I6649" s="118" t="s">
        <v>47</v>
      </c>
      <c r="J6649" s="131" t="s">
        <v>347</v>
      </c>
      <c r="K6649" s="119" t="s">
        <v>348</v>
      </c>
      <c r="L6649" s="119" t="s">
        <v>348</v>
      </c>
      <c r="M6649" s="101" t="s">
        <v>9</v>
      </c>
      <c r="N6649" s="96" t="s">
        <v>3</v>
      </c>
      <c r="O6649" s="59" t="str">
        <f t="shared" si="224"/>
        <v>175512. Vigilancia de la Salud AmbientalVigilancia de la Salud Ambiental20263_CIUDAD_BOLIVAR4_ABRIL_2026</v>
      </c>
      <c r="P6649" s="100">
        <f t="shared" si="226"/>
        <v>0</v>
      </c>
      <c r="S6649" s="133">
        <v>0</v>
      </c>
      <c r="T6649" s="135">
        <v>0</v>
      </c>
    </row>
    <row r="6650" spans="2:20" ht="72">
      <c r="B6650" s="131">
        <v>1756</v>
      </c>
      <c r="C6650" s="99" t="s">
        <v>343</v>
      </c>
      <c r="D6650" s="7" t="s">
        <v>344</v>
      </c>
      <c r="E6650" s="83">
        <v>2026</v>
      </c>
      <c r="F6650" s="59" t="str">
        <f t="shared" si="225"/>
        <v>175612. Vigilancia de la Salud AmbientalVigilancia de la Salud Ambiental2026</v>
      </c>
      <c r="G6650" s="131" t="s">
        <v>345</v>
      </c>
      <c r="H6650" s="131" t="s">
        <v>346</v>
      </c>
      <c r="I6650" s="118" t="s">
        <v>47</v>
      </c>
      <c r="J6650" s="131" t="s">
        <v>347</v>
      </c>
      <c r="K6650" s="119" t="s">
        <v>348</v>
      </c>
      <c r="L6650" s="119" t="s">
        <v>348</v>
      </c>
      <c r="M6650" s="101" t="s">
        <v>8</v>
      </c>
      <c r="N6650" s="96" t="s">
        <v>3</v>
      </c>
      <c r="O6650" s="59" t="str">
        <f t="shared" si="224"/>
        <v>175612. Vigilancia de la Salud AmbientalVigilancia de la Salud Ambiental20262_USME4_ABRIL_2026</v>
      </c>
      <c r="P6650" s="100">
        <f t="shared" si="226"/>
        <v>91656</v>
      </c>
      <c r="S6650" s="133">
        <v>1</v>
      </c>
      <c r="T6650" s="135">
        <v>91656</v>
      </c>
    </row>
    <row r="6651" spans="2:20" ht="72" hidden="1">
      <c r="B6651" s="131">
        <v>1756</v>
      </c>
      <c r="C6651" s="99" t="s">
        <v>343</v>
      </c>
      <c r="D6651" s="7" t="s">
        <v>344</v>
      </c>
      <c r="E6651" s="83">
        <v>2026</v>
      </c>
      <c r="F6651" s="59" t="str">
        <f t="shared" si="225"/>
        <v>175612. Vigilancia de la Salud AmbientalVigilancia de la Salud Ambiental2026</v>
      </c>
      <c r="G6651" s="131" t="s">
        <v>345</v>
      </c>
      <c r="H6651" s="131" t="s">
        <v>346</v>
      </c>
      <c r="I6651" s="118" t="s">
        <v>47</v>
      </c>
      <c r="J6651" s="131" t="s">
        <v>347</v>
      </c>
      <c r="K6651" s="119" t="s">
        <v>348</v>
      </c>
      <c r="L6651" s="119" t="s">
        <v>348</v>
      </c>
      <c r="M6651" s="101" t="s">
        <v>7</v>
      </c>
      <c r="N6651" s="96" t="s">
        <v>3</v>
      </c>
      <c r="O6651" s="59" t="str">
        <f t="shared" si="224"/>
        <v>175612. Vigilancia de la Salud AmbientalVigilancia de la Salud Ambiental20261_TUNJUELITO4_ABRIL_2026</v>
      </c>
      <c r="P6651" s="100">
        <f t="shared" si="226"/>
        <v>0</v>
      </c>
      <c r="S6651" s="133">
        <v>0</v>
      </c>
      <c r="T6651" s="135">
        <v>0</v>
      </c>
    </row>
    <row r="6652" spans="2:20" ht="84">
      <c r="B6652" s="131">
        <v>1756</v>
      </c>
      <c r="C6652" s="99" t="s">
        <v>343</v>
      </c>
      <c r="D6652" s="7" t="s">
        <v>344</v>
      </c>
      <c r="E6652" s="83">
        <v>2026</v>
      </c>
      <c r="F6652" s="59" t="str">
        <f t="shared" si="225"/>
        <v>175612. Vigilancia de la Salud AmbientalVigilancia de la Salud Ambiental2026</v>
      </c>
      <c r="G6652" s="131" t="s">
        <v>345</v>
      </c>
      <c r="H6652" s="131" t="s">
        <v>346</v>
      </c>
      <c r="I6652" s="118" t="s">
        <v>47</v>
      </c>
      <c r="J6652" s="131" t="s">
        <v>347</v>
      </c>
      <c r="K6652" s="119" t="s">
        <v>348</v>
      </c>
      <c r="L6652" s="119" t="s">
        <v>348</v>
      </c>
      <c r="M6652" s="101" t="s">
        <v>9</v>
      </c>
      <c r="N6652" s="96" t="s">
        <v>3</v>
      </c>
      <c r="O6652" s="59" t="str">
        <f t="shared" si="224"/>
        <v>175612. Vigilancia de la Salud AmbientalVigilancia de la Salud Ambiental20263_CIUDAD_BOLIVAR4_ABRIL_2026</v>
      </c>
      <c r="P6652" s="100">
        <f t="shared" si="226"/>
        <v>91656</v>
      </c>
      <c r="S6652" s="133">
        <v>2</v>
      </c>
      <c r="T6652" s="135">
        <v>183312</v>
      </c>
    </row>
    <row r="6653" spans="2:20" ht="72" hidden="1">
      <c r="B6653" s="131">
        <v>1758</v>
      </c>
      <c r="C6653" s="99" t="s">
        <v>343</v>
      </c>
      <c r="D6653" s="7" t="s">
        <v>344</v>
      </c>
      <c r="E6653" s="83">
        <v>2026</v>
      </c>
      <c r="F6653" s="59" t="str">
        <f t="shared" si="225"/>
        <v>175812. Vigilancia de la Salud AmbientalVigilancia de la Salud Ambiental2026</v>
      </c>
      <c r="G6653" s="131" t="s">
        <v>345</v>
      </c>
      <c r="H6653" s="131" t="s">
        <v>346</v>
      </c>
      <c r="I6653" s="118" t="s">
        <v>47</v>
      </c>
      <c r="J6653" s="131" t="s">
        <v>347</v>
      </c>
      <c r="K6653" s="119" t="s">
        <v>348</v>
      </c>
      <c r="L6653" s="119" t="s">
        <v>348</v>
      </c>
      <c r="M6653" s="101" t="s">
        <v>7</v>
      </c>
      <c r="N6653" s="96" t="s">
        <v>3</v>
      </c>
      <c r="O6653" s="59" t="str">
        <f t="shared" si="224"/>
        <v>175812. Vigilancia de la Salud AmbientalVigilancia de la Salud Ambiental20261_TUNJUELITO4_ABRIL_2026</v>
      </c>
      <c r="P6653" s="100">
        <f t="shared" si="226"/>
        <v>0</v>
      </c>
      <c r="S6653" s="133">
        <v>0</v>
      </c>
      <c r="T6653" s="135">
        <v>0</v>
      </c>
    </row>
    <row r="6654" spans="2:20" ht="84" hidden="1">
      <c r="B6654" s="131">
        <v>1758</v>
      </c>
      <c r="C6654" s="99" t="s">
        <v>343</v>
      </c>
      <c r="D6654" s="7" t="s">
        <v>344</v>
      </c>
      <c r="E6654" s="83">
        <v>2026</v>
      </c>
      <c r="F6654" s="59" t="str">
        <f t="shared" si="225"/>
        <v>175812. Vigilancia de la Salud AmbientalVigilancia de la Salud Ambiental2026</v>
      </c>
      <c r="G6654" s="131" t="s">
        <v>345</v>
      </c>
      <c r="H6654" s="131" t="s">
        <v>346</v>
      </c>
      <c r="I6654" s="118" t="s">
        <v>47</v>
      </c>
      <c r="J6654" s="131" t="s">
        <v>347</v>
      </c>
      <c r="K6654" s="119" t="s">
        <v>348</v>
      </c>
      <c r="L6654" s="119" t="s">
        <v>348</v>
      </c>
      <c r="M6654" s="101" t="s">
        <v>9</v>
      </c>
      <c r="N6654" s="96" t="s">
        <v>3</v>
      </c>
      <c r="O6654" s="59" t="str">
        <f t="shared" si="224"/>
        <v>175812. Vigilancia de la Salud AmbientalVigilancia de la Salud Ambiental20263_CIUDAD_BOLIVAR4_ABRIL_2026</v>
      </c>
      <c r="P6654" s="100">
        <f t="shared" si="226"/>
        <v>0</v>
      </c>
      <c r="S6654" s="133">
        <v>0</v>
      </c>
      <c r="T6654" s="135">
        <v>0</v>
      </c>
    </row>
    <row r="6655" spans="2:20" ht="72">
      <c r="B6655" s="131">
        <v>1759</v>
      </c>
      <c r="C6655" s="99" t="s">
        <v>343</v>
      </c>
      <c r="D6655" s="7" t="s">
        <v>344</v>
      </c>
      <c r="E6655" s="83">
        <v>2026</v>
      </c>
      <c r="F6655" s="59" t="str">
        <f t="shared" si="225"/>
        <v>175912. Vigilancia de la Salud AmbientalVigilancia de la Salud Ambiental2026</v>
      </c>
      <c r="G6655" s="131" t="s">
        <v>345</v>
      </c>
      <c r="H6655" s="131" t="s">
        <v>346</v>
      </c>
      <c r="I6655" s="118" t="s">
        <v>47</v>
      </c>
      <c r="J6655" s="131" t="s">
        <v>347</v>
      </c>
      <c r="K6655" s="119" t="s">
        <v>348</v>
      </c>
      <c r="L6655" s="119" t="s">
        <v>348</v>
      </c>
      <c r="M6655" s="101" t="s">
        <v>8</v>
      </c>
      <c r="N6655" s="96" t="s">
        <v>3</v>
      </c>
      <c r="O6655" s="59" t="str">
        <f t="shared" si="224"/>
        <v>175912. Vigilancia de la Salud AmbientalVigilancia de la Salud Ambiental20262_USME4_ABRIL_2026</v>
      </c>
      <c r="P6655" s="100">
        <f t="shared" si="226"/>
        <v>76380</v>
      </c>
      <c r="S6655" s="133">
        <v>29</v>
      </c>
      <c r="T6655" s="135">
        <v>2215020</v>
      </c>
    </row>
    <row r="6656" spans="2:20" ht="72">
      <c r="B6656" s="131">
        <v>1759</v>
      </c>
      <c r="C6656" s="99" t="s">
        <v>343</v>
      </c>
      <c r="D6656" s="7" t="s">
        <v>344</v>
      </c>
      <c r="E6656" s="83">
        <v>2026</v>
      </c>
      <c r="F6656" s="59" t="str">
        <f t="shared" si="225"/>
        <v>175912. Vigilancia de la Salud AmbientalVigilancia de la Salud Ambiental2026</v>
      </c>
      <c r="G6656" s="131" t="s">
        <v>345</v>
      </c>
      <c r="H6656" s="131" t="s">
        <v>346</v>
      </c>
      <c r="I6656" s="118" t="s">
        <v>47</v>
      </c>
      <c r="J6656" s="131" t="s">
        <v>347</v>
      </c>
      <c r="K6656" s="119" t="s">
        <v>348</v>
      </c>
      <c r="L6656" s="119" t="s">
        <v>348</v>
      </c>
      <c r="M6656" s="101" t="s">
        <v>7</v>
      </c>
      <c r="N6656" s="96" t="s">
        <v>3</v>
      </c>
      <c r="O6656" s="59" t="str">
        <f t="shared" si="224"/>
        <v>175912. Vigilancia de la Salud AmbientalVigilancia de la Salud Ambiental20261_TUNJUELITO4_ABRIL_2026</v>
      </c>
      <c r="P6656" s="100">
        <f t="shared" si="226"/>
        <v>76380</v>
      </c>
      <c r="S6656" s="133">
        <v>29</v>
      </c>
      <c r="T6656" s="135">
        <v>2215020</v>
      </c>
    </row>
    <row r="6657" spans="2:20" ht="84">
      <c r="B6657" s="131">
        <v>1759</v>
      </c>
      <c r="C6657" s="99" t="s">
        <v>343</v>
      </c>
      <c r="D6657" s="7" t="s">
        <v>344</v>
      </c>
      <c r="E6657" s="83">
        <v>2026</v>
      </c>
      <c r="F6657" s="59" t="str">
        <f t="shared" si="225"/>
        <v>175912. Vigilancia de la Salud AmbientalVigilancia de la Salud Ambiental2026</v>
      </c>
      <c r="G6657" s="131" t="s">
        <v>345</v>
      </c>
      <c r="H6657" s="131" t="s">
        <v>346</v>
      </c>
      <c r="I6657" s="118" t="s">
        <v>47</v>
      </c>
      <c r="J6657" s="131" t="s">
        <v>347</v>
      </c>
      <c r="K6657" s="119" t="s">
        <v>348</v>
      </c>
      <c r="L6657" s="119" t="s">
        <v>348</v>
      </c>
      <c r="M6657" s="101" t="s">
        <v>9</v>
      </c>
      <c r="N6657" s="96" t="s">
        <v>3</v>
      </c>
      <c r="O6657" s="59" t="str">
        <f t="shared" si="224"/>
        <v>175912. Vigilancia de la Salud AmbientalVigilancia de la Salud Ambiental20263_CIUDAD_BOLIVAR4_ABRIL_2026</v>
      </c>
      <c r="P6657" s="100">
        <f t="shared" si="226"/>
        <v>76380</v>
      </c>
      <c r="S6657" s="133">
        <v>58</v>
      </c>
      <c r="T6657" s="135">
        <v>4430040</v>
      </c>
    </row>
    <row r="6658" spans="2:20" ht="72">
      <c r="B6658" s="131">
        <v>1761</v>
      </c>
      <c r="C6658" s="99" t="s">
        <v>343</v>
      </c>
      <c r="D6658" s="7" t="s">
        <v>344</v>
      </c>
      <c r="E6658" s="83">
        <v>2026</v>
      </c>
      <c r="F6658" s="59" t="str">
        <f t="shared" si="225"/>
        <v>176112. Vigilancia de la Salud AmbientalVigilancia de la Salud Ambiental2026</v>
      </c>
      <c r="G6658" s="131" t="s">
        <v>345</v>
      </c>
      <c r="H6658" s="131" t="s">
        <v>346</v>
      </c>
      <c r="I6658" s="118" t="s">
        <v>47</v>
      </c>
      <c r="J6658" s="131" t="s">
        <v>347</v>
      </c>
      <c r="K6658" s="119" t="s">
        <v>348</v>
      </c>
      <c r="L6658" s="119" t="s">
        <v>348</v>
      </c>
      <c r="M6658" s="101" t="s">
        <v>8</v>
      </c>
      <c r="N6658" s="96" t="s">
        <v>3</v>
      </c>
      <c r="O6658" s="59" t="str">
        <f t="shared" si="224"/>
        <v>176112. Vigilancia de la Salud AmbientalVigilancia de la Salud Ambiental20262_USME4_ABRIL_2026</v>
      </c>
      <c r="P6658" s="100">
        <f t="shared" si="226"/>
        <v>61104</v>
      </c>
      <c r="S6658" s="133">
        <v>2</v>
      </c>
      <c r="T6658" s="135">
        <v>122208</v>
      </c>
    </row>
    <row r="6659" spans="2:20" ht="72">
      <c r="B6659" s="131">
        <v>1761</v>
      </c>
      <c r="C6659" s="99" t="s">
        <v>343</v>
      </c>
      <c r="D6659" s="7" t="s">
        <v>344</v>
      </c>
      <c r="E6659" s="83">
        <v>2026</v>
      </c>
      <c r="F6659" s="59" t="str">
        <f t="shared" si="225"/>
        <v>176112. Vigilancia de la Salud AmbientalVigilancia de la Salud Ambiental2026</v>
      </c>
      <c r="G6659" s="131" t="s">
        <v>345</v>
      </c>
      <c r="H6659" s="131" t="s">
        <v>346</v>
      </c>
      <c r="I6659" s="118" t="s">
        <v>47</v>
      </c>
      <c r="J6659" s="131" t="s">
        <v>347</v>
      </c>
      <c r="K6659" s="119" t="s">
        <v>348</v>
      </c>
      <c r="L6659" s="119" t="s">
        <v>348</v>
      </c>
      <c r="M6659" s="101" t="s">
        <v>7</v>
      </c>
      <c r="N6659" s="96" t="s">
        <v>3</v>
      </c>
      <c r="O6659" s="59" t="str">
        <f t="shared" si="224"/>
        <v>176112. Vigilancia de la Salud AmbientalVigilancia de la Salud Ambiental20261_TUNJUELITO4_ABRIL_2026</v>
      </c>
      <c r="P6659" s="100">
        <f t="shared" si="226"/>
        <v>61104</v>
      </c>
      <c r="S6659" s="133">
        <v>3</v>
      </c>
      <c r="T6659" s="135">
        <v>183312</v>
      </c>
    </row>
    <row r="6660" spans="2:20" ht="84">
      <c r="B6660" s="131">
        <v>1761</v>
      </c>
      <c r="C6660" s="99" t="s">
        <v>343</v>
      </c>
      <c r="D6660" s="7" t="s">
        <v>344</v>
      </c>
      <c r="E6660" s="83">
        <v>2026</v>
      </c>
      <c r="F6660" s="59" t="str">
        <f t="shared" si="225"/>
        <v>176112. Vigilancia de la Salud AmbientalVigilancia de la Salud Ambiental2026</v>
      </c>
      <c r="G6660" s="131" t="s">
        <v>345</v>
      </c>
      <c r="H6660" s="131" t="s">
        <v>346</v>
      </c>
      <c r="I6660" s="118" t="s">
        <v>47</v>
      </c>
      <c r="J6660" s="131" t="s">
        <v>347</v>
      </c>
      <c r="K6660" s="119" t="s">
        <v>348</v>
      </c>
      <c r="L6660" s="119" t="s">
        <v>348</v>
      </c>
      <c r="M6660" s="101" t="s">
        <v>9</v>
      </c>
      <c r="N6660" s="96" t="s">
        <v>3</v>
      </c>
      <c r="O6660" s="59" t="str">
        <f t="shared" si="224"/>
        <v>176112. Vigilancia de la Salud AmbientalVigilancia de la Salud Ambiental20263_CIUDAD_BOLIVAR4_ABRIL_2026</v>
      </c>
      <c r="P6660" s="100">
        <f t="shared" si="226"/>
        <v>61104</v>
      </c>
      <c r="S6660" s="133">
        <v>3</v>
      </c>
      <c r="T6660" s="135">
        <v>183312</v>
      </c>
    </row>
    <row r="6661" spans="2:20" ht="72">
      <c r="B6661" s="131">
        <v>1762</v>
      </c>
      <c r="C6661" s="99" t="s">
        <v>343</v>
      </c>
      <c r="D6661" s="7" t="s">
        <v>344</v>
      </c>
      <c r="E6661" s="83">
        <v>2026</v>
      </c>
      <c r="F6661" s="59" t="str">
        <f t="shared" si="225"/>
        <v>176212. Vigilancia de la Salud AmbientalVigilancia de la Salud Ambiental2026</v>
      </c>
      <c r="G6661" s="131" t="s">
        <v>345</v>
      </c>
      <c r="H6661" s="131" t="s">
        <v>346</v>
      </c>
      <c r="I6661" s="118" t="s">
        <v>47</v>
      </c>
      <c r="J6661" s="131" t="s">
        <v>347</v>
      </c>
      <c r="K6661" s="119" t="s">
        <v>348</v>
      </c>
      <c r="L6661" s="119" t="s">
        <v>348</v>
      </c>
      <c r="M6661" s="101" t="s">
        <v>8</v>
      </c>
      <c r="N6661" s="96" t="s">
        <v>3</v>
      </c>
      <c r="O6661" s="59" t="str">
        <f t="shared" si="224"/>
        <v>176212. Vigilancia de la Salud AmbientalVigilancia de la Salud Ambiental20262_USME4_ABRIL_2026</v>
      </c>
      <c r="P6661" s="100">
        <f t="shared" si="226"/>
        <v>91656</v>
      </c>
      <c r="S6661" s="133">
        <v>1</v>
      </c>
      <c r="T6661" s="135">
        <v>91656</v>
      </c>
    </row>
    <row r="6662" spans="2:20" ht="72">
      <c r="B6662" s="131">
        <v>1762</v>
      </c>
      <c r="C6662" s="99" t="s">
        <v>343</v>
      </c>
      <c r="D6662" s="7" t="s">
        <v>344</v>
      </c>
      <c r="E6662" s="83">
        <v>2026</v>
      </c>
      <c r="F6662" s="59" t="str">
        <f t="shared" si="225"/>
        <v>176212. Vigilancia de la Salud AmbientalVigilancia de la Salud Ambiental2026</v>
      </c>
      <c r="G6662" s="131" t="s">
        <v>345</v>
      </c>
      <c r="H6662" s="131" t="s">
        <v>346</v>
      </c>
      <c r="I6662" s="118" t="s">
        <v>47</v>
      </c>
      <c r="J6662" s="131" t="s">
        <v>347</v>
      </c>
      <c r="K6662" s="119" t="s">
        <v>348</v>
      </c>
      <c r="L6662" s="119" t="s">
        <v>348</v>
      </c>
      <c r="M6662" s="101" t="s">
        <v>7</v>
      </c>
      <c r="N6662" s="96" t="s">
        <v>3</v>
      </c>
      <c r="O6662" s="59" t="str">
        <f t="shared" si="224"/>
        <v>176212. Vigilancia de la Salud AmbientalVigilancia de la Salud Ambiental20261_TUNJUELITO4_ABRIL_2026</v>
      </c>
      <c r="P6662" s="100">
        <f t="shared" si="226"/>
        <v>91656</v>
      </c>
      <c r="S6662" s="133">
        <v>1</v>
      </c>
      <c r="T6662" s="135">
        <v>91656</v>
      </c>
    </row>
    <row r="6663" spans="2:20" ht="84">
      <c r="B6663" s="131">
        <v>1762</v>
      </c>
      <c r="C6663" s="99" t="s">
        <v>343</v>
      </c>
      <c r="D6663" s="7" t="s">
        <v>344</v>
      </c>
      <c r="E6663" s="83">
        <v>2026</v>
      </c>
      <c r="F6663" s="59" t="str">
        <f t="shared" si="225"/>
        <v>176212. Vigilancia de la Salud AmbientalVigilancia de la Salud Ambiental2026</v>
      </c>
      <c r="G6663" s="131" t="s">
        <v>345</v>
      </c>
      <c r="H6663" s="131" t="s">
        <v>346</v>
      </c>
      <c r="I6663" s="118" t="s">
        <v>47</v>
      </c>
      <c r="J6663" s="131" t="s">
        <v>347</v>
      </c>
      <c r="K6663" s="119" t="s">
        <v>348</v>
      </c>
      <c r="L6663" s="119" t="s">
        <v>348</v>
      </c>
      <c r="M6663" s="101" t="s">
        <v>9</v>
      </c>
      <c r="N6663" s="96" t="s">
        <v>3</v>
      </c>
      <c r="O6663" s="59" t="str">
        <f t="shared" ref="O6663:O6726" si="227">+F6663&amp;M6663&amp;N6663</f>
        <v>176212. Vigilancia de la Salud AmbientalVigilancia de la Salud Ambiental20263_CIUDAD_BOLIVAR4_ABRIL_2026</v>
      </c>
      <c r="P6663" s="100">
        <f t="shared" si="226"/>
        <v>91656</v>
      </c>
      <c r="S6663" s="133">
        <v>4</v>
      </c>
      <c r="T6663" s="135">
        <v>366624</v>
      </c>
    </row>
    <row r="6664" spans="2:20" ht="72" hidden="1">
      <c r="B6664" s="131">
        <v>1766</v>
      </c>
      <c r="C6664" s="99" t="s">
        <v>343</v>
      </c>
      <c r="D6664" s="7" t="s">
        <v>344</v>
      </c>
      <c r="E6664" s="83">
        <v>2026</v>
      </c>
      <c r="F6664" s="59" t="str">
        <f t="shared" ref="F6664:F6727" si="228">B6664&amp;C6664&amp;D6664&amp;E6664</f>
        <v>176612. Vigilancia de la Salud AmbientalVigilancia de la Salud Ambiental2026</v>
      </c>
      <c r="G6664" s="131" t="s">
        <v>345</v>
      </c>
      <c r="H6664" s="131" t="s">
        <v>349</v>
      </c>
      <c r="I6664" s="118" t="s">
        <v>47</v>
      </c>
      <c r="J6664" s="131" t="s">
        <v>347</v>
      </c>
      <c r="K6664" s="119" t="s">
        <v>348</v>
      </c>
      <c r="L6664" s="119" t="s">
        <v>348</v>
      </c>
      <c r="M6664" s="101" t="s">
        <v>7</v>
      </c>
      <c r="N6664" s="96" t="s">
        <v>3</v>
      </c>
      <c r="O6664" s="59" t="str">
        <f t="shared" si="227"/>
        <v>176612. Vigilancia de la Salud AmbientalVigilancia de la Salud Ambiental20261_TUNJUELITO4_ABRIL_2026</v>
      </c>
      <c r="P6664" s="100">
        <f t="shared" si="226"/>
        <v>0</v>
      </c>
      <c r="S6664" s="133">
        <v>0</v>
      </c>
      <c r="T6664" s="135">
        <v>0</v>
      </c>
    </row>
    <row r="6665" spans="2:20" ht="72">
      <c r="B6665" s="131">
        <v>1771</v>
      </c>
      <c r="C6665" s="99" t="s">
        <v>343</v>
      </c>
      <c r="D6665" s="7" t="s">
        <v>344</v>
      </c>
      <c r="E6665" s="83">
        <v>2026</v>
      </c>
      <c r="F6665" s="59" t="str">
        <f t="shared" si="228"/>
        <v>177112. Vigilancia de la Salud AmbientalVigilancia de la Salud Ambiental2026</v>
      </c>
      <c r="G6665" s="131" t="s">
        <v>345</v>
      </c>
      <c r="H6665" s="131" t="s">
        <v>352</v>
      </c>
      <c r="I6665" s="118" t="s">
        <v>47</v>
      </c>
      <c r="J6665" s="131" t="s">
        <v>347</v>
      </c>
      <c r="K6665" s="119" t="s">
        <v>348</v>
      </c>
      <c r="L6665" s="119" t="s">
        <v>348</v>
      </c>
      <c r="M6665" s="101" t="s">
        <v>8</v>
      </c>
      <c r="N6665" s="96" t="s">
        <v>3</v>
      </c>
      <c r="O6665" s="59" t="str">
        <f t="shared" si="227"/>
        <v>177112. Vigilancia de la Salud AmbientalVigilancia de la Salud Ambiental20262_USME4_ABRIL_2026</v>
      </c>
      <c r="P6665" s="100">
        <f t="shared" si="226"/>
        <v>140968</v>
      </c>
      <c r="S6665" s="133">
        <v>1</v>
      </c>
      <c r="T6665" s="135">
        <v>140968</v>
      </c>
    </row>
    <row r="6666" spans="2:20" ht="72">
      <c r="B6666" s="131">
        <v>1771</v>
      </c>
      <c r="C6666" s="99" t="s">
        <v>343</v>
      </c>
      <c r="D6666" s="7" t="s">
        <v>344</v>
      </c>
      <c r="E6666" s="83">
        <v>2026</v>
      </c>
      <c r="F6666" s="59" t="str">
        <f t="shared" si="228"/>
        <v>177112. Vigilancia de la Salud AmbientalVigilancia de la Salud Ambiental2026</v>
      </c>
      <c r="G6666" s="131" t="s">
        <v>345</v>
      </c>
      <c r="H6666" s="131" t="s">
        <v>352</v>
      </c>
      <c r="I6666" s="118" t="s">
        <v>47</v>
      </c>
      <c r="J6666" s="131" t="s">
        <v>347</v>
      </c>
      <c r="K6666" s="119" t="s">
        <v>348</v>
      </c>
      <c r="L6666" s="119" t="s">
        <v>348</v>
      </c>
      <c r="M6666" s="101" t="s">
        <v>7</v>
      </c>
      <c r="N6666" s="96" t="s">
        <v>3</v>
      </c>
      <c r="O6666" s="59" t="str">
        <f t="shared" si="227"/>
        <v>177112. Vigilancia de la Salud AmbientalVigilancia de la Salud Ambiental20261_TUNJUELITO4_ABRIL_2026</v>
      </c>
      <c r="P6666" s="100">
        <f t="shared" si="226"/>
        <v>140968</v>
      </c>
      <c r="S6666" s="133">
        <v>1</v>
      </c>
      <c r="T6666" s="135">
        <v>140968</v>
      </c>
    </row>
    <row r="6667" spans="2:20" ht="84">
      <c r="B6667" s="131">
        <v>1771</v>
      </c>
      <c r="C6667" s="99" t="s">
        <v>343</v>
      </c>
      <c r="D6667" s="7" t="s">
        <v>344</v>
      </c>
      <c r="E6667" s="83">
        <v>2026</v>
      </c>
      <c r="F6667" s="59" t="str">
        <f t="shared" si="228"/>
        <v>177112. Vigilancia de la Salud AmbientalVigilancia de la Salud Ambiental2026</v>
      </c>
      <c r="G6667" s="131" t="s">
        <v>345</v>
      </c>
      <c r="H6667" s="131" t="s">
        <v>352</v>
      </c>
      <c r="I6667" s="118" t="s">
        <v>47</v>
      </c>
      <c r="J6667" s="131" t="s">
        <v>347</v>
      </c>
      <c r="K6667" s="119" t="s">
        <v>348</v>
      </c>
      <c r="L6667" s="119" t="s">
        <v>348</v>
      </c>
      <c r="M6667" s="101" t="s">
        <v>9</v>
      </c>
      <c r="N6667" s="96" t="s">
        <v>3</v>
      </c>
      <c r="O6667" s="59" t="str">
        <f t="shared" si="227"/>
        <v>177112. Vigilancia de la Salud AmbientalVigilancia de la Salud Ambiental20263_CIUDAD_BOLIVAR4_ABRIL_2026</v>
      </c>
      <c r="P6667" s="100">
        <f t="shared" si="226"/>
        <v>140968</v>
      </c>
      <c r="S6667" s="133">
        <v>1</v>
      </c>
      <c r="T6667" s="135">
        <v>140968</v>
      </c>
    </row>
    <row r="6668" spans="2:20" ht="84" hidden="1">
      <c r="B6668" s="131">
        <v>1777</v>
      </c>
      <c r="C6668" s="99" t="s">
        <v>343</v>
      </c>
      <c r="D6668" s="7" t="s">
        <v>344</v>
      </c>
      <c r="E6668" s="83">
        <v>2026</v>
      </c>
      <c r="F6668" s="59" t="str">
        <f t="shared" si="228"/>
        <v>177712. Vigilancia de la Salud AmbientalVigilancia de la Salud Ambiental2026</v>
      </c>
      <c r="G6668" s="131" t="s">
        <v>345</v>
      </c>
      <c r="H6668" s="131" t="s">
        <v>346</v>
      </c>
      <c r="I6668" s="118" t="s">
        <v>47</v>
      </c>
      <c r="J6668" s="131" t="s">
        <v>347</v>
      </c>
      <c r="K6668" s="119" t="s">
        <v>348</v>
      </c>
      <c r="L6668" s="119" t="s">
        <v>348</v>
      </c>
      <c r="M6668" s="101" t="s">
        <v>9</v>
      </c>
      <c r="N6668" s="96" t="s">
        <v>3</v>
      </c>
      <c r="O6668" s="59" t="str">
        <f t="shared" si="227"/>
        <v>177712. Vigilancia de la Salud AmbientalVigilancia de la Salud Ambiental20263_CIUDAD_BOLIVAR4_ABRIL_2026</v>
      </c>
      <c r="P6668" s="100">
        <f t="shared" si="226"/>
        <v>0</v>
      </c>
      <c r="S6668" s="133">
        <v>0</v>
      </c>
      <c r="T6668" s="135">
        <v>0</v>
      </c>
    </row>
    <row r="6669" spans="2:20" ht="72" hidden="1">
      <c r="B6669" s="131">
        <v>1780</v>
      </c>
      <c r="C6669" s="99" t="s">
        <v>343</v>
      </c>
      <c r="D6669" s="7" t="s">
        <v>344</v>
      </c>
      <c r="E6669" s="83">
        <v>2026</v>
      </c>
      <c r="F6669" s="59" t="str">
        <f t="shared" si="228"/>
        <v>178012. Vigilancia de la Salud AmbientalVigilancia de la Salud Ambiental2026</v>
      </c>
      <c r="G6669" s="131" t="s">
        <v>345</v>
      </c>
      <c r="H6669" s="131" t="s">
        <v>353</v>
      </c>
      <c r="I6669" s="118" t="s">
        <v>47</v>
      </c>
      <c r="J6669" s="131" t="s">
        <v>347</v>
      </c>
      <c r="K6669" s="119" t="s">
        <v>348</v>
      </c>
      <c r="L6669" s="119" t="s">
        <v>348</v>
      </c>
      <c r="M6669" s="101" t="s">
        <v>8</v>
      </c>
      <c r="N6669" s="96" t="s">
        <v>3</v>
      </c>
      <c r="O6669" s="59" t="str">
        <f t="shared" si="227"/>
        <v>178012. Vigilancia de la Salud AmbientalVigilancia de la Salud Ambiental20262_USME4_ABRIL_2026</v>
      </c>
      <c r="P6669" s="100">
        <f t="shared" si="226"/>
        <v>0</v>
      </c>
      <c r="S6669" s="133">
        <v>0</v>
      </c>
      <c r="T6669" s="135">
        <v>0</v>
      </c>
    </row>
    <row r="6670" spans="2:20" ht="72" hidden="1">
      <c r="B6670" s="131">
        <v>1780</v>
      </c>
      <c r="C6670" s="99" t="s">
        <v>343</v>
      </c>
      <c r="D6670" s="7" t="s">
        <v>344</v>
      </c>
      <c r="E6670" s="83">
        <v>2026</v>
      </c>
      <c r="F6670" s="59" t="str">
        <f t="shared" si="228"/>
        <v>178012. Vigilancia de la Salud AmbientalVigilancia de la Salud Ambiental2026</v>
      </c>
      <c r="G6670" s="131" t="s">
        <v>345</v>
      </c>
      <c r="H6670" s="131" t="s">
        <v>353</v>
      </c>
      <c r="I6670" s="118" t="s">
        <v>47</v>
      </c>
      <c r="J6670" s="131" t="s">
        <v>347</v>
      </c>
      <c r="K6670" s="119" t="s">
        <v>348</v>
      </c>
      <c r="L6670" s="119" t="s">
        <v>348</v>
      </c>
      <c r="M6670" s="101" t="s">
        <v>7</v>
      </c>
      <c r="N6670" s="96" t="s">
        <v>3</v>
      </c>
      <c r="O6670" s="59" t="str">
        <f t="shared" si="227"/>
        <v>178012. Vigilancia de la Salud AmbientalVigilancia de la Salud Ambiental20261_TUNJUELITO4_ABRIL_2026</v>
      </c>
      <c r="P6670" s="100">
        <f t="shared" si="226"/>
        <v>0</v>
      </c>
      <c r="S6670" s="133">
        <v>0</v>
      </c>
      <c r="T6670" s="135">
        <v>0</v>
      </c>
    </row>
    <row r="6671" spans="2:20" ht="84" hidden="1">
      <c r="B6671" s="131">
        <v>1780</v>
      </c>
      <c r="C6671" s="99" t="s">
        <v>343</v>
      </c>
      <c r="D6671" s="7" t="s">
        <v>344</v>
      </c>
      <c r="E6671" s="83">
        <v>2026</v>
      </c>
      <c r="F6671" s="59" t="str">
        <f t="shared" si="228"/>
        <v>178012. Vigilancia de la Salud AmbientalVigilancia de la Salud Ambiental2026</v>
      </c>
      <c r="G6671" s="131" t="s">
        <v>345</v>
      </c>
      <c r="H6671" s="131" t="s">
        <v>353</v>
      </c>
      <c r="I6671" s="118" t="s">
        <v>47</v>
      </c>
      <c r="J6671" s="131" t="s">
        <v>347</v>
      </c>
      <c r="K6671" s="119" t="s">
        <v>348</v>
      </c>
      <c r="L6671" s="119" t="s">
        <v>348</v>
      </c>
      <c r="M6671" s="101" t="s">
        <v>9</v>
      </c>
      <c r="N6671" s="96" t="s">
        <v>3</v>
      </c>
      <c r="O6671" s="59" t="str">
        <f t="shared" si="227"/>
        <v>178012. Vigilancia de la Salud AmbientalVigilancia de la Salud Ambiental20263_CIUDAD_BOLIVAR4_ABRIL_2026</v>
      </c>
      <c r="P6671" s="100">
        <f t="shared" si="226"/>
        <v>0</v>
      </c>
      <c r="S6671" s="133">
        <v>0</v>
      </c>
      <c r="T6671" s="135">
        <v>0</v>
      </c>
    </row>
    <row r="6672" spans="2:20" ht="72" hidden="1">
      <c r="B6672" s="131">
        <v>1783</v>
      </c>
      <c r="C6672" s="99" t="s">
        <v>343</v>
      </c>
      <c r="D6672" s="7" t="s">
        <v>344</v>
      </c>
      <c r="E6672" s="83">
        <v>2026</v>
      </c>
      <c r="F6672" s="59" t="str">
        <f t="shared" si="228"/>
        <v>178312. Vigilancia de la Salud AmbientalVigilancia de la Salud Ambiental2026</v>
      </c>
      <c r="G6672" s="131" t="s">
        <v>345</v>
      </c>
      <c r="H6672" s="131" t="s">
        <v>358</v>
      </c>
      <c r="I6672" s="118" t="s">
        <v>47</v>
      </c>
      <c r="J6672" s="131" t="s">
        <v>347</v>
      </c>
      <c r="K6672" s="119" t="s">
        <v>348</v>
      </c>
      <c r="L6672" s="119" t="s">
        <v>348</v>
      </c>
      <c r="M6672" s="101" t="s">
        <v>8</v>
      </c>
      <c r="N6672" s="96" t="s">
        <v>3</v>
      </c>
      <c r="O6672" s="59" t="str">
        <f t="shared" si="227"/>
        <v>178312. Vigilancia de la Salud AmbientalVigilancia de la Salud Ambiental20262_USME4_ABRIL_2026</v>
      </c>
      <c r="P6672" s="100">
        <f t="shared" si="226"/>
        <v>0</v>
      </c>
      <c r="S6672" s="133">
        <v>0</v>
      </c>
      <c r="T6672" s="135">
        <v>0</v>
      </c>
    </row>
    <row r="6673" spans="2:20" ht="72" hidden="1">
      <c r="B6673" s="131">
        <v>1783</v>
      </c>
      <c r="C6673" s="99" t="s">
        <v>343</v>
      </c>
      <c r="D6673" s="7" t="s">
        <v>344</v>
      </c>
      <c r="E6673" s="83">
        <v>2026</v>
      </c>
      <c r="F6673" s="59" t="str">
        <f t="shared" si="228"/>
        <v>178312. Vigilancia de la Salud AmbientalVigilancia de la Salud Ambiental2026</v>
      </c>
      <c r="G6673" s="131" t="s">
        <v>345</v>
      </c>
      <c r="H6673" s="131" t="s">
        <v>358</v>
      </c>
      <c r="I6673" s="118" t="s">
        <v>47</v>
      </c>
      <c r="J6673" s="131" t="s">
        <v>347</v>
      </c>
      <c r="K6673" s="119" t="s">
        <v>348</v>
      </c>
      <c r="L6673" s="119" t="s">
        <v>348</v>
      </c>
      <c r="M6673" s="101" t="s">
        <v>7</v>
      </c>
      <c r="N6673" s="96" t="s">
        <v>3</v>
      </c>
      <c r="O6673" s="59" t="str">
        <f t="shared" si="227"/>
        <v>178312. Vigilancia de la Salud AmbientalVigilancia de la Salud Ambiental20261_TUNJUELITO4_ABRIL_2026</v>
      </c>
      <c r="P6673" s="100">
        <f t="shared" si="226"/>
        <v>0</v>
      </c>
      <c r="S6673" s="133">
        <v>0</v>
      </c>
      <c r="T6673" s="135">
        <v>0</v>
      </c>
    </row>
    <row r="6674" spans="2:20" ht="84" hidden="1">
      <c r="B6674" s="131">
        <v>1783</v>
      </c>
      <c r="C6674" s="99" t="s">
        <v>343</v>
      </c>
      <c r="D6674" s="7" t="s">
        <v>344</v>
      </c>
      <c r="E6674" s="83">
        <v>2026</v>
      </c>
      <c r="F6674" s="59" t="str">
        <f t="shared" si="228"/>
        <v>178312. Vigilancia de la Salud AmbientalVigilancia de la Salud Ambiental2026</v>
      </c>
      <c r="G6674" s="131" t="s">
        <v>345</v>
      </c>
      <c r="H6674" s="131" t="s">
        <v>358</v>
      </c>
      <c r="I6674" s="118" t="s">
        <v>47</v>
      </c>
      <c r="J6674" s="131" t="s">
        <v>347</v>
      </c>
      <c r="K6674" s="119" t="s">
        <v>348</v>
      </c>
      <c r="L6674" s="119" t="s">
        <v>348</v>
      </c>
      <c r="M6674" s="101" t="s">
        <v>9</v>
      </c>
      <c r="N6674" s="96" t="s">
        <v>3</v>
      </c>
      <c r="O6674" s="59" t="str">
        <f t="shared" si="227"/>
        <v>178312. Vigilancia de la Salud AmbientalVigilancia de la Salud Ambiental20263_CIUDAD_BOLIVAR4_ABRIL_2026</v>
      </c>
      <c r="P6674" s="100">
        <f t="shared" si="226"/>
        <v>0</v>
      </c>
      <c r="S6674" s="133">
        <v>0</v>
      </c>
      <c r="T6674" s="135">
        <v>0</v>
      </c>
    </row>
    <row r="6675" spans="2:20" ht="72" hidden="1">
      <c r="B6675" s="131">
        <v>1860</v>
      </c>
      <c r="C6675" s="99" t="s">
        <v>343</v>
      </c>
      <c r="D6675" s="7" t="s">
        <v>344</v>
      </c>
      <c r="E6675" s="83">
        <v>2026</v>
      </c>
      <c r="F6675" s="59" t="str">
        <f t="shared" si="228"/>
        <v>186012. Vigilancia de la Salud AmbientalVigilancia de la Salud Ambiental2026</v>
      </c>
      <c r="G6675" s="131" t="s">
        <v>354</v>
      </c>
      <c r="H6675" s="131" t="s">
        <v>346</v>
      </c>
      <c r="I6675" s="118" t="s">
        <v>47</v>
      </c>
      <c r="J6675" s="131" t="s">
        <v>364</v>
      </c>
      <c r="K6675" s="119" t="s">
        <v>348</v>
      </c>
      <c r="L6675" s="119" t="s">
        <v>348</v>
      </c>
      <c r="M6675" s="101" t="s">
        <v>8</v>
      </c>
      <c r="N6675" s="96" t="s">
        <v>3</v>
      </c>
      <c r="O6675" s="59" t="str">
        <f t="shared" si="227"/>
        <v>186012. Vigilancia de la Salud AmbientalVigilancia de la Salud Ambiental20262_USME4_ABRIL_2026</v>
      </c>
      <c r="P6675" s="100">
        <f t="shared" si="226"/>
        <v>0</v>
      </c>
      <c r="S6675" s="133">
        <v>0</v>
      </c>
      <c r="T6675" s="135">
        <v>0</v>
      </c>
    </row>
    <row r="6676" spans="2:20" ht="72" hidden="1">
      <c r="B6676" s="131">
        <v>1860</v>
      </c>
      <c r="C6676" s="99" t="s">
        <v>343</v>
      </c>
      <c r="D6676" s="7" t="s">
        <v>344</v>
      </c>
      <c r="E6676" s="83">
        <v>2026</v>
      </c>
      <c r="F6676" s="59" t="str">
        <f t="shared" si="228"/>
        <v>186012. Vigilancia de la Salud AmbientalVigilancia de la Salud Ambiental2026</v>
      </c>
      <c r="G6676" s="131" t="s">
        <v>354</v>
      </c>
      <c r="H6676" s="131" t="s">
        <v>346</v>
      </c>
      <c r="I6676" s="118" t="s">
        <v>47</v>
      </c>
      <c r="J6676" s="131" t="s">
        <v>364</v>
      </c>
      <c r="K6676" s="119" t="s">
        <v>348</v>
      </c>
      <c r="L6676" s="119" t="s">
        <v>348</v>
      </c>
      <c r="M6676" s="101" t="s">
        <v>7</v>
      </c>
      <c r="N6676" s="96" t="s">
        <v>3</v>
      </c>
      <c r="O6676" s="59" t="str">
        <f t="shared" si="227"/>
        <v>186012. Vigilancia de la Salud AmbientalVigilancia de la Salud Ambiental20261_TUNJUELITO4_ABRIL_2026</v>
      </c>
      <c r="P6676" s="100">
        <f t="shared" si="226"/>
        <v>0</v>
      </c>
      <c r="S6676" s="133">
        <v>0</v>
      </c>
      <c r="T6676" s="135">
        <v>0</v>
      </c>
    </row>
    <row r="6677" spans="2:20" ht="84" hidden="1">
      <c r="B6677" s="131">
        <v>1860</v>
      </c>
      <c r="C6677" s="99" t="s">
        <v>343</v>
      </c>
      <c r="D6677" s="7" t="s">
        <v>344</v>
      </c>
      <c r="E6677" s="83">
        <v>2026</v>
      </c>
      <c r="F6677" s="59" t="str">
        <f t="shared" si="228"/>
        <v>186012. Vigilancia de la Salud AmbientalVigilancia de la Salud Ambiental2026</v>
      </c>
      <c r="G6677" s="131" t="s">
        <v>354</v>
      </c>
      <c r="H6677" s="131" t="s">
        <v>346</v>
      </c>
      <c r="I6677" s="118" t="s">
        <v>47</v>
      </c>
      <c r="J6677" s="131" t="s">
        <v>364</v>
      </c>
      <c r="K6677" s="119" t="s">
        <v>348</v>
      </c>
      <c r="L6677" s="119" t="s">
        <v>348</v>
      </c>
      <c r="M6677" s="101" t="s">
        <v>9</v>
      </c>
      <c r="N6677" s="96" t="s">
        <v>3</v>
      </c>
      <c r="O6677" s="59" t="str">
        <f t="shared" si="227"/>
        <v>186012. Vigilancia de la Salud AmbientalVigilancia de la Salud Ambiental20263_CIUDAD_BOLIVAR4_ABRIL_2026</v>
      </c>
      <c r="P6677" s="100">
        <f t="shared" si="226"/>
        <v>0</v>
      </c>
      <c r="S6677" s="133">
        <v>0</v>
      </c>
      <c r="T6677" s="135">
        <v>0</v>
      </c>
    </row>
    <row r="6678" spans="2:20" ht="72" hidden="1">
      <c r="B6678" s="131">
        <v>1861</v>
      </c>
      <c r="C6678" s="99" t="s">
        <v>343</v>
      </c>
      <c r="D6678" s="7" t="s">
        <v>344</v>
      </c>
      <c r="E6678" s="83">
        <v>2026</v>
      </c>
      <c r="F6678" s="59" t="str">
        <f t="shared" si="228"/>
        <v>186112. Vigilancia de la Salud AmbientalVigilancia de la Salud Ambiental2026</v>
      </c>
      <c r="G6678" s="131" t="s">
        <v>354</v>
      </c>
      <c r="H6678" s="131" t="s">
        <v>346</v>
      </c>
      <c r="I6678" s="118" t="s">
        <v>47</v>
      </c>
      <c r="J6678" s="131" t="s">
        <v>364</v>
      </c>
      <c r="K6678" s="119" t="s">
        <v>348</v>
      </c>
      <c r="L6678" s="119" t="s">
        <v>348</v>
      </c>
      <c r="M6678" s="101" t="s">
        <v>8</v>
      </c>
      <c r="N6678" s="96" t="s">
        <v>3</v>
      </c>
      <c r="O6678" s="59" t="str">
        <f t="shared" si="227"/>
        <v>186112. Vigilancia de la Salud AmbientalVigilancia de la Salud Ambiental20262_USME4_ABRIL_2026</v>
      </c>
      <c r="P6678" s="100">
        <f t="shared" si="226"/>
        <v>0</v>
      </c>
      <c r="S6678" s="133">
        <v>0</v>
      </c>
      <c r="T6678" s="135">
        <v>0</v>
      </c>
    </row>
    <row r="6679" spans="2:20" ht="72" hidden="1">
      <c r="B6679" s="131">
        <v>1861</v>
      </c>
      <c r="C6679" s="99" t="s">
        <v>343</v>
      </c>
      <c r="D6679" s="7" t="s">
        <v>344</v>
      </c>
      <c r="E6679" s="83">
        <v>2026</v>
      </c>
      <c r="F6679" s="59" t="str">
        <f t="shared" si="228"/>
        <v>186112. Vigilancia de la Salud AmbientalVigilancia de la Salud Ambiental2026</v>
      </c>
      <c r="G6679" s="131" t="s">
        <v>354</v>
      </c>
      <c r="H6679" s="131" t="s">
        <v>346</v>
      </c>
      <c r="I6679" s="118" t="s">
        <v>47</v>
      </c>
      <c r="J6679" s="131" t="s">
        <v>364</v>
      </c>
      <c r="K6679" s="119" t="s">
        <v>348</v>
      </c>
      <c r="L6679" s="119" t="s">
        <v>348</v>
      </c>
      <c r="M6679" s="101" t="s">
        <v>7</v>
      </c>
      <c r="N6679" s="96" t="s">
        <v>3</v>
      </c>
      <c r="O6679" s="59" t="str">
        <f t="shared" si="227"/>
        <v>186112. Vigilancia de la Salud AmbientalVigilancia de la Salud Ambiental20261_TUNJUELITO4_ABRIL_2026</v>
      </c>
      <c r="P6679" s="100">
        <f t="shared" si="226"/>
        <v>0</v>
      </c>
      <c r="S6679" s="133">
        <v>0</v>
      </c>
      <c r="T6679" s="135">
        <v>0</v>
      </c>
    </row>
    <row r="6680" spans="2:20" ht="84" hidden="1">
      <c r="B6680" s="131">
        <v>1861</v>
      </c>
      <c r="C6680" s="99" t="s">
        <v>343</v>
      </c>
      <c r="D6680" s="7" t="s">
        <v>344</v>
      </c>
      <c r="E6680" s="83">
        <v>2026</v>
      </c>
      <c r="F6680" s="59" t="str">
        <f t="shared" si="228"/>
        <v>186112. Vigilancia de la Salud AmbientalVigilancia de la Salud Ambiental2026</v>
      </c>
      <c r="G6680" s="131" t="s">
        <v>354</v>
      </c>
      <c r="H6680" s="131" t="s">
        <v>346</v>
      </c>
      <c r="I6680" s="118" t="s">
        <v>47</v>
      </c>
      <c r="J6680" s="131" t="s">
        <v>364</v>
      </c>
      <c r="K6680" s="119" t="s">
        <v>348</v>
      </c>
      <c r="L6680" s="119" t="s">
        <v>348</v>
      </c>
      <c r="M6680" s="101" t="s">
        <v>9</v>
      </c>
      <c r="N6680" s="96" t="s">
        <v>3</v>
      </c>
      <c r="O6680" s="59" t="str">
        <f t="shared" si="227"/>
        <v>186112. Vigilancia de la Salud AmbientalVigilancia de la Salud Ambiental20263_CIUDAD_BOLIVAR4_ABRIL_2026</v>
      </c>
      <c r="P6680" s="100">
        <f t="shared" si="226"/>
        <v>0</v>
      </c>
      <c r="S6680" s="133">
        <v>0</v>
      </c>
      <c r="T6680" s="135">
        <v>0</v>
      </c>
    </row>
    <row r="6681" spans="2:20" ht="72">
      <c r="B6681" s="131">
        <v>1864</v>
      </c>
      <c r="C6681" s="99" t="s">
        <v>343</v>
      </c>
      <c r="D6681" s="7" t="s">
        <v>344</v>
      </c>
      <c r="E6681" s="83">
        <v>2026</v>
      </c>
      <c r="F6681" s="59" t="str">
        <f t="shared" si="228"/>
        <v>186412. Vigilancia de la Salud AmbientalVigilancia de la Salud Ambiental2026</v>
      </c>
      <c r="G6681" s="131" t="s">
        <v>354</v>
      </c>
      <c r="H6681" s="131" t="s">
        <v>353</v>
      </c>
      <c r="I6681" s="118" t="s">
        <v>47</v>
      </c>
      <c r="J6681" s="131" t="s">
        <v>364</v>
      </c>
      <c r="K6681" s="119" t="s">
        <v>348</v>
      </c>
      <c r="L6681" s="119" t="s">
        <v>348</v>
      </c>
      <c r="M6681" s="101" t="s">
        <v>8</v>
      </c>
      <c r="N6681" s="96" t="s">
        <v>3</v>
      </c>
      <c r="O6681" s="59" t="str">
        <f t="shared" si="227"/>
        <v>186412. Vigilancia de la Salud AmbientalVigilancia de la Salud Ambiental20262_USME4_ABRIL_2026</v>
      </c>
      <c r="P6681" s="100">
        <f t="shared" si="226"/>
        <v>91656</v>
      </c>
      <c r="S6681" s="133">
        <v>3</v>
      </c>
      <c r="T6681" s="135">
        <v>274968</v>
      </c>
    </row>
    <row r="6682" spans="2:20" ht="72">
      <c r="B6682" s="131">
        <v>1864</v>
      </c>
      <c r="C6682" s="99" t="s">
        <v>343</v>
      </c>
      <c r="D6682" s="7" t="s">
        <v>344</v>
      </c>
      <c r="E6682" s="83">
        <v>2026</v>
      </c>
      <c r="F6682" s="59" t="str">
        <f t="shared" si="228"/>
        <v>186412. Vigilancia de la Salud AmbientalVigilancia de la Salud Ambiental2026</v>
      </c>
      <c r="G6682" s="131" t="s">
        <v>354</v>
      </c>
      <c r="H6682" s="131" t="s">
        <v>353</v>
      </c>
      <c r="I6682" s="118" t="s">
        <v>47</v>
      </c>
      <c r="J6682" s="131" t="s">
        <v>364</v>
      </c>
      <c r="K6682" s="119" t="s">
        <v>348</v>
      </c>
      <c r="L6682" s="119" t="s">
        <v>348</v>
      </c>
      <c r="M6682" s="101" t="s">
        <v>7</v>
      </c>
      <c r="N6682" s="96" t="s">
        <v>3</v>
      </c>
      <c r="O6682" s="59" t="str">
        <f t="shared" si="227"/>
        <v>186412. Vigilancia de la Salud AmbientalVigilancia de la Salud Ambiental20261_TUNJUELITO4_ABRIL_2026</v>
      </c>
      <c r="P6682" s="100">
        <f t="shared" si="226"/>
        <v>91656</v>
      </c>
      <c r="S6682" s="133">
        <v>3</v>
      </c>
      <c r="T6682" s="135">
        <v>274968</v>
      </c>
    </row>
    <row r="6683" spans="2:20" ht="84">
      <c r="B6683" s="131">
        <v>1864</v>
      </c>
      <c r="C6683" s="99" t="s">
        <v>343</v>
      </c>
      <c r="D6683" s="7" t="s">
        <v>344</v>
      </c>
      <c r="E6683" s="83">
        <v>2026</v>
      </c>
      <c r="F6683" s="59" t="str">
        <f t="shared" si="228"/>
        <v>186412. Vigilancia de la Salud AmbientalVigilancia de la Salud Ambiental2026</v>
      </c>
      <c r="G6683" s="131" t="s">
        <v>354</v>
      </c>
      <c r="H6683" s="131" t="s">
        <v>353</v>
      </c>
      <c r="I6683" s="118" t="s">
        <v>47</v>
      </c>
      <c r="J6683" s="131" t="s">
        <v>364</v>
      </c>
      <c r="K6683" s="119" t="s">
        <v>348</v>
      </c>
      <c r="L6683" s="119" t="s">
        <v>348</v>
      </c>
      <c r="M6683" s="101" t="s">
        <v>9</v>
      </c>
      <c r="N6683" s="96" t="s">
        <v>3</v>
      </c>
      <c r="O6683" s="59" t="str">
        <f t="shared" si="227"/>
        <v>186412. Vigilancia de la Salud AmbientalVigilancia de la Salud Ambiental20263_CIUDAD_BOLIVAR4_ABRIL_2026</v>
      </c>
      <c r="P6683" s="100">
        <f t="shared" si="226"/>
        <v>91656</v>
      </c>
      <c r="S6683" s="133">
        <v>3</v>
      </c>
      <c r="T6683" s="135">
        <v>274968</v>
      </c>
    </row>
    <row r="6684" spans="2:20" ht="72" hidden="1">
      <c r="B6684" s="131">
        <v>1868</v>
      </c>
      <c r="C6684" s="99" t="s">
        <v>343</v>
      </c>
      <c r="D6684" s="7" t="s">
        <v>344</v>
      </c>
      <c r="E6684" s="83">
        <v>2026</v>
      </c>
      <c r="F6684" s="59" t="str">
        <f t="shared" si="228"/>
        <v>186812. Vigilancia de la Salud AmbientalVigilancia de la Salud Ambiental2026</v>
      </c>
      <c r="G6684" s="131" t="s">
        <v>345</v>
      </c>
      <c r="H6684" s="131" t="s">
        <v>349</v>
      </c>
      <c r="I6684" s="118" t="s">
        <v>47</v>
      </c>
      <c r="J6684" s="131" t="s">
        <v>347</v>
      </c>
      <c r="K6684" s="119" t="s">
        <v>348</v>
      </c>
      <c r="L6684" s="119" t="s">
        <v>348</v>
      </c>
      <c r="M6684" s="101" t="s">
        <v>8</v>
      </c>
      <c r="N6684" s="96" t="s">
        <v>3</v>
      </c>
      <c r="O6684" s="59" t="str">
        <f t="shared" si="227"/>
        <v>186812. Vigilancia de la Salud AmbientalVigilancia de la Salud Ambiental20262_USME4_ABRIL_2026</v>
      </c>
      <c r="P6684" s="100">
        <f t="shared" ref="P6684:P6747" si="229">IFERROR(T6684/S6684,0)</f>
        <v>0</v>
      </c>
      <c r="S6684" s="133">
        <v>0</v>
      </c>
      <c r="T6684" s="135">
        <v>0</v>
      </c>
    </row>
    <row r="6685" spans="2:20" ht="72" hidden="1">
      <c r="B6685" s="131">
        <v>1868</v>
      </c>
      <c r="C6685" s="99" t="s">
        <v>343</v>
      </c>
      <c r="D6685" s="7" t="s">
        <v>344</v>
      </c>
      <c r="E6685" s="83">
        <v>2026</v>
      </c>
      <c r="F6685" s="59" t="str">
        <f t="shared" si="228"/>
        <v>186812. Vigilancia de la Salud AmbientalVigilancia de la Salud Ambiental2026</v>
      </c>
      <c r="G6685" s="131" t="s">
        <v>345</v>
      </c>
      <c r="H6685" s="131" t="s">
        <v>349</v>
      </c>
      <c r="I6685" s="118" t="s">
        <v>47</v>
      </c>
      <c r="J6685" s="131" t="s">
        <v>347</v>
      </c>
      <c r="K6685" s="119" t="s">
        <v>348</v>
      </c>
      <c r="L6685" s="119" t="s">
        <v>348</v>
      </c>
      <c r="M6685" s="101" t="s">
        <v>7</v>
      </c>
      <c r="N6685" s="96" t="s">
        <v>3</v>
      </c>
      <c r="O6685" s="59" t="str">
        <f t="shared" si="227"/>
        <v>186812. Vigilancia de la Salud AmbientalVigilancia de la Salud Ambiental20261_TUNJUELITO4_ABRIL_2026</v>
      </c>
      <c r="P6685" s="100">
        <f t="shared" si="229"/>
        <v>0</v>
      </c>
      <c r="S6685" s="133">
        <v>0</v>
      </c>
      <c r="T6685" s="135">
        <v>0</v>
      </c>
    </row>
    <row r="6686" spans="2:20" ht="84" hidden="1">
      <c r="B6686" s="131">
        <v>1868</v>
      </c>
      <c r="C6686" s="99" t="s">
        <v>343</v>
      </c>
      <c r="D6686" s="7" t="s">
        <v>344</v>
      </c>
      <c r="E6686" s="83">
        <v>2026</v>
      </c>
      <c r="F6686" s="59" t="str">
        <f t="shared" si="228"/>
        <v>186812. Vigilancia de la Salud AmbientalVigilancia de la Salud Ambiental2026</v>
      </c>
      <c r="G6686" s="131" t="s">
        <v>345</v>
      </c>
      <c r="H6686" s="131" t="s">
        <v>349</v>
      </c>
      <c r="I6686" s="118" t="s">
        <v>47</v>
      </c>
      <c r="J6686" s="131" t="s">
        <v>347</v>
      </c>
      <c r="K6686" s="119" t="s">
        <v>348</v>
      </c>
      <c r="L6686" s="119" t="s">
        <v>348</v>
      </c>
      <c r="M6686" s="101" t="s">
        <v>9</v>
      </c>
      <c r="N6686" s="96" t="s">
        <v>3</v>
      </c>
      <c r="O6686" s="59" t="str">
        <f t="shared" si="227"/>
        <v>186812. Vigilancia de la Salud AmbientalVigilancia de la Salud Ambiental20263_CIUDAD_BOLIVAR4_ABRIL_2026</v>
      </c>
      <c r="P6686" s="100">
        <f t="shared" si="229"/>
        <v>0</v>
      </c>
      <c r="S6686" s="133">
        <v>0</v>
      </c>
      <c r="T6686" s="135">
        <v>0</v>
      </c>
    </row>
    <row r="6687" spans="2:20" ht="72" hidden="1">
      <c r="B6687" s="131">
        <v>1882</v>
      </c>
      <c r="C6687" s="99" t="s">
        <v>343</v>
      </c>
      <c r="D6687" s="7" t="s">
        <v>344</v>
      </c>
      <c r="E6687" s="83">
        <v>2026</v>
      </c>
      <c r="F6687" s="59" t="str">
        <f t="shared" si="228"/>
        <v>188212. Vigilancia de la Salud AmbientalVigilancia de la Salud Ambiental2026</v>
      </c>
      <c r="G6687" s="131" t="s">
        <v>345</v>
      </c>
      <c r="H6687" s="131" t="s">
        <v>352</v>
      </c>
      <c r="I6687" s="118" t="s">
        <v>47</v>
      </c>
      <c r="J6687" s="131" t="s">
        <v>347</v>
      </c>
      <c r="K6687" s="119" t="s">
        <v>348</v>
      </c>
      <c r="L6687" s="119" t="s">
        <v>348</v>
      </c>
      <c r="M6687" s="101" t="s">
        <v>8</v>
      </c>
      <c r="N6687" s="96" t="s">
        <v>3</v>
      </c>
      <c r="O6687" s="59" t="str">
        <f t="shared" si="227"/>
        <v>188212. Vigilancia de la Salud AmbientalVigilancia de la Salud Ambiental20262_USME4_ABRIL_2026</v>
      </c>
      <c r="P6687" s="100">
        <f t="shared" si="229"/>
        <v>0</v>
      </c>
      <c r="S6687" s="133">
        <v>0</v>
      </c>
      <c r="T6687" s="135">
        <v>0</v>
      </c>
    </row>
    <row r="6688" spans="2:20" ht="72" hidden="1">
      <c r="B6688" s="131">
        <v>1882</v>
      </c>
      <c r="C6688" s="99" t="s">
        <v>343</v>
      </c>
      <c r="D6688" s="7" t="s">
        <v>344</v>
      </c>
      <c r="E6688" s="83">
        <v>2026</v>
      </c>
      <c r="F6688" s="59" t="str">
        <f t="shared" si="228"/>
        <v>188212. Vigilancia de la Salud AmbientalVigilancia de la Salud Ambiental2026</v>
      </c>
      <c r="G6688" s="131" t="s">
        <v>345</v>
      </c>
      <c r="H6688" s="131" t="s">
        <v>352</v>
      </c>
      <c r="I6688" s="118" t="s">
        <v>47</v>
      </c>
      <c r="J6688" s="131" t="s">
        <v>347</v>
      </c>
      <c r="K6688" s="119" t="s">
        <v>348</v>
      </c>
      <c r="L6688" s="119" t="s">
        <v>348</v>
      </c>
      <c r="M6688" s="101" t="s">
        <v>7</v>
      </c>
      <c r="N6688" s="96" t="s">
        <v>3</v>
      </c>
      <c r="O6688" s="59" t="str">
        <f t="shared" si="227"/>
        <v>188212. Vigilancia de la Salud AmbientalVigilancia de la Salud Ambiental20261_TUNJUELITO4_ABRIL_2026</v>
      </c>
      <c r="P6688" s="100">
        <f t="shared" si="229"/>
        <v>0</v>
      </c>
      <c r="S6688" s="133">
        <v>0</v>
      </c>
      <c r="T6688" s="135">
        <v>0</v>
      </c>
    </row>
    <row r="6689" spans="2:20" ht="84" hidden="1">
      <c r="B6689" s="131">
        <v>1882</v>
      </c>
      <c r="C6689" s="99" t="s">
        <v>343</v>
      </c>
      <c r="D6689" s="7" t="s">
        <v>344</v>
      </c>
      <c r="E6689" s="83">
        <v>2026</v>
      </c>
      <c r="F6689" s="59" t="str">
        <f t="shared" si="228"/>
        <v>188212. Vigilancia de la Salud AmbientalVigilancia de la Salud Ambiental2026</v>
      </c>
      <c r="G6689" s="131" t="s">
        <v>345</v>
      </c>
      <c r="H6689" s="131" t="s">
        <v>352</v>
      </c>
      <c r="I6689" s="118" t="s">
        <v>47</v>
      </c>
      <c r="J6689" s="131" t="s">
        <v>347</v>
      </c>
      <c r="K6689" s="119" t="s">
        <v>348</v>
      </c>
      <c r="L6689" s="119" t="s">
        <v>348</v>
      </c>
      <c r="M6689" s="101" t="s">
        <v>9</v>
      </c>
      <c r="N6689" s="96" t="s">
        <v>3</v>
      </c>
      <c r="O6689" s="59" t="str">
        <f t="shared" si="227"/>
        <v>188212. Vigilancia de la Salud AmbientalVigilancia de la Salud Ambiental20263_CIUDAD_BOLIVAR4_ABRIL_2026</v>
      </c>
      <c r="P6689" s="100">
        <f t="shared" si="229"/>
        <v>0</v>
      </c>
      <c r="S6689" s="133">
        <v>0</v>
      </c>
      <c r="T6689" s="135">
        <v>0</v>
      </c>
    </row>
    <row r="6690" spans="2:20" ht="72" hidden="1">
      <c r="B6690" s="131">
        <v>1945</v>
      </c>
      <c r="C6690" s="99" t="s">
        <v>343</v>
      </c>
      <c r="D6690" s="7" t="s">
        <v>344</v>
      </c>
      <c r="E6690" s="83">
        <v>2026</v>
      </c>
      <c r="F6690" s="59" t="str">
        <f t="shared" si="228"/>
        <v>194512. Vigilancia de la Salud AmbientalVigilancia de la Salud Ambiental2026</v>
      </c>
      <c r="G6690" s="131" t="s">
        <v>345</v>
      </c>
      <c r="H6690" s="131" t="s">
        <v>352</v>
      </c>
      <c r="I6690" s="118" t="s">
        <v>47</v>
      </c>
      <c r="J6690" s="131" t="s">
        <v>347</v>
      </c>
      <c r="K6690" s="119" t="s">
        <v>348</v>
      </c>
      <c r="L6690" s="119" t="s">
        <v>348</v>
      </c>
      <c r="M6690" s="101" t="s">
        <v>8</v>
      </c>
      <c r="N6690" s="96" t="s">
        <v>3</v>
      </c>
      <c r="O6690" s="59" t="str">
        <f t="shared" si="227"/>
        <v>194512. Vigilancia de la Salud AmbientalVigilancia de la Salud Ambiental20262_USME4_ABRIL_2026</v>
      </c>
      <c r="P6690" s="100">
        <f t="shared" si="229"/>
        <v>0</v>
      </c>
      <c r="S6690" s="133">
        <v>0</v>
      </c>
      <c r="T6690" s="135">
        <v>0</v>
      </c>
    </row>
    <row r="6691" spans="2:20" ht="72" hidden="1">
      <c r="B6691" s="131">
        <v>1945</v>
      </c>
      <c r="C6691" s="99" t="s">
        <v>343</v>
      </c>
      <c r="D6691" s="7" t="s">
        <v>344</v>
      </c>
      <c r="E6691" s="83">
        <v>2026</v>
      </c>
      <c r="F6691" s="59" t="str">
        <f t="shared" si="228"/>
        <v>194512. Vigilancia de la Salud AmbientalVigilancia de la Salud Ambiental2026</v>
      </c>
      <c r="G6691" s="131" t="s">
        <v>345</v>
      </c>
      <c r="H6691" s="131" t="s">
        <v>352</v>
      </c>
      <c r="I6691" s="118" t="s">
        <v>47</v>
      </c>
      <c r="J6691" s="131" t="s">
        <v>347</v>
      </c>
      <c r="K6691" s="119" t="s">
        <v>348</v>
      </c>
      <c r="L6691" s="119" t="s">
        <v>348</v>
      </c>
      <c r="M6691" s="101" t="s">
        <v>7</v>
      </c>
      <c r="N6691" s="96" t="s">
        <v>3</v>
      </c>
      <c r="O6691" s="59" t="str">
        <f t="shared" si="227"/>
        <v>194512. Vigilancia de la Salud AmbientalVigilancia de la Salud Ambiental20261_TUNJUELITO4_ABRIL_2026</v>
      </c>
      <c r="P6691" s="100">
        <f t="shared" si="229"/>
        <v>0</v>
      </c>
      <c r="S6691" s="133">
        <v>0</v>
      </c>
      <c r="T6691" s="135">
        <v>0</v>
      </c>
    </row>
    <row r="6692" spans="2:20" ht="84" hidden="1">
      <c r="B6692" s="131">
        <v>1945</v>
      </c>
      <c r="C6692" s="99" t="s">
        <v>343</v>
      </c>
      <c r="D6692" s="7" t="s">
        <v>344</v>
      </c>
      <c r="E6692" s="83">
        <v>2026</v>
      </c>
      <c r="F6692" s="59" t="str">
        <f t="shared" si="228"/>
        <v>194512. Vigilancia de la Salud AmbientalVigilancia de la Salud Ambiental2026</v>
      </c>
      <c r="G6692" s="131" t="s">
        <v>345</v>
      </c>
      <c r="H6692" s="131" t="s">
        <v>352</v>
      </c>
      <c r="I6692" s="118" t="s">
        <v>47</v>
      </c>
      <c r="J6692" s="131" t="s">
        <v>347</v>
      </c>
      <c r="K6692" s="119" t="s">
        <v>348</v>
      </c>
      <c r="L6692" s="119" t="s">
        <v>348</v>
      </c>
      <c r="M6692" s="101" t="s">
        <v>9</v>
      </c>
      <c r="N6692" s="96" t="s">
        <v>3</v>
      </c>
      <c r="O6692" s="59" t="str">
        <f t="shared" si="227"/>
        <v>194512. Vigilancia de la Salud AmbientalVigilancia de la Salud Ambiental20263_CIUDAD_BOLIVAR4_ABRIL_2026</v>
      </c>
      <c r="P6692" s="100">
        <f t="shared" si="229"/>
        <v>0</v>
      </c>
      <c r="S6692" s="133">
        <v>0</v>
      </c>
      <c r="T6692" s="135">
        <v>0</v>
      </c>
    </row>
    <row r="6693" spans="2:20" ht="72">
      <c r="B6693" s="131">
        <v>1946</v>
      </c>
      <c r="C6693" s="99" t="s">
        <v>343</v>
      </c>
      <c r="D6693" s="7" t="s">
        <v>344</v>
      </c>
      <c r="E6693" s="83">
        <v>2026</v>
      </c>
      <c r="F6693" s="59" t="str">
        <f t="shared" si="228"/>
        <v>194612. Vigilancia de la Salud AmbientalVigilancia de la Salud Ambiental2026</v>
      </c>
      <c r="G6693" s="131" t="s">
        <v>345</v>
      </c>
      <c r="H6693" s="131" t="s">
        <v>353</v>
      </c>
      <c r="I6693" s="118" t="s">
        <v>47</v>
      </c>
      <c r="J6693" s="131" t="s">
        <v>347</v>
      </c>
      <c r="K6693" s="119" t="s">
        <v>348</v>
      </c>
      <c r="L6693" s="119" t="s">
        <v>348</v>
      </c>
      <c r="M6693" s="101" t="s">
        <v>8</v>
      </c>
      <c r="N6693" s="96" t="s">
        <v>3</v>
      </c>
      <c r="O6693" s="59" t="str">
        <f t="shared" si="227"/>
        <v>194612. Vigilancia de la Salud AmbientalVigilancia de la Salud Ambiental20262_USME4_ABRIL_2026</v>
      </c>
      <c r="P6693" s="100">
        <f t="shared" si="229"/>
        <v>163614</v>
      </c>
      <c r="S6693" s="133">
        <v>8</v>
      </c>
      <c r="T6693" s="135">
        <v>1308912</v>
      </c>
    </row>
    <row r="6694" spans="2:20" ht="72">
      <c r="B6694" s="131">
        <v>1946</v>
      </c>
      <c r="C6694" s="99" t="s">
        <v>343</v>
      </c>
      <c r="D6694" s="7" t="s">
        <v>344</v>
      </c>
      <c r="E6694" s="83">
        <v>2026</v>
      </c>
      <c r="F6694" s="59" t="str">
        <f t="shared" si="228"/>
        <v>194612. Vigilancia de la Salud AmbientalVigilancia de la Salud Ambiental2026</v>
      </c>
      <c r="G6694" s="131" t="s">
        <v>345</v>
      </c>
      <c r="H6694" s="131" t="s">
        <v>353</v>
      </c>
      <c r="I6694" s="118" t="s">
        <v>47</v>
      </c>
      <c r="J6694" s="131" t="s">
        <v>347</v>
      </c>
      <c r="K6694" s="119" t="s">
        <v>348</v>
      </c>
      <c r="L6694" s="119" t="s">
        <v>348</v>
      </c>
      <c r="M6694" s="101" t="s">
        <v>7</v>
      </c>
      <c r="N6694" s="96" t="s">
        <v>3</v>
      </c>
      <c r="O6694" s="59" t="str">
        <f t="shared" si="227"/>
        <v>194612. Vigilancia de la Salud AmbientalVigilancia de la Salud Ambiental20261_TUNJUELITO4_ABRIL_2026</v>
      </c>
      <c r="P6694" s="100">
        <f t="shared" si="229"/>
        <v>163614</v>
      </c>
      <c r="S6694" s="133">
        <v>3</v>
      </c>
      <c r="T6694" s="135">
        <v>490842</v>
      </c>
    </row>
    <row r="6695" spans="2:20" ht="84">
      <c r="B6695" s="131">
        <v>1946</v>
      </c>
      <c r="C6695" s="99" t="s">
        <v>343</v>
      </c>
      <c r="D6695" s="7" t="s">
        <v>344</v>
      </c>
      <c r="E6695" s="83">
        <v>2026</v>
      </c>
      <c r="F6695" s="59" t="str">
        <f t="shared" si="228"/>
        <v>194612. Vigilancia de la Salud AmbientalVigilancia de la Salud Ambiental2026</v>
      </c>
      <c r="G6695" s="131" t="s">
        <v>345</v>
      </c>
      <c r="H6695" s="131" t="s">
        <v>353</v>
      </c>
      <c r="I6695" s="118" t="s">
        <v>47</v>
      </c>
      <c r="J6695" s="131" t="s">
        <v>347</v>
      </c>
      <c r="K6695" s="119" t="s">
        <v>348</v>
      </c>
      <c r="L6695" s="119" t="s">
        <v>348</v>
      </c>
      <c r="M6695" s="101" t="s">
        <v>9</v>
      </c>
      <c r="N6695" s="96" t="s">
        <v>3</v>
      </c>
      <c r="O6695" s="59" t="str">
        <f t="shared" si="227"/>
        <v>194612. Vigilancia de la Salud AmbientalVigilancia de la Salud Ambiental20263_CIUDAD_BOLIVAR4_ABRIL_2026</v>
      </c>
      <c r="P6695" s="100">
        <f t="shared" si="229"/>
        <v>163614</v>
      </c>
      <c r="S6695" s="133">
        <v>4</v>
      </c>
      <c r="T6695" s="135">
        <v>654456</v>
      </c>
    </row>
    <row r="6696" spans="2:20" ht="72">
      <c r="B6696" s="131">
        <v>1949</v>
      </c>
      <c r="C6696" s="99" t="s">
        <v>343</v>
      </c>
      <c r="D6696" s="7" t="s">
        <v>344</v>
      </c>
      <c r="E6696" s="83">
        <v>2026</v>
      </c>
      <c r="F6696" s="59" t="str">
        <f t="shared" si="228"/>
        <v>194912. Vigilancia de la Salud AmbientalVigilancia de la Salud Ambiental2026</v>
      </c>
      <c r="G6696" s="131" t="s">
        <v>357</v>
      </c>
      <c r="H6696" s="131" t="s">
        <v>358</v>
      </c>
      <c r="I6696" s="118" t="s">
        <v>47</v>
      </c>
      <c r="J6696" s="131" t="s">
        <v>359</v>
      </c>
      <c r="K6696" s="119" t="s">
        <v>348</v>
      </c>
      <c r="L6696" s="119" t="s">
        <v>348</v>
      </c>
      <c r="M6696" s="101" t="s">
        <v>8</v>
      </c>
      <c r="N6696" s="96" t="s">
        <v>3</v>
      </c>
      <c r="O6696" s="59" t="str">
        <f t="shared" si="227"/>
        <v>194912. Vigilancia de la Salud AmbientalVigilancia de la Salud Ambiental20262_USME4_ABRIL_2026</v>
      </c>
      <c r="P6696" s="100">
        <f t="shared" si="229"/>
        <v>418884</v>
      </c>
      <c r="S6696" s="133">
        <v>4</v>
      </c>
      <c r="T6696" s="135">
        <v>1675536</v>
      </c>
    </row>
    <row r="6697" spans="2:20" ht="72">
      <c r="B6697" s="131">
        <v>1949</v>
      </c>
      <c r="C6697" s="99" t="s">
        <v>343</v>
      </c>
      <c r="D6697" s="7" t="s">
        <v>344</v>
      </c>
      <c r="E6697" s="83">
        <v>2026</v>
      </c>
      <c r="F6697" s="59" t="str">
        <f t="shared" si="228"/>
        <v>194912. Vigilancia de la Salud AmbientalVigilancia de la Salud Ambiental2026</v>
      </c>
      <c r="G6697" s="131" t="s">
        <v>357</v>
      </c>
      <c r="H6697" s="131" t="s">
        <v>358</v>
      </c>
      <c r="I6697" s="118" t="s">
        <v>47</v>
      </c>
      <c r="J6697" s="131" t="s">
        <v>359</v>
      </c>
      <c r="K6697" s="119" t="s">
        <v>348</v>
      </c>
      <c r="L6697" s="119" t="s">
        <v>348</v>
      </c>
      <c r="M6697" s="101" t="s">
        <v>7</v>
      </c>
      <c r="N6697" s="96" t="s">
        <v>3</v>
      </c>
      <c r="O6697" s="59" t="str">
        <f t="shared" si="227"/>
        <v>194912. Vigilancia de la Salud AmbientalVigilancia de la Salud Ambiental20261_TUNJUELITO4_ABRIL_2026</v>
      </c>
      <c r="P6697" s="100">
        <f t="shared" si="229"/>
        <v>418884</v>
      </c>
      <c r="S6697" s="133">
        <v>2</v>
      </c>
      <c r="T6697" s="135">
        <v>837768</v>
      </c>
    </row>
    <row r="6698" spans="2:20" ht="84">
      <c r="B6698" s="131">
        <v>1949</v>
      </c>
      <c r="C6698" s="99" t="s">
        <v>343</v>
      </c>
      <c r="D6698" s="7" t="s">
        <v>344</v>
      </c>
      <c r="E6698" s="83">
        <v>2026</v>
      </c>
      <c r="F6698" s="59" t="str">
        <f t="shared" si="228"/>
        <v>194912. Vigilancia de la Salud AmbientalVigilancia de la Salud Ambiental2026</v>
      </c>
      <c r="G6698" s="131" t="s">
        <v>357</v>
      </c>
      <c r="H6698" s="131" t="s">
        <v>358</v>
      </c>
      <c r="I6698" s="118" t="s">
        <v>47</v>
      </c>
      <c r="J6698" s="131" t="s">
        <v>359</v>
      </c>
      <c r="K6698" s="119" t="s">
        <v>348</v>
      </c>
      <c r="L6698" s="119" t="s">
        <v>348</v>
      </c>
      <c r="M6698" s="101" t="s">
        <v>9</v>
      </c>
      <c r="N6698" s="96" t="s">
        <v>3</v>
      </c>
      <c r="O6698" s="59" t="str">
        <f t="shared" si="227"/>
        <v>194912. Vigilancia de la Salud AmbientalVigilancia de la Salud Ambiental20263_CIUDAD_BOLIVAR4_ABRIL_2026</v>
      </c>
      <c r="P6698" s="100">
        <f t="shared" si="229"/>
        <v>418884</v>
      </c>
      <c r="S6698" s="133">
        <v>4</v>
      </c>
      <c r="T6698" s="135">
        <v>1675536</v>
      </c>
    </row>
    <row r="6699" spans="2:20" ht="72">
      <c r="B6699" s="131">
        <v>2016</v>
      </c>
      <c r="C6699" s="99" t="s">
        <v>343</v>
      </c>
      <c r="D6699" s="7" t="s">
        <v>344</v>
      </c>
      <c r="E6699" s="83">
        <v>2026</v>
      </c>
      <c r="F6699" s="59" t="str">
        <f t="shared" si="228"/>
        <v>201612. Vigilancia de la Salud AmbientalVigilancia de la Salud Ambiental2026</v>
      </c>
      <c r="G6699" s="131" t="s">
        <v>345</v>
      </c>
      <c r="H6699" s="131" t="s">
        <v>353</v>
      </c>
      <c r="I6699" s="118" t="s">
        <v>47</v>
      </c>
      <c r="J6699" s="131" t="s">
        <v>347</v>
      </c>
      <c r="K6699" s="119" t="s">
        <v>348</v>
      </c>
      <c r="L6699" s="119" t="s">
        <v>348</v>
      </c>
      <c r="M6699" s="101" t="s">
        <v>8</v>
      </c>
      <c r="N6699" s="96" t="s">
        <v>3</v>
      </c>
      <c r="O6699" s="59" t="str">
        <f t="shared" si="227"/>
        <v>201612. Vigilancia de la Salud AmbientalVigilancia de la Salud Ambiental20262_USME4_ABRIL_2026</v>
      </c>
      <c r="P6699" s="100">
        <f t="shared" si="229"/>
        <v>30552</v>
      </c>
      <c r="S6699" s="133">
        <v>3</v>
      </c>
      <c r="T6699" s="135">
        <v>91656</v>
      </c>
    </row>
    <row r="6700" spans="2:20" ht="72">
      <c r="B6700" s="131">
        <v>2016</v>
      </c>
      <c r="C6700" s="99" t="s">
        <v>343</v>
      </c>
      <c r="D6700" s="7" t="s">
        <v>344</v>
      </c>
      <c r="E6700" s="83">
        <v>2026</v>
      </c>
      <c r="F6700" s="59" t="str">
        <f t="shared" si="228"/>
        <v>201612. Vigilancia de la Salud AmbientalVigilancia de la Salud Ambiental2026</v>
      </c>
      <c r="G6700" s="131" t="s">
        <v>345</v>
      </c>
      <c r="H6700" s="131" t="s">
        <v>353</v>
      </c>
      <c r="I6700" s="118" t="s">
        <v>47</v>
      </c>
      <c r="J6700" s="131" t="s">
        <v>347</v>
      </c>
      <c r="K6700" s="119" t="s">
        <v>348</v>
      </c>
      <c r="L6700" s="119" t="s">
        <v>348</v>
      </c>
      <c r="M6700" s="101" t="s">
        <v>7</v>
      </c>
      <c r="N6700" s="96" t="s">
        <v>3</v>
      </c>
      <c r="O6700" s="59" t="str">
        <f t="shared" si="227"/>
        <v>201612. Vigilancia de la Salud AmbientalVigilancia de la Salud Ambiental20261_TUNJUELITO4_ABRIL_2026</v>
      </c>
      <c r="P6700" s="100">
        <f t="shared" si="229"/>
        <v>30552</v>
      </c>
      <c r="S6700" s="133">
        <v>3</v>
      </c>
      <c r="T6700" s="135">
        <v>91656</v>
      </c>
    </row>
    <row r="6701" spans="2:20" ht="84">
      <c r="B6701" s="131">
        <v>2016</v>
      </c>
      <c r="C6701" s="99" t="s">
        <v>343</v>
      </c>
      <c r="D6701" s="7" t="s">
        <v>344</v>
      </c>
      <c r="E6701" s="83">
        <v>2026</v>
      </c>
      <c r="F6701" s="59" t="str">
        <f t="shared" si="228"/>
        <v>201612. Vigilancia de la Salud AmbientalVigilancia de la Salud Ambiental2026</v>
      </c>
      <c r="G6701" s="131" t="s">
        <v>345</v>
      </c>
      <c r="H6701" s="131" t="s">
        <v>353</v>
      </c>
      <c r="I6701" s="118" t="s">
        <v>47</v>
      </c>
      <c r="J6701" s="131" t="s">
        <v>347</v>
      </c>
      <c r="K6701" s="119" t="s">
        <v>348</v>
      </c>
      <c r="L6701" s="119" t="s">
        <v>348</v>
      </c>
      <c r="M6701" s="101" t="s">
        <v>9</v>
      </c>
      <c r="N6701" s="96" t="s">
        <v>3</v>
      </c>
      <c r="O6701" s="59" t="str">
        <f t="shared" si="227"/>
        <v>201612. Vigilancia de la Salud AmbientalVigilancia de la Salud Ambiental20263_CIUDAD_BOLIVAR4_ABRIL_2026</v>
      </c>
      <c r="P6701" s="100">
        <f t="shared" si="229"/>
        <v>30552</v>
      </c>
      <c r="S6701" s="133">
        <v>3</v>
      </c>
      <c r="T6701" s="135">
        <v>91656</v>
      </c>
    </row>
    <row r="6702" spans="2:20" ht="72">
      <c r="B6702" s="131">
        <v>2018</v>
      </c>
      <c r="C6702" s="99" t="s">
        <v>343</v>
      </c>
      <c r="D6702" s="7" t="s">
        <v>344</v>
      </c>
      <c r="E6702" s="83">
        <v>2026</v>
      </c>
      <c r="F6702" s="59" t="str">
        <f t="shared" si="228"/>
        <v>201812. Vigilancia de la Salud AmbientalVigilancia de la Salud Ambiental2026</v>
      </c>
      <c r="G6702" s="131" t="s">
        <v>345</v>
      </c>
      <c r="H6702" s="131" t="s">
        <v>349</v>
      </c>
      <c r="I6702" s="118" t="s">
        <v>47</v>
      </c>
      <c r="J6702" s="131" t="s">
        <v>347</v>
      </c>
      <c r="K6702" s="119" t="s">
        <v>348</v>
      </c>
      <c r="L6702" s="119" t="s">
        <v>348</v>
      </c>
      <c r="M6702" s="101" t="s">
        <v>8</v>
      </c>
      <c r="N6702" s="96" t="s">
        <v>3</v>
      </c>
      <c r="O6702" s="59" t="str">
        <f t="shared" si="227"/>
        <v>201812. Vigilancia de la Salud AmbientalVigilancia de la Salud Ambiental20262_USME4_ABRIL_2026</v>
      </c>
      <c r="P6702" s="100">
        <f t="shared" si="229"/>
        <v>47972</v>
      </c>
      <c r="S6702" s="133">
        <v>254</v>
      </c>
      <c r="T6702" s="135">
        <v>12184888</v>
      </c>
    </row>
    <row r="6703" spans="2:20" ht="72">
      <c r="B6703" s="131">
        <v>2018</v>
      </c>
      <c r="C6703" s="99" t="s">
        <v>343</v>
      </c>
      <c r="D6703" s="7" t="s">
        <v>344</v>
      </c>
      <c r="E6703" s="83">
        <v>2026</v>
      </c>
      <c r="F6703" s="59" t="str">
        <f t="shared" si="228"/>
        <v>201812. Vigilancia de la Salud AmbientalVigilancia de la Salud Ambiental2026</v>
      </c>
      <c r="G6703" s="131" t="s">
        <v>345</v>
      </c>
      <c r="H6703" s="131" t="s">
        <v>349</v>
      </c>
      <c r="I6703" s="118" t="s">
        <v>47</v>
      </c>
      <c r="J6703" s="131" t="s">
        <v>347</v>
      </c>
      <c r="K6703" s="119" t="s">
        <v>348</v>
      </c>
      <c r="L6703" s="119" t="s">
        <v>348</v>
      </c>
      <c r="M6703" s="101" t="s">
        <v>7</v>
      </c>
      <c r="N6703" s="96" t="s">
        <v>3</v>
      </c>
      <c r="O6703" s="59" t="str">
        <f t="shared" si="227"/>
        <v>201812. Vigilancia de la Salud AmbientalVigilancia de la Salud Ambiental20261_TUNJUELITO4_ABRIL_2026</v>
      </c>
      <c r="P6703" s="100">
        <f t="shared" si="229"/>
        <v>47972</v>
      </c>
      <c r="S6703" s="133">
        <v>257</v>
      </c>
      <c r="T6703" s="135">
        <v>12328804</v>
      </c>
    </row>
    <row r="6704" spans="2:20" ht="84">
      <c r="B6704" s="131">
        <v>2018</v>
      </c>
      <c r="C6704" s="99" t="s">
        <v>343</v>
      </c>
      <c r="D6704" s="7" t="s">
        <v>344</v>
      </c>
      <c r="E6704" s="83">
        <v>2026</v>
      </c>
      <c r="F6704" s="59" t="str">
        <f t="shared" si="228"/>
        <v>201812. Vigilancia de la Salud AmbientalVigilancia de la Salud Ambiental2026</v>
      </c>
      <c r="G6704" s="131" t="s">
        <v>345</v>
      </c>
      <c r="H6704" s="131" t="s">
        <v>349</v>
      </c>
      <c r="I6704" s="118" t="s">
        <v>47</v>
      </c>
      <c r="J6704" s="131" t="s">
        <v>347</v>
      </c>
      <c r="K6704" s="119" t="s">
        <v>348</v>
      </c>
      <c r="L6704" s="119" t="s">
        <v>348</v>
      </c>
      <c r="M6704" s="101" t="s">
        <v>9</v>
      </c>
      <c r="N6704" s="96" t="s">
        <v>3</v>
      </c>
      <c r="O6704" s="59" t="str">
        <f t="shared" si="227"/>
        <v>201812. Vigilancia de la Salud AmbientalVigilancia de la Salud Ambiental20263_CIUDAD_BOLIVAR4_ABRIL_2026</v>
      </c>
      <c r="P6704" s="100">
        <f t="shared" si="229"/>
        <v>47972</v>
      </c>
      <c r="S6704" s="133">
        <v>364</v>
      </c>
      <c r="T6704" s="135">
        <v>17461808</v>
      </c>
    </row>
    <row r="6705" spans="2:20" ht="72">
      <c r="B6705" s="131">
        <v>2020</v>
      </c>
      <c r="C6705" s="99" t="s">
        <v>343</v>
      </c>
      <c r="D6705" s="7" t="s">
        <v>344</v>
      </c>
      <c r="E6705" s="83">
        <v>2026</v>
      </c>
      <c r="F6705" s="59" t="str">
        <f t="shared" si="228"/>
        <v>202012. Vigilancia de la Salud AmbientalVigilancia de la Salud Ambiental2026</v>
      </c>
      <c r="G6705" s="131" t="s">
        <v>345</v>
      </c>
      <c r="H6705" s="131" t="s">
        <v>349</v>
      </c>
      <c r="I6705" s="118" t="s">
        <v>47</v>
      </c>
      <c r="J6705" s="131" t="s">
        <v>347</v>
      </c>
      <c r="K6705" s="119" t="s">
        <v>348</v>
      </c>
      <c r="L6705" s="119" t="s">
        <v>348</v>
      </c>
      <c r="M6705" s="101" t="s">
        <v>7</v>
      </c>
      <c r="N6705" s="96" t="s">
        <v>3</v>
      </c>
      <c r="O6705" s="59" t="str">
        <f t="shared" si="227"/>
        <v>202012. Vigilancia de la Salud AmbientalVigilancia de la Salud Ambiental20261_TUNJUELITO4_ABRIL_2026</v>
      </c>
      <c r="P6705" s="100">
        <f t="shared" si="229"/>
        <v>163614</v>
      </c>
      <c r="S6705" s="133">
        <v>3</v>
      </c>
      <c r="T6705" s="135">
        <v>490842</v>
      </c>
    </row>
    <row r="6706" spans="2:20" ht="84">
      <c r="B6706" s="131">
        <v>2020</v>
      </c>
      <c r="C6706" s="99" t="s">
        <v>343</v>
      </c>
      <c r="D6706" s="7" t="s">
        <v>344</v>
      </c>
      <c r="E6706" s="83">
        <v>2026</v>
      </c>
      <c r="F6706" s="59" t="str">
        <f t="shared" si="228"/>
        <v>202012. Vigilancia de la Salud AmbientalVigilancia de la Salud Ambiental2026</v>
      </c>
      <c r="G6706" s="131" t="s">
        <v>345</v>
      </c>
      <c r="H6706" s="131" t="s">
        <v>349</v>
      </c>
      <c r="I6706" s="118" t="s">
        <v>47</v>
      </c>
      <c r="J6706" s="131" t="s">
        <v>347</v>
      </c>
      <c r="K6706" s="119" t="s">
        <v>348</v>
      </c>
      <c r="L6706" s="119" t="s">
        <v>348</v>
      </c>
      <c r="M6706" s="101" t="s">
        <v>9</v>
      </c>
      <c r="N6706" s="96" t="s">
        <v>3</v>
      </c>
      <c r="O6706" s="59" t="str">
        <f t="shared" si="227"/>
        <v>202012. Vigilancia de la Salud AmbientalVigilancia de la Salud Ambiental20263_CIUDAD_BOLIVAR4_ABRIL_2026</v>
      </c>
      <c r="P6706" s="100">
        <f t="shared" si="229"/>
        <v>163614</v>
      </c>
      <c r="S6706" s="133">
        <v>2</v>
      </c>
      <c r="T6706" s="135">
        <v>327228</v>
      </c>
    </row>
    <row r="6707" spans="2:20" ht="72" hidden="1">
      <c r="B6707" s="131">
        <v>2023</v>
      </c>
      <c r="C6707" s="99" t="s">
        <v>343</v>
      </c>
      <c r="D6707" s="7" t="s">
        <v>344</v>
      </c>
      <c r="E6707" s="83">
        <v>2026</v>
      </c>
      <c r="F6707" s="59" t="str">
        <f t="shared" si="228"/>
        <v>202312. Vigilancia de la Salud AmbientalVigilancia de la Salud Ambiental2026</v>
      </c>
      <c r="G6707" s="131" t="s">
        <v>345</v>
      </c>
      <c r="H6707" s="131" t="s">
        <v>349</v>
      </c>
      <c r="I6707" s="118" t="s">
        <v>47</v>
      </c>
      <c r="J6707" s="131" t="s">
        <v>347</v>
      </c>
      <c r="K6707" s="119" t="s">
        <v>348</v>
      </c>
      <c r="L6707" s="119" t="s">
        <v>348</v>
      </c>
      <c r="M6707" s="101" t="s">
        <v>8</v>
      </c>
      <c r="N6707" s="96" t="s">
        <v>3</v>
      </c>
      <c r="O6707" s="59" t="str">
        <f t="shared" si="227"/>
        <v>202312. Vigilancia de la Salud AmbientalVigilancia de la Salud Ambiental20262_USME4_ABRIL_2026</v>
      </c>
      <c r="P6707" s="100">
        <f t="shared" si="229"/>
        <v>0</v>
      </c>
      <c r="S6707" s="133">
        <v>0</v>
      </c>
      <c r="T6707" s="135">
        <v>0</v>
      </c>
    </row>
    <row r="6708" spans="2:20" ht="72" hidden="1">
      <c r="B6708" s="131">
        <v>2023</v>
      </c>
      <c r="C6708" s="99" t="s">
        <v>343</v>
      </c>
      <c r="D6708" s="7" t="s">
        <v>344</v>
      </c>
      <c r="E6708" s="83">
        <v>2026</v>
      </c>
      <c r="F6708" s="59" t="str">
        <f t="shared" si="228"/>
        <v>202312. Vigilancia de la Salud AmbientalVigilancia de la Salud Ambiental2026</v>
      </c>
      <c r="G6708" s="131" t="s">
        <v>345</v>
      </c>
      <c r="H6708" s="131" t="s">
        <v>349</v>
      </c>
      <c r="I6708" s="118" t="s">
        <v>47</v>
      </c>
      <c r="J6708" s="131" t="s">
        <v>347</v>
      </c>
      <c r="K6708" s="119" t="s">
        <v>348</v>
      </c>
      <c r="L6708" s="119" t="s">
        <v>348</v>
      </c>
      <c r="M6708" s="101" t="s">
        <v>7</v>
      </c>
      <c r="N6708" s="96" t="s">
        <v>3</v>
      </c>
      <c r="O6708" s="59" t="str">
        <f t="shared" si="227"/>
        <v>202312. Vigilancia de la Salud AmbientalVigilancia de la Salud Ambiental20261_TUNJUELITO4_ABRIL_2026</v>
      </c>
      <c r="P6708" s="100">
        <f t="shared" si="229"/>
        <v>0</v>
      </c>
      <c r="S6708" s="133">
        <v>0</v>
      </c>
      <c r="T6708" s="135">
        <v>0</v>
      </c>
    </row>
    <row r="6709" spans="2:20" ht="84">
      <c r="B6709" s="131">
        <v>2023</v>
      </c>
      <c r="C6709" s="99" t="s">
        <v>343</v>
      </c>
      <c r="D6709" s="7" t="s">
        <v>344</v>
      </c>
      <c r="E6709" s="83">
        <v>2026</v>
      </c>
      <c r="F6709" s="59" t="str">
        <f t="shared" si="228"/>
        <v>202312. Vigilancia de la Salud AmbientalVigilancia de la Salud Ambiental2026</v>
      </c>
      <c r="G6709" s="131" t="s">
        <v>345</v>
      </c>
      <c r="H6709" s="131" t="s">
        <v>349</v>
      </c>
      <c r="I6709" s="118" t="s">
        <v>47</v>
      </c>
      <c r="J6709" s="131" t="s">
        <v>347</v>
      </c>
      <c r="K6709" s="119" t="s">
        <v>348</v>
      </c>
      <c r="L6709" s="119" t="s">
        <v>348</v>
      </c>
      <c r="M6709" s="101" t="s">
        <v>9</v>
      </c>
      <c r="N6709" s="96" t="s">
        <v>3</v>
      </c>
      <c r="O6709" s="59" t="str">
        <f t="shared" si="227"/>
        <v>202312. Vigilancia de la Salud AmbientalVigilancia de la Salud Ambiental20263_CIUDAD_BOLIVAR4_ABRIL_2026</v>
      </c>
      <c r="P6709" s="100">
        <f t="shared" si="229"/>
        <v>244416</v>
      </c>
      <c r="S6709" s="133">
        <v>1</v>
      </c>
      <c r="T6709" s="135">
        <v>244416</v>
      </c>
    </row>
    <row r="6710" spans="2:20" ht="72" hidden="1">
      <c r="B6710" s="131">
        <v>2025</v>
      </c>
      <c r="C6710" s="99" t="s">
        <v>343</v>
      </c>
      <c r="D6710" s="7" t="s">
        <v>344</v>
      </c>
      <c r="E6710" s="83">
        <v>2026</v>
      </c>
      <c r="F6710" s="59" t="str">
        <f t="shared" si="228"/>
        <v>202512. Vigilancia de la Salud AmbientalVigilancia de la Salud Ambiental2026</v>
      </c>
      <c r="G6710" s="131" t="s">
        <v>345</v>
      </c>
      <c r="H6710" s="131" t="s">
        <v>349</v>
      </c>
      <c r="I6710" s="118" t="s">
        <v>47</v>
      </c>
      <c r="J6710" s="131" t="s">
        <v>347</v>
      </c>
      <c r="K6710" s="119" t="s">
        <v>348</v>
      </c>
      <c r="L6710" s="119" t="s">
        <v>348</v>
      </c>
      <c r="M6710" s="101" t="s">
        <v>7</v>
      </c>
      <c r="N6710" s="96" t="s">
        <v>3</v>
      </c>
      <c r="O6710" s="59" t="str">
        <f t="shared" si="227"/>
        <v>202512. Vigilancia de la Salud AmbientalVigilancia de la Salud Ambiental20261_TUNJUELITO4_ABRIL_2026</v>
      </c>
      <c r="P6710" s="100">
        <f t="shared" si="229"/>
        <v>0</v>
      </c>
      <c r="S6710" s="133">
        <v>0</v>
      </c>
      <c r="T6710" s="135">
        <v>0</v>
      </c>
    </row>
    <row r="6711" spans="2:20" ht="84" hidden="1">
      <c r="B6711" s="131">
        <v>2025</v>
      </c>
      <c r="C6711" s="99" t="s">
        <v>343</v>
      </c>
      <c r="D6711" s="7" t="s">
        <v>344</v>
      </c>
      <c r="E6711" s="83">
        <v>2026</v>
      </c>
      <c r="F6711" s="59" t="str">
        <f t="shared" si="228"/>
        <v>202512. Vigilancia de la Salud AmbientalVigilancia de la Salud Ambiental2026</v>
      </c>
      <c r="G6711" s="131" t="s">
        <v>345</v>
      </c>
      <c r="H6711" s="131" t="s">
        <v>349</v>
      </c>
      <c r="I6711" s="118" t="s">
        <v>47</v>
      </c>
      <c r="J6711" s="131" t="s">
        <v>347</v>
      </c>
      <c r="K6711" s="119" t="s">
        <v>348</v>
      </c>
      <c r="L6711" s="119" t="s">
        <v>348</v>
      </c>
      <c r="M6711" s="101" t="s">
        <v>9</v>
      </c>
      <c r="N6711" s="96" t="s">
        <v>3</v>
      </c>
      <c r="O6711" s="59" t="str">
        <f t="shared" si="227"/>
        <v>202512. Vigilancia de la Salud AmbientalVigilancia de la Salud Ambiental20263_CIUDAD_BOLIVAR4_ABRIL_2026</v>
      </c>
      <c r="P6711" s="100">
        <f t="shared" si="229"/>
        <v>0</v>
      </c>
      <c r="S6711" s="133">
        <v>0</v>
      </c>
      <c r="T6711" s="135">
        <v>0</v>
      </c>
    </row>
    <row r="6712" spans="2:20" ht="72">
      <c r="B6712" s="131">
        <v>2027</v>
      </c>
      <c r="C6712" s="99" t="s">
        <v>343</v>
      </c>
      <c r="D6712" s="7" t="s">
        <v>344</v>
      </c>
      <c r="E6712" s="83">
        <v>2026</v>
      </c>
      <c r="F6712" s="59" t="str">
        <f t="shared" si="228"/>
        <v>202712. Vigilancia de la Salud AmbientalVigilancia de la Salud Ambiental2026</v>
      </c>
      <c r="G6712" s="131" t="s">
        <v>345</v>
      </c>
      <c r="H6712" s="131" t="s">
        <v>349</v>
      </c>
      <c r="I6712" s="118" t="s">
        <v>47</v>
      </c>
      <c r="J6712" s="131" t="s">
        <v>347</v>
      </c>
      <c r="K6712" s="119" t="s">
        <v>348</v>
      </c>
      <c r="L6712" s="119" t="s">
        <v>348</v>
      </c>
      <c r="M6712" s="101" t="s">
        <v>8</v>
      </c>
      <c r="N6712" s="96" t="s">
        <v>3</v>
      </c>
      <c r="O6712" s="59" t="str">
        <f t="shared" si="227"/>
        <v>202712. Vigilancia de la Salud AmbientalVigilancia de la Salud Ambiental20262_USME4_ABRIL_2026</v>
      </c>
      <c r="P6712" s="100">
        <f t="shared" si="229"/>
        <v>244416</v>
      </c>
      <c r="S6712" s="133">
        <v>14</v>
      </c>
      <c r="T6712" s="135">
        <v>3421824</v>
      </c>
    </row>
    <row r="6713" spans="2:20" ht="72">
      <c r="B6713" s="131">
        <v>2027</v>
      </c>
      <c r="C6713" s="99" t="s">
        <v>343</v>
      </c>
      <c r="D6713" s="7" t="s">
        <v>344</v>
      </c>
      <c r="E6713" s="83">
        <v>2026</v>
      </c>
      <c r="F6713" s="59" t="str">
        <f t="shared" si="228"/>
        <v>202712. Vigilancia de la Salud AmbientalVigilancia de la Salud Ambiental2026</v>
      </c>
      <c r="G6713" s="131" t="s">
        <v>345</v>
      </c>
      <c r="H6713" s="131" t="s">
        <v>349</v>
      </c>
      <c r="I6713" s="118" t="s">
        <v>47</v>
      </c>
      <c r="J6713" s="131" t="s">
        <v>347</v>
      </c>
      <c r="K6713" s="119" t="s">
        <v>348</v>
      </c>
      <c r="L6713" s="119" t="s">
        <v>348</v>
      </c>
      <c r="M6713" s="101" t="s">
        <v>7</v>
      </c>
      <c r="N6713" s="96" t="s">
        <v>3</v>
      </c>
      <c r="O6713" s="59" t="str">
        <f t="shared" si="227"/>
        <v>202712. Vigilancia de la Salud AmbientalVigilancia de la Salud Ambiental20261_TUNJUELITO4_ABRIL_2026</v>
      </c>
      <c r="P6713" s="100">
        <f t="shared" si="229"/>
        <v>244416</v>
      </c>
      <c r="S6713" s="133">
        <v>6</v>
      </c>
      <c r="T6713" s="135">
        <v>1466496</v>
      </c>
    </row>
    <row r="6714" spans="2:20" ht="84">
      <c r="B6714" s="131">
        <v>2027</v>
      </c>
      <c r="C6714" s="99" t="s">
        <v>343</v>
      </c>
      <c r="D6714" s="7" t="s">
        <v>344</v>
      </c>
      <c r="E6714" s="83">
        <v>2026</v>
      </c>
      <c r="F6714" s="59" t="str">
        <f t="shared" si="228"/>
        <v>202712. Vigilancia de la Salud AmbientalVigilancia de la Salud Ambiental2026</v>
      </c>
      <c r="G6714" s="131" t="s">
        <v>345</v>
      </c>
      <c r="H6714" s="131" t="s">
        <v>349</v>
      </c>
      <c r="I6714" s="118" t="s">
        <v>47</v>
      </c>
      <c r="J6714" s="131" t="s">
        <v>347</v>
      </c>
      <c r="K6714" s="119" t="s">
        <v>348</v>
      </c>
      <c r="L6714" s="119" t="s">
        <v>348</v>
      </c>
      <c r="M6714" s="101" t="s">
        <v>9</v>
      </c>
      <c r="N6714" s="96" t="s">
        <v>3</v>
      </c>
      <c r="O6714" s="59" t="str">
        <f t="shared" si="227"/>
        <v>202712. Vigilancia de la Salud AmbientalVigilancia de la Salud Ambiental20263_CIUDAD_BOLIVAR4_ABRIL_2026</v>
      </c>
      <c r="P6714" s="100">
        <f t="shared" si="229"/>
        <v>244416</v>
      </c>
      <c r="S6714" s="133">
        <v>21</v>
      </c>
      <c r="T6714" s="135">
        <v>5132736</v>
      </c>
    </row>
    <row r="6715" spans="2:20" ht="72">
      <c r="B6715" s="131">
        <v>2027</v>
      </c>
      <c r="C6715" s="99" t="s">
        <v>343</v>
      </c>
      <c r="D6715" s="7" t="s">
        <v>344</v>
      </c>
      <c r="E6715" s="83">
        <v>2026</v>
      </c>
      <c r="F6715" s="59" t="str">
        <f t="shared" si="228"/>
        <v>202712. Vigilancia de la Salud AmbientalVigilancia de la Salud Ambiental2026</v>
      </c>
      <c r="G6715" s="131" t="s">
        <v>345</v>
      </c>
      <c r="H6715" s="131" t="s">
        <v>349</v>
      </c>
      <c r="I6715" s="118" t="s">
        <v>47</v>
      </c>
      <c r="J6715" s="131" t="s">
        <v>347</v>
      </c>
      <c r="K6715" s="119" t="s">
        <v>348</v>
      </c>
      <c r="L6715" s="119" t="s">
        <v>348</v>
      </c>
      <c r="M6715" s="101" t="s">
        <v>10</v>
      </c>
      <c r="N6715" s="96" t="s">
        <v>3</v>
      </c>
      <c r="O6715" s="59" t="str">
        <f t="shared" si="227"/>
        <v>202712. Vigilancia de la Salud AmbientalVigilancia de la Salud Ambiental20264_SUMAPAZ4_ABRIL_2026</v>
      </c>
      <c r="P6715" s="100">
        <f t="shared" si="229"/>
        <v>305520</v>
      </c>
      <c r="S6715" s="133">
        <v>1</v>
      </c>
      <c r="T6715" s="135">
        <v>305520</v>
      </c>
    </row>
    <row r="6716" spans="2:20" ht="72">
      <c r="B6716" s="131">
        <v>2028</v>
      </c>
      <c r="C6716" s="99" t="s">
        <v>343</v>
      </c>
      <c r="D6716" s="7" t="s">
        <v>344</v>
      </c>
      <c r="E6716" s="83">
        <v>2026</v>
      </c>
      <c r="F6716" s="59" t="str">
        <f t="shared" si="228"/>
        <v>202812. Vigilancia de la Salud AmbientalVigilancia de la Salud Ambiental2026</v>
      </c>
      <c r="G6716" s="131" t="s">
        <v>345</v>
      </c>
      <c r="H6716" s="131" t="s">
        <v>349</v>
      </c>
      <c r="I6716" s="118" t="s">
        <v>47</v>
      </c>
      <c r="J6716" s="131" t="s">
        <v>347</v>
      </c>
      <c r="K6716" s="119" t="s">
        <v>348</v>
      </c>
      <c r="L6716" s="119" t="s">
        <v>348</v>
      </c>
      <c r="M6716" s="101" t="s">
        <v>8</v>
      </c>
      <c r="N6716" s="96" t="s">
        <v>3</v>
      </c>
      <c r="O6716" s="59" t="str">
        <f t="shared" si="227"/>
        <v>202812. Vigilancia de la Salud AmbientalVigilancia de la Salud Ambiental20262_USME4_ABRIL_2026</v>
      </c>
      <c r="P6716" s="100">
        <f t="shared" si="229"/>
        <v>91656</v>
      </c>
      <c r="S6716" s="133">
        <v>4</v>
      </c>
      <c r="T6716" s="135">
        <v>366624</v>
      </c>
    </row>
    <row r="6717" spans="2:20" ht="72">
      <c r="B6717" s="131">
        <v>2028</v>
      </c>
      <c r="C6717" s="99" t="s">
        <v>343</v>
      </c>
      <c r="D6717" s="7" t="s">
        <v>344</v>
      </c>
      <c r="E6717" s="83">
        <v>2026</v>
      </c>
      <c r="F6717" s="59" t="str">
        <f t="shared" si="228"/>
        <v>202812. Vigilancia de la Salud AmbientalVigilancia de la Salud Ambiental2026</v>
      </c>
      <c r="G6717" s="131" t="s">
        <v>345</v>
      </c>
      <c r="H6717" s="131" t="s">
        <v>349</v>
      </c>
      <c r="I6717" s="118" t="s">
        <v>47</v>
      </c>
      <c r="J6717" s="131" t="s">
        <v>347</v>
      </c>
      <c r="K6717" s="119" t="s">
        <v>348</v>
      </c>
      <c r="L6717" s="119" t="s">
        <v>348</v>
      </c>
      <c r="M6717" s="101" t="s">
        <v>7</v>
      </c>
      <c r="N6717" s="96" t="s">
        <v>3</v>
      </c>
      <c r="O6717" s="59" t="str">
        <f t="shared" si="227"/>
        <v>202812. Vigilancia de la Salud AmbientalVigilancia de la Salud Ambiental20261_TUNJUELITO4_ABRIL_2026</v>
      </c>
      <c r="P6717" s="100">
        <f t="shared" si="229"/>
        <v>91656</v>
      </c>
      <c r="S6717" s="133">
        <v>5</v>
      </c>
      <c r="T6717" s="135">
        <v>458280</v>
      </c>
    </row>
    <row r="6718" spans="2:20" ht="84">
      <c r="B6718" s="131">
        <v>2028</v>
      </c>
      <c r="C6718" s="99" t="s">
        <v>343</v>
      </c>
      <c r="D6718" s="7" t="s">
        <v>344</v>
      </c>
      <c r="E6718" s="83">
        <v>2026</v>
      </c>
      <c r="F6718" s="59" t="str">
        <f t="shared" si="228"/>
        <v>202812. Vigilancia de la Salud AmbientalVigilancia de la Salud Ambiental2026</v>
      </c>
      <c r="G6718" s="131" t="s">
        <v>345</v>
      </c>
      <c r="H6718" s="131" t="s">
        <v>349</v>
      </c>
      <c r="I6718" s="118" t="s">
        <v>47</v>
      </c>
      <c r="J6718" s="131" t="s">
        <v>347</v>
      </c>
      <c r="K6718" s="119" t="s">
        <v>348</v>
      </c>
      <c r="L6718" s="119" t="s">
        <v>348</v>
      </c>
      <c r="M6718" s="101" t="s">
        <v>9</v>
      </c>
      <c r="N6718" s="96" t="s">
        <v>3</v>
      </c>
      <c r="O6718" s="59" t="str">
        <f t="shared" si="227"/>
        <v>202812. Vigilancia de la Salud AmbientalVigilancia de la Salud Ambiental20263_CIUDAD_BOLIVAR4_ABRIL_2026</v>
      </c>
      <c r="P6718" s="100">
        <f t="shared" si="229"/>
        <v>91656</v>
      </c>
      <c r="S6718" s="133">
        <v>6</v>
      </c>
      <c r="T6718" s="135">
        <v>549936</v>
      </c>
    </row>
    <row r="6719" spans="2:20" ht="72" hidden="1">
      <c r="B6719" s="131">
        <v>2100</v>
      </c>
      <c r="C6719" s="99" t="s">
        <v>343</v>
      </c>
      <c r="D6719" s="7" t="s">
        <v>344</v>
      </c>
      <c r="E6719" s="83">
        <v>2026</v>
      </c>
      <c r="F6719" s="59" t="str">
        <f t="shared" si="228"/>
        <v>210012. Vigilancia de la Salud AmbientalVigilancia de la Salud Ambiental2026</v>
      </c>
      <c r="G6719" s="131" t="s">
        <v>354</v>
      </c>
      <c r="H6719" s="131" t="s">
        <v>349</v>
      </c>
      <c r="I6719" s="118" t="s">
        <v>47</v>
      </c>
      <c r="J6719" s="131" t="s">
        <v>364</v>
      </c>
      <c r="K6719" s="119" t="s">
        <v>348</v>
      </c>
      <c r="L6719" s="119" t="s">
        <v>348</v>
      </c>
      <c r="M6719" s="101" t="s">
        <v>8</v>
      </c>
      <c r="N6719" s="96" t="s">
        <v>3</v>
      </c>
      <c r="O6719" s="59" t="str">
        <f t="shared" si="227"/>
        <v>210012. Vigilancia de la Salud AmbientalVigilancia de la Salud Ambiental20262_USME4_ABRIL_2026</v>
      </c>
      <c r="P6719" s="100">
        <f t="shared" si="229"/>
        <v>0</v>
      </c>
      <c r="S6719" s="133">
        <v>0</v>
      </c>
      <c r="T6719" s="135">
        <v>0</v>
      </c>
    </row>
    <row r="6720" spans="2:20" ht="72" hidden="1">
      <c r="B6720" s="131">
        <v>2100</v>
      </c>
      <c r="C6720" s="99" t="s">
        <v>343</v>
      </c>
      <c r="D6720" s="7" t="s">
        <v>344</v>
      </c>
      <c r="E6720" s="83">
        <v>2026</v>
      </c>
      <c r="F6720" s="59" t="str">
        <f t="shared" si="228"/>
        <v>210012. Vigilancia de la Salud AmbientalVigilancia de la Salud Ambiental2026</v>
      </c>
      <c r="G6720" s="131" t="s">
        <v>354</v>
      </c>
      <c r="H6720" s="131" t="s">
        <v>349</v>
      </c>
      <c r="I6720" s="118" t="s">
        <v>47</v>
      </c>
      <c r="J6720" s="131" t="s">
        <v>364</v>
      </c>
      <c r="K6720" s="119" t="s">
        <v>348</v>
      </c>
      <c r="L6720" s="119" t="s">
        <v>348</v>
      </c>
      <c r="M6720" s="101" t="s">
        <v>7</v>
      </c>
      <c r="N6720" s="96" t="s">
        <v>3</v>
      </c>
      <c r="O6720" s="59" t="str">
        <f t="shared" si="227"/>
        <v>210012. Vigilancia de la Salud AmbientalVigilancia de la Salud Ambiental20261_TUNJUELITO4_ABRIL_2026</v>
      </c>
      <c r="P6720" s="100">
        <f t="shared" si="229"/>
        <v>0</v>
      </c>
      <c r="S6720" s="133">
        <v>0</v>
      </c>
      <c r="T6720" s="135">
        <v>0</v>
      </c>
    </row>
    <row r="6721" spans="2:20" ht="84">
      <c r="B6721" s="131">
        <v>2100</v>
      </c>
      <c r="C6721" s="99" t="s">
        <v>343</v>
      </c>
      <c r="D6721" s="7" t="s">
        <v>344</v>
      </c>
      <c r="E6721" s="83">
        <v>2026</v>
      </c>
      <c r="F6721" s="59" t="str">
        <f t="shared" si="228"/>
        <v>210012. Vigilancia de la Salud AmbientalVigilancia de la Salud Ambiental2026</v>
      </c>
      <c r="G6721" s="131" t="s">
        <v>354</v>
      </c>
      <c r="H6721" s="131" t="s">
        <v>349</v>
      </c>
      <c r="I6721" s="118" t="s">
        <v>47</v>
      </c>
      <c r="J6721" s="131" t="s">
        <v>364</v>
      </c>
      <c r="K6721" s="119" t="s">
        <v>348</v>
      </c>
      <c r="L6721" s="119" t="s">
        <v>348</v>
      </c>
      <c r="M6721" s="101" t="s">
        <v>9</v>
      </c>
      <c r="N6721" s="96" t="s">
        <v>3</v>
      </c>
      <c r="O6721" s="59" t="str">
        <f t="shared" si="227"/>
        <v>210012. Vigilancia de la Salud AmbientalVigilancia de la Salud Ambiental20263_CIUDAD_BOLIVAR4_ABRIL_2026</v>
      </c>
      <c r="P6721" s="100">
        <f t="shared" si="229"/>
        <v>122208</v>
      </c>
      <c r="S6721" s="133">
        <v>2</v>
      </c>
      <c r="T6721" s="135">
        <v>244416</v>
      </c>
    </row>
    <row r="6722" spans="2:20" ht="72">
      <c r="B6722" s="131">
        <v>2102</v>
      </c>
      <c r="C6722" s="99" t="s">
        <v>343</v>
      </c>
      <c r="D6722" s="7" t="s">
        <v>344</v>
      </c>
      <c r="E6722" s="83">
        <v>2026</v>
      </c>
      <c r="F6722" s="59" t="str">
        <f t="shared" si="228"/>
        <v>210212. Vigilancia de la Salud AmbientalVigilancia de la Salud Ambiental2026</v>
      </c>
      <c r="G6722" s="131" t="s">
        <v>357</v>
      </c>
      <c r="H6722" s="131" t="s">
        <v>358</v>
      </c>
      <c r="I6722" s="118" t="s">
        <v>47</v>
      </c>
      <c r="J6722" s="131" t="s">
        <v>359</v>
      </c>
      <c r="K6722" s="119" t="s">
        <v>348</v>
      </c>
      <c r="L6722" s="119" t="s">
        <v>348</v>
      </c>
      <c r="M6722" s="101" t="s">
        <v>7</v>
      </c>
      <c r="N6722" s="96" t="s">
        <v>3</v>
      </c>
      <c r="O6722" s="59" t="str">
        <f t="shared" si="227"/>
        <v>210212. Vigilancia de la Salud AmbientalVigilancia de la Salud Ambiental20261_TUNJUELITO4_ABRIL_2026</v>
      </c>
      <c r="P6722" s="100">
        <f t="shared" si="229"/>
        <v>109076</v>
      </c>
      <c r="S6722" s="133">
        <v>35</v>
      </c>
      <c r="T6722" s="135">
        <v>3817660</v>
      </c>
    </row>
    <row r="6723" spans="2:20" ht="72" hidden="1">
      <c r="B6723" s="131">
        <v>2106</v>
      </c>
      <c r="C6723" s="99" t="s">
        <v>343</v>
      </c>
      <c r="D6723" s="7" t="s">
        <v>344</v>
      </c>
      <c r="E6723" s="83">
        <v>2026</v>
      </c>
      <c r="F6723" s="59" t="str">
        <f t="shared" si="228"/>
        <v>210612. Vigilancia de la Salud AmbientalVigilancia de la Salud Ambiental2026</v>
      </c>
      <c r="G6723" s="131" t="s">
        <v>345</v>
      </c>
      <c r="H6723" s="131" t="s">
        <v>352</v>
      </c>
      <c r="I6723" s="118" t="s">
        <v>47</v>
      </c>
      <c r="J6723" s="131" t="s">
        <v>347</v>
      </c>
      <c r="K6723" s="119" t="s">
        <v>348</v>
      </c>
      <c r="L6723" s="119" t="s">
        <v>348</v>
      </c>
      <c r="M6723" s="101" t="s">
        <v>7</v>
      </c>
      <c r="N6723" s="96" t="s">
        <v>3</v>
      </c>
      <c r="O6723" s="59" t="str">
        <f t="shared" si="227"/>
        <v>210612. Vigilancia de la Salud AmbientalVigilancia de la Salud Ambiental20261_TUNJUELITO4_ABRIL_2026</v>
      </c>
      <c r="P6723" s="100">
        <f t="shared" si="229"/>
        <v>0</v>
      </c>
      <c r="S6723" s="133">
        <v>0</v>
      </c>
      <c r="T6723" s="135">
        <v>0</v>
      </c>
    </row>
    <row r="6724" spans="2:20" ht="84" hidden="1">
      <c r="B6724" s="131">
        <v>2106</v>
      </c>
      <c r="C6724" s="99" t="s">
        <v>343</v>
      </c>
      <c r="D6724" s="7" t="s">
        <v>344</v>
      </c>
      <c r="E6724" s="83">
        <v>2026</v>
      </c>
      <c r="F6724" s="59" t="str">
        <f t="shared" si="228"/>
        <v>210612. Vigilancia de la Salud AmbientalVigilancia de la Salud Ambiental2026</v>
      </c>
      <c r="G6724" s="131" t="s">
        <v>345</v>
      </c>
      <c r="H6724" s="131" t="s">
        <v>352</v>
      </c>
      <c r="I6724" s="118" t="s">
        <v>47</v>
      </c>
      <c r="J6724" s="131" t="s">
        <v>347</v>
      </c>
      <c r="K6724" s="119" t="s">
        <v>348</v>
      </c>
      <c r="L6724" s="119" t="s">
        <v>348</v>
      </c>
      <c r="M6724" s="101" t="s">
        <v>9</v>
      </c>
      <c r="N6724" s="96" t="s">
        <v>3</v>
      </c>
      <c r="O6724" s="59" t="str">
        <f t="shared" si="227"/>
        <v>210612. Vigilancia de la Salud AmbientalVigilancia de la Salud Ambiental20263_CIUDAD_BOLIVAR4_ABRIL_2026</v>
      </c>
      <c r="P6724" s="100">
        <f t="shared" si="229"/>
        <v>0</v>
      </c>
      <c r="S6724" s="133">
        <v>0</v>
      </c>
      <c r="T6724" s="135">
        <v>0</v>
      </c>
    </row>
    <row r="6725" spans="2:20" ht="72" hidden="1">
      <c r="B6725" s="131">
        <v>2123</v>
      </c>
      <c r="C6725" s="99" t="s">
        <v>343</v>
      </c>
      <c r="D6725" s="7" t="s">
        <v>344</v>
      </c>
      <c r="E6725" s="83">
        <v>2026</v>
      </c>
      <c r="F6725" s="59" t="str">
        <f t="shared" si="228"/>
        <v>212312. Vigilancia de la Salud AmbientalVigilancia de la Salud Ambiental2026</v>
      </c>
      <c r="G6725" s="131" t="s">
        <v>345</v>
      </c>
      <c r="H6725" s="131" t="s">
        <v>355</v>
      </c>
      <c r="I6725" s="118" t="s">
        <v>47</v>
      </c>
      <c r="J6725" s="131" t="s">
        <v>356</v>
      </c>
      <c r="K6725" s="119" t="s">
        <v>348</v>
      </c>
      <c r="L6725" s="119" t="s">
        <v>348</v>
      </c>
      <c r="M6725" s="101" t="s">
        <v>8</v>
      </c>
      <c r="N6725" s="96" t="s">
        <v>3</v>
      </c>
      <c r="O6725" s="59" t="str">
        <f t="shared" si="227"/>
        <v>212312. Vigilancia de la Salud AmbientalVigilancia de la Salud Ambiental20262_USME4_ABRIL_2026</v>
      </c>
      <c r="P6725" s="100">
        <f t="shared" si="229"/>
        <v>0</v>
      </c>
      <c r="S6725" s="133">
        <v>0</v>
      </c>
      <c r="T6725" s="135">
        <v>0</v>
      </c>
    </row>
    <row r="6726" spans="2:20" ht="72" hidden="1">
      <c r="B6726" s="131">
        <v>2123</v>
      </c>
      <c r="C6726" s="99" t="s">
        <v>343</v>
      </c>
      <c r="D6726" s="7" t="s">
        <v>344</v>
      </c>
      <c r="E6726" s="83">
        <v>2026</v>
      </c>
      <c r="F6726" s="59" t="str">
        <f t="shared" si="228"/>
        <v>212312. Vigilancia de la Salud AmbientalVigilancia de la Salud Ambiental2026</v>
      </c>
      <c r="G6726" s="131" t="s">
        <v>345</v>
      </c>
      <c r="H6726" s="131" t="s">
        <v>355</v>
      </c>
      <c r="I6726" s="118" t="s">
        <v>47</v>
      </c>
      <c r="J6726" s="131" t="s">
        <v>356</v>
      </c>
      <c r="K6726" s="119" t="s">
        <v>348</v>
      </c>
      <c r="L6726" s="119" t="s">
        <v>348</v>
      </c>
      <c r="M6726" s="101" t="s">
        <v>7</v>
      </c>
      <c r="N6726" s="96" t="s">
        <v>3</v>
      </c>
      <c r="O6726" s="59" t="str">
        <f t="shared" si="227"/>
        <v>212312. Vigilancia de la Salud AmbientalVigilancia de la Salud Ambiental20261_TUNJUELITO4_ABRIL_2026</v>
      </c>
      <c r="P6726" s="100">
        <f t="shared" si="229"/>
        <v>0</v>
      </c>
      <c r="S6726" s="133">
        <v>0</v>
      </c>
      <c r="T6726" s="135">
        <v>0</v>
      </c>
    </row>
    <row r="6727" spans="2:20" ht="84" hidden="1">
      <c r="B6727" s="131">
        <v>2123</v>
      </c>
      <c r="C6727" s="99" t="s">
        <v>343</v>
      </c>
      <c r="D6727" s="7" t="s">
        <v>344</v>
      </c>
      <c r="E6727" s="83">
        <v>2026</v>
      </c>
      <c r="F6727" s="59" t="str">
        <f t="shared" si="228"/>
        <v>212312. Vigilancia de la Salud AmbientalVigilancia de la Salud Ambiental2026</v>
      </c>
      <c r="G6727" s="131" t="s">
        <v>345</v>
      </c>
      <c r="H6727" s="131" t="s">
        <v>355</v>
      </c>
      <c r="I6727" s="118" t="s">
        <v>47</v>
      </c>
      <c r="J6727" s="131" t="s">
        <v>356</v>
      </c>
      <c r="K6727" s="119" t="s">
        <v>348</v>
      </c>
      <c r="L6727" s="119" t="s">
        <v>348</v>
      </c>
      <c r="M6727" s="101" t="s">
        <v>9</v>
      </c>
      <c r="N6727" s="96" t="s">
        <v>3</v>
      </c>
      <c r="O6727" s="59" t="str">
        <f t="shared" ref="O6727:O6790" si="230">+F6727&amp;M6727&amp;N6727</f>
        <v>212312. Vigilancia de la Salud AmbientalVigilancia de la Salud Ambiental20263_CIUDAD_BOLIVAR4_ABRIL_2026</v>
      </c>
      <c r="P6727" s="100">
        <f t="shared" si="229"/>
        <v>0</v>
      </c>
      <c r="S6727" s="133">
        <v>0</v>
      </c>
      <c r="T6727" s="135">
        <v>0</v>
      </c>
    </row>
    <row r="6728" spans="2:20" ht="72" hidden="1">
      <c r="B6728" s="131">
        <v>2139</v>
      </c>
      <c r="C6728" s="99" t="s">
        <v>343</v>
      </c>
      <c r="D6728" s="7" t="s">
        <v>344</v>
      </c>
      <c r="E6728" s="83">
        <v>2026</v>
      </c>
      <c r="F6728" s="59" t="str">
        <f t="shared" ref="F6728:F6791" si="231">B6728&amp;C6728&amp;D6728&amp;E6728</f>
        <v>213912. Vigilancia de la Salud AmbientalVigilancia de la Salud Ambiental2026</v>
      </c>
      <c r="G6728" s="131" t="s">
        <v>345</v>
      </c>
      <c r="H6728" s="131" t="s">
        <v>346</v>
      </c>
      <c r="I6728" s="118" t="s">
        <v>47</v>
      </c>
      <c r="J6728" s="131" t="s">
        <v>347</v>
      </c>
      <c r="K6728" s="119" t="s">
        <v>348</v>
      </c>
      <c r="L6728" s="119" t="s">
        <v>348</v>
      </c>
      <c r="M6728" s="101" t="s">
        <v>8</v>
      </c>
      <c r="N6728" s="96" t="s">
        <v>3</v>
      </c>
      <c r="O6728" s="59" t="str">
        <f t="shared" si="230"/>
        <v>213912. Vigilancia de la Salud AmbientalVigilancia de la Salud Ambiental20262_USME4_ABRIL_2026</v>
      </c>
      <c r="P6728" s="100">
        <f t="shared" si="229"/>
        <v>0</v>
      </c>
      <c r="S6728" s="133">
        <v>0</v>
      </c>
      <c r="T6728" s="135">
        <v>0</v>
      </c>
    </row>
    <row r="6729" spans="2:20" ht="72" hidden="1">
      <c r="B6729" s="131">
        <v>2146</v>
      </c>
      <c r="C6729" s="99" t="s">
        <v>343</v>
      </c>
      <c r="D6729" s="7" t="s">
        <v>344</v>
      </c>
      <c r="E6729" s="83">
        <v>2026</v>
      </c>
      <c r="F6729" s="59" t="str">
        <f t="shared" si="231"/>
        <v>214612. Vigilancia de la Salud AmbientalVigilancia de la Salud Ambiental2026</v>
      </c>
      <c r="G6729" s="131" t="s">
        <v>345</v>
      </c>
      <c r="H6729" s="131" t="s">
        <v>346</v>
      </c>
      <c r="I6729" s="118" t="s">
        <v>47</v>
      </c>
      <c r="J6729" s="131" t="s">
        <v>347</v>
      </c>
      <c r="K6729" s="119" t="s">
        <v>348</v>
      </c>
      <c r="L6729" s="119" t="s">
        <v>348</v>
      </c>
      <c r="M6729" s="101" t="s">
        <v>7</v>
      </c>
      <c r="N6729" s="96" t="s">
        <v>3</v>
      </c>
      <c r="O6729" s="59" t="str">
        <f t="shared" si="230"/>
        <v>214612. Vigilancia de la Salud AmbientalVigilancia de la Salud Ambiental20261_TUNJUELITO4_ABRIL_2026</v>
      </c>
      <c r="P6729" s="100">
        <f t="shared" si="229"/>
        <v>0</v>
      </c>
      <c r="S6729" s="133">
        <v>0</v>
      </c>
      <c r="T6729" s="135">
        <v>0</v>
      </c>
    </row>
    <row r="6730" spans="2:20" ht="72" hidden="1">
      <c r="B6730" s="131">
        <v>2150</v>
      </c>
      <c r="C6730" s="99" t="s">
        <v>343</v>
      </c>
      <c r="D6730" s="7" t="s">
        <v>344</v>
      </c>
      <c r="E6730" s="83">
        <v>2026</v>
      </c>
      <c r="F6730" s="59" t="str">
        <f t="shared" si="231"/>
        <v>215012. Vigilancia de la Salud AmbientalVigilancia de la Salud Ambiental2026</v>
      </c>
      <c r="G6730" s="131" t="s">
        <v>345</v>
      </c>
      <c r="H6730" s="131" t="s">
        <v>349</v>
      </c>
      <c r="I6730" s="118" t="s">
        <v>47</v>
      </c>
      <c r="J6730" s="131" t="s">
        <v>347</v>
      </c>
      <c r="K6730" s="119" t="s">
        <v>348</v>
      </c>
      <c r="L6730" s="119" t="s">
        <v>348</v>
      </c>
      <c r="M6730" s="101" t="s">
        <v>8</v>
      </c>
      <c r="N6730" s="96" t="s">
        <v>3</v>
      </c>
      <c r="O6730" s="59" t="str">
        <f t="shared" si="230"/>
        <v>215012. Vigilancia de la Salud AmbientalVigilancia de la Salud Ambiental20262_USME4_ABRIL_2026</v>
      </c>
      <c r="P6730" s="100">
        <f t="shared" si="229"/>
        <v>0</v>
      </c>
      <c r="S6730" s="133">
        <v>0</v>
      </c>
      <c r="T6730" s="135">
        <v>0</v>
      </c>
    </row>
    <row r="6731" spans="2:20" ht="72">
      <c r="B6731" s="131">
        <v>2150</v>
      </c>
      <c r="C6731" s="99" t="s">
        <v>343</v>
      </c>
      <c r="D6731" s="7" t="s">
        <v>344</v>
      </c>
      <c r="E6731" s="83">
        <v>2026</v>
      </c>
      <c r="F6731" s="59" t="str">
        <f t="shared" si="231"/>
        <v>215012. Vigilancia de la Salud AmbientalVigilancia de la Salud Ambiental2026</v>
      </c>
      <c r="G6731" s="131" t="s">
        <v>345</v>
      </c>
      <c r="H6731" s="131" t="s">
        <v>349</v>
      </c>
      <c r="I6731" s="118" t="s">
        <v>47</v>
      </c>
      <c r="J6731" s="131" t="s">
        <v>347</v>
      </c>
      <c r="K6731" s="119" t="s">
        <v>348</v>
      </c>
      <c r="L6731" s="119" t="s">
        <v>348</v>
      </c>
      <c r="M6731" s="101" t="s">
        <v>7</v>
      </c>
      <c r="N6731" s="96" t="s">
        <v>3</v>
      </c>
      <c r="O6731" s="59" t="str">
        <f t="shared" si="230"/>
        <v>215012. Vigilancia de la Salud AmbientalVigilancia de la Salud Ambiental20261_TUNJUELITO4_ABRIL_2026</v>
      </c>
      <c r="P6731" s="100">
        <f t="shared" si="229"/>
        <v>122208</v>
      </c>
      <c r="S6731" s="133">
        <v>3</v>
      </c>
      <c r="T6731" s="135">
        <v>366624</v>
      </c>
    </row>
    <row r="6732" spans="2:20" ht="84" hidden="1">
      <c r="B6732" s="131">
        <v>2150</v>
      </c>
      <c r="C6732" s="99" t="s">
        <v>343</v>
      </c>
      <c r="D6732" s="7" t="s">
        <v>344</v>
      </c>
      <c r="E6732" s="83">
        <v>2026</v>
      </c>
      <c r="F6732" s="59" t="str">
        <f t="shared" si="231"/>
        <v>215012. Vigilancia de la Salud AmbientalVigilancia de la Salud Ambiental2026</v>
      </c>
      <c r="G6732" s="131" t="s">
        <v>345</v>
      </c>
      <c r="H6732" s="131" t="s">
        <v>349</v>
      </c>
      <c r="I6732" s="118" t="s">
        <v>47</v>
      </c>
      <c r="J6732" s="131" t="s">
        <v>347</v>
      </c>
      <c r="K6732" s="119" t="s">
        <v>348</v>
      </c>
      <c r="L6732" s="119" t="s">
        <v>348</v>
      </c>
      <c r="M6732" s="101" t="s">
        <v>9</v>
      </c>
      <c r="N6732" s="96" t="s">
        <v>3</v>
      </c>
      <c r="O6732" s="59" t="str">
        <f t="shared" si="230"/>
        <v>215012. Vigilancia de la Salud AmbientalVigilancia de la Salud Ambiental20263_CIUDAD_BOLIVAR4_ABRIL_2026</v>
      </c>
      <c r="P6732" s="100">
        <f t="shared" si="229"/>
        <v>0</v>
      </c>
      <c r="S6732" s="133">
        <v>0</v>
      </c>
      <c r="T6732" s="135">
        <v>0</v>
      </c>
    </row>
    <row r="6733" spans="2:20" ht="72">
      <c r="B6733" s="131">
        <v>2151</v>
      </c>
      <c r="C6733" s="99" t="s">
        <v>343</v>
      </c>
      <c r="D6733" s="7" t="s">
        <v>344</v>
      </c>
      <c r="E6733" s="83">
        <v>2026</v>
      </c>
      <c r="F6733" s="59" t="str">
        <f t="shared" si="231"/>
        <v>215112. Vigilancia de la Salud AmbientalVigilancia de la Salud Ambiental2026</v>
      </c>
      <c r="G6733" s="131" t="s">
        <v>345</v>
      </c>
      <c r="H6733" s="131" t="s">
        <v>349</v>
      </c>
      <c r="I6733" s="118" t="s">
        <v>47</v>
      </c>
      <c r="J6733" s="131" t="s">
        <v>347</v>
      </c>
      <c r="K6733" s="119" t="s">
        <v>348</v>
      </c>
      <c r="L6733" s="119" t="s">
        <v>348</v>
      </c>
      <c r="M6733" s="101" t="s">
        <v>7</v>
      </c>
      <c r="N6733" s="96" t="s">
        <v>3</v>
      </c>
      <c r="O6733" s="59" t="str">
        <f t="shared" si="230"/>
        <v>215112. Vigilancia de la Salud AmbientalVigilancia de la Salud Ambiental20261_TUNJUELITO4_ABRIL_2026</v>
      </c>
      <c r="P6733" s="100">
        <f t="shared" si="229"/>
        <v>91656</v>
      </c>
      <c r="S6733" s="133">
        <v>1</v>
      </c>
      <c r="T6733" s="135">
        <v>91656</v>
      </c>
    </row>
    <row r="6734" spans="2:20" ht="72">
      <c r="B6734" s="131">
        <v>2152</v>
      </c>
      <c r="C6734" s="99" t="s">
        <v>343</v>
      </c>
      <c r="D6734" s="7" t="s">
        <v>344</v>
      </c>
      <c r="E6734" s="83">
        <v>2026</v>
      </c>
      <c r="F6734" s="59" t="str">
        <f t="shared" si="231"/>
        <v>215212. Vigilancia de la Salud AmbientalVigilancia de la Salud Ambiental2026</v>
      </c>
      <c r="G6734" s="131" t="s">
        <v>345</v>
      </c>
      <c r="H6734" s="131" t="s">
        <v>349</v>
      </c>
      <c r="I6734" s="118" t="s">
        <v>47</v>
      </c>
      <c r="J6734" s="131" t="s">
        <v>347</v>
      </c>
      <c r="K6734" s="119" t="s">
        <v>348</v>
      </c>
      <c r="L6734" s="119" t="s">
        <v>348</v>
      </c>
      <c r="M6734" s="101" t="s">
        <v>8</v>
      </c>
      <c r="N6734" s="96" t="s">
        <v>3</v>
      </c>
      <c r="O6734" s="59" t="str">
        <f t="shared" si="230"/>
        <v>215212. Vigilancia de la Salud AmbientalVigilancia de la Salud Ambiental20262_USME4_ABRIL_2026</v>
      </c>
      <c r="P6734" s="100">
        <f t="shared" si="229"/>
        <v>122208</v>
      </c>
      <c r="S6734" s="133">
        <v>7</v>
      </c>
      <c r="T6734" s="135">
        <v>855456</v>
      </c>
    </row>
    <row r="6735" spans="2:20" ht="72">
      <c r="B6735" s="131">
        <v>2152</v>
      </c>
      <c r="C6735" s="99" t="s">
        <v>343</v>
      </c>
      <c r="D6735" s="7" t="s">
        <v>344</v>
      </c>
      <c r="E6735" s="83">
        <v>2026</v>
      </c>
      <c r="F6735" s="59" t="str">
        <f t="shared" si="231"/>
        <v>215212. Vigilancia de la Salud AmbientalVigilancia de la Salud Ambiental2026</v>
      </c>
      <c r="G6735" s="131" t="s">
        <v>345</v>
      </c>
      <c r="H6735" s="131" t="s">
        <v>349</v>
      </c>
      <c r="I6735" s="118" t="s">
        <v>47</v>
      </c>
      <c r="J6735" s="131" t="s">
        <v>347</v>
      </c>
      <c r="K6735" s="119" t="s">
        <v>348</v>
      </c>
      <c r="L6735" s="119" t="s">
        <v>348</v>
      </c>
      <c r="M6735" s="101" t="s">
        <v>7</v>
      </c>
      <c r="N6735" s="96" t="s">
        <v>3</v>
      </c>
      <c r="O6735" s="59" t="str">
        <f t="shared" si="230"/>
        <v>215212. Vigilancia de la Salud AmbientalVigilancia de la Salud Ambiental20261_TUNJUELITO4_ABRIL_2026</v>
      </c>
      <c r="P6735" s="100">
        <f t="shared" si="229"/>
        <v>122208</v>
      </c>
      <c r="S6735" s="133">
        <v>4</v>
      </c>
      <c r="T6735" s="135">
        <v>488832</v>
      </c>
    </row>
    <row r="6736" spans="2:20" ht="84">
      <c r="B6736" s="131">
        <v>2152</v>
      </c>
      <c r="C6736" s="99" t="s">
        <v>343</v>
      </c>
      <c r="D6736" s="7" t="s">
        <v>344</v>
      </c>
      <c r="E6736" s="83">
        <v>2026</v>
      </c>
      <c r="F6736" s="59" t="str">
        <f t="shared" si="231"/>
        <v>215212. Vigilancia de la Salud AmbientalVigilancia de la Salud Ambiental2026</v>
      </c>
      <c r="G6736" s="131" t="s">
        <v>345</v>
      </c>
      <c r="H6736" s="131" t="s">
        <v>349</v>
      </c>
      <c r="I6736" s="118" t="s">
        <v>47</v>
      </c>
      <c r="J6736" s="131" t="s">
        <v>347</v>
      </c>
      <c r="K6736" s="119" t="s">
        <v>348</v>
      </c>
      <c r="L6736" s="119" t="s">
        <v>348</v>
      </c>
      <c r="M6736" s="101" t="s">
        <v>9</v>
      </c>
      <c r="N6736" s="96" t="s">
        <v>3</v>
      </c>
      <c r="O6736" s="59" t="str">
        <f t="shared" si="230"/>
        <v>215212. Vigilancia de la Salud AmbientalVigilancia de la Salud Ambiental20263_CIUDAD_BOLIVAR4_ABRIL_2026</v>
      </c>
      <c r="P6736" s="100">
        <f t="shared" si="229"/>
        <v>122208</v>
      </c>
      <c r="S6736" s="133">
        <v>19</v>
      </c>
      <c r="T6736" s="135">
        <v>2321952</v>
      </c>
    </row>
    <row r="6737" spans="2:20" ht="72">
      <c r="B6737" s="131">
        <v>2153</v>
      </c>
      <c r="C6737" s="99" t="s">
        <v>343</v>
      </c>
      <c r="D6737" s="7" t="s">
        <v>344</v>
      </c>
      <c r="E6737" s="83">
        <v>2026</v>
      </c>
      <c r="F6737" s="59" t="str">
        <f t="shared" si="231"/>
        <v>215312. Vigilancia de la Salud AmbientalVigilancia de la Salud Ambiental2026</v>
      </c>
      <c r="G6737" s="131" t="s">
        <v>345</v>
      </c>
      <c r="H6737" s="131" t="s">
        <v>349</v>
      </c>
      <c r="I6737" s="118" t="s">
        <v>47</v>
      </c>
      <c r="J6737" s="131" t="s">
        <v>347</v>
      </c>
      <c r="K6737" s="119" t="s">
        <v>348</v>
      </c>
      <c r="L6737" s="119" t="s">
        <v>348</v>
      </c>
      <c r="M6737" s="101" t="s">
        <v>8</v>
      </c>
      <c r="N6737" s="96" t="s">
        <v>3</v>
      </c>
      <c r="O6737" s="59" t="str">
        <f t="shared" si="230"/>
        <v>215312. Vigilancia de la Salud AmbientalVigilancia de la Salud Ambiental20262_USME4_ABRIL_2026</v>
      </c>
      <c r="P6737" s="100">
        <f t="shared" si="229"/>
        <v>183312</v>
      </c>
      <c r="S6737" s="133">
        <v>5</v>
      </c>
      <c r="T6737" s="135">
        <v>916560</v>
      </c>
    </row>
    <row r="6738" spans="2:20" ht="72">
      <c r="B6738" s="131">
        <v>2153</v>
      </c>
      <c r="C6738" s="99" t="s">
        <v>343</v>
      </c>
      <c r="D6738" s="7" t="s">
        <v>344</v>
      </c>
      <c r="E6738" s="83">
        <v>2026</v>
      </c>
      <c r="F6738" s="59" t="str">
        <f t="shared" si="231"/>
        <v>215312. Vigilancia de la Salud AmbientalVigilancia de la Salud Ambiental2026</v>
      </c>
      <c r="G6738" s="131" t="s">
        <v>345</v>
      </c>
      <c r="H6738" s="131" t="s">
        <v>349</v>
      </c>
      <c r="I6738" s="118" t="s">
        <v>47</v>
      </c>
      <c r="J6738" s="131" t="s">
        <v>347</v>
      </c>
      <c r="K6738" s="119" t="s">
        <v>348</v>
      </c>
      <c r="L6738" s="119" t="s">
        <v>348</v>
      </c>
      <c r="M6738" s="101" t="s">
        <v>7</v>
      </c>
      <c r="N6738" s="96" t="s">
        <v>3</v>
      </c>
      <c r="O6738" s="59" t="str">
        <f t="shared" si="230"/>
        <v>215312. Vigilancia de la Salud AmbientalVigilancia de la Salud Ambiental20261_TUNJUELITO4_ABRIL_2026</v>
      </c>
      <c r="P6738" s="100">
        <f t="shared" si="229"/>
        <v>183312</v>
      </c>
      <c r="S6738" s="133">
        <v>4</v>
      </c>
      <c r="T6738" s="135">
        <v>733248</v>
      </c>
    </row>
    <row r="6739" spans="2:20" ht="84">
      <c r="B6739" s="131">
        <v>2153</v>
      </c>
      <c r="C6739" s="99" t="s">
        <v>343</v>
      </c>
      <c r="D6739" s="7" t="s">
        <v>344</v>
      </c>
      <c r="E6739" s="83">
        <v>2026</v>
      </c>
      <c r="F6739" s="59" t="str">
        <f t="shared" si="231"/>
        <v>215312. Vigilancia de la Salud AmbientalVigilancia de la Salud Ambiental2026</v>
      </c>
      <c r="G6739" s="131" t="s">
        <v>345</v>
      </c>
      <c r="H6739" s="131" t="s">
        <v>349</v>
      </c>
      <c r="I6739" s="118" t="s">
        <v>47</v>
      </c>
      <c r="J6739" s="131" t="s">
        <v>347</v>
      </c>
      <c r="K6739" s="119" t="s">
        <v>348</v>
      </c>
      <c r="L6739" s="119" t="s">
        <v>348</v>
      </c>
      <c r="M6739" s="101" t="s">
        <v>9</v>
      </c>
      <c r="N6739" s="96" t="s">
        <v>3</v>
      </c>
      <c r="O6739" s="59" t="str">
        <f t="shared" si="230"/>
        <v>215312. Vigilancia de la Salud AmbientalVigilancia de la Salud Ambiental20263_CIUDAD_BOLIVAR4_ABRIL_2026</v>
      </c>
      <c r="P6739" s="100">
        <f t="shared" si="229"/>
        <v>183312</v>
      </c>
      <c r="S6739" s="133">
        <v>10</v>
      </c>
      <c r="T6739" s="135">
        <v>1833120</v>
      </c>
    </row>
    <row r="6740" spans="2:20" ht="72" hidden="1">
      <c r="B6740" s="131">
        <v>2154</v>
      </c>
      <c r="C6740" s="99" t="s">
        <v>343</v>
      </c>
      <c r="D6740" s="7" t="s">
        <v>344</v>
      </c>
      <c r="E6740" s="83">
        <v>2026</v>
      </c>
      <c r="F6740" s="59" t="str">
        <f t="shared" si="231"/>
        <v>215412. Vigilancia de la Salud AmbientalVigilancia de la Salud Ambiental2026</v>
      </c>
      <c r="G6740" s="131" t="s">
        <v>345</v>
      </c>
      <c r="H6740" s="131" t="s">
        <v>349</v>
      </c>
      <c r="I6740" s="118" t="s">
        <v>47</v>
      </c>
      <c r="J6740" s="131" t="s">
        <v>347</v>
      </c>
      <c r="K6740" s="119" t="s">
        <v>348</v>
      </c>
      <c r="L6740" s="119" t="s">
        <v>348</v>
      </c>
      <c r="M6740" s="101" t="s">
        <v>8</v>
      </c>
      <c r="N6740" s="96" t="s">
        <v>3</v>
      </c>
      <c r="O6740" s="59" t="str">
        <f t="shared" si="230"/>
        <v>215412. Vigilancia de la Salud AmbientalVigilancia de la Salud Ambiental20262_USME4_ABRIL_2026</v>
      </c>
      <c r="P6740" s="100">
        <f t="shared" si="229"/>
        <v>0</v>
      </c>
      <c r="S6740" s="133">
        <v>0</v>
      </c>
      <c r="T6740" s="135">
        <v>0</v>
      </c>
    </row>
    <row r="6741" spans="2:20" ht="72">
      <c r="B6741" s="131">
        <v>2154</v>
      </c>
      <c r="C6741" s="99" t="s">
        <v>343</v>
      </c>
      <c r="D6741" s="7" t="s">
        <v>344</v>
      </c>
      <c r="E6741" s="83">
        <v>2026</v>
      </c>
      <c r="F6741" s="59" t="str">
        <f t="shared" si="231"/>
        <v>215412. Vigilancia de la Salud AmbientalVigilancia de la Salud Ambiental2026</v>
      </c>
      <c r="G6741" s="131" t="s">
        <v>345</v>
      </c>
      <c r="H6741" s="131" t="s">
        <v>349</v>
      </c>
      <c r="I6741" s="118" t="s">
        <v>47</v>
      </c>
      <c r="J6741" s="131" t="s">
        <v>347</v>
      </c>
      <c r="K6741" s="119" t="s">
        <v>348</v>
      </c>
      <c r="L6741" s="119" t="s">
        <v>348</v>
      </c>
      <c r="M6741" s="101" t="s">
        <v>7</v>
      </c>
      <c r="N6741" s="96" t="s">
        <v>3</v>
      </c>
      <c r="O6741" s="59" t="str">
        <f t="shared" si="230"/>
        <v>215412. Vigilancia de la Salud AmbientalVigilancia de la Salud Ambiental20261_TUNJUELITO4_ABRIL_2026</v>
      </c>
      <c r="P6741" s="100">
        <f t="shared" si="229"/>
        <v>122208</v>
      </c>
      <c r="S6741" s="133">
        <v>2</v>
      </c>
      <c r="T6741" s="135">
        <v>244416</v>
      </c>
    </row>
    <row r="6742" spans="2:20" ht="84">
      <c r="B6742" s="131">
        <v>2154</v>
      </c>
      <c r="C6742" s="99" t="s">
        <v>343</v>
      </c>
      <c r="D6742" s="7" t="s">
        <v>344</v>
      </c>
      <c r="E6742" s="83">
        <v>2026</v>
      </c>
      <c r="F6742" s="59" t="str">
        <f t="shared" si="231"/>
        <v>215412. Vigilancia de la Salud AmbientalVigilancia de la Salud Ambiental2026</v>
      </c>
      <c r="G6742" s="131" t="s">
        <v>345</v>
      </c>
      <c r="H6742" s="131" t="s">
        <v>349</v>
      </c>
      <c r="I6742" s="118" t="s">
        <v>47</v>
      </c>
      <c r="J6742" s="131" t="s">
        <v>347</v>
      </c>
      <c r="K6742" s="119" t="s">
        <v>348</v>
      </c>
      <c r="L6742" s="119" t="s">
        <v>348</v>
      </c>
      <c r="M6742" s="101" t="s">
        <v>9</v>
      </c>
      <c r="N6742" s="96" t="s">
        <v>3</v>
      </c>
      <c r="O6742" s="59" t="str">
        <f t="shared" si="230"/>
        <v>215412. Vigilancia de la Salud AmbientalVigilancia de la Salud Ambiental20263_CIUDAD_BOLIVAR4_ABRIL_2026</v>
      </c>
      <c r="P6742" s="100">
        <f t="shared" si="229"/>
        <v>122208</v>
      </c>
      <c r="S6742" s="133">
        <v>2</v>
      </c>
      <c r="T6742" s="135">
        <v>244416</v>
      </c>
    </row>
    <row r="6743" spans="2:20" ht="72">
      <c r="B6743" s="131">
        <v>2193</v>
      </c>
      <c r="C6743" s="99" t="s">
        <v>343</v>
      </c>
      <c r="D6743" s="7" t="s">
        <v>344</v>
      </c>
      <c r="E6743" s="83">
        <v>2026</v>
      </c>
      <c r="F6743" s="59" t="str">
        <f t="shared" si="231"/>
        <v>219312. Vigilancia de la Salud AmbientalVigilancia de la Salud Ambiental2026</v>
      </c>
      <c r="G6743" s="131" t="s">
        <v>345</v>
      </c>
      <c r="H6743" s="131" t="s">
        <v>349</v>
      </c>
      <c r="I6743" s="118" t="s">
        <v>47</v>
      </c>
      <c r="J6743" s="131" t="s">
        <v>347</v>
      </c>
      <c r="K6743" s="119" t="s">
        <v>348</v>
      </c>
      <c r="L6743" s="119" t="s">
        <v>348</v>
      </c>
      <c r="M6743" s="101" t="s">
        <v>7</v>
      </c>
      <c r="N6743" s="96" t="s">
        <v>3</v>
      </c>
      <c r="O6743" s="59" t="str">
        <f t="shared" si="230"/>
        <v>219312. Vigilancia de la Salud AmbientalVigilancia de la Salud Ambiental20261_TUNJUELITO4_ABRIL_2026</v>
      </c>
      <c r="P6743" s="100">
        <f t="shared" si="229"/>
        <v>91656</v>
      </c>
      <c r="S6743" s="133">
        <v>5</v>
      </c>
      <c r="T6743" s="135">
        <v>458280</v>
      </c>
    </row>
    <row r="6744" spans="2:20" ht="84" hidden="1">
      <c r="B6744" s="131">
        <v>2193</v>
      </c>
      <c r="C6744" s="99" t="s">
        <v>343</v>
      </c>
      <c r="D6744" s="7" t="s">
        <v>344</v>
      </c>
      <c r="E6744" s="83">
        <v>2026</v>
      </c>
      <c r="F6744" s="59" t="str">
        <f t="shared" si="231"/>
        <v>219312. Vigilancia de la Salud AmbientalVigilancia de la Salud Ambiental2026</v>
      </c>
      <c r="G6744" s="131" t="s">
        <v>345</v>
      </c>
      <c r="H6744" s="131" t="s">
        <v>349</v>
      </c>
      <c r="I6744" s="118" t="s">
        <v>47</v>
      </c>
      <c r="J6744" s="131" t="s">
        <v>347</v>
      </c>
      <c r="K6744" s="119" t="s">
        <v>348</v>
      </c>
      <c r="L6744" s="119" t="s">
        <v>348</v>
      </c>
      <c r="M6744" s="101" t="s">
        <v>9</v>
      </c>
      <c r="N6744" s="96" t="s">
        <v>3</v>
      </c>
      <c r="O6744" s="59" t="str">
        <f t="shared" si="230"/>
        <v>219312. Vigilancia de la Salud AmbientalVigilancia de la Salud Ambiental20263_CIUDAD_BOLIVAR4_ABRIL_2026</v>
      </c>
      <c r="P6744" s="100">
        <f t="shared" si="229"/>
        <v>0</v>
      </c>
      <c r="S6744" s="133">
        <v>0</v>
      </c>
      <c r="T6744" s="135">
        <v>0</v>
      </c>
    </row>
    <row r="6745" spans="2:20" ht="72">
      <c r="B6745" s="131">
        <v>2261</v>
      </c>
      <c r="C6745" s="99" t="s">
        <v>343</v>
      </c>
      <c r="D6745" s="7" t="s">
        <v>344</v>
      </c>
      <c r="E6745" s="83">
        <v>2026</v>
      </c>
      <c r="F6745" s="59" t="str">
        <f t="shared" si="231"/>
        <v>226112. Vigilancia de la Salud AmbientalVigilancia de la Salud Ambiental2026</v>
      </c>
      <c r="G6745" s="131" t="s">
        <v>345</v>
      </c>
      <c r="H6745" s="131" t="s">
        <v>349</v>
      </c>
      <c r="I6745" s="118" t="s">
        <v>47</v>
      </c>
      <c r="J6745" s="131" t="s">
        <v>347</v>
      </c>
      <c r="K6745" s="119" t="s">
        <v>348</v>
      </c>
      <c r="L6745" s="119" t="s">
        <v>348</v>
      </c>
      <c r="M6745" s="101" t="s">
        <v>7</v>
      </c>
      <c r="N6745" s="96" t="s">
        <v>3</v>
      </c>
      <c r="O6745" s="59" t="str">
        <f t="shared" si="230"/>
        <v>226112. Vigilancia de la Salud AmbientalVigilancia de la Salud Ambiental20261_TUNJUELITO4_ABRIL_2026</v>
      </c>
      <c r="P6745" s="100">
        <f t="shared" si="229"/>
        <v>71958</v>
      </c>
      <c r="S6745" s="133">
        <v>5</v>
      </c>
      <c r="T6745" s="135">
        <v>359790</v>
      </c>
    </row>
    <row r="6746" spans="2:20" ht="84" hidden="1">
      <c r="B6746" s="131">
        <v>2261</v>
      </c>
      <c r="C6746" s="99" t="s">
        <v>343</v>
      </c>
      <c r="D6746" s="7" t="s">
        <v>344</v>
      </c>
      <c r="E6746" s="83">
        <v>2026</v>
      </c>
      <c r="F6746" s="59" t="str">
        <f t="shared" si="231"/>
        <v>226112. Vigilancia de la Salud AmbientalVigilancia de la Salud Ambiental2026</v>
      </c>
      <c r="G6746" s="131" t="s">
        <v>345</v>
      </c>
      <c r="H6746" s="131" t="s">
        <v>349</v>
      </c>
      <c r="I6746" s="118" t="s">
        <v>47</v>
      </c>
      <c r="J6746" s="131" t="s">
        <v>347</v>
      </c>
      <c r="K6746" s="119" t="s">
        <v>348</v>
      </c>
      <c r="L6746" s="119" t="s">
        <v>348</v>
      </c>
      <c r="M6746" s="101" t="s">
        <v>9</v>
      </c>
      <c r="N6746" s="96" t="s">
        <v>3</v>
      </c>
      <c r="O6746" s="59" t="str">
        <f t="shared" si="230"/>
        <v>226112. Vigilancia de la Salud AmbientalVigilancia de la Salud Ambiental20263_CIUDAD_BOLIVAR4_ABRIL_2026</v>
      </c>
      <c r="P6746" s="100">
        <f t="shared" si="229"/>
        <v>0</v>
      </c>
      <c r="S6746" s="133">
        <v>0</v>
      </c>
      <c r="T6746" s="135">
        <v>0</v>
      </c>
    </row>
    <row r="6747" spans="2:20" ht="72">
      <c r="B6747" s="131">
        <v>2378</v>
      </c>
      <c r="C6747" s="99" t="s">
        <v>343</v>
      </c>
      <c r="D6747" s="7" t="s">
        <v>344</v>
      </c>
      <c r="E6747" s="83">
        <v>2026</v>
      </c>
      <c r="F6747" s="59" t="str">
        <f t="shared" si="231"/>
        <v>237812. Vigilancia de la Salud AmbientalVigilancia de la Salud Ambiental2026</v>
      </c>
      <c r="G6747" s="131" t="s">
        <v>363</v>
      </c>
      <c r="H6747" s="131" t="s">
        <v>355</v>
      </c>
      <c r="I6747" s="118" t="s">
        <v>47</v>
      </c>
      <c r="J6747" s="131" t="s">
        <v>356</v>
      </c>
      <c r="K6747" s="119" t="s">
        <v>348</v>
      </c>
      <c r="L6747" s="119" t="s">
        <v>348</v>
      </c>
      <c r="M6747" s="101" t="s">
        <v>8</v>
      </c>
      <c r="N6747" s="96" t="s">
        <v>3</v>
      </c>
      <c r="O6747" s="59" t="str">
        <f t="shared" si="230"/>
        <v>237812. Vigilancia de la Salud AmbientalVigilancia de la Salud Ambiental20262_USME4_ABRIL_2026</v>
      </c>
      <c r="P6747" s="100">
        <f t="shared" si="229"/>
        <v>54270</v>
      </c>
      <c r="S6747" s="133">
        <v>82</v>
      </c>
      <c r="T6747" s="135">
        <v>4450140</v>
      </c>
    </row>
    <row r="6748" spans="2:20" ht="72">
      <c r="B6748" s="131">
        <v>2378</v>
      </c>
      <c r="C6748" s="99" t="s">
        <v>343</v>
      </c>
      <c r="D6748" s="7" t="s">
        <v>344</v>
      </c>
      <c r="E6748" s="83">
        <v>2026</v>
      </c>
      <c r="F6748" s="59" t="str">
        <f t="shared" si="231"/>
        <v>237812. Vigilancia de la Salud AmbientalVigilancia de la Salud Ambiental2026</v>
      </c>
      <c r="G6748" s="131" t="s">
        <v>363</v>
      </c>
      <c r="H6748" s="131" t="s">
        <v>355</v>
      </c>
      <c r="I6748" s="118" t="s">
        <v>47</v>
      </c>
      <c r="J6748" s="131" t="s">
        <v>356</v>
      </c>
      <c r="K6748" s="119" t="s">
        <v>348</v>
      </c>
      <c r="L6748" s="119" t="s">
        <v>348</v>
      </c>
      <c r="M6748" s="101" t="s">
        <v>7</v>
      </c>
      <c r="N6748" s="96" t="s">
        <v>3</v>
      </c>
      <c r="O6748" s="59" t="str">
        <f t="shared" si="230"/>
        <v>237812. Vigilancia de la Salud AmbientalVigilancia de la Salud Ambiental20261_TUNJUELITO4_ABRIL_2026</v>
      </c>
      <c r="P6748" s="100">
        <f t="shared" ref="P6748:P6811" si="232">IFERROR(T6748/S6748,0)</f>
        <v>54270</v>
      </c>
      <c r="S6748" s="133">
        <v>66</v>
      </c>
      <c r="T6748" s="135">
        <v>3581820</v>
      </c>
    </row>
    <row r="6749" spans="2:20" ht="84">
      <c r="B6749" s="131">
        <v>2378</v>
      </c>
      <c r="C6749" s="99" t="s">
        <v>343</v>
      </c>
      <c r="D6749" s="7" t="s">
        <v>344</v>
      </c>
      <c r="E6749" s="83">
        <v>2026</v>
      </c>
      <c r="F6749" s="59" t="str">
        <f t="shared" si="231"/>
        <v>237812. Vigilancia de la Salud AmbientalVigilancia de la Salud Ambiental2026</v>
      </c>
      <c r="G6749" s="131" t="s">
        <v>363</v>
      </c>
      <c r="H6749" s="131" t="s">
        <v>355</v>
      </c>
      <c r="I6749" s="118" t="s">
        <v>47</v>
      </c>
      <c r="J6749" s="131" t="s">
        <v>356</v>
      </c>
      <c r="K6749" s="119" t="s">
        <v>348</v>
      </c>
      <c r="L6749" s="119" t="s">
        <v>348</v>
      </c>
      <c r="M6749" s="101" t="s">
        <v>9</v>
      </c>
      <c r="N6749" s="96" t="s">
        <v>3</v>
      </c>
      <c r="O6749" s="59" t="str">
        <f t="shared" si="230"/>
        <v>237812. Vigilancia de la Salud AmbientalVigilancia de la Salud Ambiental20263_CIUDAD_BOLIVAR4_ABRIL_2026</v>
      </c>
      <c r="P6749" s="100">
        <f t="shared" si="232"/>
        <v>54270</v>
      </c>
      <c r="S6749" s="133">
        <v>129</v>
      </c>
      <c r="T6749" s="135">
        <v>7000830</v>
      </c>
    </row>
    <row r="6750" spans="2:20" ht="72" hidden="1">
      <c r="B6750" s="131">
        <v>2378</v>
      </c>
      <c r="C6750" s="99" t="s">
        <v>343</v>
      </c>
      <c r="D6750" s="7" t="s">
        <v>344</v>
      </c>
      <c r="E6750" s="83">
        <v>2026</v>
      </c>
      <c r="F6750" s="59" t="str">
        <f t="shared" si="231"/>
        <v>237812. Vigilancia de la Salud AmbientalVigilancia de la Salud Ambiental2026</v>
      </c>
      <c r="G6750" s="131" t="s">
        <v>363</v>
      </c>
      <c r="H6750" s="131" t="s">
        <v>355</v>
      </c>
      <c r="I6750" s="118" t="s">
        <v>47</v>
      </c>
      <c r="J6750" s="131" t="s">
        <v>356</v>
      </c>
      <c r="K6750" s="119" t="s">
        <v>348</v>
      </c>
      <c r="L6750" s="119" t="s">
        <v>348</v>
      </c>
      <c r="M6750" s="101" t="s">
        <v>10</v>
      </c>
      <c r="N6750" s="96" t="s">
        <v>3</v>
      </c>
      <c r="O6750" s="59" t="str">
        <f t="shared" si="230"/>
        <v>237812. Vigilancia de la Salud AmbientalVigilancia de la Salud Ambiental20264_SUMAPAZ4_ABRIL_2026</v>
      </c>
      <c r="P6750" s="100">
        <f t="shared" si="232"/>
        <v>0</v>
      </c>
      <c r="S6750" s="133">
        <v>0</v>
      </c>
      <c r="T6750" s="135">
        <v>0</v>
      </c>
    </row>
    <row r="6751" spans="2:20" ht="84">
      <c r="B6751" s="131">
        <v>2386</v>
      </c>
      <c r="C6751" s="99" t="s">
        <v>343</v>
      </c>
      <c r="D6751" s="7" t="s">
        <v>344</v>
      </c>
      <c r="E6751" s="83">
        <v>2026</v>
      </c>
      <c r="F6751" s="59" t="str">
        <f t="shared" si="231"/>
        <v>238612. Vigilancia de la Salud AmbientalVigilancia de la Salud Ambiental2026</v>
      </c>
      <c r="G6751" s="131" t="s">
        <v>360</v>
      </c>
      <c r="H6751" s="131" t="s">
        <v>349</v>
      </c>
      <c r="I6751" s="118" t="s">
        <v>47</v>
      </c>
      <c r="J6751" s="131" t="s">
        <v>360</v>
      </c>
      <c r="K6751" s="119" t="s">
        <v>348</v>
      </c>
      <c r="L6751" s="119" t="s">
        <v>348</v>
      </c>
      <c r="M6751" s="101" t="s">
        <v>9</v>
      </c>
      <c r="N6751" s="96" t="s">
        <v>3</v>
      </c>
      <c r="O6751" s="59" t="str">
        <f t="shared" si="230"/>
        <v>238612. Vigilancia de la Salud AmbientalVigilancia de la Salud Ambiental20263_CIUDAD_BOLIVAR4_ABRIL_2026</v>
      </c>
      <c r="P6751" s="100">
        <f t="shared" si="232"/>
        <v>5621568</v>
      </c>
      <c r="S6751" s="133">
        <v>2</v>
      </c>
      <c r="T6751" s="135">
        <v>11243136</v>
      </c>
    </row>
    <row r="6752" spans="2:20" ht="72" hidden="1">
      <c r="B6752" s="131">
        <v>2387</v>
      </c>
      <c r="C6752" s="99" t="s">
        <v>343</v>
      </c>
      <c r="D6752" s="7" t="s">
        <v>344</v>
      </c>
      <c r="E6752" s="83">
        <v>2026</v>
      </c>
      <c r="F6752" s="59" t="str">
        <f t="shared" si="231"/>
        <v>238712. Vigilancia de la Salud AmbientalVigilancia de la Salud Ambiental2026</v>
      </c>
      <c r="G6752" s="131" t="s">
        <v>345</v>
      </c>
      <c r="H6752" s="131" t="s">
        <v>358</v>
      </c>
      <c r="I6752" s="118" t="s">
        <v>47</v>
      </c>
      <c r="J6752" s="131" t="s">
        <v>347</v>
      </c>
      <c r="K6752" s="119" t="s">
        <v>348</v>
      </c>
      <c r="L6752" s="119" t="s">
        <v>348</v>
      </c>
      <c r="M6752" s="101" t="s">
        <v>8</v>
      </c>
      <c r="N6752" s="96" t="s">
        <v>3</v>
      </c>
      <c r="O6752" s="59" t="str">
        <f t="shared" si="230"/>
        <v>238712. Vigilancia de la Salud AmbientalVigilancia de la Salud Ambiental20262_USME4_ABRIL_2026</v>
      </c>
      <c r="P6752" s="100">
        <f t="shared" si="232"/>
        <v>0</v>
      </c>
      <c r="S6752" s="133">
        <v>0</v>
      </c>
      <c r="T6752" s="135">
        <v>0</v>
      </c>
    </row>
    <row r="6753" spans="2:20" ht="84" hidden="1">
      <c r="B6753" s="131">
        <v>2387</v>
      </c>
      <c r="C6753" s="99" t="s">
        <v>343</v>
      </c>
      <c r="D6753" s="7" t="s">
        <v>344</v>
      </c>
      <c r="E6753" s="83">
        <v>2026</v>
      </c>
      <c r="F6753" s="59" t="str">
        <f t="shared" si="231"/>
        <v>238712. Vigilancia de la Salud AmbientalVigilancia de la Salud Ambiental2026</v>
      </c>
      <c r="G6753" s="131" t="s">
        <v>345</v>
      </c>
      <c r="H6753" s="131" t="s">
        <v>358</v>
      </c>
      <c r="I6753" s="118" t="s">
        <v>47</v>
      </c>
      <c r="J6753" s="131" t="s">
        <v>347</v>
      </c>
      <c r="K6753" s="119" t="s">
        <v>348</v>
      </c>
      <c r="L6753" s="119" t="s">
        <v>348</v>
      </c>
      <c r="M6753" s="101" t="s">
        <v>9</v>
      </c>
      <c r="N6753" s="96" t="s">
        <v>3</v>
      </c>
      <c r="O6753" s="59" t="str">
        <f t="shared" si="230"/>
        <v>238712. Vigilancia de la Salud AmbientalVigilancia de la Salud Ambiental20263_CIUDAD_BOLIVAR4_ABRIL_2026</v>
      </c>
      <c r="P6753" s="100">
        <f t="shared" si="232"/>
        <v>0</v>
      </c>
      <c r="S6753" s="133">
        <v>0</v>
      </c>
      <c r="T6753" s="135">
        <v>0</v>
      </c>
    </row>
    <row r="6754" spans="2:20" ht="72">
      <c r="B6754" s="131">
        <v>2388</v>
      </c>
      <c r="C6754" s="99" t="s">
        <v>343</v>
      </c>
      <c r="D6754" s="7" t="s">
        <v>344</v>
      </c>
      <c r="E6754" s="83">
        <v>2026</v>
      </c>
      <c r="F6754" s="59" t="str">
        <f t="shared" si="231"/>
        <v>238812. Vigilancia de la Salud AmbientalVigilancia de la Salud Ambiental2026</v>
      </c>
      <c r="G6754" s="131" t="s">
        <v>345</v>
      </c>
      <c r="H6754" s="131" t="s">
        <v>358</v>
      </c>
      <c r="I6754" s="118" t="s">
        <v>47</v>
      </c>
      <c r="J6754" s="131" t="s">
        <v>347</v>
      </c>
      <c r="K6754" s="119" t="s">
        <v>348</v>
      </c>
      <c r="L6754" s="119" t="s">
        <v>348</v>
      </c>
      <c r="M6754" s="101" t="s">
        <v>8</v>
      </c>
      <c r="N6754" s="96" t="s">
        <v>3</v>
      </c>
      <c r="O6754" s="59" t="str">
        <f t="shared" si="230"/>
        <v>238812. Vigilancia de la Salud AmbientalVigilancia de la Salud Ambiental20262_USME4_ABRIL_2026</v>
      </c>
      <c r="P6754" s="100">
        <f t="shared" si="232"/>
        <v>91656</v>
      </c>
      <c r="S6754" s="133">
        <v>1</v>
      </c>
      <c r="T6754" s="135">
        <v>91656</v>
      </c>
    </row>
    <row r="6755" spans="2:20" ht="72">
      <c r="B6755" s="131">
        <v>2388</v>
      </c>
      <c r="C6755" s="99" t="s">
        <v>343</v>
      </c>
      <c r="D6755" s="7" t="s">
        <v>344</v>
      </c>
      <c r="E6755" s="83">
        <v>2026</v>
      </c>
      <c r="F6755" s="59" t="str">
        <f t="shared" si="231"/>
        <v>238812. Vigilancia de la Salud AmbientalVigilancia de la Salud Ambiental2026</v>
      </c>
      <c r="G6755" s="131" t="s">
        <v>345</v>
      </c>
      <c r="H6755" s="131" t="s">
        <v>358</v>
      </c>
      <c r="I6755" s="118" t="s">
        <v>47</v>
      </c>
      <c r="J6755" s="131" t="s">
        <v>347</v>
      </c>
      <c r="K6755" s="119" t="s">
        <v>348</v>
      </c>
      <c r="L6755" s="119" t="s">
        <v>348</v>
      </c>
      <c r="M6755" s="101" t="s">
        <v>7</v>
      </c>
      <c r="N6755" s="96" t="s">
        <v>3</v>
      </c>
      <c r="O6755" s="59" t="str">
        <f t="shared" si="230"/>
        <v>238812. Vigilancia de la Salud AmbientalVigilancia de la Salud Ambiental20261_TUNJUELITO4_ABRIL_2026</v>
      </c>
      <c r="P6755" s="100">
        <f t="shared" si="232"/>
        <v>91656</v>
      </c>
      <c r="S6755" s="133">
        <v>4</v>
      </c>
      <c r="T6755" s="135">
        <v>366624</v>
      </c>
    </row>
    <row r="6756" spans="2:20" ht="84">
      <c r="B6756" s="131">
        <v>2388</v>
      </c>
      <c r="C6756" s="99" t="s">
        <v>343</v>
      </c>
      <c r="D6756" s="7" t="s">
        <v>344</v>
      </c>
      <c r="E6756" s="83">
        <v>2026</v>
      </c>
      <c r="F6756" s="59" t="str">
        <f t="shared" si="231"/>
        <v>238812. Vigilancia de la Salud AmbientalVigilancia de la Salud Ambiental2026</v>
      </c>
      <c r="G6756" s="131" t="s">
        <v>345</v>
      </c>
      <c r="H6756" s="131" t="s">
        <v>358</v>
      </c>
      <c r="I6756" s="118" t="s">
        <v>47</v>
      </c>
      <c r="J6756" s="131" t="s">
        <v>347</v>
      </c>
      <c r="K6756" s="119" t="s">
        <v>348</v>
      </c>
      <c r="L6756" s="119" t="s">
        <v>348</v>
      </c>
      <c r="M6756" s="101" t="s">
        <v>9</v>
      </c>
      <c r="N6756" s="96" t="s">
        <v>3</v>
      </c>
      <c r="O6756" s="59" t="str">
        <f t="shared" si="230"/>
        <v>238812. Vigilancia de la Salud AmbientalVigilancia de la Salud Ambiental20263_CIUDAD_BOLIVAR4_ABRIL_2026</v>
      </c>
      <c r="P6756" s="100">
        <f t="shared" si="232"/>
        <v>91656</v>
      </c>
      <c r="S6756" s="133">
        <v>5</v>
      </c>
      <c r="T6756" s="135">
        <v>458280</v>
      </c>
    </row>
    <row r="6757" spans="2:20" ht="72">
      <c r="B6757" s="131">
        <v>2389</v>
      </c>
      <c r="C6757" s="99" t="s">
        <v>343</v>
      </c>
      <c r="D6757" s="7" t="s">
        <v>344</v>
      </c>
      <c r="E6757" s="83">
        <v>2026</v>
      </c>
      <c r="F6757" s="59" t="str">
        <f t="shared" si="231"/>
        <v>238912. Vigilancia de la Salud AmbientalVigilancia de la Salud Ambiental2026</v>
      </c>
      <c r="G6757" s="131" t="s">
        <v>350</v>
      </c>
      <c r="H6757" s="131" t="s">
        <v>358</v>
      </c>
      <c r="I6757" s="118" t="s">
        <v>47</v>
      </c>
      <c r="J6757" s="131" t="s">
        <v>351</v>
      </c>
      <c r="K6757" s="119" t="s">
        <v>348</v>
      </c>
      <c r="L6757" s="119" t="s">
        <v>348</v>
      </c>
      <c r="M6757" s="101" t="s">
        <v>7</v>
      </c>
      <c r="N6757" s="96" t="s">
        <v>3</v>
      </c>
      <c r="O6757" s="59" t="str">
        <f t="shared" si="230"/>
        <v>238912. Vigilancia de la Salud AmbientalVigilancia de la Salud Ambiental20261_TUNJUELITO4_ABRIL_2026</v>
      </c>
      <c r="P6757" s="100">
        <f t="shared" si="232"/>
        <v>61104</v>
      </c>
      <c r="S6757" s="133">
        <v>30</v>
      </c>
      <c r="T6757" s="135">
        <v>1833120</v>
      </c>
    </row>
    <row r="6758" spans="2:20" ht="84">
      <c r="B6758" s="131">
        <v>2389</v>
      </c>
      <c r="C6758" s="99" t="s">
        <v>343</v>
      </c>
      <c r="D6758" s="7" t="s">
        <v>344</v>
      </c>
      <c r="E6758" s="83">
        <v>2026</v>
      </c>
      <c r="F6758" s="59" t="str">
        <f t="shared" si="231"/>
        <v>238912. Vigilancia de la Salud AmbientalVigilancia de la Salud Ambiental2026</v>
      </c>
      <c r="G6758" s="131" t="s">
        <v>350</v>
      </c>
      <c r="H6758" s="131" t="s">
        <v>358</v>
      </c>
      <c r="I6758" s="118" t="s">
        <v>47</v>
      </c>
      <c r="J6758" s="131" t="s">
        <v>351</v>
      </c>
      <c r="K6758" s="119" t="s">
        <v>348</v>
      </c>
      <c r="L6758" s="119" t="s">
        <v>348</v>
      </c>
      <c r="M6758" s="101" t="s">
        <v>9</v>
      </c>
      <c r="N6758" s="96" t="s">
        <v>3</v>
      </c>
      <c r="O6758" s="59" t="str">
        <f t="shared" si="230"/>
        <v>238912. Vigilancia de la Salud AmbientalVigilancia de la Salud Ambiental20263_CIUDAD_BOLIVAR4_ABRIL_2026</v>
      </c>
      <c r="P6758" s="100">
        <f t="shared" si="232"/>
        <v>61104</v>
      </c>
      <c r="S6758" s="133">
        <v>18</v>
      </c>
      <c r="T6758" s="135">
        <v>1099872</v>
      </c>
    </row>
    <row r="6759" spans="2:20" ht="72">
      <c r="B6759" s="131">
        <v>2390</v>
      </c>
      <c r="C6759" s="99" t="s">
        <v>343</v>
      </c>
      <c r="D6759" s="7" t="s">
        <v>344</v>
      </c>
      <c r="E6759" s="83">
        <v>2026</v>
      </c>
      <c r="F6759" s="59" t="str">
        <f t="shared" si="231"/>
        <v>239012. Vigilancia de la Salud AmbientalVigilancia de la Salud Ambiental2026</v>
      </c>
      <c r="G6759" s="131" t="s">
        <v>350</v>
      </c>
      <c r="H6759" s="131" t="s">
        <v>358</v>
      </c>
      <c r="I6759" s="118" t="s">
        <v>47</v>
      </c>
      <c r="J6759" s="131" t="s">
        <v>351</v>
      </c>
      <c r="K6759" s="119" t="s">
        <v>348</v>
      </c>
      <c r="L6759" s="119" t="s">
        <v>348</v>
      </c>
      <c r="M6759" s="101" t="s">
        <v>7</v>
      </c>
      <c r="N6759" s="96" t="s">
        <v>3</v>
      </c>
      <c r="O6759" s="59" t="str">
        <f t="shared" si="230"/>
        <v>239012. Vigilancia de la Salud AmbientalVigilancia de la Salud Ambiental20261_TUNJUELITO4_ABRIL_2026</v>
      </c>
      <c r="P6759" s="100">
        <f t="shared" si="232"/>
        <v>61104</v>
      </c>
      <c r="S6759" s="133">
        <v>10</v>
      </c>
      <c r="T6759" s="135">
        <v>611040</v>
      </c>
    </row>
    <row r="6760" spans="2:20" ht="84">
      <c r="B6760" s="131">
        <v>2390</v>
      </c>
      <c r="C6760" s="99" t="s">
        <v>343</v>
      </c>
      <c r="D6760" s="7" t="s">
        <v>344</v>
      </c>
      <c r="E6760" s="83">
        <v>2026</v>
      </c>
      <c r="F6760" s="59" t="str">
        <f t="shared" si="231"/>
        <v>239012. Vigilancia de la Salud AmbientalVigilancia de la Salud Ambiental2026</v>
      </c>
      <c r="G6760" s="131" t="s">
        <v>350</v>
      </c>
      <c r="H6760" s="131" t="s">
        <v>358</v>
      </c>
      <c r="I6760" s="118" t="s">
        <v>47</v>
      </c>
      <c r="J6760" s="131" t="s">
        <v>351</v>
      </c>
      <c r="K6760" s="119" t="s">
        <v>348</v>
      </c>
      <c r="L6760" s="119" t="s">
        <v>348</v>
      </c>
      <c r="M6760" s="101" t="s">
        <v>9</v>
      </c>
      <c r="N6760" s="96" t="s">
        <v>3</v>
      </c>
      <c r="O6760" s="59" t="str">
        <f t="shared" si="230"/>
        <v>239012. Vigilancia de la Salud AmbientalVigilancia de la Salud Ambiental20263_CIUDAD_BOLIVAR4_ABRIL_2026</v>
      </c>
      <c r="P6760" s="100">
        <f t="shared" si="232"/>
        <v>61104</v>
      </c>
      <c r="S6760" s="133">
        <v>5</v>
      </c>
      <c r="T6760" s="135">
        <v>305520</v>
      </c>
    </row>
    <row r="6761" spans="2:20" ht="72" hidden="1">
      <c r="B6761" s="131">
        <v>2391</v>
      </c>
      <c r="C6761" s="99" t="s">
        <v>343</v>
      </c>
      <c r="D6761" s="7" t="s">
        <v>344</v>
      </c>
      <c r="E6761" s="83">
        <v>2026</v>
      </c>
      <c r="F6761" s="59" t="str">
        <f t="shared" si="231"/>
        <v>239112. Vigilancia de la Salud AmbientalVigilancia de la Salud Ambiental2026</v>
      </c>
      <c r="G6761" s="131" t="s">
        <v>354</v>
      </c>
      <c r="H6761" s="131" t="s">
        <v>358</v>
      </c>
      <c r="I6761" s="118" t="s">
        <v>47</v>
      </c>
      <c r="J6761" s="131" t="s">
        <v>364</v>
      </c>
      <c r="K6761" s="119" t="s">
        <v>348</v>
      </c>
      <c r="L6761" s="119" t="s">
        <v>348</v>
      </c>
      <c r="M6761" s="101" t="s">
        <v>7</v>
      </c>
      <c r="N6761" s="96" t="s">
        <v>3</v>
      </c>
      <c r="O6761" s="59" t="str">
        <f t="shared" si="230"/>
        <v>239112. Vigilancia de la Salud AmbientalVigilancia de la Salud Ambiental20261_TUNJUELITO4_ABRIL_2026</v>
      </c>
      <c r="P6761" s="100">
        <f t="shared" si="232"/>
        <v>0</v>
      </c>
      <c r="S6761" s="133">
        <v>0</v>
      </c>
      <c r="T6761" s="135">
        <v>0</v>
      </c>
    </row>
    <row r="6762" spans="2:20" ht="72">
      <c r="B6762" s="131">
        <v>2392</v>
      </c>
      <c r="C6762" s="99" t="s">
        <v>343</v>
      </c>
      <c r="D6762" s="7" t="s">
        <v>344</v>
      </c>
      <c r="E6762" s="83">
        <v>2026</v>
      </c>
      <c r="F6762" s="59" t="str">
        <f t="shared" si="231"/>
        <v>239212. Vigilancia de la Salud AmbientalVigilancia de la Salud Ambiental2026</v>
      </c>
      <c r="G6762" s="131" t="s">
        <v>350</v>
      </c>
      <c r="H6762" s="131" t="s">
        <v>358</v>
      </c>
      <c r="I6762" s="118" t="s">
        <v>47</v>
      </c>
      <c r="J6762" s="131" t="s">
        <v>351</v>
      </c>
      <c r="K6762" s="119" t="s">
        <v>348</v>
      </c>
      <c r="L6762" s="119" t="s">
        <v>348</v>
      </c>
      <c r="M6762" s="101" t="s">
        <v>7</v>
      </c>
      <c r="N6762" s="96" t="s">
        <v>3</v>
      </c>
      <c r="O6762" s="59" t="str">
        <f t="shared" si="230"/>
        <v>239212. Vigilancia de la Salud AmbientalVigilancia de la Salud Ambiental20261_TUNJUELITO4_ABRIL_2026</v>
      </c>
      <c r="P6762" s="100">
        <f t="shared" si="232"/>
        <v>61104</v>
      </c>
      <c r="S6762" s="133">
        <v>30</v>
      </c>
      <c r="T6762" s="135">
        <v>1833120</v>
      </c>
    </row>
    <row r="6763" spans="2:20" ht="84">
      <c r="B6763" s="131">
        <v>2392</v>
      </c>
      <c r="C6763" s="99" t="s">
        <v>343</v>
      </c>
      <c r="D6763" s="7" t="s">
        <v>344</v>
      </c>
      <c r="E6763" s="83">
        <v>2026</v>
      </c>
      <c r="F6763" s="59" t="str">
        <f t="shared" si="231"/>
        <v>239212. Vigilancia de la Salud AmbientalVigilancia de la Salud Ambiental2026</v>
      </c>
      <c r="G6763" s="131" t="s">
        <v>350</v>
      </c>
      <c r="H6763" s="131" t="s">
        <v>358</v>
      </c>
      <c r="I6763" s="118" t="s">
        <v>47</v>
      </c>
      <c r="J6763" s="131" t="s">
        <v>351</v>
      </c>
      <c r="K6763" s="119" t="s">
        <v>348</v>
      </c>
      <c r="L6763" s="119" t="s">
        <v>348</v>
      </c>
      <c r="M6763" s="101" t="s">
        <v>9</v>
      </c>
      <c r="N6763" s="96" t="s">
        <v>3</v>
      </c>
      <c r="O6763" s="59" t="str">
        <f t="shared" si="230"/>
        <v>239212. Vigilancia de la Salud AmbientalVigilancia de la Salud Ambiental20263_CIUDAD_BOLIVAR4_ABRIL_2026</v>
      </c>
      <c r="P6763" s="100">
        <f t="shared" si="232"/>
        <v>61104</v>
      </c>
      <c r="S6763" s="133">
        <v>30</v>
      </c>
      <c r="T6763" s="135">
        <v>1833120</v>
      </c>
    </row>
    <row r="6764" spans="2:20" ht="72">
      <c r="B6764" s="131">
        <v>2393</v>
      </c>
      <c r="C6764" s="99" t="s">
        <v>343</v>
      </c>
      <c r="D6764" s="7" t="s">
        <v>344</v>
      </c>
      <c r="E6764" s="83">
        <v>2026</v>
      </c>
      <c r="F6764" s="59" t="str">
        <f t="shared" si="231"/>
        <v>239312. Vigilancia de la Salud AmbientalVigilancia de la Salud Ambiental2026</v>
      </c>
      <c r="G6764" s="131" t="s">
        <v>345</v>
      </c>
      <c r="H6764" s="131" t="s">
        <v>358</v>
      </c>
      <c r="I6764" s="118" t="s">
        <v>47</v>
      </c>
      <c r="J6764" s="131" t="s">
        <v>347</v>
      </c>
      <c r="K6764" s="119" t="s">
        <v>348</v>
      </c>
      <c r="L6764" s="119" t="s">
        <v>348</v>
      </c>
      <c r="M6764" s="101" t="s">
        <v>8</v>
      </c>
      <c r="N6764" s="96" t="s">
        <v>3</v>
      </c>
      <c r="O6764" s="59" t="str">
        <f t="shared" si="230"/>
        <v>239312. Vigilancia de la Salud AmbientalVigilancia de la Salud Ambiental20262_USME4_ABRIL_2026</v>
      </c>
      <c r="P6764" s="100">
        <f t="shared" si="232"/>
        <v>91656</v>
      </c>
      <c r="S6764" s="133">
        <v>5</v>
      </c>
      <c r="T6764" s="135">
        <v>458280</v>
      </c>
    </row>
    <row r="6765" spans="2:20" ht="72">
      <c r="B6765" s="131">
        <v>2393</v>
      </c>
      <c r="C6765" s="99" t="s">
        <v>343</v>
      </c>
      <c r="D6765" s="7" t="s">
        <v>344</v>
      </c>
      <c r="E6765" s="83">
        <v>2026</v>
      </c>
      <c r="F6765" s="59" t="str">
        <f t="shared" si="231"/>
        <v>239312. Vigilancia de la Salud AmbientalVigilancia de la Salud Ambiental2026</v>
      </c>
      <c r="G6765" s="131" t="s">
        <v>345</v>
      </c>
      <c r="H6765" s="131" t="s">
        <v>358</v>
      </c>
      <c r="I6765" s="118" t="s">
        <v>47</v>
      </c>
      <c r="J6765" s="131" t="s">
        <v>347</v>
      </c>
      <c r="K6765" s="119" t="s">
        <v>348</v>
      </c>
      <c r="L6765" s="119" t="s">
        <v>348</v>
      </c>
      <c r="M6765" s="101" t="s">
        <v>7</v>
      </c>
      <c r="N6765" s="96" t="s">
        <v>3</v>
      </c>
      <c r="O6765" s="59" t="str">
        <f t="shared" si="230"/>
        <v>239312. Vigilancia de la Salud AmbientalVigilancia de la Salud Ambiental20261_TUNJUELITO4_ABRIL_2026</v>
      </c>
      <c r="P6765" s="100">
        <f t="shared" si="232"/>
        <v>91656</v>
      </c>
      <c r="S6765" s="133">
        <v>5</v>
      </c>
      <c r="T6765" s="135">
        <v>458280</v>
      </c>
    </row>
    <row r="6766" spans="2:20" ht="84">
      <c r="B6766" s="131">
        <v>2393</v>
      </c>
      <c r="C6766" s="99" t="s">
        <v>343</v>
      </c>
      <c r="D6766" s="7" t="s">
        <v>344</v>
      </c>
      <c r="E6766" s="83">
        <v>2026</v>
      </c>
      <c r="F6766" s="59" t="str">
        <f t="shared" si="231"/>
        <v>239312. Vigilancia de la Salud AmbientalVigilancia de la Salud Ambiental2026</v>
      </c>
      <c r="G6766" s="131" t="s">
        <v>345</v>
      </c>
      <c r="H6766" s="131" t="s">
        <v>358</v>
      </c>
      <c r="I6766" s="118" t="s">
        <v>47</v>
      </c>
      <c r="J6766" s="131" t="s">
        <v>347</v>
      </c>
      <c r="K6766" s="119" t="s">
        <v>348</v>
      </c>
      <c r="L6766" s="119" t="s">
        <v>348</v>
      </c>
      <c r="M6766" s="101" t="s">
        <v>9</v>
      </c>
      <c r="N6766" s="96" t="s">
        <v>3</v>
      </c>
      <c r="O6766" s="59" t="str">
        <f t="shared" si="230"/>
        <v>239312. Vigilancia de la Salud AmbientalVigilancia de la Salud Ambiental20263_CIUDAD_BOLIVAR4_ABRIL_2026</v>
      </c>
      <c r="P6766" s="100">
        <f t="shared" si="232"/>
        <v>91656</v>
      </c>
      <c r="S6766" s="133">
        <v>12</v>
      </c>
      <c r="T6766" s="135">
        <v>1099872</v>
      </c>
    </row>
    <row r="6767" spans="2:20" ht="72" hidden="1">
      <c r="B6767" s="131">
        <v>2394</v>
      </c>
      <c r="C6767" s="99" t="s">
        <v>343</v>
      </c>
      <c r="D6767" s="7" t="s">
        <v>344</v>
      </c>
      <c r="E6767" s="83">
        <v>2026</v>
      </c>
      <c r="F6767" s="59" t="str">
        <f t="shared" si="231"/>
        <v>239412. Vigilancia de la Salud AmbientalVigilancia de la Salud Ambiental2026</v>
      </c>
      <c r="G6767" s="131" t="s">
        <v>345</v>
      </c>
      <c r="H6767" s="131" t="s">
        <v>349</v>
      </c>
      <c r="I6767" s="118" t="s">
        <v>47</v>
      </c>
      <c r="J6767" s="131" t="s">
        <v>347</v>
      </c>
      <c r="K6767" s="119" t="s">
        <v>348</v>
      </c>
      <c r="L6767" s="119" t="s">
        <v>348</v>
      </c>
      <c r="M6767" s="101" t="s">
        <v>8</v>
      </c>
      <c r="N6767" s="96" t="s">
        <v>3</v>
      </c>
      <c r="O6767" s="59" t="str">
        <f t="shared" si="230"/>
        <v>239412. Vigilancia de la Salud AmbientalVigilancia de la Salud Ambiental20262_USME4_ABRIL_2026</v>
      </c>
      <c r="P6767" s="100">
        <f t="shared" si="232"/>
        <v>0</v>
      </c>
      <c r="S6767" s="133">
        <v>0</v>
      </c>
      <c r="T6767" s="135">
        <v>0</v>
      </c>
    </row>
    <row r="6768" spans="2:20" ht="72" hidden="1">
      <c r="B6768" s="131">
        <v>2394</v>
      </c>
      <c r="C6768" s="99" t="s">
        <v>343</v>
      </c>
      <c r="D6768" s="7" t="s">
        <v>344</v>
      </c>
      <c r="E6768" s="83">
        <v>2026</v>
      </c>
      <c r="F6768" s="59" t="str">
        <f t="shared" si="231"/>
        <v>239412. Vigilancia de la Salud AmbientalVigilancia de la Salud Ambiental2026</v>
      </c>
      <c r="G6768" s="131" t="s">
        <v>345</v>
      </c>
      <c r="H6768" s="131" t="s">
        <v>349</v>
      </c>
      <c r="I6768" s="118" t="s">
        <v>47</v>
      </c>
      <c r="J6768" s="131" t="s">
        <v>347</v>
      </c>
      <c r="K6768" s="119" t="s">
        <v>348</v>
      </c>
      <c r="L6768" s="119" t="s">
        <v>348</v>
      </c>
      <c r="M6768" s="101" t="s">
        <v>7</v>
      </c>
      <c r="N6768" s="96" t="s">
        <v>3</v>
      </c>
      <c r="O6768" s="59" t="str">
        <f t="shared" si="230"/>
        <v>239412. Vigilancia de la Salud AmbientalVigilancia de la Salud Ambiental20261_TUNJUELITO4_ABRIL_2026</v>
      </c>
      <c r="P6768" s="100">
        <f t="shared" si="232"/>
        <v>0</v>
      </c>
      <c r="S6768" s="133">
        <v>0</v>
      </c>
      <c r="T6768" s="135">
        <v>0</v>
      </c>
    </row>
    <row r="6769" spans="2:20" ht="84" hidden="1">
      <c r="B6769" s="131">
        <v>2394</v>
      </c>
      <c r="C6769" s="99" t="s">
        <v>343</v>
      </c>
      <c r="D6769" s="7" t="s">
        <v>344</v>
      </c>
      <c r="E6769" s="83">
        <v>2026</v>
      </c>
      <c r="F6769" s="59" t="str">
        <f t="shared" si="231"/>
        <v>239412. Vigilancia de la Salud AmbientalVigilancia de la Salud Ambiental2026</v>
      </c>
      <c r="G6769" s="131" t="s">
        <v>345</v>
      </c>
      <c r="H6769" s="131" t="s">
        <v>349</v>
      </c>
      <c r="I6769" s="118" t="s">
        <v>47</v>
      </c>
      <c r="J6769" s="131" t="s">
        <v>347</v>
      </c>
      <c r="K6769" s="119" t="s">
        <v>348</v>
      </c>
      <c r="L6769" s="119" t="s">
        <v>348</v>
      </c>
      <c r="M6769" s="101" t="s">
        <v>9</v>
      </c>
      <c r="N6769" s="96" t="s">
        <v>3</v>
      </c>
      <c r="O6769" s="59" t="str">
        <f t="shared" si="230"/>
        <v>239412. Vigilancia de la Salud AmbientalVigilancia de la Salud Ambiental20263_CIUDAD_BOLIVAR4_ABRIL_2026</v>
      </c>
      <c r="P6769" s="100">
        <f t="shared" si="232"/>
        <v>0</v>
      </c>
      <c r="S6769" s="133">
        <v>0</v>
      </c>
      <c r="T6769" s="135">
        <v>0</v>
      </c>
    </row>
    <row r="6770" spans="2:20" ht="72">
      <c r="B6770" s="131">
        <v>2395</v>
      </c>
      <c r="C6770" s="99" t="s">
        <v>343</v>
      </c>
      <c r="D6770" s="7" t="s">
        <v>344</v>
      </c>
      <c r="E6770" s="83">
        <v>2026</v>
      </c>
      <c r="F6770" s="59" t="str">
        <f t="shared" si="231"/>
        <v>239512. Vigilancia de la Salud AmbientalVigilancia de la Salud Ambiental2026</v>
      </c>
      <c r="G6770" s="131" t="s">
        <v>357</v>
      </c>
      <c r="H6770" s="131" t="s">
        <v>358</v>
      </c>
      <c r="I6770" s="118" t="s">
        <v>47</v>
      </c>
      <c r="J6770" s="131" t="s">
        <v>362</v>
      </c>
      <c r="K6770" s="119" t="s">
        <v>348</v>
      </c>
      <c r="L6770" s="119" t="s">
        <v>348</v>
      </c>
      <c r="M6770" s="101" t="s">
        <v>7</v>
      </c>
      <c r="N6770" s="96" t="s">
        <v>3</v>
      </c>
      <c r="O6770" s="59" t="str">
        <f t="shared" si="230"/>
        <v>239512. Vigilancia de la Salud AmbientalVigilancia de la Salud Ambiental20261_TUNJUELITO4_ABRIL_2026</v>
      </c>
      <c r="P6770" s="100">
        <f t="shared" si="232"/>
        <v>183312</v>
      </c>
      <c r="S6770" s="133">
        <v>75</v>
      </c>
      <c r="T6770" s="135">
        <v>13748400</v>
      </c>
    </row>
    <row r="6771" spans="2:20" ht="72">
      <c r="B6771" s="131">
        <v>2399</v>
      </c>
      <c r="C6771" s="99" t="s">
        <v>343</v>
      </c>
      <c r="D6771" s="7" t="s">
        <v>344</v>
      </c>
      <c r="E6771" s="83">
        <v>2026</v>
      </c>
      <c r="F6771" s="59" t="str">
        <f t="shared" si="231"/>
        <v>239912. Vigilancia de la Salud AmbientalVigilancia de la Salud Ambiental2026</v>
      </c>
      <c r="G6771" s="131" t="s">
        <v>345</v>
      </c>
      <c r="H6771" s="131" t="s">
        <v>355</v>
      </c>
      <c r="I6771" s="118" t="s">
        <v>47</v>
      </c>
      <c r="J6771" s="131" t="s">
        <v>347</v>
      </c>
      <c r="K6771" s="119" t="s">
        <v>348</v>
      </c>
      <c r="L6771" s="119" t="s">
        <v>348</v>
      </c>
      <c r="M6771" s="101" t="s">
        <v>8</v>
      </c>
      <c r="N6771" s="96" t="s">
        <v>3</v>
      </c>
      <c r="O6771" s="59" t="str">
        <f t="shared" si="230"/>
        <v>239912. Vigilancia de la Salud AmbientalVigilancia de la Salud Ambiental20262_USME4_ABRIL_2026</v>
      </c>
      <c r="P6771" s="100">
        <f t="shared" si="232"/>
        <v>35979</v>
      </c>
      <c r="S6771" s="133">
        <v>80</v>
      </c>
      <c r="T6771" s="135">
        <v>2878320</v>
      </c>
    </row>
    <row r="6772" spans="2:20" ht="72">
      <c r="B6772" s="131">
        <v>2399</v>
      </c>
      <c r="C6772" s="99" t="s">
        <v>343</v>
      </c>
      <c r="D6772" s="7" t="s">
        <v>344</v>
      </c>
      <c r="E6772" s="83">
        <v>2026</v>
      </c>
      <c r="F6772" s="59" t="str">
        <f t="shared" si="231"/>
        <v>239912. Vigilancia de la Salud AmbientalVigilancia de la Salud Ambiental2026</v>
      </c>
      <c r="G6772" s="131" t="s">
        <v>345</v>
      </c>
      <c r="H6772" s="131" t="s">
        <v>355</v>
      </c>
      <c r="I6772" s="118" t="s">
        <v>47</v>
      </c>
      <c r="J6772" s="131" t="s">
        <v>347</v>
      </c>
      <c r="K6772" s="119" t="s">
        <v>348</v>
      </c>
      <c r="L6772" s="119" t="s">
        <v>348</v>
      </c>
      <c r="M6772" s="101" t="s">
        <v>7</v>
      </c>
      <c r="N6772" s="96" t="s">
        <v>3</v>
      </c>
      <c r="O6772" s="59" t="str">
        <f t="shared" si="230"/>
        <v>239912. Vigilancia de la Salud AmbientalVigilancia de la Salud Ambiental20261_TUNJUELITO4_ABRIL_2026</v>
      </c>
      <c r="P6772" s="100">
        <f t="shared" si="232"/>
        <v>35979</v>
      </c>
      <c r="S6772" s="133">
        <v>57</v>
      </c>
      <c r="T6772" s="135">
        <v>2050803</v>
      </c>
    </row>
    <row r="6773" spans="2:20" ht="84">
      <c r="B6773" s="131">
        <v>2399</v>
      </c>
      <c r="C6773" s="99" t="s">
        <v>343</v>
      </c>
      <c r="D6773" s="7" t="s">
        <v>344</v>
      </c>
      <c r="E6773" s="83">
        <v>2026</v>
      </c>
      <c r="F6773" s="59" t="str">
        <f t="shared" si="231"/>
        <v>239912. Vigilancia de la Salud AmbientalVigilancia de la Salud Ambiental2026</v>
      </c>
      <c r="G6773" s="131" t="s">
        <v>345</v>
      </c>
      <c r="H6773" s="131" t="s">
        <v>355</v>
      </c>
      <c r="I6773" s="118" t="s">
        <v>47</v>
      </c>
      <c r="J6773" s="131" t="s">
        <v>347</v>
      </c>
      <c r="K6773" s="119" t="s">
        <v>348</v>
      </c>
      <c r="L6773" s="119" t="s">
        <v>348</v>
      </c>
      <c r="M6773" s="101" t="s">
        <v>9</v>
      </c>
      <c r="N6773" s="96" t="s">
        <v>3</v>
      </c>
      <c r="O6773" s="59" t="str">
        <f t="shared" si="230"/>
        <v>239912. Vigilancia de la Salud AmbientalVigilancia de la Salud Ambiental20263_CIUDAD_BOLIVAR4_ABRIL_2026</v>
      </c>
      <c r="P6773" s="100">
        <f t="shared" si="232"/>
        <v>35979</v>
      </c>
      <c r="S6773" s="133">
        <v>108</v>
      </c>
      <c r="T6773" s="135">
        <v>3885732</v>
      </c>
    </row>
    <row r="6774" spans="2:20" ht="72">
      <c r="B6774" s="131">
        <v>2400</v>
      </c>
      <c r="C6774" s="99" t="s">
        <v>343</v>
      </c>
      <c r="D6774" s="7" t="s">
        <v>344</v>
      </c>
      <c r="E6774" s="83">
        <v>2026</v>
      </c>
      <c r="F6774" s="59" t="str">
        <f t="shared" si="231"/>
        <v>240012. Vigilancia de la Salud AmbientalVigilancia de la Salud Ambiental2026</v>
      </c>
      <c r="G6774" s="131" t="s">
        <v>354</v>
      </c>
      <c r="H6774" s="131" t="s">
        <v>355</v>
      </c>
      <c r="I6774" s="118" t="s">
        <v>47</v>
      </c>
      <c r="J6774" s="131" t="s">
        <v>356</v>
      </c>
      <c r="K6774" s="119" t="s">
        <v>348</v>
      </c>
      <c r="L6774" s="119" t="s">
        <v>348</v>
      </c>
      <c r="M6774" s="101" t="s">
        <v>8</v>
      </c>
      <c r="N6774" s="96" t="s">
        <v>3</v>
      </c>
      <c r="O6774" s="59" t="str">
        <f t="shared" si="230"/>
        <v>240012. Vigilancia de la Salud AmbientalVigilancia de la Salud Ambiental20262_USME4_ABRIL_2026</v>
      </c>
      <c r="P6774" s="100">
        <f t="shared" si="232"/>
        <v>418080</v>
      </c>
      <c r="S6774" s="133">
        <v>1</v>
      </c>
      <c r="T6774" s="135">
        <v>418080</v>
      </c>
    </row>
    <row r="6775" spans="2:20" ht="72">
      <c r="B6775" s="131">
        <v>2400</v>
      </c>
      <c r="C6775" s="99" t="s">
        <v>343</v>
      </c>
      <c r="D6775" s="7" t="s">
        <v>344</v>
      </c>
      <c r="E6775" s="83">
        <v>2026</v>
      </c>
      <c r="F6775" s="59" t="str">
        <f t="shared" si="231"/>
        <v>240012. Vigilancia de la Salud AmbientalVigilancia de la Salud Ambiental2026</v>
      </c>
      <c r="G6775" s="131" t="s">
        <v>354</v>
      </c>
      <c r="H6775" s="131" t="s">
        <v>355</v>
      </c>
      <c r="I6775" s="118" t="s">
        <v>47</v>
      </c>
      <c r="J6775" s="131" t="s">
        <v>356</v>
      </c>
      <c r="K6775" s="119" t="s">
        <v>348</v>
      </c>
      <c r="L6775" s="119" t="s">
        <v>348</v>
      </c>
      <c r="M6775" s="101" t="s">
        <v>7</v>
      </c>
      <c r="N6775" s="96" t="s">
        <v>3</v>
      </c>
      <c r="O6775" s="59" t="str">
        <f t="shared" si="230"/>
        <v>240012. Vigilancia de la Salud AmbientalVigilancia de la Salud Ambiental20261_TUNJUELITO4_ABRIL_2026</v>
      </c>
      <c r="P6775" s="100">
        <f t="shared" si="232"/>
        <v>418080</v>
      </c>
      <c r="S6775" s="133">
        <v>1</v>
      </c>
      <c r="T6775" s="135">
        <v>418080</v>
      </c>
    </row>
    <row r="6776" spans="2:20" ht="84">
      <c r="B6776" s="131">
        <v>2400</v>
      </c>
      <c r="C6776" s="99" t="s">
        <v>343</v>
      </c>
      <c r="D6776" s="7" t="s">
        <v>344</v>
      </c>
      <c r="E6776" s="83">
        <v>2026</v>
      </c>
      <c r="F6776" s="59" t="str">
        <f t="shared" si="231"/>
        <v>240012. Vigilancia de la Salud AmbientalVigilancia de la Salud Ambiental2026</v>
      </c>
      <c r="G6776" s="131" t="s">
        <v>354</v>
      </c>
      <c r="H6776" s="131" t="s">
        <v>355</v>
      </c>
      <c r="I6776" s="118" t="s">
        <v>47</v>
      </c>
      <c r="J6776" s="131" t="s">
        <v>356</v>
      </c>
      <c r="K6776" s="119" t="s">
        <v>348</v>
      </c>
      <c r="L6776" s="119" t="s">
        <v>348</v>
      </c>
      <c r="M6776" s="101" t="s">
        <v>9</v>
      </c>
      <c r="N6776" s="96" t="s">
        <v>3</v>
      </c>
      <c r="O6776" s="59" t="str">
        <f t="shared" si="230"/>
        <v>240012. Vigilancia de la Salud AmbientalVigilancia de la Salud Ambiental20263_CIUDAD_BOLIVAR4_ABRIL_2026</v>
      </c>
      <c r="P6776" s="100">
        <f t="shared" si="232"/>
        <v>418080</v>
      </c>
      <c r="S6776" s="133">
        <v>1</v>
      </c>
      <c r="T6776" s="135">
        <v>418080</v>
      </c>
    </row>
    <row r="6777" spans="2:20" ht="72">
      <c r="B6777" s="131">
        <v>2401</v>
      </c>
      <c r="C6777" s="99" t="s">
        <v>343</v>
      </c>
      <c r="D6777" s="7" t="s">
        <v>344</v>
      </c>
      <c r="E6777" s="83">
        <v>2026</v>
      </c>
      <c r="F6777" s="59" t="str">
        <f t="shared" si="231"/>
        <v>240112. Vigilancia de la Salud AmbientalVigilancia de la Salud Ambiental2026</v>
      </c>
      <c r="G6777" s="131" t="s">
        <v>363</v>
      </c>
      <c r="H6777" s="131" t="s">
        <v>355</v>
      </c>
      <c r="I6777" s="118" t="s">
        <v>47</v>
      </c>
      <c r="J6777" s="131" t="s">
        <v>356</v>
      </c>
      <c r="K6777" s="119" t="s">
        <v>348</v>
      </c>
      <c r="L6777" s="119" t="s">
        <v>348</v>
      </c>
      <c r="M6777" s="101" t="s">
        <v>7</v>
      </c>
      <c r="N6777" s="96" t="s">
        <v>3</v>
      </c>
      <c r="O6777" s="59" t="str">
        <f t="shared" si="230"/>
        <v>240112. Vigilancia de la Salud AmbientalVigilancia de la Salud Ambiental20261_TUNJUELITO4_ABRIL_2026</v>
      </c>
      <c r="P6777" s="100">
        <f t="shared" si="232"/>
        <v>3673744</v>
      </c>
      <c r="S6777" s="133">
        <v>2</v>
      </c>
      <c r="T6777" s="135">
        <v>7347488</v>
      </c>
    </row>
    <row r="6778" spans="2:20" ht="72">
      <c r="B6778" s="131">
        <v>2402</v>
      </c>
      <c r="C6778" s="99" t="s">
        <v>343</v>
      </c>
      <c r="D6778" s="7" t="s">
        <v>344</v>
      </c>
      <c r="E6778" s="83">
        <v>2026</v>
      </c>
      <c r="F6778" s="59" t="str">
        <f t="shared" si="231"/>
        <v>240212. Vigilancia de la Salud AmbientalVigilancia de la Salud Ambiental2026</v>
      </c>
      <c r="G6778" s="131" t="s">
        <v>363</v>
      </c>
      <c r="H6778" s="131" t="s">
        <v>355</v>
      </c>
      <c r="I6778" s="118" t="s">
        <v>47</v>
      </c>
      <c r="J6778" s="131" t="s">
        <v>356</v>
      </c>
      <c r="K6778" s="119" t="s">
        <v>348</v>
      </c>
      <c r="L6778" s="119" t="s">
        <v>348</v>
      </c>
      <c r="M6778" s="101" t="s">
        <v>8</v>
      </c>
      <c r="N6778" s="96" t="s">
        <v>3</v>
      </c>
      <c r="O6778" s="59" t="str">
        <f t="shared" si="230"/>
        <v>240212. Vigilancia de la Salud AmbientalVigilancia de la Salud Ambiental20262_USME4_ABRIL_2026</v>
      </c>
      <c r="P6778" s="100">
        <f t="shared" si="232"/>
        <v>733248</v>
      </c>
      <c r="S6778" s="133">
        <v>2</v>
      </c>
      <c r="T6778" s="135">
        <v>1466496</v>
      </c>
    </row>
    <row r="6779" spans="2:20" ht="84">
      <c r="B6779" s="131">
        <v>2402</v>
      </c>
      <c r="C6779" s="99" t="s">
        <v>343</v>
      </c>
      <c r="D6779" s="7" t="s">
        <v>344</v>
      </c>
      <c r="E6779" s="83">
        <v>2026</v>
      </c>
      <c r="F6779" s="59" t="str">
        <f t="shared" si="231"/>
        <v>240212. Vigilancia de la Salud AmbientalVigilancia de la Salud Ambiental2026</v>
      </c>
      <c r="G6779" s="131" t="s">
        <v>363</v>
      </c>
      <c r="H6779" s="131" t="s">
        <v>355</v>
      </c>
      <c r="I6779" s="118" t="s">
        <v>47</v>
      </c>
      <c r="J6779" s="131" t="s">
        <v>356</v>
      </c>
      <c r="K6779" s="119" t="s">
        <v>348</v>
      </c>
      <c r="L6779" s="119" t="s">
        <v>348</v>
      </c>
      <c r="M6779" s="101" t="s">
        <v>9</v>
      </c>
      <c r="N6779" s="96" t="s">
        <v>3</v>
      </c>
      <c r="O6779" s="59" t="str">
        <f t="shared" si="230"/>
        <v>240212. Vigilancia de la Salud AmbientalVigilancia de la Salud Ambiental20263_CIUDAD_BOLIVAR4_ABRIL_2026</v>
      </c>
      <c r="P6779" s="100">
        <f t="shared" si="232"/>
        <v>733248</v>
      </c>
      <c r="S6779" s="133">
        <v>2</v>
      </c>
      <c r="T6779" s="135">
        <v>1466496</v>
      </c>
    </row>
    <row r="6780" spans="2:20" ht="72" hidden="1">
      <c r="B6780" s="131">
        <v>2403</v>
      </c>
      <c r="C6780" s="99" t="s">
        <v>343</v>
      </c>
      <c r="D6780" s="7" t="s">
        <v>344</v>
      </c>
      <c r="E6780" s="83">
        <v>2026</v>
      </c>
      <c r="F6780" s="59" t="str">
        <f t="shared" si="231"/>
        <v>240312. Vigilancia de la Salud AmbientalVigilancia de la Salud Ambiental2026</v>
      </c>
      <c r="G6780" s="131" t="s">
        <v>345</v>
      </c>
      <c r="H6780" s="131" t="s">
        <v>355</v>
      </c>
      <c r="I6780" s="118" t="s">
        <v>47</v>
      </c>
      <c r="J6780" s="131" t="s">
        <v>347</v>
      </c>
      <c r="K6780" s="119" t="s">
        <v>348</v>
      </c>
      <c r="L6780" s="119" t="s">
        <v>348</v>
      </c>
      <c r="M6780" s="101" t="s">
        <v>8</v>
      </c>
      <c r="N6780" s="96" t="s">
        <v>3</v>
      </c>
      <c r="O6780" s="59" t="str">
        <f t="shared" si="230"/>
        <v>240312. Vigilancia de la Salud AmbientalVigilancia de la Salud Ambiental20262_USME4_ABRIL_2026</v>
      </c>
      <c r="P6780" s="100">
        <f t="shared" si="232"/>
        <v>0</v>
      </c>
      <c r="S6780" s="133">
        <v>0</v>
      </c>
      <c r="T6780" s="135">
        <v>0</v>
      </c>
    </row>
    <row r="6781" spans="2:20" ht="72" hidden="1">
      <c r="B6781" s="131">
        <v>2403</v>
      </c>
      <c r="C6781" s="99" t="s">
        <v>343</v>
      </c>
      <c r="D6781" s="7" t="s">
        <v>344</v>
      </c>
      <c r="E6781" s="83">
        <v>2026</v>
      </c>
      <c r="F6781" s="59" t="str">
        <f t="shared" si="231"/>
        <v>240312. Vigilancia de la Salud AmbientalVigilancia de la Salud Ambiental2026</v>
      </c>
      <c r="G6781" s="131" t="s">
        <v>345</v>
      </c>
      <c r="H6781" s="131" t="s">
        <v>355</v>
      </c>
      <c r="I6781" s="118" t="s">
        <v>47</v>
      </c>
      <c r="J6781" s="131" t="s">
        <v>347</v>
      </c>
      <c r="K6781" s="119" t="s">
        <v>348</v>
      </c>
      <c r="L6781" s="119" t="s">
        <v>348</v>
      </c>
      <c r="M6781" s="101" t="s">
        <v>7</v>
      </c>
      <c r="N6781" s="96" t="s">
        <v>3</v>
      </c>
      <c r="O6781" s="59" t="str">
        <f t="shared" si="230"/>
        <v>240312. Vigilancia de la Salud AmbientalVigilancia de la Salud Ambiental20261_TUNJUELITO4_ABRIL_2026</v>
      </c>
      <c r="P6781" s="100">
        <f t="shared" si="232"/>
        <v>0</v>
      </c>
      <c r="S6781" s="133">
        <v>0</v>
      </c>
      <c r="T6781" s="135">
        <v>0</v>
      </c>
    </row>
    <row r="6782" spans="2:20" ht="84" hidden="1">
      <c r="B6782" s="131">
        <v>2403</v>
      </c>
      <c r="C6782" s="99" t="s">
        <v>343</v>
      </c>
      <c r="D6782" s="7" t="s">
        <v>344</v>
      </c>
      <c r="E6782" s="83">
        <v>2026</v>
      </c>
      <c r="F6782" s="59" t="str">
        <f t="shared" si="231"/>
        <v>240312. Vigilancia de la Salud AmbientalVigilancia de la Salud Ambiental2026</v>
      </c>
      <c r="G6782" s="131" t="s">
        <v>345</v>
      </c>
      <c r="H6782" s="131" t="s">
        <v>355</v>
      </c>
      <c r="I6782" s="118" t="s">
        <v>47</v>
      </c>
      <c r="J6782" s="131" t="s">
        <v>347</v>
      </c>
      <c r="K6782" s="119" t="s">
        <v>348</v>
      </c>
      <c r="L6782" s="119" t="s">
        <v>348</v>
      </c>
      <c r="M6782" s="101" t="s">
        <v>9</v>
      </c>
      <c r="N6782" s="96" t="s">
        <v>3</v>
      </c>
      <c r="O6782" s="59" t="str">
        <f t="shared" si="230"/>
        <v>240312. Vigilancia de la Salud AmbientalVigilancia de la Salud Ambiental20263_CIUDAD_BOLIVAR4_ABRIL_2026</v>
      </c>
      <c r="P6782" s="100">
        <f t="shared" si="232"/>
        <v>0</v>
      </c>
      <c r="S6782" s="133">
        <v>0</v>
      </c>
      <c r="T6782" s="135">
        <v>0</v>
      </c>
    </row>
    <row r="6783" spans="2:20" ht="72">
      <c r="B6783" s="131">
        <v>2406</v>
      </c>
      <c r="C6783" s="99" t="s">
        <v>343</v>
      </c>
      <c r="D6783" s="7" t="s">
        <v>344</v>
      </c>
      <c r="E6783" s="83">
        <v>2026</v>
      </c>
      <c r="F6783" s="59" t="str">
        <f t="shared" si="231"/>
        <v>240612. Vigilancia de la Salud AmbientalVigilancia de la Salud Ambiental2026</v>
      </c>
      <c r="G6783" s="131" t="s">
        <v>363</v>
      </c>
      <c r="H6783" s="131" t="s">
        <v>355</v>
      </c>
      <c r="I6783" s="118" t="s">
        <v>47</v>
      </c>
      <c r="J6783" s="131" t="s">
        <v>356</v>
      </c>
      <c r="K6783" s="119" t="s">
        <v>348</v>
      </c>
      <c r="L6783" s="119" t="s">
        <v>348</v>
      </c>
      <c r="M6783" s="101" t="s">
        <v>8</v>
      </c>
      <c r="N6783" s="96" t="s">
        <v>3</v>
      </c>
      <c r="O6783" s="59" t="str">
        <f t="shared" si="230"/>
        <v>240612. Vigilancia de la Salud AmbientalVigilancia de la Salud Ambiental20262_USME4_ABRIL_2026</v>
      </c>
      <c r="P6783" s="100">
        <f t="shared" si="232"/>
        <v>209040</v>
      </c>
      <c r="S6783" s="133">
        <v>5</v>
      </c>
      <c r="T6783" s="135">
        <v>1045200</v>
      </c>
    </row>
    <row r="6784" spans="2:20" ht="72">
      <c r="B6784" s="131">
        <v>2406</v>
      </c>
      <c r="C6784" s="99" t="s">
        <v>343</v>
      </c>
      <c r="D6784" s="7" t="s">
        <v>344</v>
      </c>
      <c r="E6784" s="83">
        <v>2026</v>
      </c>
      <c r="F6784" s="59" t="str">
        <f t="shared" si="231"/>
        <v>240612. Vigilancia de la Salud AmbientalVigilancia de la Salud Ambiental2026</v>
      </c>
      <c r="G6784" s="131" t="s">
        <v>363</v>
      </c>
      <c r="H6784" s="131" t="s">
        <v>355</v>
      </c>
      <c r="I6784" s="118" t="s">
        <v>47</v>
      </c>
      <c r="J6784" s="131" t="s">
        <v>356</v>
      </c>
      <c r="K6784" s="119" t="s">
        <v>348</v>
      </c>
      <c r="L6784" s="119" t="s">
        <v>348</v>
      </c>
      <c r="M6784" s="101" t="s">
        <v>7</v>
      </c>
      <c r="N6784" s="96" t="s">
        <v>3</v>
      </c>
      <c r="O6784" s="59" t="str">
        <f t="shared" si="230"/>
        <v>240612. Vigilancia de la Salud AmbientalVigilancia de la Salud Ambiental20261_TUNJUELITO4_ABRIL_2026</v>
      </c>
      <c r="P6784" s="100">
        <f t="shared" si="232"/>
        <v>209040</v>
      </c>
      <c r="S6784" s="133">
        <v>5</v>
      </c>
      <c r="T6784" s="135">
        <v>1045200</v>
      </c>
    </row>
    <row r="6785" spans="2:20" ht="84">
      <c r="B6785" s="131">
        <v>2406</v>
      </c>
      <c r="C6785" s="99" t="s">
        <v>343</v>
      </c>
      <c r="D6785" s="7" t="s">
        <v>344</v>
      </c>
      <c r="E6785" s="83">
        <v>2026</v>
      </c>
      <c r="F6785" s="59" t="str">
        <f t="shared" si="231"/>
        <v>240612. Vigilancia de la Salud AmbientalVigilancia de la Salud Ambiental2026</v>
      </c>
      <c r="G6785" s="131" t="s">
        <v>363</v>
      </c>
      <c r="H6785" s="131" t="s">
        <v>355</v>
      </c>
      <c r="I6785" s="118" t="s">
        <v>47</v>
      </c>
      <c r="J6785" s="131" t="s">
        <v>356</v>
      </c>
      <c r="K6785" s="119" t="s">
        <v>348</v>
      </c>
      <c r="L6785" s="119" t="s">
        <v>348</v>
      </c>
      <c r="M6785" s="101" t="s">
        <v>9</v>
      </c>
      <c r="N6785" s="96" t="s">
        <v>3</v>
      </c>
      <c r="O6785" s="59" t="str">
        <f t="shared" si="230"/>
        <v>240612. Vigilancia de la Salud AmbientalVigilancia de la Salud Ambiental20263_CIUDAD_BOLIVAR4_ABRIL_2026</v>
      </c>
      <c r="P6785" s="100">
        <f t="shared" si="232"/>
        <v>209040</v>
      </c>
      <c r="S6785" s="133">
        <v>7</v>
      </c>
      <c r="T6785" s="135">
        <v>1463280</v>
      </c>
    </row>
    <row r="6786" spans="2:20" ht="72">
      <c r="B6786" s="131">
        <v>2416</v>
      </c>
      <c r="C6786" s="99" t="s">
        <v>343</v>
      </c>
      <c r="D6786" s="7" t="s">
        <v>344</v>
      </c>
      <c r="E6786" s="83">
        <v>2026</v>
      </c>
      <c r="F6786" s="59" t="str">
        <f t="shared" si="231"/>
        <v>241612. Vigilancia de la Salud AmbientalVigilancia de la Salud Ambiental2026</v>
      </c>
      <c r="G6786" s="131" t="s">
        <v>354</v>
      </c>
      <c r="H6786" s="131" t="s">
        <v>346</v>
      </c>
      <c r="I6786" s="118" t="s">
        <v>47</v>
      </c>
      <c r="J6786" s="131" t="s">
        <v>364</v>
      </c>
      <c r="K6786" s="119" t="s">
        <v>348</v>
      </c>
      <c r="L6786" s="119" t="s">
        <v>348</v>
      </c>
      <c r="M6786" s="101" t="s">
        <v>10</v>
      </c>
      <c r="N6786" s="96" t="s">
        <v>3</v>
      </c>
      <c r="O6786" s="59" t="str">
        <f t="shared" si="230"/>
        <v>241612. Vigilancia de la Salud AmbientalVigilancia de la Salud Ambiental20264_SUMAPAZ4_ABRIL_2026</v>
      </c>
      <c r="P6786" s="100">
        <f t="shared" si="232"/>
        <v>305520</v>
      </c>
      <c r="S6786" s="133">
        <v>4</v>
      </c>
      <c r="T6786" s="135">
        <v>1222080</v>
      </c>
    </row>
    <row r="6787" spans="2:20" ht="72" hidden="1">
      <c r="B6787" s="131">
        <v>2450</v>
      </c>
      <c r="C6787" s="99" t="s">
        <v>343</v>
      </c>
      <c r="D6787" s="7" t="s">
        <v>344</v>
      </c>
      <c r="E6787" s="83">
        <v>2026</v>
      </c>
      <c r="F6787" s="59" t="str">
        <f t="shared" si="231"/>
        <v>245012. Vigilancia de la Salud AmbientalVigilancia de la Salud Ambiental2026</v>
      </c>
      <c r="G6787" s="131" t="s">
        <v>345</v>
      </c>
      <c r="H6787" s="131" t="s">
        <v>346</v>
      </c>
      <c r="I6787" s="118" t="s">
        <v>47</v>
      </c>
      <c r="J6787" s="131" t="s">
        <v>347</v>
      </c>
      <c r="K6787" s="119" t="s">
        <v>348</v>
      </c>
      <c r="L6787" s="119" t="s">
        <v>348</v>
      </c>
      <c r="M6787" s="101" t="s">
        <v>7</v>
      </c>
      <c r="N6787" s="96" t="s">
        <v>3</v>
      </c>
      <c r="O6787" s="59" t="str">
        <f t="shared" si="230"/>
        <v>245012. Vigilancia de la Salud AmbientalVigilancia de la Salud Ambiental20261_TUNJUELITO4_ABRIL_2026</v>
      </c>
      <c r="P6787" s="100">
        <f t="shared" si="232"/>
        <v>0</v>
      </c>
      <c r="S6787" s="133">
        <v>0</v>
      </c>
      <c r="T6787" s="135">
        <v>0</v>
      </c>
    </row>
    <row r="6788" spans="2:20" ht="84">
      <c r="B6788" s="131">
        <v>2450</v>
      </c>
      <c r="C6788" s="99" t="s">
        <v>343</v>
      </c>
      <c r="D6788" s="7" t="s">
        <v>344</v>
      </c>
      <c r="E6788" s="83">
        <v>2026</v>
      </c>
      <c r="F6788" s="59" t="str">
        <f t="shared" si="231"/>
        <v>245012. Vigilancia de la Salud AmbientalVigilancia de la Salud Ambiental2026</v>
      </c>
      <c r="G6788" s="131" t="s">
        <v>345</v>
      </c>
      <c r="H6788" s="131" t="s">
        <v>346</v>
      </c>
      <c r="I6788" s="118" t="s">
        <v>47</v>
      </c>
      <c r="J6788" s="131" t="s">
        <v>347</v>
      </c>
      <c r="K6788" s="119" t="s">
        <v>348</v>
      </c>
      <c r="L6788" s="119" t="s">
        <v>348</v>
      </c>
      <c r="M6788" s="101" t="s">
        <v>9</v>
      </c>
      <c r="N6788" s="96" t="s">
        <v>3</v>
      </c>
      <c r="O6788" s="59" t="str">
        <f t="shared" si="230"/>
        <v>245012. Vigilancia de la Salud AmbientalVigilancia de la Salud Ambiental20263_CIUDAD_BOLIVAR4_ABRIL_2026</v>
      </c>
      <c r="P6788" s="100">
        <f t="shared" si="232"/>
        <v>91656</v>
      </c>
      <c r="S6788" s="133">
        <v>2</v>
      </c>
      <c r="T6788" s="135">
        <v>183312</v>
      </c>
    </row>
    <row r="6789" spans="2:20" ht="72">
      <c r="B6789" s="131">
        <v>2451</v>
      </c>
      <c r="C6789" s="99" t="s">
        <v>343</v>
      </c>
      <c r="D6789" s="7" t="s">
        <v>344</v>
      </c>
      <c r="E6789" s="83">
        <v>2026</v>
      </c>
      <c r="F6789" s="59" t="str">
        <f t="shared" si="231"/>
        <v>245112. Vigilancia de la Salud AmbientalVigilancia de la Salud Ambiental2026</v>
      </c>
      <c r="G6789" s="131" t="s">
        <v>345</v>
      </c>
      <c r="H6789" s="131" t="s">
        <v>346</v>
      </c>
      <c r="I6789" s="118" t="s">
        <v>47</v>
      </c>
      <c r="J6789" s="131" t="s">
        <v>347</v>
      </c>
      <c r="K6789" s="119" t="s">
        <v>348</v>
      </c>
      <c r="L6789" s="119" t="s">
        <v>348</v>
      </c>
      <c r="M6789" s="101" t="s">
        <v>8</v>
      </c>
      <c r="N6789" s="96" t="s">
        <v>3</v>
      </c>
      <c r="O6789" s="59" t="str">
        <f t="shared" si="230"/>
        <v>245112. Vigilancia de la Salud AmbientalVigilancia de la Salud Ambiental20262_USME4_ABRIL_2026</v>
      </c>
      <c r="P6789" s="100">
        <f t="shared" si="232"/>
        <v>76380</v>
      </c>
      <c r="S6789" s="133">
        <v>26</v>
      </c>
      <c r="T6789" s="135">
        <v>1985880</v>
      </c>
    </row>
    <row r="6790" spans="2:20" ht="72">
      <c r="B6790" s="131">
        <v>2451</v>
      </c>
      <c r="C6790" s="99" t="s">
        <v>343</v>
      </c>
      <c r="D6790" s="7" t="s">
        <v>344</v>
      </c>
      <c r="E6790" s="83">
        <v>2026</v>
      </c>
      <c r="F6790" s="59" t="str">
        <f t="shared" si="231"/>
        <v>245112. Vigilancia de la Salud AmbientalVigilancia de la Salud Ambiental2026</v>
      </c>
      <c r="G6790" s="131" t="s">
        <v>345</v>
      </c>
      <c r="H6790" s="131" t="s">
        <v>346</v>
      </c>
      <c r="I6790" s="118" t="s">
        <v>47</v>
      </c>
      <c r="J6790" s="131" t="s">
        <v>347</v>
      </c>
      <c r="K6790" s="119" t="s">
        <v>348</v>
      </c>
      <c r="L6790" s="119" t="s">
        <v>348</v>
      </c>
      <c r="M6790" s="101" t="s">
        <v>7</v>
      </c>
      <c r="N6790" s="96" t="s">
        <v>3</v>
      </c>
      <c r="O6790" s="59" t="str">
        <f t="shared" si="230"/>
        <v>245112. Vigilancia de la Salud AmbientalVigilancia de la Salud Ambiental20261_TUNJUELITO4_ABRIL_2026</v>
      </c>
      <c r="P6790" s="100">
        <f t="shared" si="232"/>
        <v>76380</v>
      </c>
      <c r="S6790" s="133">
        <v>35</v>
      </c>
      <c r="T6790" s="135">
        <v>2673300</v>
      </c>
    </row>
    <row r="6791" spans="2:20" ht="84">
      <c r="B6791" s="131">
        <v>2451</v>
      </c>
      <c r="C6791" s="99" t="s">
        <v>343</v>
      </c>
      <c r="D6791" s="7" t="s">
        <v>344</v>
      </c>
      <c r="E6791" s="83">
        <v>2026</v>
      </c>
      <c r="F6791" s="59" t="str">
        <f t="shared" si="231"/>
        <v>245112. Vigilancia de la Salud AmbientalVigilancia de la Salud Ambiental2026</v>
      </c>
      <c r="G6791" s="131" t="s">
        <v>345</v>
      </c>
      <c r="H6791" s="131" t="s">
        <v>346</v>
      </c>
      <c r="I6791" s="118" t="s">
        <v>47</v>
      </c>
      <c r="J6791" s="131" t="s">
        <v>347</v>
      </c>
      <c r="K6791" s="119" t="s">
        <v>348</v>
      </c>
      <c r="L6791" s="119" t="s">
        <v>348</v>
      </c>
      <c r="M6791" s="101" t="s">
        <v>9</v>
      </c>
      <c r="N6791" s="96" t="s">
        <v>3</v>
      </c>
      <c r="O6791" s="59" t="str">
        <f t="shared" ref="O6791:O6854" si="233">+F6791&amp;M6791&amp;N6791</f>
        <v>245112. Vigilancia de la Salud AmbientalVigilancia de la Salud Ambiental20263_CIUDAD_BOLIVAR4_ABRIL_2026</v>
      </c>
      <c r="P6791" s="100">
        <f t="shared" si="232"/>
        <v>76380</v>
      </c>
      <c r="S6791" s="133">
        <v>39</v>
      </c>
      <c r="T6791" s="135">
        <v>2978820</v>
      </c>
    </row>
    <row r="6792" spans="2:20" ht="84" hidden="1">
      <c r="B6792" s="131">
        <v>2454</v>
      </c>
      <c r="C6792" s="99" t="s">
        <v>343</v>
      </c>
      <c r="D6792" s="7" t="s">
        <v>344</v>
      </c>
      <c r="E6792" s="83">
        <v>2026</v>
      </c>
      <c r="F6792" s="59" t="str">
        <f t="shared" ref="F6792:F6855" si="234">B6792&amp;C6792&amp;D6792&amp;E6792</f>
        <v>245412. Vigilancia de la Salud AmbientalVigilancia de la Salud Ambiental2026</v>
      </c>
      <c r="G6792" s="131" t="s">
        <v>345</v>
      </c>
      <c r="H6792" s="131" t="s">
        <v>352</v>
      </c>
      <c r="I6792" s="118" t="s">
        <v>47</v>
      </c>
      <c r="J6792" s="131" t="s">
        <v>347</v>
      </c>
      <c r="K6792" s="119" t="s">
        <v>348</v>
      </c>
      <c r="L6792" s="119" t="s">
        <v>348</v>
      </c>
      <c r="M6792" s="101" t="s">
        <v>9</v>
      </c>
      <c r="N6792" s="96" t="s">
        <v>3</v>
      </c>
      <c r="O6792" s="59" t="str">
        <f t="shared" si="233"/>
        <v>245412. Vigilancia de la Salud AmbientalVigilancia de la Salud Ambiental20263_CIUDAD_BOLIVAR4_ABRIL_2026</v>
      </c>
      <c r="P6792" s="100">
        <f t="shared" si="232"/>
        <v>0</v>
      </c>
      <c r="S6792" s="133">
        <v>0</v>
      </c>
      <c r="T6792" s="135">
        <v>0</v>
      </c>
    </row>
    <row r="6793" spans="2:20" ht="72">
      <c r="B6793" s="131">
        <v>2458</v>
      </c>
      <c r="C6793" s="99" t="s">
        <v>343</v>
      </c>
      <c r="D6793" s="7" t="s">
        <v>344</v>
      </c>
      <c r="E6793" s="83">
        <v>2026</v>
      </c>
      <c r="F6793" s="59" t="str">
        <f t="shared" si="234"/>
        <v>245812. Vigilancia de la Salud AmbientalVigilancia de la Salud Ambiental2026</v>
      </c>
      <c r="G6793" s="131" t="s">
        <v>345</v>
      </c>
      <c r="H6793" s="131" t="s">
        <v>358</v>
      </c>
      <c r="I6793" s="118" t="s">
        <v>47</v>
      </c>
      <c r="J6793" s="131" t="s">
        <v>347</v>
      </c>
      <c r="K6793" s="119" t="s">
        <v>348</v>
      </c>
      <c r="L6793" s="119" t="s">
        <v>348</v>
      </c>
      <c r="M6793" s="101" t="s">
        <v>8</v>
      </c>
      <c r="N6793" s="96" t="s">
        <v>3</v>
      </c>
      <c r="O6793" s="59" t="str">
        <f t="shared" si="233"/>
        <v>245812. Vigilancia de la Salud AmbientalVigilancia de la Salud Ambiental20262_USME4_ABRIL_2026</v>
      </c>
      <c r="P6793" s="100">
        <f t="shared" si="232"/>
        <v>122208</v>
      </c>
      <c r="S6793" s="133">
        <v>1</v>
      </c>
      <c r="T6793" s="135">
        <v>122208</v>
      </c>
    </row>
    <row r="6794" spans="2:20" ht="72" hidden="1">
      <c r="B6794" s="131">
        <v>2458</v>
      </c>
      <c r="C6794" s="99" t="s">
        <v>343</v>
      </c>
      <c r="D6794" s="7" t="s">
        <v>344</v>
      </c>
      <c r="E6794" s="83">
        <v>2026</v>
      </c>
      <c r="F6794" s="59" t="str">
        <f t="shared" si="234"/>
        <v>245812. Vigilancia de la Salud AmbientalVigilancia de la Salud Ambiental2026</v>
      </c>
      <c r="G6794" s="131" t="s">
        <v>345</v>
      </c>
      <c r="H6794" s="131" t="s">
        <v>358</v>
      </c>
      <c r="I6794" s="118" t="s">
        <v>47</v>
      </c>
      <c r="J6794" s="131" t="s">
        <v>347</v>
      </c>
      <c r="K6794" s="119" t="s">
        <v>348</v>
      </c>
      <c r="L6794" s="119" t="s">
        <v>348</v>
      </c>
      <c r="M6794" s="101" t="s">
        <v>7</v>
      </c>
      <c r="N6794" s="96" t="s">
        <v>3</v>
      </c>
      <c r="O6794" s="59" t="str">
        <f t="shared" si="233"/>
        <v>245812. Vigilancia de la Salud AmbientalVigilancia de la Salud Ambiental20261_TUNJUELITO4_ABRIL_2026</v>
      </c>
      <c r="P6794" s="100">
        <f t="shared" si="232"/>
        <v>0</v>
      </c>
      <c r="S6794" s="133">
        <v>0</v>
      </c>
      <c r="T6794" s="135">
        <v>0</v>
      </c>
    </row>
    <row r="6795" spans="2:20" ht="84" hidden="1">
      <c r="B6795" s="131">
        <v>2458</v>
      </c>
      <c r="C6795" s="99" t="s">
        <v>343</v>
      </c>
      <c r="D6795" s="7" t="s">
        <v>344</v>
      </c>
      <c r="E6795" s="83">
        <v>2026</v>
      </c>
      <c r="F6795" s="59" t="str">
        <f t="shared" si="234"/>
        <v>245812. Vigilancia de la Salud AmbientalVigilancia de la Salud Ambiental2026</v>
      </c>
      <c r="G6795" s="131" t="s">
        <v>345</v>
      </c>
      <c r="H6795" s="131" t="s">
        <v>358</v>
      </c>
      <c r="I6795" s="118" t="s">
        <v>47</v>
      </c>
      <c r="J6795" s="131" t="s">
        <v>347</v>
      </c>
      <c r="K6795" s="119" t="s">
        <v>348</v>
      </c>
      <c r="L6795" s="119" t="s">
        <v>348</v>
      </c>
      <c r="M6795" s="101" t="s">
        <v>9</v>
      </c>
      <c r="N6795" s="96" t="s">
        <v>3</v>
      </c>
      <c r="O6795" s="59" t="str">
        <f t="shared" si="233"/>
        <v>245812. Vigilancia de la Salud AmbientalVigilancia de la Salud Ambiental20263_CIUDAD_BOLIVAR4_ABRIL_2026</v>
      </c>
      <c r="P6795" s="100">
        <f t="shared" si="232"/>
        <v>0</v>
      </c>
      <c r="S6795" s="133">
        <v>0</v>
      </c>
      <c r="T6795" s="135">
        <v>0</v>
      </c>
    </row>
    <row r="6796" spans="2:20" ht="72">
      <c r="B6796" s="131">
        <v>2459</v>
      </c>
      <c r="C6796" s="99" t="s">
        <v>343</v>
      </c>
      <c r="D6796" s="7" t="s">
        <v>344</v>
      </c>
      <c r="E6796" s="83">
        <v>2026</v>
      </c>
      <c r="F6796" s="59" t="str">
        <f t="shared" si="234"/>
        <v>245912. Vigilancia de la Salud AmbientalVigilancia de la Salud Ambiental2026</v>
      </c>
      <c r="G6796" s="131" t="s">
        <v>345</v>
      </c>
      <c r="H6796" s="131" t="s">
        <v>358</v>
      </c>
      <c r="I6796" s="118" t="s">
        <v>47</v>
      </c>
      <c r="J6796" s="131" t="s">
        <v>347</v>
      </c>
      <c r="K6796" s="119" t="s">
        <v>348</v>
      </c>
      <c r="L6796" s="119" t="s">
        <v>348</v>
      </c>
      <c r="M6796" s="101" t="s">
        <v>8</v>
      </c>
      <c r="N6796" s="96" t="s">
        <v>3</v>
      </c>
      <c r="O6796" s="59" t="str">
        <f t="shared" si="233"/>
        <v>245912. Vigilancia de la Salud AmbientalVigilancia de la Salud Ambiental20262_USME4_ABRIL_2026</v>
      </c>
      <c r="P6796" s="100">
        <f t="shared" si="232"/>
        <v>122208</v>
      </c>
      <c r="S6796" s="133">
        <v>3</v>
      </c>
      <c r="T6796" s="135">
        <v>366624</v>
      </c>
    </row>
    <row r="6797" spans="2:20" ht="72">
      <c r="B6797" s="131">
        <v>2459</v>
      </c>
      <c r="C6797" s="99" t="s">
        <v>343</v>
      </c>
      <c r="D6797" s="7" t="s">
        <v>344</v>
      </c>
      <c r="E6797" s="83">
        <v>2026</v>
      </c>
      <c r="F6797" s="59" t="str">
        <f t="shared" si="234"/>
        <v>245912. Vigilancia de la Salud AmbientalVigilancia de la Salud Ambiental2026</v>
      </c>
      <c r="G6797" s="131" t="s">
        <v>345</v>
      </c>
      <c r="H6797" s="131" t="s">
        <v>358</v>
      </c>
      <c r="I6797" s="118" t="s">
        <v>47</v>
      </c>
      <c r="J6797" s="131" t="s">
        <v>347</v>
      </c>
      <c r="K6797" s="119" t="s">
        <v>348</v>
      </c>
      <c r="L6797" s="119" t="s">
        <v>348</v>
      </c>
      <c r="M6797" s="101" t="s">
        <v>7</v>
      </c>
      <c r="N6797" s="96" t="s">
        <v>3</v>
      </c>
      <c r="O6797" s="59" t="str">
        <f t="shared" si="233"/>
        <v>245912. Vigilancia de la Salud AmbientalVigilancia de la Salud Ambiental20261_TUNJUELITO4_ABRIL_2026</v>
      </c>
      <c r="P6797" s="100">
        <f t="shared" si="232"/>
        <v>122208</v>
      </c>
      <c r="S6797" s="133">
        <v>3</v>
      </c>
      <c r="T6797" s="135">
        <v>366624</v>
      </c>
    </row>
    <row r="6798" spans="2:20" ht="84">
      <c r="B6798" s="131">
        <v>2459</v>
      </c>
      <c r="C6798" s="99" t="s">
        <v>343</v>
      </c>
      <c r="D6798" s="7" t="s">
        <v>344</v>
      </c>
      <c r="E6798" s="83">
        <v>2026</v>
      </c>
      <c r="F6798" s="59" t="str">
        <f t="shared" si="234"/>
        <v>245912. Vigilancia de la Salud AmbientalVigilancia de la Salud Ambiental2026</v>
      </c>
      <c r="G6798" s="131" t="s">
        <v>345</v>
      </c>
      <c r="H6798" s="131" t="s">
        <v>358</v>
      </c>
      <c r="I6798" s="118" t="s">
        <v>47</v>
      </c>
      <c r="J6798" s="131" t="s">
        <v>347</v>
      </c>
      <c r="K6798" s="119" t="s">
        <v>348</v>
      </c>
      <c r="L6798" s="119" t="s">
        <v>348</v>
      </c>
      <c r="M6798" s="101" t="s">
        <v>9</v>
      </c>
      <c r="N6798" s="96" t="s">
        <v>3</v>
      </c>
      <c r="O6798" s="59" t="str">
        <f t="shared" si="233"/>
        <v>245912. Vigilancia de la Salud AmbientalVigilancia de la Salud Ambiental20263_CIUDAD_BOLIVAR4_ABRIL_2026</v>
      </c>
      <c r="P6798" s="100">
        <f t="shared" si="232"/>
        <v>122208</v>
      </c>
      <c r="S6798" s="133">
        <v>5</v>
      </c>
      <c r="T6798" s="135">
        <v>611040</v>
      </c>
    </row>
    <row r="6799" spans="2:20" ht="72" hidden="1">
      <c r="B6799" s="131">
        <v>2461</v>
      </c>
      <c r="C6799" s="99" t="s">
        <v>343</v>
      </c>
      <c r="D6799" s="7" t="s">
        <v>344</v>
      </c>
      <c r="E6799" s="83">
        <v>2026</v>
      </c>
      <c r="F6799" s="59" t="str">
        <f t="shared" si="234"/>
        <v>246112. Vigilancia de la Salud AmbientalVigilancia de la Salud Ambiental2026</v>
      </c>
      <c r="G6799" s="131" t="s">
        <v>345</v>
      </c>
      <c r="H6799" s="131" t="s">
        <v>358</v>
      </c>
      <c r="I6799" s="118" t="s">
        <v>47</v>
      </c>
      <c r="J6799" s="131" t="s">
        <v>347</v>
      </c>
      <c r="K6799" s="119" t="s">
        <v>348</v>
      </c>
      <c r="L6799" s="119" t="s">
        <v>348</v>
      </c>
      <c r="M6799" s="101" t="s">
        <v>7</v>
      </c>
      <c r="N6799" s="96" t="s">
        <v>3</v>
      </c>
      <c r="O6799" s="59" t="str">
        <f t="shared" si="233"/>
        <v>246112. Vigilancia de la Salud AmbientalVigilancia de la Salud Ambiental20261_TUNJUELITO4_ABRIL_2026</v>
      </c>
      <c r="P6799" s="100">
        <f t="shared" si="232"/>
        <v>0</v>
      </c>
      <c r="S6799" s="133">
        <v>0</v>
      </c>
      <c r="T6799" s="135">
        <v>0</v>
      </c>
    </row>
    <row r="6800" spans="2:20" ht="84" hidden="1">
      <c r="B6800" s="131">
        <v>2461</v>
      </c>
      <c r="C6800" s="99" t="s">
        <v>343</v>
      </c>
      <c r="D6800" s="7" t="s">
        <v>344</v>
      </c>
      <c r="E6800" s="83">
        <v>2026</v>
      </c>
      <c r="F6800" s="59" t="str">
        <f t="shared" si="234"/>
        <v>246112. Vigilancia de la Salud AmbientalVigilancia de la Salud Ambiental2026</v>
      </c>
      <c r="G6800" s="131" t="s">
        <v>345</v>
      </c>
      <c r="H6800" s="131" t="s">
        <v>358</v>
      </c>
      <c r="I6800" s="118" t="s">
        <v>47</v>
      </c>
      <c r="J6800" s="131" t="s">
        <v>347</v>
      </c>
      <c r="K6800" s="119" t="s">
        <v>348</v>
      </c>
      <c r="L6800" s="119" t="s">
        <v>348</v>
      </c>
      <c r="M6800" s="101" t="s">
        <v>9</v>
      </c>
      <c r="N6800" s="96" t="s">
        <v>3</v>
      </c>
      <c r="O6800" s="59" t="str">
        <f t="shared" si="233"/>
        <v>246112. Vigilancia de la Salud AmbientalVigilancia de la Salud Ambiental20263_CIUDAD_BOLIVAR4_ABRIL_2026</v>
      </c>
      <c r="P6800" s="100">
        <f t="shared" si="232"/>
        <v>0</v>
      </c>
      <c r="S6800" s="133">
        <v>0</v>
      </c>
      <c r="T6800" s="135">
        <v>0</v>
      </c>
    </row>
    <row r="6801" spans="2:20" ht="72" hidden="1">
      <c r="B6801" s="131">
        <v>2470</v>
      </c>
      <c r="C6801" s="99" t="s">
        <v>343</v>
      </c>
      <c r="D6801" s="7" t="s">
        <v>344</v>
      </c>
      <c r="E6801" s="83">
        <v>2026</v>
      </c>
      <c r="F6801" s="59" t="str">
        <f t="shared" si="234"/>
        <v>247012. Vigilancia de la Salud AmbientalVigilancia de la Salud Ambiental2026</v>
      </c>
      <c r="G6801" s="131" t="s">
        <v>345</v>
      </c>
      <c r="H6801" s="131" t="s">
        <v>349</v>
      </c>
      <c r="I6801" s="118" t="s">
        <v>47</v>
      </c>
      <c r="J6801" s="131" t="s">
        <v>347</v>
      </c>
      <c r="K6801" s="119" t="s">
        <v>348</v>
      </c>
      <c r="L6801" s="119" t="s">
        <v>348</v>
      </c>
      <c r="M6801" s="101" t="s">
        <v>7</v>
      </c>
      <c r="N6801" s="96" t="s">
        <v>3</v>
      </c>
      <c r="O6801" s="59" t="str">
        <f t="shared" si="233"/>
        <v>247012. Vigilancia de la Salud AmbientalVigilancia de la Salud Ambiental20261_TUNJUELITO4_ABRIL_2026</v>
      </c>
      <c r="P6801" s="100">
        <f t="shared" si="232"/>
        <v>0</v>
      </c>
      <c r="S6801" s="133">
        <v>0</v>
      </c>
      <c r="T6801" s="135">
        <v>0</v>
      </c>
    </row>
    <row r="6802" spans="2:20" ht="72">
      <c r="B6802" s="131">
        <v>2476</v>
      </c>
      <c r="C6802" s="99" t="s">
        <v>343</v>
      </c>
      <c r="D6802" s="7" t="s">
        <v>344</v>
      </c>
      <c r="E6802" s="83">
        <v>2026</v>
      </c>
      <c r="F6802" s="59" t="str">
        <f t="shared" si="234"/>
        <v>247612. Vigilancia de la Salud AmbientalVigilancia de la Salud Ambiental2026</v>
      </c>
      <c r="G6802" s="131" t="s">
        <v>366</v>
      </c>
      <c r="H6802" s="131" t="s">
        <v>355</v>
      </c>
      <c r="I6802" s="118" t="s">
        <v>47</v>
      </c>
      <c r="J6802" s="131" t="s">
        <v>367</v>
      </c>
      <c r="K6802" s="119" t="s">
        <v>348</v>
      </c>
      <c r="L6802" s="119" t="s">
        <v>348</v>
      </c>
      <c r="M6802" s="101" t="s">
        <v>8</v>
      </c>
      <c r="N6802" s="96" t="s">
        <v>3</v>
      </c>
      <c r="O6802" s="59" t="str">
        <f t="shared" si="233"/>
        <v>247612. Vigilancia de la Salud AmbientalVigilancia de la Salud Ambiental20262_USME4_ABRIL_2026</v>
      </c>
      <c r="P6802" s="100">
        <f t="shared" si="232"/>
        <v>356976</v>
      </c>
      <c r="S6802" s="133">
        <v>1</v>
      </c>
      <c r="T6802" s="135">
        <v>356976</v>
      </c>
    </row>
    <row r="6803" spans="2:20" ht="84" hidden="1">
      <c r="B6803" s="131">
        <v>2485</v>
      </c>
      <c r="C6803" s="99" t="s">
        <v>343</v>
      </c>
      <c r="D6803" s="7" t="s">
        <v>344</v>
      </c>
      <c r="E6803" s="83">
        <v>2026</v>
      </c>
      <c r="F6803" s="59" t="str">
        <f t="shared" si="234"/>
        <v>248512. Vigilancia de la Salud AmbientalVigilancia de la Salud Ambiental2026</v>
      </c>
      <c r="G6803" s="131" t="s">
        <v>357</v>
      </c>
      <c r="H6803" s="131" t="s">
        <v>358</v>
      </c>
      <c r="I6803" s="118" t="s">
        <v>47</v>
      </c>
      <c r="J6803" s="131" t="s">
        <v>362</v>
      </c>
      <c r="K6803" s="119" t="s">
        <v>348</v>
      </c>
      <c r="L6803" s="119" t="s">
        <v>348</v>
      </c>
      <c r="M6803" s="101" t="s">
        <v>9</v>
      </c>
      <c r="N6803" s="96" t="s">
        <v>3</v>
      </c>
      <c r="O6803" s="59" t="str">
        <f t="shared" si="233"/>
        <v>248512. Vigilancia de la Salud AmbientalVigilancia de la Salud Ambiental20263_CIUDAD_BOLIVAR4_ABRIL_2026</v>
      </c>
      <c r="P6803" s="100">
        <f t="shared" si="232"/>
        <v>0</v>
      </c>
      <c r="S6803" s="133">
        <v>0</v>
      </c>
      <c r="T6803" s="135">
        <v>0</v>
      </c>
    </row>
    <row r="6804" spans="2:20" ht="72">
      <c r="B6804" s="131">
        <v>2486</v>
      </c>
      <c r="C6804" s="99" t="s">
        <v>343</v>
      </c>
      <c r="D6804" s="7" t="s">
        <v>344</v>
      </c>
      <c r="E6804" s="83">
        <v>2026</v>
      </c>
      <c r="F6804" s="59" t="str">
        <f t="shared" si="234"/>
        <v>248612. Vigilancia de la Salud AmbientalVigilancia de la Salud Ambiental2026</v>
      </c>
      <c r="G6804" s="131" t="s">
        <v>345</v>
      </c>
      <c r="H6804" s="131" t="s">
        <v>358</v>
      </c>
      <c r="I6804" s="118" t="s">
        <v>47</v>
      </c>
      <c r="J6804" s="131" t="s">
        <v>347</v>
      </c>
      <c r="K6804" s="119" t="s">
        <v>348</v>
      </c>
      <c r="L6804" s="119" t="s">
        <v>348</v>
      </c>
      <c r="M6804" s="101" t="s">
        <v>7</v>
      </c>
      <c r="N6804" s="96" t="s">
        <v>3</v>
      </c>
      <c r="O6804" s="59" t="str">
        <f t="shared" si="233"/>
        <v>248612. Vigilancia de la Salud AmbientalVigilancia de la Salud Ambiental20261_TUNJUELITO4_ABRIL_2026</v>
      </c>
      <c r="P6804" s="100">
        <f t="shared" si="232"/>
        <v>91656</v>
      </c>
      <c r="S6804" s="133">
        <v>8</v>
      </c>
      <c r="T6804" s="135">
        <v>733248</v>
      </c>
    </row>
    <row r="6805" spans="2:20" ht="84">
      <c r="B6805" s="131">
        <v>2494</v>
      </c>
      <c r="C6805" s="99" t="s">
        <v>343</v>
      </c>
      <c r="D6805" s="7" t="s">
        <v>344</v>
      </c>
      <c r="E6805" s="83">
        <v>2026</v>
      </c>
      <c r="F6805" s="59" t="str">
        <f t="shared" si="234"/>
        <v>249412. Vigilancia de la Salud AmbientalVigilancia de la Salud Ambiental2026</v>
      </c>
      <c r="G6805" s="131" t="s">
        <v>366</v>
      </c>
      <c r="H6805" s="131" t="s">
        <v>368</v>
      </c>
      <c r="I6805" s="118" t="s">
        <v>47</v>
      </c>
      <c r="J6805" s="131" t="s">
        <v>367</v>
      </c>
      <c r="K6805" s="119" t="s">
        <v>348</v>
      </c>
      <c r="L6805" s="119" t="s">
        <v>348</v>
      </c>
      <c r="M6805" s="101" t="s">
        <v>9</v>
      </c>
      <c r="N6805" s="96" t="s">
        <v>3</v>
      </c>
      <c r="O6805" s="59" t="str">
        <f t="shared" si="233"/>
        <v>249412. Vigilancia de la Salud AmbientalVigilancia de la Salud Ambiental20263_CIUDAD_BOLIVAR4_ABRIL_2026</v>
      </c>
      <c r="P6805" s="100">
        <f t="shared" si="232"/>
        <v>2983376</v>
      </c>
      <c r="S6805" s="133">
        <v>2</v>
      </c>
      <c r="T6805" s="135">
        <v>5966752</v>
      </c>
    </row>
    <row r="6806" spans="2:20" ht="72">
      <c r="B6806" s="131">
        <v>2495</v>
      </c>
      <c r="C6806" s="99" t="s">
        <v>343</v>
      </c>
      <c r="D6806" s="7" t="s">
        <v>344</v>
      </c>
      <c r="E6806" s="83">
        <v>2026</v>
      </c>
      <c r="F6806" s="59" t="str">
        <f t="shared" si="234"/>
        <v>249512. Vigilancia de la Salud AmbientalVigilancia de la Salud Ambiental2026</v>
      </c>
      <c r="G6806" s="131" t="s">
        <v>366</v>
      </c>
      <c r="H6806" s="131" t="s">
        <v>368</v>
      </c>
      <c r="I6806" s="118" t="s">
        <v>47</v>
      </c>
      <c r="J6806" s="131" t="s">
        <v>367</v>
      </c>
      <c r="K6806" s="119" t="s">
        <v>348</v>
      </c>
      <c r="L6806" s="119" t="s">
        <v>348</v>
      </c>
      <c r="M6806" s="101" t="s">
        <v>7</v>
      </c>
      <c r="N6806" s="96" t="s">
        <v>3</v>
      </c>
      <c r="O6806" s="59" t="str">
        <f t="shared" si="233"/>
        <v>249512. Vigilancia de la Salud AmbientalVigilancia de la Salud Ambiental20261_TUNJUELITO4_ABRIL_2026</v>
      </c>
      <c r="P6806" s="100">
        <f t="shared" si="232"/>
        <v>2983376</v>
      </c>
      <c r="S6806" s="133">
        <v>6</v>
      </c>
      <c r="T6806" s="135">
        <v>17900256</v>
      </c>
    </row>
    <row r="6807" spans="2:20" ht="84">
      <c r="B6807" s="131">
        <v>2496</v>
      </c>
      <c r="C6807" s="99" t="s">
        <v>343</v>
      </c>
      <c r="D6807" s="7" t="s">
        <v>344</v>
      </c>
      <c r="E6807" s="83">
        <v>2026</v>
      </c>
      <c r="F6807" s="59" t="str">
        <f t="shared" si="234"/>
        <v>249612. Vigilancia de la Salud AmbientalVigilancia de la Salud Ambiental2026</v>
      </c>
      <c r="G6807" s="131" t="s">
        <v>366</v>
      </c>
      <c r="H6807" s="131" t="s">
        <v>368</v>
      </c>
      <c r="I6807" s="118" t="s">
        <v>47</v>
      </c>
      <c r="J6807" s="131" t="s">
        <v>367</v>
      </c>
      <c r="K6807" s="119" t="s">
        <v>348</v>
      </c>
      <c r="L6807" s="119" t="s">
        <v>348</v>
      </c>
      <c r="M6807" s="101" t="s">
        <v>9</v>
      </c>
      <c r="N6807" s="96" t="s">
        <v>3</v>
      </c>
      <c r="O6807" s="59" t="str">
        <f t="shared" si="233"/>
        <v>249612. Vigilancia de la Salud AmbientalVigilancia de la Salud Ambiental20263_CIUDAD_BOLIVAR4_ABRIL_2026</v>
      </c>
      <c r="P6807" s="100">
        <f t="shared" si="232"/>
        <v>8210448</v>
      </c>
      <c r="S6807" s="133">
        <v>10</v>
      </c>
      <c r="T6807" s="135">
        <v>82104480</v>
      </c>
    </row>
    <row r="6808" spans="2:20" ht="72">
      <c r="B6808" s="131">
        <v>2497</v>
      </c>
      <c r="C6808" s="99" t="s">
        <v>343</v>
      </c>
      <c r="D6808" s="7" t="s">
        <v>344</v>
      </c>
      <c r="E6808" s="83">
        <v>2026</v>
      </c>
      <c r="F6808" s="59" t="str">
        <f t="shared" si="234"/>
        <v>249712. Vigilancia de la Salud AmbientalVigilancia de la Salud Ambiental2026</v>
      </c>
      <c r="G6808" s="131" t="s">
        <v>366</v>
      </c>
      <c r="H6808" s="131" t="s">
        <v>368</v>
      </c>
      <c r="I6808" s="118" t="s">
        <v>47</v>
      </c>
      <c r="J6808" s="131" t="s">
        <v>367</v>
      </c>
      <c r="K6808" s="119" t="s">
        <v>348</v>
      </c>
      <c r="L6808" s="119" t="s">
        <v>348</v>
      </c>
      <c r="M6808" s="101" t="s">
        <v>8</v>
      </c>
      <c r="N6808" s="96" t="s">
        <v>3</v>
      </c>
      <c r="O6808" s="59" t="str">
        <f t="shared" si="233"/>
        <v>249712. Vigilancia de la Salud AmbientalVigilancia de la Salud Ambiental20262_USME4_ABRIL_2026</v>
      </c>
      <c r="P6808" s="100">
        <f t="shared" si="232"/>
        <v>9098064</v>
      </c>
      <c r="S6808" s="133">
        <v>1</v>
      </c>
      <c r="T6808" s="135">
        <v>9098064</v>
      </c>
    </row>
    <row r="6809" spans="2:20" ht="72">
      <c r="B6809" s="131">
        <v>2498</v>
      </c>
      <c r="C6809" s="99" t="s">
        <v>343</v>
      </c>
      <c r="D6809" s="7" t="s">
        <v>344</v>
      </c>
      <c r="E6809" s="83">
        <v>2026</v>
      </c>
      <c r="F6809" s="59" t="str">
        <f t="shared" si="234"/>
        <v>249812. Vigilancia de la Salud AmbientalVigilancia de la Salud Ambiental2026</v>
      </c>
      <c r="G6809" s="131" t="s">
        <v>366</v>
      </c>
      <c r="H6809" s="131" t="s">
        <v>368</v>
      </c>
      <c r="I6809" s="118" t="s">
        <v>47</v>
      </c>
      <c r="J6809" s="131" t="s">
        <v>367</v>
      </c>
      <c r="K6809" s="119" t="s">
        <v>348</v>
      </c>
      <c r="L6809" s="119" t="s">
        <v>348</v>
      </c>
      <c r="M6809" s="101" t="s">
        <v>8</v>
      </c>
      <c r="N6809" s="96" t="s">
        <v>3</v>
      </c>
      <c r="O6809" s="59" t="str">
        <f t="shared" si="233"/>
        <v>249812. Vigilancia de la Salud AmbientalVigilancia de la Salud Ambiental20262_USME4_ABRIL_2026</v>
      </c>
      <c r="P6809" s="100">
        <f t="shared" si="232"/>
        <v>4413424</v>
      </c>
      <c r="S6809" s="133">
        <v>2</v>
      </c>
      <c r="T6809" s="135">
        <v>8826848</v>
      </c>
    </row>
    <row r="6810" spans="2:20" ht="72">
      <c r="B6810" s="131">
        <v>2501</v>
      </c>
      <c r="C6810" s="99" t="s">
        <v>343</v>
      </c>
      <c r="D6810" s="7" t="s">
        <v>344</v>
      </c>
      <c r="E6810" s="83">
        <v>2026</v>
      </c>
      <c r="F6810" s="59" t="str">
        <f t="shared" si="234"/>
        <v>250112. Vigilancia de la Salud AmbientalVigilancia de la Salud Ambiental2026</v>
      </c>
      <c r="G6810" s="131" t="s">
        <v>366</v>
      </c>
      <c r="H6810" s="131" t="s">
        <v>368</v>
      </c>
      <c r="I6810" s="118" t="s">
        <v>47</v>
      </c>
      <c r="J6810" s="131" t="s">
        <v>367</v>
      </c>
      <c r="K6810" s="119" t="s">
        <v>348</v>
      </c>
      <c r="L6810" s="119" t="s">
        <v>348</v>
      </c>
      <c r="M6810" s="101" t="s">
        <v>7</v>
      </c>
      <c r="N6810" s="96" t="s">
        <v>3</v>
      </c>
      <c r="O6810" s="59" t="str">
        <f t="shared" si="233"/>
        <v>250112. Vigilancia de la Salud AmbientalVigilancia de la Salud Ambiental20261_TUNJUELITO4_ABRIL_2026</v>
      </c>
      <c r="P6810" s="100">
        <f t="shared" si="232"/>
        <v>36959344</v>
      </c>
      <c r="S6810" s="133">
        <v>1</v>
      </c>
      <c r="T6810" s="135">
        <v>36959344</v>
      </c>
    </row>
    <row r="6811" spans="2:20" ht="72">
      <c r="B6811" s="131">
        <v>2510</v>
      </c>
      <c r="C6811" s="99" t="s">
        <v>343</v>
      </c>
      <c r="D6811" s="7" t="s">
        <v>344</v>
      </c>
      <c r="E6811" s="83">
        <v>2026</v>
      </c>
      <c r="F6811" s="59" t="str">
        <f t="shared" si="234"/>
        <v>251012. Vigilancia de la Salud AmbientalVigilancia de la Salud Ambiental2026</v>
      </c>
      <c r="G6811" s="131" t="s">
        <v>366</v>
      </c>
      <c r="H6811" s="131" t="s">
        <v>368</v>
      </c>
      <c r="I6811" s="118" t="s">
        <v>47</v>
      </c>
      <c r="J6811" s="131" t="s">
        <v>367</v>
      </c>
      <c r="K6811" s="119" t="s">
        <v>348</v>
      </c>
      <c r="L6811" s="119" t="s">
        <v>348</v>
      </c>
      <c r="M6811" s="101" t="s">
        <v>8</v>
      </c>
      <c r="N6811" s="96" t="s">
        <v>3</v>
      </c>
      <c r="O6811" s="59" t="str">
        <f t="shared" si="233"/>
        <v>251012. Vigilancia de la Salud AmbientalVigilancia de la Salud Ambiental20262_USME4_ABRIL_2026</v>
      </c>
      <c r="P6811" s="100">
        <f t="shared" si="232"/>
        <v>3608352</v>
      </c>
      <c r="S6811" s="133">
        <v>1</v>
      </c>
      <c r="T6811" s="135">
        <v>3608352</v>
      </c>
    </row>
    <row r="6812" spans="2:20" ht="84" hidden="1">
      <c r="B6812" s="131">
        <v>2521</v>
      </c>
      <c r="C6812" s="99" t="s">
        <v>343</v>
      </c>
      <c r="D6812" s="7" t="s">
        <v>344</v>
      </c>
      <c r="E6812" s="83">
        <v>2026</v>
      </c>
      <c r="F6812" s="59" t="str">
        <f t="shared" si="234"/>
        <v>252112. Vigilancia de la Salud AmbientalVigilancia de la Salud Ambiental2026</v>
      </c>
      <c r="G6812" s="131" t="s">
        <v>357</v>
      </c>
      <c r="H6812" s="131" t="s">
        <v>358</v>
      </c>
      <c r="I6812" s="118" t="s">
        <v>47</v>
      </c>
      <c r="J6812" s="131" t="s">
        <v>362</v>
      </c>
      <c r="K6812" s="119" t="s">
        <v>348</v>
      </c>
      <c r="L6812" s="119" t="s">
        <v>348</v>
      </c>
      <c r="M6812" s="101" t="s">
        <v>9</v>
      </c>
      <c r="N6812" s="96" t="s">
        <v>3</v>
      </c>
      <c r="O6812" s="59" t="str">
        <f t="shared" si="233"/>
        <v>252112. Vigilancia de la Salud AmbientalVigilancia de la Salud Ambiental20263_CIUDAD_BOLIVAR4_ABRIL_2026</v>
      </c>
      <c r="P6812" s="100">
        <f t="shared" ref="P6812:P6818" si="235">IFERROR(T6812/S6812,0)</f>
        <v>0</v>
      </c>
      <c r="S6812" s="133">
        <v>0</v>
      </c>
      <c r="T6812" s="135">
        <v>0</v>
      </c>
    </row>
    <row r="6813" spans="2:20" ht="84" hidden="1">
      <c r="B6813" s="131">
        <v>2522</v>
      </c>
      <c r="C6813" s="99" t="s">
        <v>343</v>
      </c>
      <c r="D6813" s="7" t="s">
        <v>344</v>
      </c>
      <c r="E6813" s="83">
        <v>2026</v>
      </c>
      <c r="F6813" s="59" t="str">
        <f t="shared" si="234"/>
        <v>252212. Vigilancia de la Salud AmbientalVigilancia de la Salud Ambiental2026</v>
      </c>
      <c r="G6813" s="131" t="s">
        <v>357</v>
      </c>
      <c r="H6813" s="131" t="s">
        <v>358</v>
      </c>
      <c r="I6813" s="118" t="s">
        <v>47</v>
      </c>
      <c r="J6813" s="131" t="s">
        <v>362</v>
      </c>
      <c r="K6813" s="119" t="s">
        <v>348</v>
      </c>
      <c r="L6813" s="119" t="s">
        <v>348</v>
      </c>
      <c r="M6813" s="101" t="s">
        <v>9</v>
      </c>
      <c r="N6813" s="96" t="s">
        <v>3</v>
      </c>
      <c r="O6813" s="59" t="str">
        <f t="shared" si="233"/>
        <v>252212. Vigilancia de la Salud AmbientalVigilancia de la Salud Ambiental20263_CIUDAD_BOLIVAR4_ABRIL_2026</v>
      </c>
      <c r="P6813" s="100">
        <f t="shared" si="235"/>
        <v>0</v>
      </c>
      <c r="S6813" s="133">
        <v>0</v>
      </c>
      <c r="T6813" s="135">
        <v>0</v>
      </c>
    </row>
    <row r="6814" spans="2:20" ht="84" hidden="1">
      <c r="B6814" s="131">
        <v>2525</v>
      </c>
      <c r="C6814" s="99" t="s">
        <v>343</v>
      </c>
      <c r="D6814" s="7" t="s">
        <v>344</v>
      </c>
      <c r="E6814" s="83">
        <v>2026</v>
      </c>
      <c r="F6814" s="59" t="str">
        <f t="shared" si="234"/>
        <v>252512. Vigilancia de la Salud AmbientalVigilancia de la Salud Ambiental2026</v>
      </c>
      <c r="G6814" s="131" t="s">
        <v>357</v>
      </c>
      <c r="H6814" s="131" t="s">
        <v>358</v>
      </c>
      <c r="I6814" s="118" t="s">
        <v>47</v>
      </c>
      <c r="J6814" s="131" t="s">
        <v>362</v>
      </c>
      <c r="K6814" s="119" t="s">
        <v>348</v>
      </c>
      <c r="L6814" s="119" t="s">
        <v>348</v>
      </c>
      <c r="M6814" s="101" t="s">
        <v>9</v>
      </c>
      <c r="N6814" s="96" t="s">
        <v>3</v>
      </c>
      <c r="O6814" s="59" t="str">
        <f t="shared" si="233"/>
        <v>252512. Vigilancia de la Salud AmbientalVigilancia de la Salud Ambiental20263_CIUDAD_BOLIVAR4_ABRIL_2026</v>
      </c>
      <c r="P6814" s="100">
        <f t="shared" si="235"/>
        <v>0</v>
      </c>
      <c r="S6814" s="133">
        <v>0</v>
      </c>
      <c r="T6814" s="135">
        <v>0</v>
      </c>
    </row>
    <row r="6815" spans="2:20" ht="84" hidden="1">
      <c r="B6815" s="131">
        <v>2526</v>
      </c>
      <c r="C6815" s="99" t="s">
        <v>343</v>
      </c>
      <c r="D6815" s="7" t="s">
        <v>344</v>
      </c>
      <c r="E6815" s="83">
        <v>2026</v>
      </c>
      <c r="F6815" s="59" t="str">
        <f t="shared" si="234"/>
        <v>252612. Vigilancia de la Salud AmbientalVigilancia de la Salud Ambiental2026</v>
      </c>
      <c r="G6815" s="131" t="s">
        <v>357</v>
      </c>
      <c r="H6815" s="131" t="s">
        <v>358</v>
      </c>
      <c r="I6815" s="118" t="s">
        <v>47</v>
      </c>
      <c r="J6815" s="131" t="s">
        <v>362</v>
      </c>
      <c r="K6815" s="119" t="s">
        <v>348</v>
      </c>
      <c r="L6815" s="119" t="s">
        <v>348</v>
      </c>
      <c r="M6815" s="101" t="s">
        <v>9</v>
      </c>
      <c r="N6815" s="96" t="s">
        <v>3</v>
      </c>
      <c r="O6815" s="59" t="str">
        <f t="shared" si="233"/>
        <v>252612. Vigilancia de la Salud AmbientalVigilancia de la Salud Ambiental20263_CIUDAD_BOLIVAR4_ABRIL_2026</v>
      </c>
      <c r="P6815" s="100">
        <f t="shared" si="235"/>
        <v>0</v>
      </c>
      <c r="S6815" s="133">
        <v>0</v>
      </c>
      <c r="T6815" s="135">
        <v>0</v>
      </c>
    </row>
    <row r="6816" spans="2:20" ht="84">
      <c r="B6816" s="131">
        <v>2529</v>
      </c>
      <c r="C6816" s="99" t="s">
        <v>343</v>
      </c>
      <c r="D6816" s="7" t="s">
        <v>344</v>
      </c>
      <c r="E6816" s="83">
        <v>2026</v>
      </c>
      <c r="F6816" s="59" t="str">
        <f t="shared" si="234"/>
        <v>252912. Vigilancia de la Salud AmbientalVigilancia de la Salud Ambiental2026</v>
      </c>
      <c r="G6816" s="131" t="s">
        <v>357</v>
      </c>
      <c r="H6816" s="131" t="s">
        <v>358</v>
      </c>
      <c r="I6816" s="118" t="s">
        <v>47</v>
      </c>
      <c r="J6816" s="131" t="s">
        <v>362</v>
      </c>
      <c r="K6816" s="119" t="s">
        <v>348</v>
      </c>
      <c r="L6816" s="119" t="s">
        <v>348</v>
      </c>
      <c r="M6816" s="101" t="s">
        <v>9</v>
      </c>
      <c r="N6816" s="96" t="s">
        <v>3</v>
      </c>
      <c r="O6816" s="59" t="str">
        <f t="shared" si="233"/>
        <v>252912. Vigilancia de la Salud AmbientalVigilancia de la Salud Ambiental20263_CIUDAD_BOLIVAR4_ABRIL_2026</v>
      </c>
      <c r="P6816" s="100">
        <f t="shared" si="235"/>
        <v>33581472</v>
      </c>
      <c r="S6816" s="133">
        <v>1</v>
      </c>
      <c r="T6816" s="135">
        <v>33581472</v>
      </c>
    </row>
    <row r="6817" spans="2:20" ht="84" hidden="1">
      <c r="B6817" s="131">
        <v>2530</v>
      </c>
      <c r="C6817" s="99" t="s">
        <v>343</v>
      </c>
      <c r="D6817" s="7" t="s">
        <v>344</v>
      </c>
      <c r="E6817" s="83">
        <v>2026</v>
      </c>
      <c r="F6817" s="59" t="str">
        <f t="shared" si="234"/>
        <v>253012. Vigilancia de la Salud AmbientalVigilancia de la Salud Ambiental2026</v>
      </c>
      <c r="G6817" s="131" t="s">
        <v>357</v>
      </c>
      <c r="H6817" s="131" t="s">
        <v>358</v>
      </c>
      <c r="I6817" s="118" t="s">
        <v>47</v>
      </c>
      <c r="J6817" s="131" t="s">
        <v>362</v>
      </c>
      <c r="K6817" s="119" t="s">
        <v>348</v>
      </c>
      <c r="L6817" s="119" t="s">
        <v>348</v>
      </c>
      <c r="M6817" s="101" t="s">
        <v>9</v>
      </c>
      <c r="N6817" s="96" t="s">
        <v>3</v>
      </c>
      <c r="O6817" s="59" t="str">
        <f t="shared" si="233"/>
        <v>253012. Vigilancia de la Salud AmbientalVigilancia de la Salud Ambiental20263_CIUDAD_BOLIVAR4_ABRIL_2026</v>
      </c>
      <c r="P6817" s="100">
        <f t="shared" si="235"/>
        <v>0</v>
      </c>
      <c r="S6817" s="133">
        <v>0</v>
      </c>
      <c r="T6817" s="135">
        <v>0</v>
      </c>
    </row>
    <row r="6818" spans="2:20" ht="72">
      <c r="B6818" s="131">
        <v>2540</v>
      </c>
      <c r="C6818" s="99" t="s">
        <v>343</v>
      </c>
      <c r="D6818" s="7" t="s">
        <v>344</v>
      </c>
      <c r="E6818" s="83">
        <v>2026</v>
      </c>
      <c r="F6818" s="59" t="str">
        <f t="shared" si="234"/>
        <v>254012. Vigilancia de la Salud AmbientalVigilancia de la Salud Ambiental2026</v>
      </c>
      <c r="G6818" s="131" t="s">
        <v>366</v>
      </c>
      <c r="H6818" s="131" t="s">
        <v>368</v>
      </c>
      <c r="I6818" s="118" t="s">
        <v>47</v>
      </c>
      <c r="J6818" s="131" t="s">
        <v>367</v>
      </c>
      <c r="K6818" s="119" t="s">
        <v>348</v>
      </c>
      <c r="L6818" s="119" t="s">
        <v>348</v>
      </c>
      <c r="M6818" s="101" t="s">
        <v>7</v>
      </c>
      <c r="N6818" s="96" t="s">
        <v>3</v>
      </c>
      <c r="O6818" s="59" t="str">
        <f t="shared" si="233"/>
        <v>254012. Vigilancia de la Salud AmbientalVigilancia de la Salud Ambiental20261_TUNJUELITO4_ABRIL_2026</v>
      </c>
      <c r="P6818" s="100">
        <f t="shared" si="235"/>
        <v>1491688</v>
      </c>
      <c r="S6818" s="133">
        <v>1</v>
      </c>
      <c r="T6818" s="135">
        <v>1491688</v>
      </c>
    </row>
    <row r="6819" spans="2:20">
      <c r="F6819" s="59" t="str">
        <f t="shared" si="234"/>
        <v/>
      </c>
      <c r="M6819" s="27"/>
      <c r="N6819" s="27"/>
      <c r="O6819" s="59" t="str">
        <f t="shared" si="233"/>
        <v/>
      </c>
      <c r="P6819" s="100"/>
    </row>
    <row r="6820" spans="2:20">
      <c r="F6820" s="59" t="str">
        <f t="shared" si="234"/>
        <v/>
      </c>
      <c r="M6820" s="27"/>
      <c r="N6820" s="27"/>
      <c r="O6820" s="59" t="str">
        <f t="shared" si="233"/>
        <v/>
      </c>
      <c r="P6820" s="100"/>
    </row>
    <row r="6821" spans="2:20">
      <c r="F6821" s="59" t="str">
        <f t="shared" si="234"/>
        <v/>
      </c>
      <c r="M6821" s="27"/>
      <c r="N6821" s="27"/>
      <c r="O6821" s="59" t="str">
        <f t="shared" si="233"/>
        <v/>
      </c>
      <c r="P6821" s="100"/>
    </row>
    <row r="6822" spans="2:20">
      <c r="F6822" s="59" t="str">
        <f t="shared" si="234"/>
        <v/>
      </c>
      <c r="M6822" s="27"/>
      <c r="N6822" s="27"/>
      <c r="O6822" s="59" t="str">
        <f t="shared" si="233"/>
        <v/>
      </c>
      <c r="P6822" s="100"/>
    </row>
    <row r="6823" spans="2:20">
      <c r="F6823" s="59" t="str">
        <f t="shared" si="234"/>
        <v/>
      </c>
      <c r="M6823" s="27"/>
      <c r="N6823" s="27"/>
      <c r="O6823" s="59" t="str">
        <f t="shared" si="233"/>
        <v/>
      </c>
      <c r="P6823" s="100"/>
    </row>
    <row r="6824" spans="2:20">
      <c r="F6824" s="59" t="str">
        <f t="shared" si="234"/>
        <v/>
      </c>
      <c r="M6824" s="27"/>
      <c r="N6824" s="27"/>
      <c r="O6824" s="59" t="str">
        <f t="shared" si="233"/>
        <v/>
      </c>
      <c r="P6824" s="100"/>
    </row>
    <row r="6825" spans="2:20">
      <c r="F6825" s="59" t="str">
        <f t="shared" si="234"/>
        <v/>
      </c>
      <c r="M6825" s="27"/>
      <c r="N6825" s="27"/>
      <c r="O6825" s="59" t="str">
        <f t="shared" si="233"/>
        <v/>
      </c>
      <c r="P6825" s="100"/>
    </row>
    <row r="6826" spans="2:20">
      <c r="F6826" s="59" t="str">
        <f t="shared" si="234"/>
        <v/>
      </c>
      <c r="M6826" s="27"/>
      <c r="N6826" s="27"/>
      <c r="O6826" s="59" t="str">
        <f t="shared" si="233"/>
        <v/>
      </c>
      <c r="P6826" s="100"/>
    </row>
    <row r="6827" spans="2:20">
      <c r="F6827" s="59" t="str">
        <f t="shared" si="234"/>
        <v/>
      </c>
      <c r="M6827" s="27"/>
      <c r="N6827" s="27"/>
      <c r="O6827" s="59" t="str">
        <f t="shared" si="233"/>
        <v/>
      </c>
      <c r="P6827" s="100"/>
    </row>
    <row r="6828" spans="2:20">
      <c r="F6828" s="59" t="str">
        <f t="shared" si="234"/>
        <v/>
      </c>
      <c r="M6828" s="27"/>
      <c r="N6828" s="27"/>
      <c r="O6828" s="59" t="str">
        <f t="shared" si="233"/>
        <v/>
      </c>
      <c r="P6828" s="100"/>
    </row>
    <row r="6829" spans="2:20">
      <c r="F6829" s="59" t="str">
        <f t="shared" si="234"/>
        <v/>
      </c>
      <c r="M6829" s="27"/>
      <c r="N6829" s="27"/>
      <c r="O6829" s="59" t="str">
        <f t="shared" si="233"/>
        <v/>
      </c>
      <c r="P6829" s="100"/>
    </row>
    <row r="6830" spans="2:20">
      <c r="F6830" s="59" t="str">
        <f t="shared" si="234"/>
        <v/>
      </c>
      <c r="M6830" s="27"/>
      <c r="N6830" s="27"/>
      <c r="O6830" s="59" t="str">
        <f t="shared" si="233"/>
        <v/>
      </c>
      <c r="P6830" s="100"/>
    </row>
    <row r="6831" spans="2:20">
      <c r="F6831" s="59" t="str">
        <f t="shared" si="234"/>
        <v/>
      </c>
      <c r="M6831" s="27"/>
      <c r="N6831" s="27"/>
      <c r="O6831" s="59" t="str">
        <f t="shared" si="233"/>
        <v/>
      </c>
      <c r="P6831" s="100"/>
    </row>
    <row r="6832" spans="2:20">
      <c r="F6832" s="59" t="str">
        <f t="shared" si="234"/>
        <v/>
      </c>
      <c r="M6832" s="27"/>
      <c r="N6832" s="27"/>
      <c r="O6832" s="59" t="str">
        <f t="shared" si="233"/>
        <v/>
      </c>
      <c r="P6832" s="100"/>
    </row>
    <row r="6833" spans="3:20" s="30" customFormat="1">
      <c r="C6833" s="97"/>
      <c r="F6833" s="59" t="str">
        <f t="shared" si="234"/>
        <v/>
      </c>
      <c r="J6833"/>
      <c r="M6833" s="67"/>
      <c r="N6833" s="67"/>
      <c r="O6833" s="59" t="str">
        <f t="shared" si="233"/>
        <v/>
      </c>
      <c r="P6833" s="100"/>
      <c r="Q6833" s="69"/>
      <c r="R6833" s="69"/>
      <c r="S6833" s="70"/>
      <c r="T6833" s="70"/>
    </row>
    <row r="6834" spans="3:20">
      <c r="F6834" s="59" t="str">
        <f t="shared" si="234"/>
        <v/>
      </c>
      <c r="O6834" s="59" t="str">
        <f t="shared" si="233"/>
        <v/>
      </c>
      <c r="P6834" s="100"/>
    </row>
    <row r="6835" spans="3:20">
      <c r="F6835" s="59" t="str">
        <f t="shared" si="234"/>
        <v/>
      </c>
      <c r="O6835" s="59" t="str">
        <f t="shared" si="233"/>
        <v/>
      </c>
      <c r="P6835" s="100"/>
    </row>
    <row r="6836" spans="3:20">
      <c r="F6836" s="59" t="str">
        <f t="shared" si="234"/>
        <v/>
      </c>
      <c r="O6836" s="59" t="str">
        <f t="shared" si="233"/>
        <v/>
      </c>
      <c r="P6836" s="100"/>
    </row>
    <row r="6837" spans="3:20">
      <c r="F6837" s="59" t="str">
        <f t="shared" si="234"/>
        <v/>
      </c>
      <c r="O6837" s="59" t="str">
        <f t="shared" si="233"/>
        <v/>
      </c>
      <c r="P6837" s="100"/>
    </row>
    <row r="6838" spans="3:20">
      <c r="F6838" s="59" t="str">
        <f t="shared" si="234"/>
        <v/>
      </c>
      <c r="O6838" s="59" t="str">
        <f t="shared" si="233"/>
        <v/>
      </c>
      <c r="P6838" s="100"/>
    </row>
    <row r="6839" spans="3:20">
      <c r="F6839" s="59" t="str">
        <f t="shared" si="234"/>
        <v/>
      </c>
      <c r="O6839" s="59" t="str">
        <f t="shared" si="233"/>
        <v/>
      </c>
      <c r="P6839" s="100"/>
    </row>
    <row r="6840" spans="3:20">
      <c r="F6840" s="59" t="str">
        <f t="shared" si="234"/>
        <v/>
      </c>
      <c r="O6840" s="59" t="str">
        <f t="shared" si="233"/>
        <v/>
      </c>
      <c r="P6840" s="100"/>
    </row>
    <row r="6841" spans="3:20">
      <c r="F6841" s="59" t="str">
        <f t="shared" si="234"/>
        <v/>
      </c>
      <c r="O6841" s="59" t="str">
        <f t="shared" si="233"/>
        <v/>
      </c>
      <c r="P6841" s="100"/>
    </row>
    <row r="6842" spans="3:20">
      <c r="F6842" s="59" t="str">
        <f t="shared" si="234"/>
        <v/>
      </c>
      <c r="O6842" s="59" t="str">
        <f t="shared" si="233"/>
        <v/>
      </c>
      <c r="P6842" s="100"/>
    </row>
    <row r="6843" spans="3:20">
      <c r="F6843" s="59" t="str">
        <f t="shared" si="234"/>
        <v/>
      </c>
      <c r="O6843" s="59" t="str">
        <f t="shared" si="233"/>
        <v/>
      </c>
      <c r="P6843" s="100"/>
    </row>
    <row r="6844" spans="3:20">
      <c r="F6844" s="59" t="str">
        <f t="shared" si="234"/>
        <v/>
      </c>
      <c r="O6844" s="59" t="str">
        <f t="shared" si="233"/>
        <v/>
      </c>
      <c r="P6844" s="100"/>
    </row>
    <row r="6845" spans="3:20">
      <c r="F6845" s="59" t="str">
        <f t="shared" si="234"/>
        <v/>
      </c>
      <c r="O6845" s="59" t="str">
        <f t="shared" si="233"/>
        <v/>
      </c>
      <c r="P6845" s="100"/>
    </row>
    <row r="6846" spans="3:20">
      <c r="F6846" s="59" t="str">
        <f t="shared" si="234"/>
        <v/>
      </c>
      <c r="O6846" s="59" t="str">
        <f t="shared" si="233"/>
        <v/>
      </c>
      <c r="P6846" s="100"/>
    </row>
    <row r="6847" spans="3:20">
      <c r="F6847" s="59" t="str">
        <f t="shared" si="234"/>
        <v/>
      </c>
      <c r="O6847" s="59" t="str">
        <f t="shared" si="233"/>
        <v/>
      </c>
      <c r="P6847" s="100"/>
    </row>
    <row r="6848" spans="3:20">
      <c r="F6848" s="59" t="str">
        <f t="shared" si="234"/>
        <v/>
      </c>
      <c r="O6848" s="59" t="str">
        <f t="shared" si="233"/>
        <v/>
      </c>
      <c r="P6848" s="100"/>
    </row>
    <row r="6849" spans="6:16">
      <c r="F6849" s="59" t="str">
        <f t="shared" si="234"/>
        <v/>
      </c>
      <c r="O6849" s="59" t="str">
        <f t="shared" si="233"/>
        <v/>
      </c>
      <c r="P6849" s="100"/>
    </row>
    <row r="6850" spans="6:16">
      <c r="F6850" s="59" t="str">
        <f t="shared" si="234"/>
        <v/>
      </c>
      <c r="O6850" s="59" t="str">
        <f t="shared" si="233"/>
        <v/>
      </c>
      <c r="P6850" s="100"/>
    </row>
    <row r="6851" spans="6:16">
      <c r="F6851" s="59" t="str">
        <f t="shared" si="234"/>
        <v/>
      </c>
      <c r="O6851" s="59" t="str">
        <f t="shared" si="233"/>
        <v/>
      </c>
      <c r="P6851" s="100"/>
    </row>
    <row r="6852" spans="6:16">
      <c r="F6852" s="59" t="str">
        <f t="shared" si="234"/>
        <v/>
      </c>
      <c r="O6852" s="59" t="str">
        <f t="shared" si="233"/>
        <v/>
      </c>
      <c r="P6852" s="100"/>
    </row>
    <row r="6853" spans="6:16">
      <c r="F6853" s="59" t="str">
        <f t="shared" si="234"/>
        <v/>
      </c>
      <c r="O6853" s="59" t="str">
        <f t="shared" si="233"/>
        <v/>
      </c>
      <c r="P6853" s="100"/>
    </row>
    <row r="6854" spans="6:16">
      <c r="F6854" s="59" t="str">
        <f t="shared" si="234"/>
        <v/>
      </c>
      <c r="O6854" s="59" t="str">
        <f t="shared" si="233"/>
        <v/>
      </c>
      <c r="P6854" s="100"/>
    </row>
    <row r="6855" spans="6:16">
      <c r="F6855" s="59" t="str">
        <f t="shared" si="234"/>
        <v/>
      </c>
      <c r="O6855" s="59" t="str">
        <f t="shared" ref="O6855:O6918" si="236">+F6855&amp;M6855&amp;N6855</f>
        <v/>
      </c>
      <c r="P6855" s="100"/>
    </row>
    <row r="6856" spans="6:16">
      <c r="F6856" s="59" t="str">
        <f t="shared" ref="F6856:F6919" si="237">B6856&amp;C6856&amp;D6856&amp;E6856</f>
        <v/>
      </c>
      <c r="O6856" s="59" t="str">
        <f t="shared" si="236"/>
        <v/>
      </c>
      <c r="P6856" s="100"/>
    </row>
    <row r="6857" spans="6:16">
      <c r="F6857" s="59" t="str">
        <f t="shared" si="237"/>
        <v/>
      </c>
      <c r="O6857" s="59" t="str">
        <f t="shared" si="236"/>
        <v/>
      </c>
      <c r="P6857" s="100"/>
    </row>
    <row r="6858" spans="6:16">
      <c r="F6858" s="59" t="str">
        <f t="shared" si="237"/>
        <v/>
      </c>
      <c r="O6858" s="59" t="str">
        <f t="shared" si="236"/>
        <v/>
      </c>
      <c r="P6858" s="100"/>
    </row>
    <row r="6859" spans="6:16">
      <c r="F6859" s="59" t="str">
        <f t="shared" si="237"/>
        <v/>
      </c>
      <c r="O6859" s="59" t="str">
        <f t="shared" si="236"/>
        <v/>
      </c>
      <c r="P6859" s="100"/>
    </row>
    <row r="6860" spans="6:16">
      <c r="F6860" s="59" t="str">
        <f t="shared" si="237"/>
        <v/>
      </c>
      <c r="O6860" s="59" t="str">
        <f t="shared" si="236"/>
        <v/>
      </c>
      <c r="P6860" s="100"/>
    </row>
    <row r="6861" spans="6:16">
      <c r="F6861" s="59" t="str">
        <f t="shared" si="237"/>
        <v/>
      </c>
      <c r="O6861" s="59" t="str">
        <f t="shared" si="236"/>
        <v/>
      </c>
      <c r="P6861" s="100"/>
    </row>
    <row r="6862" spans="6:16">
      <c r="F6862" s="59" t="str">
        <f t="shared" si="237"/>
        <v/>
      </c>
      <c r="O6862" s="59" t="str">
        <f t="shared" si="236"/>
        <v/>
      </c>
      <c r="P6862" s="100"/>
    </row>
    <row r="6863" spans="6:16">
      <c r="F6863" s="59" t="str">
        <f t="shared" si="237"/>
        <v/>
      </c>
      <c r="O6863" s="59" t="str">
        <f t="shared" si="236"/>
        <v/>
      </c>
      <c r="P6863" s="100"/>
    </row>
    <row r="6864" spans="6:16">
      <c r="F6864" s="59" t="str">
        <f t="shared" si="237"/>
        <v/>
      </c>
      <c r="O6864" s="59" t="str">
        <f t="shared" si="236"/>
        <v/>
      </c>
      <c r="P6864" s="100"/>
    </row>
    <row r="6865" spans="6:16">
      <c r="F6865" s="59" t="str">
        <f t="shared" si="237"/>
        <v/>
      </c>
      <c r="O6865" s="59" t="str">
        <f t="shared" si="236"/>
        <v/>
      </c>
      <c r="P6865" s="100"/>
    </row>
    <row r="6866" spans="6:16">
      <c r="F6866" s="59" t="str">
        <f t="shared" si="237"/>
        <v/>
      </c>
      <c r="O6866" s="59" t="str">
        <f t="shared" si="236"/>
        <v/>
      </c>
      <c r="P6866" s="100"/>
    </row>
    <row r="6867" spans="6:16">
      <c r="F6867" s="59" t="str">
        <f t="shared" si="237"/>
        <v/>
      </c>
      <c r="O6867" s="59" t="str">
        <f t="shared" si="236"/>
        <v/>
      </c>
      <c r="P6867" s="100"/>
    </row>
    <row r="6868" spans="6:16">
      <c r="F6868" s="59" t="str">
        <f t="shared" si="237"/>
        <v/>
      </c>
      <c r="O6868" s="59" t="str">
        <f t="shared" si="236"/>
        <v/>
      </c>
      <c r="P6868" s="100"/>
    </row>
    <row r="6869" spans="6:16">
      <c r="F6869" s="59" t="str">
        <f t="shared" si="237"/>
        <v/>
      </c>
      <c r="O6869" s="59" t="str">
        <f t="shared" si="236"/>
        <v/>
      </c>
      <c r="P6869" s="100"/>
    </row>
    <row r="6870" spans="6:16">
      <c r="F6870" s="59" t="str">
        <f t="shared" si="237"/>
        <v/>
      </c>
      <c r="O6870" s="59" t="str">
        <f t="shared" si="236"/>
        <v/>
      </c>
      <c r="P6870" s="100"/>
    </row>
    <row r="6871" spans="6:16">
      <c r="F6871" s="59" t="str">
        <f t="shared" si="237"/>
        <v/>
      </c>
      <c r="O6871" s="59" t="str">
        <f t="shared" si="236"/>
        <v/>
      </c>
      <c r="P6871" s="100"/>
    </row>
    <row r="6872" spans="6:16">
      <c r="F6872" s="59" t="str">
        <f t="shared" si="237"/>
        <v/>
      </c>
      <c r="O6872" s="59" t="str">
        <f t="shared" si="236"/>
        <v/>
      </c>
      <c r="P6872" s="100"/>
    </row>
    <row r="6873" spans="6:16">
      <c r="F6873" s="59" t="str">
        <f t="shared" si="237"/>
        <v/>
      </c>
      <c r="O6873" s="59" t="str">
        <f t="shared" si="236"/>
        <v/>
      </c>
      <c r="P6873" s="100"/>
    </row>
    <row r="6874" spans="6:16">
      <c r="F6874" s="59" t="str">
        <f t="shared" si="237"/>
        <v/>
      </c>
      <c r="O6874" s="59" t="str">
        <f t="shared" si="236"/>
        <v/>
      </c>
      <c r="P6874" s="100"/>
    </row>
    <row r="6875" spans="6:16">
      <c r="F6875" s="59" t="str">
        <f t="shared" si="237"/>
        <v/>
      </c>
      <c r="O6875" s="59" t="str">
        <f t="shared" si="236"/>
        <v/>
      </c>
      <c r="P6875" s="100"/>
    </row>
    <row r="6876" spans="6:16">
      <c r="F6876" s="59" t="str">
        <f t="shared" si="237"/>
        <v/>
      </c>
      <c r="O6876" s="59" t="str">
        <f t="shared" si="236"/>
        <v/>
      </c>
      <c r="P6876" s="100"/>
    </row>
    <row r="6877" spans="6:16">
      <c r="F6877" s="59" t="str">
        <f t="shared" si="237"/>
        <v/>
      </c>
      <c r="O6877" s="59" t="str">
        <f t="shared" si="236"/>
        <v/>
      </c>
      <c r="P6877" s="100"/>
    </row>
    <row r="6878" spans="6:16">
      <c r="F6878" s="59" t="str">
        <f t="shared" si="237"/>
        <v/>
      </c>
      <c r="O6878" s="59" t="str">
        <f t="shared" si="236"/>
        <v/>
      </c>
      <c r="P6878" s="100"/>
    </row>
    <row r="6879" spans="6:16">
      <c r="F6879" s="59" t="str">
        <f t="shared" si="237"/>
        <v/>
      </c>
      <c r="O6879" s="59" t="str">
        <f t="shared" si="236"/>
        <v/>
      </c>
      <c r="P6879" s="100"/>
    </row>
    <row r="6880" spans="6:16">
      <c r="F6880" s="59" t="str">
        <f t="shared" si="237"/>
        <v/>
      </c>
      <c r="O6880" s="59" t="str">
        <f t="shared" si="236"/>
        <v/>
      </c>
      <c r="P6880" s="100"/>
    </row>
    <row r="6881" spans="6:16">
      <c r="F6881" s="59" t="str">
        <f t="shared" si="237"/>
        <v/>
      </c>
      <c r="O6881" s="59" t="str">
        <f t="shared" si="236"/>
        <v/>
      </c>
      <c r="P6881" s="100"/>
    </row>
    <row r="6882" spans="6:16">
      <c r="F6882" s="59" t="str">
        <f t="shared" si="237"/>
        <v/>
      </c>
      <c r="O6882" s="59" t="str">
        <f t="shared" si="236"/>
        <v/>
      </c>
      <c r="P6882" s="100"/>
    </row>
    <row r="6883" spans="6:16">
      <c r="F6883" s="59" t="str">
        <f t="shared" si="237"/>
        <v/>
      </c>
      <c r="O6883" s="59" t="str">
        <f t="shared" si="236"/>
        <v/>
      </c>
      <c r="P6883" s="100"/>
    </row>
    <row r="6884" spans="6:16">
      <c r="F6884" s="59" t="str">
        <f t="shared" si="237"/>
        <v/>
      </c>
      <c r="O6884" s="59" t="str">
        <f t="shared" si="236"/>
        <v/>
      </c>
      <c r="P6884" s="100"/>
    </row>
    <row r="6885" spans="6:16">
      <c r="F6885" s="59" t="str">
        <f t="shared" si="237"/>
        <v/>
      </c>
      <c r="O6885" s="59" t="str">
        <f t="shared" si="236"/>
        <v/>
      </c>
      <c r="P6885" s="100"/>
    </row>
    <row r="6886" spans="6:16">
      <c r="F6886" s="59" t="str">
        <f t="shared" si="237"/>
        <v/>
      </c>
      <c r="O6886" s="59" t="str">
        <f t="shared" si="236"/>
        <v/>
      </c>
      <c r="P6886" s="100"/>
    </row>
    <row r="6887" spans="6:16">
      <c r="F6887" s="59" t="str">
        <f t="shared" si="237"/>
        <v/>
      </c>
      <c r="O6887" s="59" t="str">
        <f t="shared" si="236"/>
        <v/>
      </c>
      <c r="P6887" s="100"/>
    </row>
    <row r="6888" spans="6:16">
      <c r="F6888" s="59" t="str">
        <f t="shared" si="237"/>
        <v/>
      </c>
      <c r="O6888" s="59" t="str">
        <f t="shared" si="236"/>
        <v/>
      </c>
      <c r="P6888" s="100"/>
    </row>
    <row r="6889" spans="6:16">
      <c r="F6889" s="59" t="str">
        <f t="shared" si="237"/>
        <v/>
      </c>
      <c r="O6889" s="59" t="str">
        <f t="shared" si="236"/>
        <v/>
      </c>
      <c r="P6889" s="100"/>
    </row>
    <row r="6890" spans="6:16">
      <c r="F6890" s="59" t="str">
        <f t="shared" si="237"/>
        <v/>
      </c>
      <c r="O6890" s="59" t="str">
        <f t="shared" si="236"/>
        <v/>
      </c>
      <c r="P6890" s="100"/>
    </row>
    <row r="6891" spans="6:16">
      <c r="F6891" s="59" t="str">
        <f t="shared" si="237"/>
        <v/>
      </c>
      <c r="O6891" s="59" t="str">
        <f t="shared" si="236"/>
        <v/>
      </c>
      <c r="P6891" s="100"/>
    </row>
    <row r="6892" spans="6:16">
      <c r="F6892" s="59" t="str">
        <f t="shared" si="237"/>
        <v/>
      </c>
      <c r="O6892" s="59" t="str">
        <f t="shared" si="236"/>
        <v/>
      </c>
      <c r="P6892" s="100"/>
    </row>
    <row r="6893" spans="6:16">
      <c r="F6893" s="59" t="str">
        <f t="shared" si="237"/>
        <v/>
      </c>
      <c r="O6893" s="59" t="str">
        <f t="shared" si="236"/>
        <v/>
      </c>
      <c r="P6893" s="100"/>
    </row>
    <row r="6894" spans="6:16">
      <c r="F6894" s="59" t="str">
        <f t="shared" si="237"/>
        <v/>
      </c>
      <c r="O6894" s="59" t="str">
        <f t="shared" si="236"/>
        <v/>
      </c>
      <c r="P6894" s="100"/>
    </row>
    <row r="6895" spans="6:16">
      <c r="F6895" s="59" t="str">
        <f t="shared" si="237"/>
        <v/>
      </c>
      <c r="O6895" s="59" t="str">
        <f t="shared" si="236"/>
        <v/>
      </c>
      <c r="P6895" s="100"/>
    </row>
    <row r="6896" spans="6:16">
      <c r="F6896" s="59" t="str">
        <f t="shared" si="237"/>
        <v/>
      </c>
      <c r="O6896" s="59" t="str">
        <f t="shared" si="236"/>
        <v/>
      </c>
      <c r="P6896" s="100"/>
    </row>
    <row r="6897" spans="6:16">
      <c r="F6897" s="59" t="str">
        <f t="shared" si="237"/>
        <v/>
      </c>
      <c r="O6897" s="59" t="str">
        <f t="shared" si="236"/>
        <v/>
      </c>
      <c r="P6897" s="100"/>
    </row>
    <row r="6898" spans="6:16">
      <c r="F6898" s="59" t="str">
        <f t="shared" si="237"/>
        <v/>
      </c>
      <c r="O6898" s="59" t="str">
        <f t="shared" si="236"/>
        <v/>
      </c>
      <c r="P6898" s="100"/>
    </row>
    <row r="6899" spans="6:16">
      <c r="F6899" s="59" t="str">
        <f t="shared" si="237"/>
        <v/>
      </c>
      <c r="O6899" s="59" t="str">
        <f t="shared" si="236"/>
        <v/>
      </c>
      <c r="P6899" s="100"/>
    </row>
    <row r="6900" spans="6:16">
      <c r="F6900" s="59" t="str">
        <f t="shared" si="237"/>
        <v/>
      </c>
      <c r="O6900" s="59" t="str">
        <f t="shared" si="236"/>
        <v/>
      </c>
      <c r="P6900" s="100"/>
    </row>
    <row r="6901" spans="6:16">
      <c r="F6901" s="59" t="str">
        <f t="shared" si="237"/>
        <v/>
      </c>
      <c r="O6901" s="59" t="str">
        <f t="shared" si="236"/>
        <v/>
      </c>
      <c r="P6901" s="100"/>
    </row>
    <row r="6902" spans="6:16">
      <c r="F6902" s="59" t="str">
        <f t="shared" si="237"/>
        <v/>
      </c>
      <c r="O6902" s="59" t="str">
        <f t="shared" si="236"/>
        <v/>
      </c>
      <c r="P6902" s="100"/>
    </row>
    <row r="6903" spans="6:16">
      <c r="F6903" s="59" t="str">
        <f t="shared" si="237"/>
        <v/>
      </c>
      <c r="O6903" s="59" t="str">
        <f t="shared" si="236"/>
        <v/>
      </c>
      <c r="P6903" s="100"/>
    </row>
    <row r="6904" spans="6:16">
      <c r="F6904" s="59" t="str">
        <f t="shared" si="237"/>
        <v/>
      </c>
      <c r="O6904" s="59" t="str">
        <f t="shared" si="236"/>
        <v/>
      </c>
      <c r="P6904" s="100"/>
    </row>
    <row r="6905" spans="6:16">
      <c r="F6905" s="59" t="str">
        <f t="shared" si="237"/>
        <v/>
      </c>
      <c r="O6905" s="59" t="str">
        <f t="shared" si="236"/>
        <v/>
      </c>
      <c r="P6905" s="100"/>
    </row>
    <row r="6906" spans="6:16">
      <c r="F6906" s="59" t="str">
        <f t="shared" si="237"/>
        <v/>
      </c>
      <c r="O6906" s="59" t="str">
        <f t="shared" si="236"/>
        <v/>
      </c>
      <c r="P6906" s="100"/>
    </row>
    <row r="6907" spans="6:16">
      <c r="F6907" s="59" t="str">
        <f t="shared" si="237"/>
        <v/>
      </c>
      <c r="O6907" s="59" t="str">
        <f t="shared" si="236"/>
        <v/>
      </c>
      <c r="P6907" s="100"/>
    </row>
    <row r="6908" spans="6:16">
      <c r="F6908" s="59" t="str">
        <f t="shared" si="237"/>
        <v/>
      </c>
      <c r="O6908" s="59" t="str">
        <f t="shared" si="236"/>
        <v/>
      </c>
      <c r="P6908" s="100"/>
    </row>
    <row r="6909" spans="6:16">
      <c r="F6909" s="59" t="str">
        <f t="shared" si="237"/>
        <v/>
      </c>
      <c r="O6909" s="59" t="str">
        <f t="shared" si="236"/>
        <v/>
      </c>
      <c r="P6909" s="100"/>
    </row>
    <row r="6910" spans="6:16">
      <c r="F6910" s="59" t="str">
        <f t="shared" si="237"/>
        <v/>
      </c>
      <c r="O6910" s="59" t="str">
        <f t="shared" si="236"/>
        <v/>
      </c>
      <c r="P6910" s="100"/>
    </row>
    <row r="6911" spans="6:16">
      <c r="F6911" s="59" t="str">
        <f t="shared" si="237"/>
        <v/>
      </c>
      <c r="O6911" s="59" t="str">
        <f t="shared" si="236"/>
        <v/>
      </c>
      <c r="P6911" s="100"/>
    </row>
    <row r="6912" spans="6:16">
      <c r="F6912" s="59" t="str">
        <f t="shared" si="237"/>
        <v/>
      </c>
      <c r="O6912" s="59" t="str">
        <f t="shared" si="236"/>
        <v/>
      </c>
      <c r="P6912" s="100"/>
    </row>
    <row r="6913" spans="6:16">
      <c r="F6913" s="59" t="str">
        <f t="shared" si="237"/>
        <v/>
      </c>
      <c r="O6913" s="59" t="str">
        <f t="shared" si="236"/>
        <v/>
      </c>
      <c r="P6913" s="100"/>
    </row>
    <row r="6914" spans="6:16">
      <c r="F6914" s="59" t="str">
        <f t="shared" si="237"/>
        <v/>
      </c>
      <c r="O6914" s="59" t="str">
        <f t="shared" si="236"/>
        <v/>
      </c>
      <c r="P6914" s="100"/>
    </row>
    <row r="6915" spans="6:16">
      <c r="F6915" s="59" t="str">
        <f t="shared" si="237"/>
        <v/>
      </c>
      <c r="O6915" s="59" t="str">
        <f t="shared" si="236"/>
        <v/>
      </c>
      <c r="P6915" s="100"/>
    </row>
    <row r="6916" spans="6:16">
      <c r="F6916" s="59" t="str">
        <f t="shared" si="237"/>
        <v/>
      </c>
      <c r="O6916" s="59" t="str">
        <f t="shared" si="236"/>
        <v/>
      </c>
      <c r="P6916" s="100"/>
    </row>
    <row r="6917" spans="6:16">
      <c r="F6917" s="59" t="str">
        <f t="shared" si="237"/>
        <v/>
      </c>
      <c r="O6917" s="59" t="str">
        <f t="shared" si="236"/>
        <v/>
      </c>
      <c r="P6917" s="100"/>
    </row>
    <row r="6918" spans="6:16">
      <c r="F6918" s="59" t="str">
        <f t="shared" si="237"/>
        <v/>
      </c>
      <c r="O6918" s="59" t="str">
        <f t="shared" si="236"/>
        <v/>
      </c>
      <c r="P6918" s="100"/>
    </row>
    <row r="6919" spans="6:16">
      <c r="F6919" s="59" t="str">
        <f t="shared" si="237"/>
        <v/>
      </c>
      <c r="O6919" s="59" t="str">
        <f t="shared" ref="O6919:O6982" si="238">+F6919&amp;M6919&amp;N6919</f>
        <v/>
      </c>
      <c r="P6919" s="100"/>
    </row>
    <row r="6920" spans="6:16">
      <c r="F6920" s="59" t="str">
        <f t="shared" ref="F6920:F6983" si="239">B6920&amp;C6920&amp;D6920&amp;E6920</f>
        <v/>
      </c>
      <c r="O6920" s="59" t="str">
        <f t="shared" si="238"/>
        <v/>
      </c>
      <c r="P6920" s="100"/>
    </row>
    <row r="6921" spans="6:16">
      <c r="F6921" s="59" t="str">
        <f t="shared" si="239"/>
        <v/>
      </c>
      <c r="O6921" s="59" t="str">
        <f t="shared" si="238"/>
        <v/>
      </c>
      <c r="P6921" s="100"/>
    </row>
    <row r="6922" spans="6:16">
      <c r="F6922" s="59" t="str">
        <f t="shared" si="239"/>
        <v/>
      </c>
      <c r="O6922" s="59" t="str">
        <f t="shared" si="238"/>
        <v/>
      </c>
      <c r="P6922" s="100"/>
    </row>
    <row r="6923" spans="6:16">
      <c r="F6923" s="59" t="str">
        <f t="shared" si="239"/>
        <v/>
      </c>
      <c r="O6923" s="59" t="str">
        <f t="shared" si="238"/>
        <v/>
      </c>
      <c r="P6923" s="100"/>
    </row>
    <row r="6924" spans="6:16">
      <c r="F6924" s="59" t="str">
        <f t="shared" si="239"/>
        <v/>
      </c>
      <c r="O6924" s="59" t="str">
        <f t="shared" si="238"/>
        <v/>
      </c>
      <c r="P6924" s="100"/>
    </row>
    <row r="6925" spans="6:16">
      <c r="F6925" s="59" t="str">
        <f t="shared" si="239"/>
        <v/>
      </c>
      <c r="O6925" s="59" t="str">
        <f t="shared" si="238"/>
        <v/>
      </c>
      <c r="P6925" s="100"/>
    </row>
    <row r="6926" spans="6:16">
      <c r="F6926" s="59" t="str">
        <f t="shared" si="239"/>
        <v/>
      </c>
      <c r="O6926" s="59" t="str">
        <f t="shared" si="238"/>
        <v/>
      </c>
      <c r="P6926" s="100"/>
    </row>
    <row r="6927" spans="6:16">
      <c r="F6927" s="59" t="str">
        <f t="shared" si="239"/>
        <v/>
      </c>
      <c r="O6927" s="59" t="str">
        <f t="shared" si="238"/>
        <v/>
      </c>
      <c r="P6927" s="100"/>
    </row>
    <row r="6928" spans="6:16">
      <c r="F6928" s="59" t="str">
        <f t="shared" si="239"/>
        <v/>
      </c>
      <c r="O6928" s="59" t="str">
        <f t="shared" si="238"/>
        <v/>
      </c>
      <c r="P6928" s="100"/>
    </row>
    <row r="6929" spans="6:16">
      <c r="F6929" s="59" t="str">
        <f t="shared" si="239"/>
        <v/>
      </c>
      <c r="O6929" s="59" t="str">
        <f t="shared" si="238"/>
        <v/>
      </c>
      <c r="P6929" s="100"/>
    </row>
    <row r="6930" spans="6:16">
      <c r="F6930" s="59" t="str">
        <f t="shared" si="239"/>
        <v/>
      </c>
      <c r="O6930" s="59" t="str">
        <f t="shared" si="238"/>
        <v/>
      </c>
      <c r="P6930" s="100"/>
    </row>
    <row r="6931" spans="6:16">
      <c r="F6931" s="59" t="str">
        <f t="shared" si="239"/>
        <v/>
      </c>
      <c r="O6931" s="59" t="str">
        <f t="shared" si="238"/>
        <v/>
      </c>
      <c r="P6931" s="100"/>
    </row>
    <row r="6932" spans="6:16">
      <c r="F6932" s="59" t="str">
        <f t="shared" si="239"/>
        <v/>
      </c>
      <c r="O6932" s="59" t="str">
        <f t="shared" si="238"/>
        <v/>
      </c>
      <c r="P6932" s="100"/>
    </row>
    <row r="6933" spans="6:16">
      <c r="F6933" s="59" t="str">
        <f t="shared" si="239"/>
        <v/>
      </c>
      <c r="O6933" s="59" t="str">
        <f t="shared" si="238"/>
        <v/>
      </c>
      <c r="P6933" s="100"/>
    </row>
    <row r="6934" spans="6:16">
      <c r="F6934" s="59" t="str">
        <f t="shared" si="239"/>
        <v/>
      </c>
      <c r="O6934" s="59" t="str">
        <f t="shared" si="238"/>
        <v/>
      </c>
      <c r="P6934" s="100"/>
    </row>
    <row r="6935" spans="6:16">
      <c r="F6935" s="59" t="str">
        <f t="shared" si="239"/>
        <v/>
      </c>
      <c r="O6935" s="59" t="str">
        <f t="shared" si="238"/>
        <v/>
      </c>
      <c r="P6935" s="100"/>
    </row>
    <row r="6936" spans="6:16">
      <c r="F6936" s="59" t="str">
        <f t="shared" si="239"/>
        <v/>
      </c>
      <c r="O6936" s="59" t="str">
        <f t="shared" si="238"/>
        <v/>
      </c>
      <c r="P6936" s="100"/>
    </row>
    <row r="6937" spans="6:16">
      <c r="F6937" s="59" t="str">
        <f t="shared" si="239"/>
        <v/>
      </c>
      <c r="O6937" s="59" t="str">
        <f t="shared" si="238"/>
        <v/>
      </c>
      <c r="P6937" s="100"/>
    </row>
    <row r="6938" spans="6:16">
      <c r="F6938" s="59" t="str">
        <f t="shared" si="239"/>
        <v/>
      </c>
      <c r="O6938" s="59" t="str">
        <f t="shared" si="238"/>
        <v/>
      </c>
      <c r="P6938" s="100"/>
    </row>
    <row r="6939" spans="6:16">
      <c r="F6939" s="59" t="str">
        <f t="shared" si="239"/>
        <v/>
      </c>
      <c r="O6939" s="59" t="str">
        <f t="shared" si="238"/>
        <v/>
      </c>
      <c r="P6939" s="100"/>
    </row>
    <row r="6940" spans="6:16">
      <c r="F6940" s="59" t="str">
        <f t="shared" si="239"/>
        <v/>
      </c>
      <c r="O6940" s="59" t="str">
        <f t="shared" si="238"/>
        <v/>
      </c>
      <c r="P6940" s="100"/>
    </row>
    <row r="6941" spans="6:16">
      <c r="F6941" s="59" t="str">
        <f t="shared" si="239"/>
        <v/>
      </c>
      <c r="O6941" s="59" t="str">
        <f t="shared" si="238"/>
        <v/>
      </c>
      <c r="P6941" s="100"/>
    </row>
    <row r="6942" spans="6:16">
      <c r="F6942" s="59" t="str">
        <f t="shared" si="239"/>
        <v/>
      </c>
      <c r="O6942" s="59" t="str">
        <f t="shared" si="238"/>
        <v/>
      </c>
      <c r="P6942" s="100"/>
    </row>
    <row r="6943" spans="6:16">
      <c r="F6943" s="59" t="str">
        <f t="shared" si="239"/>
        <v/>
      </c>
      <c r="O6943" s="59" t="str">
        <f t="shared" si="238"/>
        <v/>
      </c>
      <c r="P6943" s="100"/>
    </row>
    <row r="6944" spans="6:16">
      <c r="F6944" s="59" t="str">
        <f t="shared" si="239"/>
        <v/>
      </c>
      <c r="O6944" s="59" t="str">
        <f t="shared" si="238"/>
        <v/>
      </c>
      <c r="P6944" s="100"/>
    </row>
    <row r="6945" spans="6:16">
      <c r="F6945" s="59" t="str">
        <f t="shared" si="239"/>
        <v/>
      </c>
      <c r="O6945" s="59" t="str">
        <f t="shared" si="238"/>
        <v/>
      </c>
      <c r="P6945" s="100"/>
    </row>
    <row r="6946" spans="6:16">
      <c r="F6946" s="59" t="str">
        <f t="shared" si="239"/>
        <v/>
      </c>
      <c r="O6946" s="59" t="str">
        <f t="shared" si="238"/>
        <v/>
      </c>
      <c r="P6946" s="100"/>
    </row>
    <row r="6947" spans="6:16">
      <c r="F6947" s="59" t="str">
        <f t="shared" si="239"/>
        <v/>
      </c>
      <c r="O6947" s="59" t="str">
        <f t="shared" si="238"/>
        <v/>
      </c>
      <c r="P6947" s="100"/>
    </row>
    <row r="6948" spans="6:16">
      <c r="F6948" s="59" t="str">
        <f t="shared" si="239"/>
        <v/>
      </c>
      <c r="O6948" s="59" t="str">
        <f t="shared" si="238"/>
        <v/>
      </c>
      <c r="P6948" s="100"/>
    </row>
    <row r="6949" spans="6:16">
      <c r="F6949" s="59" t="str">
        <f t="shared" si="239"/>
        <v/>
      </c>
      <c r="O6949" s="59" t="str">
        <f t="shared" si="238"/>
        <v/>
      </c>
      <c r="P6949" s="100"/>
    </row>
    <row r="6950" spans="6:16">
      <c r="F6950" s="59" t="str">
        <f t="shared" si="239"/>
        <v/>
      </c>
      <c r="O6950" s="59" t="str">
        <f t="shared" si="238"/>
        <v/>
      </c>
      <c r="P6950" s="100"/>
    </row>
    <row r="6951" spans="6:16">
      <c r="F6951" s="59" t="str">
        <f t="shared" si="239"/>
        <v/>
      </c>
      <c r="O6951" s="59" t="str">
        <f t="shared" si="238"/>
        <v/>
      </c>
      <c r="P6951" s="100"/>
    </row>
    <row r="6952" spans="6:16">
      <c r="F6952" s="59" t="str">
        <f t="shared" si="239"/>
        <v/>
      </c>
      <c r="O6952" s="59" t="str">
        <f t="shared" si="238"/>
        <v/>
      </c>
      <c r="P6952" s="100"/>
    </row>
    <row r="6953" spans="6:16">
      <c r="F6953" s="59" t="str">
        <f t="shared" si="239"/>
        <v/>
      </c>
      <c r="O6953" s="59" t="str">
        <f t="shared" si="238"/>
        <v/>
      </c>
      <c r="P6953" s="100"/>
    </row>
    <row r="6954" spans="6:16">
      <c r="F6954" s="59" t="str">
        <f t="shared" si="239"/>
        <v/>
      </c>
      <c r="O6954" s="59" t="str">
        <f t="shared" si="238"/>
        <v/>
      </c>
      <c r="P6954" s="100"/>
    </row>
    <row r="6955" spans="6:16">
      <c r="F6955" s="59" t="str">
        <f t="shared" si="239"/>
        <v/>
      </c>
      <c r="O6955" s="59" t="str">
        <f t="shared" si="238"/>
        <v/>
      </c>
      <c r="P6955" s="100"/>
    </row>
    <row r="6956" spans="6:16">
      <c r="F6956" s="59" t="str">
        <f t="shared" si="239"/>
        <v/>
      </c>
      <c r="O6956" s="59" t="str">
        <f t="shared" si="238"/>
        <v/>
      </c>
      <c r="P6956" s="100"/>
    </row>
    <row r="6957" spans="6:16">
      <c r="F6957" s="59" t="str">
        <f t="shared" si="239"/>
        <v/>
      </c>
      <c r="O6957" s="59" t="str">
        <f t="shared" si="238"/>
        <v/>
      </c>
      <c r="P6957" s="100"/>
    </row>
    <row r="6958" spans="6:16">
      <c r="F6958" s="59" t="str">
        <f t="shared" si="239"/>
        <v/>
      </c>
      <c r="O6958" s="59" t="str">
        <f t="shared" si="238"/>
        <v/>
      </c>
      <c r="P6958" s="100"/>
    </row>
    <row r="6959" spans="6:16">
      <c r="F6959" s="59" t="str">
        <f t="shared" si="239"/>
        <v/>
      </c>
      <c r="O6959" s="59" t="str">
        <f t="shared" si="238"/>
        <v/>
      </c>
      <c r="P6959" s="100"/>
    </row>
    <row r="6960" spans="6:16">
      <c r="F6960" s="59" t="str">
        <f t="shared" si="239"/>
        <v/>
      </c>
      <c r="O6960" s="59" t="str">
        <f t="shared" si="238"/>
        <v/>
      </c>
      <c r="P6960" s="100"/>
    </row>
    <row r="6961" spans="6:16">
      <c r="F6961" s="59" t="str">
        <f t="shared" si="239"/>
        <v/>
      </c>
      <c r="O6961" s="59" t="str">
        <f t="shared" si="238"/>
        <v/>
      </c>
      <c r="P6961" s="100"/>
    </row>
    <row r="6962" spans="6:16">
      <c r="F6962" s="59" t="str">
        <f t="shared" si="239"/>
        <v/>
      </c>
      <c r="O6962" s="59" t="str">
        <f t="shared" si="238"/>
        <v/>
      </c>
      <c r="P6962" s="100"/>
    </row>
    <row r="6963" spans="6:16">
      <c r="F6963" s="59" t="str">
        <f t="shared" si="239"/>
        <v/>
      </c>
      <c r="O6963" s="59" t="str">
        <f t="shared" si="238"/>
        <v/>
      </c>
      <c r="P6963" s="100"/>
    </row>
    <row r="6964" spans="6:16">
      <c r="F6964" s="59" t="str">
        <f t="shared" si="239"/>
        <v/>
      </c>
      <c r="O6964" s="59" t="str">
        <f t="shared" si="238"/>
        <v/>
      </c>
      <c r="P6964" s="100"/>
    </row>
    <row r="6965" spans="6:16">
      <c r="F6965" s="59" t="str">
        <f t="shared" si="239"/>
        <v/>
      </c>
      <c r="O6965" s="59" t="str">
        <f t="shared" si="238"/>
        <v/>
      </c>
      <c r="P6965" s="100"/>
    </row>
    <row r="6966" spans="6:16">
      <c r="F6966" s="59" t="str">
        <f t="shared" si="239"/>
        <v/>
      </c>
      <c r="O6966" s="59" t="str">
        <f t="shared" si="238"/>
        <v/>
      </c>
      <c r="P6966" s="100"/>
    </row>
    <row r="6967" spans="6:16">
      <c r="F6967" s="59" t="str">
        <f t="shared" si="239"/>
        <v/>
      </c>
      <c r="O6967" s="59" t="str">
        <f t="shared" si="238"/>
        <v/>
      </c>
      <c r="P6967" s="100"/>
    </row>
    <row r="6968" spans="6:16">
      <c r="F6968" s="59" t="str">
        <f t="shared" si="239"/>
        <v/>
      </c>
      <c r="O6968" s="59" t="str">
        <f t="shared" si="238"/>
        <v/>
      </c>
      <c r="P6968" s="100"/>
    </row>
    <row r="6969" spans="6:16">
      <c r="F6969" s="59" t="str">
        <f t="shared" si="239"/>
        <v/>
      </c>
      <c r="O6969" s="59" t="str">
        <f t="shared" si="238"/>
        <v/>
      </c>
      <c r="P6969" s="100"/>
    </row>
    <row r="6970" spans="6:16">
      <c r="F6970" s="59" t="str">
        <f t="shared" si="239"/>
        <v/>
      </c>
      <c r="O6970" s="59" t="str">
        <f t="shared" si="238"/>
        <v/>
      </c>
      <c r="P6970" s="100"/>
    </row>
    <row r="6971" spans="6:16">
      <c r="F6971" s="59" t="str">
        <f t="shared" si="239"/>
        <v/>
      </c>
      <c r="O6971" s="59" t="str">
        <f t="shared" si="238"/>
        <v/>
      </c>
      <c r="P6971" s="100"/>
    </row>
    <row r="6972" spans="6:16">
      <c r="F6972" s="59" t="str">
        <f t="shared" si="239"/>
        <v/>
      </c>
      <c r="O6972" s="59" t="str">
        <f t="shared" si="238"/>
        <v/>
      </c>
      <c r="P6972" s="100"/>
    </row>
    <row r="6973" spans="6:16">
      <c r="F6973" s="59" t="str">
        <f t="shared" si="239"/>
        <v/>
      </c>
      <c r="O6973" s="59" t="str">
        <f t="shared" si="238"/>
        <v/>
      </c>
      <c r="P6973" s="100"/>
    </row>
    <row r="6974" spans="6:16">
      <c r="F6974" s="59" t="str">
        <f t="shared" si="239"/>
        <v/>
      </c>
      <c r="O6974" s="59" t="str">
        <f t="shared" si="238"/>
        <v/>
      </c>
      <c r="P6974" s="100"/>
    </row>
    <row r="6975" spans="6:16">
      <c r="F6975" s="59" t="str">
        <f t="shared" si="239"/>
        <v/>
      </c>
      <c r="O6975" s="59" t="str">
        <f t="shared" si="238"/>
        <v/>
      </c>
      <c r="P6975" s="100"/>
    </row>
    <row r="6976" spans="6:16">
      <c r="F6976" s="59" t="str">
        <f t="shared" si="239"/>
        <v/>
      </c>
      <c r="O6976" s="59" t="str">
        <f t="shared" si="238"/>
        <v/>
      </c>
      <c r="P6976" s="100"/>
    </row>
    <row r="6977" spans="6:16">
      <c r="F6977" s="59" t="str">
        <f t="shared" si="239"/>
        <v/>
      </c>
      <c r="O6977" s="59" t="str">
        <f t="shared" si="238"/>
        <v/>
      </c>
      <c r="P6977" s="100"/>
    </row>
    <row r="6978" spans="6:16">
      <c r="F6978" s="59" t="str">
        <f t="shared" si="239"/>
        <v/>
      </c>
      <c r="O6978" s="59" t="str">
        <f t="shared" si="238"/>
        <v/>
      </c>
      <c r="P6978" s="100"/>
    </row>
    <row r="6979" spans="6:16">
      <c r="F6979" s="59" t="str">
        <f t="shared" si="239"/>
        <v/>
      </c>
      <c r="O6979" s="59" t="str">
        <f t="shared" si="238"/>
        <v/>
      </c>
      <c r="P6979" s="100"/>
    </row>
    <row r="6980" spans="6:16">
      <c r="F6980" s="59" t="str">
        <f t="shared" si="239"/>
        <v/>
      </c>
      <c r="O6980" s="59" t="str">
        <f t="shared" si="238"/>
        <v/>
      </c>
      <c r="P6980" s="100"/>
    </row>
    <row r="6981" spans="6:16">
      <c r="F6981" s="59" t="str">
        <f t="shared" si="239"/>
        <v/>
      </c>
      <c r="O6981" s="59" t="str">
        <f t="shared" si="238"/>
        <v/>
      </c>
      <c r="P6981" s="100"/>
    </row>
    <row r="6982" spans="6:16">
      <c r="F6982" s="59" t="str">
        <f t="shared" si="239"/>
        <v/>
      </c>
      <c r="O6982" s="59" t="str">
        <f t="shared" si="238"/>
        <v/>
      </c>
      <c r="P6982" s="100"/>
    </row>
    <row r="6983" spans="6:16">
      <c r="F6983" s="59" t="str">
        <f t="shared" si="239"/>
        <v/>
      </c>
      <c r="O6983" s="59" t="str">
        <f t="shared" ref="O6983:O7046" si="240">+F6983&amp;M6983&amp;N6983</f>
        <v/>
      </c>
      <c r="P6983" s="100"/>
    </row>
    <row r="6984" spans="6:16">
      <c r="F6984" s="59" t="str">
        <f t="shared" ref="F6984:F7047" si="241">B6984&amp;C6984&amp;D6984&amp;E6984</f>
        <v/>
      </c>
      <c r="O6984" s="59" t="str">
        <f t="shared" si="240"/>
        <v/>
      </c>
      <c r="P6984" s="100"/>
    </row>
    <row r="6985" spans="6:16">
      <c r="F6985" s="59" t="str">
        <f t="shared" si="241"/>
        <v/>
      </c>
      <c r="O6985" s="59" t="str">
        <f t="shared" si="240"/>
        <v/>
      </c>
      <c r="P6985" s="100"/>
    </row>
    <row r="6986" spans="6:16">
      <c r="F6986" s="59" t="str">
        <f t="shared" si="241"/>
        <v/>
      </c>
      <c r="O6986" s="59" t="str">
        <f t="shared" si="240"/>
        <v/>
      </c>
      <c r="P6986" s="100"/>
    </row>
    <row r="6987" spans="6:16">
      <c r="F6987" s="59" t="str">
        <f t="shared" si="241"/>
        <v/>
      </c>
      <c r="O6987" s="59" t="str">
        <f t="shared" si="240"/>
        <v/>
      </c>
      <c r="P6987" s="100"/>
    </row>
    <row r="6988" spans="6:16">
      <c r="F6988" s="59" t="str">
        <f t="shared" si="241"/>
        <v/>
      </c>
      <c r="O6988" s="59" t="str">
        <f t="shared" si="240"/>
        <v/>
      </c>
      <c r="P6988" s="100"/>
    </row>
    <row r="6989" spans="6:16">
      <c r="F6989" s="59" t="str">
        <f t="shared" si="241"/>
        <v/>
      </c>
      <c r="O6989" s="59" t="str">
        <f t="shared" si="240"/>
        <v/>
      </c>
      <c r="P6989" s="100"/>
    </row>
    <row r="6990" spans="6:16">
      <c r="F6990" s="59" t="str">
        <f t="shared" si="241"/>
        <v/>
      </c>
      <c r="O6990" s="59" t="str">
        <f t="shared" si="240"/>
        <v/>
      </c>
      <c r="P6990" s="100"/>
    </row>
    <row r="6991" spans="6:16">
      <c r="F6991" s="59" t="str">
        <f t="shared" si="241"/>
        <v/>
      </c>
      <c r="O6991" s="59" t="str">
        <f t="shared" si="240"/>
        <v/>
      </c>
      <c r="P6991" s="100"/>
    </row>
    <row r="6992" spans="6:16">
      <c r="F6992" s="59" t="str">
        <f t="shared" si="241"/>
        <v/>
      </c>
      <c r="O6992" s="59" t="str">
        <f t="shared" si="240"/>
        <v/>
      </c>
      <c r="P6992" s="100"/>
    </row>
    <row r="6993" spans="6:16">
      <c r="F6993" s="59" t="str">
        <f t="shared" si="241"/>
        <v/>
      </c>
      <c r="O6993" s="59" t="str">
        <f t="shared" si="240"/>
        <v/>
      </c>
      <c r="P6993" s="100"/>
    </row>
    <row r="6994" spans="6:16">
      <c r="F6994" s="59" t="str">
        <f t="shared" si="241"/>
        <v/>
      </c>
      <c r="O6994" s="59" t="str">
        <f t="shared" si="240"/>
        <v/>
      </c>
      <c r="P6994" s="100"/>
    </row>
    <row r="6995" spans="6:16">
      <c r="F6995" s="59" t="str">
        <f t="shared" si="241"/>
        <v/>
      </c>
      <c r="O6995" s="59" t="str">
        <f t="shared" si="240"/>
        <v/>
      </c>
      <c r="P6995" s="100"/>
    </row>
    <row r="6996" spans="6:16">
      <c r="F6996" s="59" t="str">
        <f t="shared" si="241"/>
        <v/>
      </c>
      <c r="O6996" s="59" t="str">
        <f t="shared" si="240"/>
        <v/>
      </c>
      <c r="P6996" s="100"/>
    </row>
    <row r="6997" spans="6:16">
      <c r="F6997" s="59" t="str">
        <f t="shared" si="241"/>
        <v/>
      </c>
      <c r="O6997" s="59" t="str">
        <f t="shared" si="240"/>
        <v/>
      </c>
      <c r="P6997" s="100"/>
    </row>
    <row r="6998" spans="6:16">
      <c r="F6998" s="59" t="str">
        <f t="shared" si="241"/>
        <v/>
      </c>
      <c r="O6998" s="59" t="str">
        <f t="shared" si="240"/>
        <v/>
      </c>
      <c r="P6998" s="100"/>
    </row>
    <row r="6999" spans="6:16">
      <c r="F6999" s="59" t="str">
        <f t="shared" si="241"/>
        <v/>
      </c>
      <c r="O6999" s="59" t="str">
        <f t="shared" si="240"/>
        <v/>
      </c>
      <c r="P6999" s="100"/>
    </row>
    <row r="7000" spans="6:16">
      <c r="F7000" s="59" t="str">
        <f t="shared" si="241"/>
        <v/>
      </c>
      <c r="O7000" s="59" t="str">
        <f t="shared" si="240"/>
        <v/>
      </c>
      <c r="P7000" s="100"/>
    </row>
    <row r="7001" spans="6:16">
      <c r="F7001" s="59" t="str">
        <f t="shared" si="241"/>
        <v/>
      </c>
      <c r="O7001" s="59" t="str">
        <f t="shared" si="240"/>
        <v/>
      </c>
      <c r="P7001" s="100"/>
    </row>
    <row r="7002" spans="6:16">
      <c r="F7002" s="59" t="str">
        <f t="shared" si="241"/>
        <v/>
      </c>
      <c r="O7002" s="59" t="str">
        <f t="shared" si="240"/>
        <v/>
      </c>
      <c r="P7002" s="100"/>
    </row>
    <row r="7003" spans="6:16">
      <c r="F7003" s="59" t="str">
        <f t="shared" si="241"/>
        <v/>
      </c>
      <c r="O7003" s="59" t="str">
        <f t="shared" si="240"/>
        <v/>
      </c>
      <c r="P7003" s="100"/>
    </row>
    <row r="7004" spans="6:16">
      <c r="F7004" s="59" t="str">
        <f t="shared" si="241"/>
        <v/>
      </c>
      <c r="O7004" s="59" t="str">
        <f t="shared" si="240"/>
        <v/>
      </c>
      <c r="P7004" s="100"/>
    </row>
    <row r="7005" spans="6:16">
      <c r="F7005" s="59" t="str">
        <f t="shared" si="241"/>
        <v/>
      </c>
      <c r="O7005" s="59" t="str">
        <f t="shared" si="240"/>
        <v/>
      </c>
      <c r="P7005" s="100"/>
    </row>
    <row r="7006" spans="6:16">
      <c r="F7006" s="59" t="str">
        <f t="shared" si="241"/>
        <v/>
      </c>
      <c r="O7006" s="59" t="str">
        <f t="shared" si="240"/>
        <v/>
      </c>
      <c r="P7006" s="100"/>
    </row>
    <row r="7007" spans="6:16">
      <c r="F7007" s="59" t="str">
        <f t="shared" si="241"/>
        <v/>
      </c>
      <c r="O7007" s="59" t="str">
        <f t="shared" si="240"/>
        <v/>
      </c>
      <c r="P7007" s="100"/>
    </row>
    <row r="7008" spans="6:16">
      <c r="F7008" s="59" t="str">
        <f t="shared" si="241"/>
        <v/>
      </c>
      <c r="O7008" s="59" t="str">
        <f t="shared" si="240"/>
        <v/>
      </c>
      <c r="P7008" s="100"/>
    </row>
    <row r="7009" spans="6:16">
      <c r="F7009" s="59" t="str">
        <f t="shared" si="241"/>
        <v/>
      </c>
      <c r="O7009" s="59" t="str">
        <f t="shared" si="240"/>
        <v/>
      </c>
      <c r="P7009" s="100"/>
    </row>
    <row r="7010" spans="6:16">
      <c r="F7010" s="59" t="str">
        <f t="shared" si="241"/>
        <v/>
      </c>
      <c r="O7010" s="59" t="str">
        <f t="shared" si="240"/>
        <v/>
      </c>
      <c r="P7010" s="100"/>
    </row>
    <row r="7011" spans="6:16">
      <c r="F7011" s="59" t="str">
        <f t="shared" si="241"/>
        <v/>
      </c>
      <c r="O7011" s="59" t="str">
        <f t="shared" si="240"/>
        <v/>
      </c>
      <c r="P7011" s="100"/>
    </row>
    <row r="7012" spans="6:16">
      <c r="F7012" s="59" t="str">
        <f t="shared" si="241"/>
        <v/>
      </c>
      <c r="O7012" s="59" t="str">
        <f t="shared" si="240"/>
        <v/>
      </c>
      <c r="P7012" s="100"/>
    </row>
    <row r="7013" spans="6:16">
      <c r="F7013" s="59" t="str">
        <f t="shared" si="241"/>
        <v/>
      </c>
      <c r="O7013" s="59" t="str">
        <f t="shared" si="240"/>
        <v/>
      </c>
      <c r="P7013" s="100"/>
    </row>
    <row r="7014" spans="6:16">
      <c r="F7014" s="59" t="str">
        <f t="shared" si="241"/>
        <v/>
      </c>
      <c r="O7014" s="59" t="str">
        <f t="shared" si="240"/>
        <v/>
      </c>
      <c r="P7014" s="100"/>
    </row>
    <row r="7015" spans="6:16">
      <c r="F7015" s="59" t="str">
        <f t="shared" si="241"/>
        <v/>
      </c>
      <c r="O7015" s="59" t="str">
        <f t="shared" si="240"/>
        <v/>
      </c>
      <c r="P7015" s="100"/>
    </row>
    <row r="7016" spans="6:16">
      <c r="F7016" s="59" t="str">
        <f t="shared" si="241"/>
        <v/>
      </c>
      <c r="O7016" s="59" t="str">
        <f t="shared" si="240"/>
        <v/>
      </c>
      <c r="P7016" s="100"/>
    </row>
    <row r="7017" spans="6:16">
      <c r="F7017" s="59" t="str">
        <f t="shared" si="241"/>
        <v/>
      </c>
      <c r="O7017" s="59" t="str">
        <f t="shared" si="240"/>
        <v/>
      </c>
      <c r="P7017" s="100"/>
    </row>
    <row r="7018" spans="6:16">
      <c r="F7018" s="59" t="str">
        <f t="shared" si="241"/>
        <v/>
      </c>
      <c r="O7018" s="59" t="str">
        <f t="shared" si="240"/>
        <v/>
      </c>
      <c r="P7018" s="100"/>
    </row>
    <row r="7019" spans="6:16">
      <c r="F7019" s="59" t="str">
        <f t="shared" si="241"/>
        <v/>
      </c>
      <c r="O7019" s="59" t="str">
        <f t="shared" si="240"/>
        <v/>
      </c>
      <c r="P7019" s="100"/>
    </row>
    <row r="7020" spans="6:16">
      <c r="F7020" s="59" t="str">
        <f t="shared" si="241"/>
        <v/>
      </c>
      <c r="O7020" s="59" t="str">
        <f t="shared" si="240"/>
        <v/>
      </c>
      <c r="P7020" s="100"/>
    </row>
    <row r="7021" spans="6:16">
      <c r="F7021" s="59" t="str">
        <f t="shared" si="241"/>
        <v/>
      </c>
      <c r="O7021" s="59" t="str">
        <f t="shared" si="240"/>
        <v/>
      </c>
      <c r="P7021" s="100"/>
    </row>
    <row r="7022" spans="6:16">
      <c r="F7022" s="59" t="str">
        <f t="shared" si="241"/>
        <v/>
      </c>
      <c r="O7022" s="59" t="str">
        <f t="shared" si="240"/>
        <v/>
      </c>
      <c r="P7022" s="100"/>
    </row>
    <row r="7023" spans="6:16">
      <c r="F7023" s="59" t="str">
        <f t="shared" si="241"/>
        <v/>
      </c>
      <c r="O7023" s="59" t="str">
        <f t="shared" si="240"/>
        <v/>
      </c>
      <c r="P7023" s="100"/>
    </row>
    <row r="7024" spans="6:16">
      <c r="F7024" s="59" t="str">
        <f t="shared" si="241"/>
        <v/>
      </c>
      <c r="O7024" s="59" t="str">
        <f t="shared" si="240"/>
        <v/>
      </c>
      <c r="P7024" s="100"/>
    </row>
    <row r="7025" spans="6:16">
      <c r="F7025" s="59" t="str">
        <f t="shared" si="241"/>
        <v/>
      </c>
      <c r="O7025" s="59" t="str">
        <f t="shared" si="240"/>
        <v/>
      </c>
      <c r="P7025" s="100"/>
    </row>
    <row r="7026" spans="6:16">
      <c r="F7026" s="59" t="str">
        <f t="shared" si="241"/>
        <v/>
      </c>
      <c r="O7026" s="59" t="str">
        <f t="shared" si="240"/>
        <v/>
      </c>
      <c r="P7026" s="100"/>
    </row>
    <row r="7027" spans="6:16">
      <c r="F7027" s="59" t="str">
        <f t="shared" si="241"/>
        <v/>
      </c>
      <c r="O7027" s="59" t="str">
        <f t="shared" si="240"/>
        <v/>
      </c>
      <c r="P7027" s="100"/>
    </row>
    <row r="7028" spans="6:16">
      <c r="F7028" s="59" t="str">
        <f t="shared" si="241"/>
        <v/>
      </c>
      <c r="O7028" s="59" t="str">
        <f t="shared" si="240"/>
        <v/>
      </c>
      <c r="P7028" s="100"/>
    </row>
    <row r="7029" spans="6:16">
      <c r="F7029" s="59" t="str">
        <f t="shared" si="241"/>
        <v/>
      </c>
      <c r="O7029" s="59" t="str">
        <f t="shared" si="240"/>
        <v/>
      </c>
      <c r="P7029" s="100"/>
    </row>
    <row r="7030" spans="6:16">
      <c r="F7030" s="59" t="str">
        <f t="shared" si="241"/>
        <v/>
      </c>
      <c r="O7030" s="59" t="str">
        <f t="shared" si="240"/>
        <v/>
      </c>
      <c r="P7030" s="100"/>
    </row>
    <row r="7031" spans="6:16">
      <c r="F7031" s="59" t="str">
        <f t="shared" si="241"/>
        <v/>
      </c>
      <c r="O7031" s="59" t="str">
        <f t="shared" si="240"/>
        <v/>
      </c>
      <c r="P7031" s="100"/>
    </row>
    <row r="7032" spans="6:16">
      <c r="F7032" s="59" t="str">
        <f t="shared" si="241"/>
        <v/>
      </c>
      <c r="O7032" s="59" t="str">
        <f t="shared" si="240"/>
        <v/>
      </c>
      <c r="P7032" s="100"/>
    </row>
    <row r="7033" spans="6:16">
      <c r="F7033" s="59" t="str">
        <f t="shared" si="241"/>
        <v/>
      </c>
      <c r="O7033" s="59" t="str">
        <f t="shared" si="240"/>
        <v/>
      </c>
      <c r="P7033" s="100"/>
    </row>
    <row r="7034" spans="6:16">
      <c r="F7034" s="59" t="str">
        <f t="shared" si="241"/>
        <v/>
      </c>
      <c r="O7034" s="59" t="str">
        <f t="shared" si="240"/>
        <v/>
      </c>
      <c r="P7034" s="100"/>
    </row>
    <row r="7035" spans="6:16">
      <c r="F7035" s="59" t="str">
        <f t="shared" si="241"/>
        <v/>
      </c>
      <c r="O7035" s="59" t="str">
        <f t="shared" si="240"/>
        <v/>
      </c>
      <c r="P7035" s="100"/>
    </row>
    <row r="7036" spans="6:16">
      <c r="F7036" s="59" t="str">
        <f t="shared" si="241"/>
        <v/>
      </c>
      <c r="O7036" s="59" t="str">
        <f t="shared" si="240"/>
        <v/>
      </c>
      <c r="P7036" s="100"/>
    </row>
    <row r="7037" spans="6:16">
      <c r="F7037" s="59" t="str">
        <f t="shared" si="241"/>
        <v/>
      </c>
      <c r="O7037" s="59" t="str">
        <f t="shared" si="240"/>
        <v/>
      </c>
      <c r="P7037" s="100"/>
    </row>
    <row r="7038" spans="6:16">
      <c r="F7038" s="59" t="str">
        <f t="shared" si="241"/>
        <v/>
      </c>
      <c r="O7038" s="59" t="str">
        <f t="shared" si="240"/>
        <v/>
      </c>
      <c r="P7038" s="100"/>
    </row>
    <row r="7039" spans="6:16">
      <c r="F7039" s="59" t="str">
        <f t="shared" si="241"/>
        <v/>
      </c>
      <c r="O7039" s="59" t="str">
        <f t="shared" si="240"/>
        <v/>
      </c>
      <c r="P7039" s="100"/>
    </row>
    <row r="7040" spans="6:16">
      <c r="F7040" s="59" t="str">
        <f t="shared" si="241"/>
        <v/>
      </c>
      <c r="O7040" s="59" t="str">
        <f t="shared" si="240"/>
        <v/>
      </c>
      <c r="P7040" s="100"/>
    </row>
    <row r="7041" spans="6:16">
      <c r="F7041" s="59" t="str">
        <f t="shared" si="241"/>
        <v/>
      </c>
      <c r="O7041" s="59" t="str">
        <f t="shared" si="240"/>
        <v/>
      </c>
      <c r="P7041" s="100"/>
    </row>
    <row r="7042" spans="6:16">
      <c r="F7042" s="59" t="str">
        <f t="shared" si="241"/>
        <v/>
      </c>
      <c r="O7042" s="59" t="str">
        <f t="shared" si="240"/>
        <v/>
      </c>
      <c r="P7042" s="100"/>
    </row>
    <row r="7043" spans="6:16">
      <c r="F7043" s="59" t="str">
        <f t="shared" si="241"/>
        <v/>
      </c>
      <c r="O7043" s="59" t="str">
        <f t="shared" si="240"/>
        <v/>
      </c>
      <c r="P7043" s="100"/>
    </row>
    <row r="7044" spans="6:16">
      <c r="F7044" s="59" t="str">
        <f t="shared" si="241"/>
        <v/>
      </c>
      <c r="O7044" s="59" t="str">
        <f t="shared" si="240"/>
        <v/>
      </c>
      <c r="P7044" s="100"/>
    </row>
    <row r="7045" spans="6:16">
      <c r="F7045" s="59" t="str">
        <f t="shared" si="241"/>
        <v/>
      </c>
      <c r="O7045" s="59" t="str">
        <f t="shared" si="240"/>
        <v/>
      </c>
      <c r="P7045" s="100"/>
    </row>
    <row r="7046" spans="6:16">
      <c r="F7046" s="59" t="str">
        <f t="shared" si="241"/>
        <v/>
      </c>
      <c r="O7046" s="59" t="str">
        <f t="shared" si="240"/>
        <v/>
      </c>
      <c r="P7046" s="100"/>
    </row>
    <row r="7047" spans="6:16">
      <c r="F7047" s="59" t="str">
        <f t="shared" si="241"/>
        <v/>
      </c>
      <c r="O7047" s="59" t="str">
        <f t="shared" ref="O7047:O7110" si="242">+F7047&amp;M7047&amp;N7047</f>
        <v/>
      </c>
      <c r="P7047" s="100"/>
    </row>
    <row r="7048" spans="6:16">
      <c r="F7048" s="59" t="str">
        <f t="shared" ref="F7048:F7111" si="243">B7048&amp;C7048&amp;D7048&amp;E7048</f>
        <v/>
      </c>
      <c r="O7048" s="59" t="str">
        <f t="shared" si="242"/>
        <v/>
      </c>
      <c r="P7048" s="100"/>
    </row>
    <row r="7049" spans="6:16">
      <c r="F7049" s="59" t="str">
        <f t="shared" si="243"/>
        <v/>
      </c>
      <c r="O7049" s="59" t="str">
        <f t="shared" si="242"/>
        <v/>
      </c>
      <c r="P7049" s="100"/>
    </row>
    <row r="7050" spans="6:16">
      <c r="F7050" s="59" t="str">
        <f t="shared" si="243"/>
        <v/>
      </c>
      <c r="O7050" s="59" t="str">
        <f t="shared" si="242"/>
        <v/>
      </c>
      <c r="P7050" s="100"/>
    </row>
    <row r="7051" spans="6:16">
      <c r="F7051" s="59" t="str">
        <f t="shared" si="243"/>
        <v/>
      </c>
      <c r="O7051" s="59" t="str">
        <f t="shared" si="242"/>
        <v/>
      </c>
      <c r="P7051" s="100"/>
    </row>
    <row r="7052" spans="6:16">
      <c r="F7052" s="59" t="str">
        <f t="shared" si="243"/>
        <v/>
      </c>
      <c r="O7052" s="59" t="str">
        <f t="shared" si="242"/>
        <v/>
      </c>
      <c r="P7052" s="100"/>
    </row>
    <row r="7053" spans="6:16">
      <c r="F7053" s="59" t="str">
        <f t="shared" si="243"/>
        <v/>
      </c>
      <c r="O7053" s="59" t="str">
        <f t="shared" si="242"/>
        <v/>
      </c>
      <c r="P7053" s="100"/>
    </row>
    <row r="7054" spans="6:16">
      <c r="F7054" s="59" t="str">
        <f t="shared" si="243"/>
        <v/>
      </c>
      <c r="O7054" s="59" t="str">
        <f t="shared" si="242"/>
        <v/>
      </c>
      <c r="P7054" s="100"/>
    </row>
    <row r="7055" spans="6:16">
      <c r="F7055" s="59" t="str">
        <f t="shared" si="243"/>
        <v/>
      </c>
      <c r="O7055" s="59" t="str">
        <f t="shared" si="242"/>
        <v/>
      </c>
      <c r="P7055" s="100"/>
    </row>
    <row r="7056" spans="6:16">
      <c r="F7056" s="59" t="str">
        <f t="shared" si="243"/>
        <v/>
      </c>
      <c r="O7056" s="59" t="str">
        <f t="shared" si="242"/>
        <v/>
      </c>
      <c r="P7056" s="100"/>
    </row>
    <row r="7057" spans="6:16">
      <c r="F7057" s="59" t="str">
        <f t="shared" si="243"/>
        <v/>
      </c>
      <c r="O7057" s="59" t="str">
        <f t="shared" si="242"/>
        <v/>
      </c>
      <c r="P7057" s="100"/>
    </row>
    <row r="7058" spans="6:16">
      <c r="F7058" s="59" t="str">
        <f t="shared" si="243"/>
        <v/>
      </c>
      <c r="O7058" s="59" t="str">
        <f t="shared" si="242"/>
        <v/>
      </c>
      <c r="P7058" s="100"/>
    </row>
    <row r="7059" spans="6:16">
      <c r="F7059" s="59" t="str">
        <f t="shared" si="243"/>
        <v/>
      </c>
      <c r="O7059" s="59" t="str">
        <f t="shared" si="242"/>
        <v/>
      </c>
      <c r="P7059" s="100"/>
    </row>
    <row r="7060" spans="6:16">
      <c r="F7060" s="59" t="str">
        <f t="shared" si="243"/>
        <v/>
      </c>
      <c r="O7060" s="59" t="str">
        <f t="shared" si="242"/>
        <v/>
      </c>
      <c r="P7060" s="100"/>
    </row>
    <row r="7061" spans="6:16">
      <c r="F7061" s="59" t="str">
        <f t="shared" si="243"/>
        <v/>
      </c>
      <c r="O7061" s="59" t="str">
        <f t="shared" si="242"/>
        <v/>
      </c>
      <c r="P7061" s="100"/>
    </row>
    <row r="7062" spans="6:16">
      <c r="F7062" s="59" t="str">
        <f t="shared" si="243"/>
        <v/>
      </c>
      <c r="O7062" s="59" t="str">
        <f t="shared" si="242"/>
        <v/>
      </c>
      <c r="P7062" s="100"/>
    </row>
    <row r="7063" spans="6:16">
      <c r="F7063" s="59" t="str">
        <f t="shared" si="243"/>
        <v/>
      </c>
      <c r="O7063" s="59" t="str">
        <f t="shared" si="242"/>
        <v/>
      </c>
      <c r="P7063" s="100"/>
    </row>
    <row r="7064" spans="6:16">
      <c r="F7064" s="59" t="str">
        <f t="shared" si="243"/>
        <v/>
      </c>
      <c r="O7064" s="59" t="str">
        <f t="shared" si="242"/>
        <v/>
      </c>
      <c r="P7064" s="100"/>
    </row>
    <row r="7065" spans="6:16">
      <c r="F7065" s="59" t="str">
        <f t="shared" si="243"/>
        <v/>
      </c>
      <c r="O7065" s="59" t="str">
        <f t="shared" si="242"/>
        <v/>
      </c>
      <c r="P7065" s="100"/>
    </row>
    <row r="7066" spans="6:16">
      <c r="F7066" s="59" t="str">
        <f t="shared" si="243"/>
        <v/>
      </c>
      <c r="O7066" s="59" t="str">
        <f t="shared" si="242"/>
        <v/>
      </c>
      <c r="P7066" s="100"/>
    </row>
    <row r="7067" spans="6:16">
      <c r="F7067" s="59" t="str">
        <f t="shared" si="243"/>
        <v/>
      </c>
      <c r="O7067" s="59" t="str">
        <f t="shared" si="242"/>
        <v/>
      </c>
      <c r="P7067" s="100"/>
    </row>
    <row r="7068" spans="6:16">
      <c r="F7068" s="59" t="str">
        <f t="shared" si="243"/>
        <v/>
      </c>
      <c r="O7068" s="59" t="str">
        <f t="shared" si="242"/>
        <v/>
      </c>
      <c r="P7068" s="100"/>
    </row>
    <row r="7069" spans="6:16">
      <c r="F7069" s="59" t="str">
        <f t="shared" si="243"/>
        <v/>
      </c>
      <c r="O7069" s="59" t="str">
        <f t="shared" si="242"/>
        <v/>
      </c>
      <c r="P7069" s="100"/>
    </row>
    <row r="7070" spans="6:16">
      <c r="F7070" s="59" t="str">
        <f t="shared" si="243"/>
        <v/>
      </c>
      <c r="O7070" s="59" t="str">
        <f t="shared" si="242"/>
        <v/>
      </c>
      <c r="P7070" s="100"/>
    </row>
    <row r="7071" spans="6:16">
      <c r="F7071" s="59" t="str">
        <f t="shared" si="243"/>
        <v/>
      </c>
      <c r="O7071" s="59" t="str">
        <f t="shared" si="242"/>
        <v/>
      </c>
      <c r="P7071" s="100"/>
    </row>
    <row r="7072" spans="6:16">
      <c r="F7072" s="59" t="str">
        <f t="shared" si="243"/>
        <v/>
      </c>
      <c r="O7072" s="59" t="str">
        <f t="shared" si="242"/>
        <v/>
      </c>
      <c r="P7072" s="100"/>
    </row>
    <row r="7073" spans="3:20">
      <c r="F7073" s="59" t="str">
        <f t="shared" si="243"/>
        <v/>
      </c>
      <c r="O7073" s="59" t="str">
        <f t="shared" si="242"/>
        <v/>
      </c>
      <c r="P7073" s="100"/>
    </row>
    <row r="7074" spans="3:20">
      <c r="F7074" s="59" t="str">
        <f t="shared" si="243"/>
        <v/>
      </c>
      <c r="O7074" s="59" t="str">
        <f t="shared" si="242"/>
        <v/>
      </c>
      <c r="P7074" s="100"/>
    </row>
    <row r="7075" spans="3:20">
      <c r="F7075" s="59" t="str">
        <f t="shared" si="243"/>
        <v/>
      </c>
      <c r="O7075" s="59" t="str">
        <f t="shared" si="242"/>
        <v/>
      </c>
      <c r="P7075" s="100"/>
    </row>
    <row r="7076" spans="3:20">
      <c r="F7076" s="59" t="str">
        <f t="shared" si="243"/>
        <v/>
      </c>
      <c r="O7076" s="59" t="str">
        <f t="shared" si="242"/>
        <v/>
      </c>
      <c r="P7076" s="100"/>
    </row>
    <row r="7077" spans="3:20">
      <c r="F7077" s="59" t="str">
        <f t="shared" si="243"/>
        <v/>
      </c>
      <c r="O7077" s="59" t="str">
        <f t="shared" si="242"/>
        <v/>
      </c>
      <c r="P7077" s="100"/>
    </row>
    <row r="7078" spans="3:20">
      <c r="F7078" s="59" t="str">
        <f t="shared" si="243"/>
        <v/>
      </c>
      <c r="O7078" s="59" t="str">
        <f t="shared" si="242"/>
        <v/>
      </c>
      <c r="P7078" s="100"/>
    </row>
    <row r="7079" spans="3:20">
      <c r="F7079" s="59" t="str">
        <f t="shared" si="243"/>
        <v/>
      </c>
      <c r="O7079" s="59" t="str">
        <f t="shared" si="242"/>
        <v/>
      </c>
      <c r="P7079" s="100"/>
    </row>
    <row r="7080" spans="3:20">
      <c r="F7080" s="59" t="str">
        <f t="shared" si="243"/>
        <v/>
      </c>
      <c r="O7080" s="59" t="str">
        <f t="shared" si="242"/>
        <v/>
      </c>
      <c r="P7080" s="100"/>
    </row>
    <row r="7081" spans="3:20">
      <c r="F7081" s="59" t="str">
        <f t="shared" si="243"/>
        <v/>
      </c>
      <c r="O7081" s="59" t="str">
        <f t="shared" si="242"/>
        <v/>
      </c>
      <c r="P7081" s="100"/>
    </row>
    <row r="7082" spans="3:20">
      <c r="F7082" s="59" t="str">
        <f t="shared" si="243"/>
        <v/>
      </c>
      <c r="O7082" s="59" t="str">
        <f t="shared" si="242"/>
        <v/>
      </c>
      <c r="P7082" s="100"/>
    </row>
    <row r="7083" spans="3:20">
      <c r="F7083" s="59" t="str">
        <f t="shared" si="243"/>
        <v/>
      </c>
      <c r="O7083" s="59" t="str">
        <f t="shared" si="242"/>
        <v/>
      </c>
      <c r="P7083" s="100"/>
    </row>
    <row r="7084" spans="3:20">
      <c r="F7084" s="59" t="str">
        <f t="shared" si="243"/>
        <v/>
      </c>
      <c r="O7084" s="59" t="str">
        <f t="shared" si="242"/>
        <v/>
      </c>
      <c r="P7084" s="100"/>
    </row>
    <row r="7085" spans="3:20">
      <c r="F7085" s="59" t="str">
        <f t="shared" si="243"/>
        <v/>
      </c>
      <c r="O7085" s="59" t="str">
        <f t="shared" si="242"/>
        <v/>
      </c>
      <c r="P7085" s="100"/>
    </row>
    <row r="7086" spans="3:20">
      <c r="F7086" s="59" t="str">
        <f t="shared" si="243"/>
        <v/>
      </c>
      <c r="O7086" s="59" t="str">
        <f t="shared" si="242"/>
        <v/>
      </c>
      <c r="P7086" s="100"/>
    </row>
    <row r="7087" spans="3:20" s="30" customFormat="1">
      <c r="C7087" s="97"/>
      <c r="F7087" s="59" t="str">
        <f t="shared" si="243"/>
        <v/>
      </c>
      <c r="J7087"/>
      <c r="M7087" s="67"/>
      <c r="N7087" s="68"/>
      <c r="O7087" s="59" t="str">
        <f t="shared" si="242"/>
        <v/>
      </c>
      <c r="P7087" s="100"/>
      <c r="Q7087" s="69"/>
      <c r="R7087" s="69"/>
      <c r="S7087" s="70"/>
      <c r="T7087" s="70"/>
    </row>
    <row r="7088" spans="3:20">
      <c r="F7088" s="59" t="str">
        <f t="shared" si="243"/>
        <v/>
      </c>
      <c r="M7088" s="67"/>
      <c r="N7088" s="68"/>
      <c r="O7088" s="59" t="str">
        <f t="shared" si="242"/>
        <v/>
      </c>
      <c r="P7088" s="100"/>
    </row>
    <row r="7089" spans="6:16">
      <c r="F7089" s="59" t="str">
        <f t="shared" si="243"/>
        <v/>
      </c>
      <c r="M7089" s="67"/>
      <c r="N7089" s="68"/>
      <c r="O7089" s="59" t="str">
        <f t="shared" si="242"/>
        <v/>
      </c>
      <c r="P7089" s="100"/>
    </row>
    <row r="7090" spans="6:16">
      <c r="F7090" s="59" t="str">
        <f t="shared" si="243"/>
        <v/>
      </c>
      <c r="M7090" s="67"/>
      <c r="N7090" s="68"/>
      <c r="O7090" s="59" t="str">
        <f t="shared" si="242"/>
        <v/>
      </c>
      <c r="P7090" s="100"/>
    </row>
    <row r="7091" spans="6:16">
      <c r="F7091" s="59" t="str">
        <f t="shared" si="243"/>
        <v/>
      </c>
      <c r="M7091" s="67"/>
      <c r="N7091" s="68"/>
      <c r="O7091" s="59" t="str">
        <f t="shared" si="242"/>
        <v/>
      </c>
      <c r="P7091" s="100"/>
    </row>
    <row r="7092" spans="6:16">
      <c r="F7092" s="59" t="str">
        <f t="shared" si="243"/>
        <v/>
      </c>
      <c r="M7092" s="67"/>
      <c r="N7092" s="68"/>
      <c r="O7092" s="59" t="str">
        <f t="shared" si="242"/>
        <v/>
      </c>
      <c r="P7092" s="100"/>
    </row>
    <row r="7093" spans="6:16">
      <c r="F7093" s="59" t="str">
        <f t="shared" si="243"/>
        <v/>
      </c>
      <c r="M7093" s="67"/>
      <c r="N7093" s="68"/>
      <c r="O7093" s="59" t="str">
        <f t="shared" si="242"/>
        <v/>
      </c>
      <c r="P7093" s="100"/>
    </row>
    <row r="7094" spans="6:16">
      <c r="F7094" s="59" t="str">
        <f t="shared" si="243"/>
        <v/>
      </c>
      <c r="M7094" s="67"/>
      <c r="N7094" s="68"/>
      <c r="O7094" s="59" t="str">
        <f t="shared" si="242"/>
        <v/>
      </c>
      <c r="P7094" s="100"/>
    </row>
    <row r="7095" spans="6:16">
      <c r="F7095" s="59" t="str">
        <f t="shared" si="243"/>
        <v/>
      </c>
      <c r="M7095" s="67"/>
      <c r="N7095" s="68"/>
      <c r="O7095" s="59" t="str">
        <f t="shared" si="242"/>
        <v/>
      </c>
      <c r="P7095" s="100"/>
    </row>
    <row r="7096" spans="6:16">
      <c r="F7096" s="59" t="str">
        <f t="shared" si="243"/>
        <v/>
      </c>
      <c r="M7096" s="67"/>
      <c r="N7096" s="68"/>
      <c r="O7096" s="59" t="str">
        <f t="shared" si="242"/>
        <v/>
      </c>
      <c r="P7096" s="100"/>
    </row>
    <row r="7097" spans="6:16">
      <c r="F7097" s="59" t="str">
        <f t="shared" si="243"/>
        <v/>
      </c>
      <c r="M7097" s="67"/>
      <c r="N7097" s="68"/>
      <c r="O7097" s="59" t="str">
        <f t="shared" si="242"/>
        <v/>
      </c>
      <c r="P7097" s="100"/>
    </row>
    <row r="7098" spans="6:16">
      <c r="F7098" s="59" t="str">
        <f t="shared" si="243"/>
        <v/>
      </c>
      <c r="M7098" s="67"/>
      <c r="N7098" s="68"/>
      <c r="O7098" s="59" t="str">
        <f t="shared" si="242"/>
        <v/>
      </c>
      <c r="P7098" s="100"/>
    </row>
    <row r="7099" spans="6:16">
      <c r="F7099" s="59" t="str">
        <f t="shared" si="243"/>
        <v/>
      </c>
      <c r="M7099" s="67"/>
      <c r="N7099" s="68"/>
      <c r="O7099" s="59" t="str">
        <f t="shared" si="242"/>
        <v/>
      </c>
      <c r="P7099" s="100"/>
    </row>
    <row r="7100" spans="6:16">
      <c r="F7100" s="59" t="str">
        <f t="shared" si="243"/>
        <v/>
      </c>
      <c r="M7100" s="67"/>
      <c r="N7100" s="68"/>
      <c r="O7100" s="59" t="str">
        <f t="shared" si="242"/>
        <v/>
      </c>
      <c r="P7100" s="100"/>
    </row>
    <row r="7101" spans="6:16">
      <c r="F7101" s="59" t="str">
        <f t="shared" si="243"/>
        <v/>
      </c>
      <c r="M7101" s="67"/>
      <c r="N7101" s="68"/>
      <c r="O7101" s="59" t="str">
        <f t="shared" si="242"/>
        <v/>
      </c>
      <c r="P7101" s="100"/>
    </row>
    <row r="7102" spans="6:16">
      <c r="F7102" s="59" t="str">
        <f t="shared" si="243"/>
        <v/>
      </c>
      <c r="M7102" s="67"/>
      <c r="N7102" s="68"/>
      <c r="O7102" s="59" t="str">
        <f t="shared" si="242"/>
        <v/>
      </c>
      <c r="P7102" s="100"/>
    </row>
    <row r="7103" spans="6:16">
      <c r="F7103" s="59" t="str">
        <f t="shared" si="243"/>
        <v/>
      </c>
      <c r="M7103" s="67"/>
      <c r="N7103" s="68"/>
      <c r="O7103" s="59" t="str">
        <f t="shared" si="242"/>
        <v/>
      </c>
      <c r="P7103" s="100"/>
    </row>
    <row r="7104" spans="6:16">
      <c r="F7104" s="59" t="str">
        <f t="shared" si="243"/>
        <v/>
      </c>
      <c r="M7104" s="67"/>
      <c r="N7104" s="68"/>
      <c r="O7104" s="59" t="str">
        <f t="shared" si="242"/>
        <v/>
      </c>
      <c r="P7104" s="100"/>
    </row>
    <row r="7105" spans="6:16">
      <c r="F7105" s="59" t="str">
        <f t="shared" si="243"/>
        <v/>
      </c>
      <c r="M7105" s="67"/>
      <c r="N7105" s="68"/>
      <c r="O7105" s="59" t="str">
        <f t="shared" si="242"/>
        <v/>
      </c>
      <c r="P7105" s="100"/>
    </row>
    <row r="7106" spans="6:16">
      <c r="F7106" s="59" t="str">
        <f t="shared" si="243"/>
        <v/>
      </c>
      <c r="M7106" s="67"/>
      <c r="N7106" s="68"/>
      <c r="O7106" s="59" t="str">
        <f t="shared" si="242"/>
        <v/>
      </c>
      <c r="P7106" s="100"/>
    </row>
    <row r="7107" spans="6:16">
      <c r="F7107" s="59" t="str">
        <f t="shared" si="243"/>
        <v/>
      </c>
      <c r="M7107" s="67"/>
      <c r="N7107" s="68"/>
      <c r="O7107" s="59" t="str">
        <f t="shared" si="242"/>
        <v/>
      </c>
      <c r="P7107" s="100"/>
    </row>
    <row r="7108" spans="6:16">
      <c r="F7108" s="59" t="str">
        <f t="shared" si="243"/>
        <v/>
      </c>
      <c r="M7108" s="67"/>
      <c r="N7108" s="68"/>
      <c r="O7108" s="59" t="str">
        <f t="shared" si="242"/>
        <v/>
      </c>
      <c r="P7108" s="100"/>
    </row>
    <row r="7109" spans="6:16">
      <c r="F7109" s="59" t="str">
        <f t="shared" si="243"/>
        <v/>
      </c>
      <c r="M7109" s="67"/>
      <c r="N7109" s="68"/>
      <c r="O7109" s="59" t="str">
        <f t="shared" si="242"/>
        <v/>
      </c>
      <c r="P7109" s="100"/>
    </row>
    <row r="7110" spans="6:16">
      <c r="F7110" s="59" t="str">
        <f t="shared" si="243"/>
        <v/>
      </c>
      <c r="M7110" s="67"/>
      <c r="N7110" s="68"/>
      <c r="O7110" s="59" t="str">
        <f t="shared" si="242"/>
        <v/>
      </c>
      <c r="P7110" s="100"/>
    </row>
    <row r="7111" spans="6:16">
      <c r="F7111" s="59" t="str">
        <f t="shared" si="243"/>
        <v/>
      </c>
      <c r="M7111" s="67"/>
      <c r="N7111" s="68"/>
      <c r="O7111" s="59" t="str">
        <f t="shared" ref="O7111:O7174" si="244">+F7111&amp;M7111&amp;N7111</f>
        <v/>
      </c>
      <c r="P7111" s="100"/>
    </row>
    <row r="7112" spans="6:16">
      <c r="F7112" s="59" t="str">
        <f t="shared" ref="F7112:F7175" si="245">B7112&amp;C7112&amp;D7112&amp;E7112</f>
        <v/>
      </c>
      <c r="M7112" s="67"/>
      <c r="N7112" s="68"/>
      <c r="O7112" s="59" t="str">
        <f t="shared" si="244"/>
        <v/>
      </c>
      <c r="P7112" s="100"/>
    </row>
    <row r="7113" spans="6:16">
      <c r="F7113" s="59" t="str">
        <f t="shared" si="245"/>
        <v/>
      </c>
      <c r="M7113" s="67"/>
      <c r="N7113" s="68"/>
      <c r="O7113" s="59" t="str">
        <f t="shared" si="244"/>
        <v/>
      </c>
      <c r="P7113" s="100"/>
    </row>
    <row r="7114" spans="6:16">
      <c r="F7114" s="59" t="str">
        <f t="shared" si="245"/>
        <v/>
      </c>
      <c r="M7114" s="67"/>
      <c r="N7114" s="68"/>
      <c r="O7114" s="59" t="str">
        <f t="shared" si="244"/>
        <v/>
      </c>
      <c r="P7114" s="100"/>
    </row>
    <row r="7115" spans="6:16">
      <c r="F7115" s="59" t="str">
        <f t="shared" si="245"/>
        <v/>
      </c>
      <c r="M7115" s="67"/>
      <c r="N7115" s="68"/>
      <c r="O7115" s="59" t="str">
        <f t="shared" si="244"/>
        <v/>
      </c>
      <c r="P7115" s="100"/>
    </row>
    <row r="7116" spans="6:16">
      <c r="F7116" s="59" t="str">
        <f t="shared" si="245"/>
        <v/>
      </c>
      <c r="M7116" s="67"/>
      <c r="N7116" s="68"/>
      <c r="O7116" s="59" t="str">
        <f t="shared" si="244"/>
        <v/>
      </c>
      <c r="P7116" s="100"/>
    </row>
    <row r="7117" spans="6:16">
      <c r="F7117" s="59" t="str">
        <f t="shared" si="245"/>
        <v/>
      </c>
      <c r="M7117" s="67"/>
      <c r="N7117" s="68"/>
      <c r="O7117" s="59" t="str">
        <f t="shared" si="244"/>
        <v/>
      </c>
      <c r="P7117" s="100"/>
    </row>
    <row r="7118" spans="6:16">
      <c r="F7118" s="59" t="str">
        <f t="shared" si="245"/>
        <v/>
      </c>
      <c r="M7118" s="67"/>
      <c r="N7118" s="68"/>
      <c r="O7118" s="59" t="str">
        <f t="shared" si="244"/>
        <v/>
      </c>
      <c r="P7118" s="100"/>
    </row>
    <row r="7119" spans="6:16">
      <c r="F7119" s="59" t="str">
        <f t="shared" si="245"/>
        <v/>
      </c>
      <c r="M7119" s="67"/>
      <c r="N7119" s="68"/>
      <c r="O7119" s="59" t="str">
        <f t="shared" si="244"/>
        <v/>
      </c>
      <c r="P7119" s="100"/>
    </row>
    <row r="7120" spans="6:16">
      <c r="F7120" s="59" t="str">
        <f t="shared" si="245"/>
        <v/>
      </c>
      <c r="M7120" s="67"/>
      <c r="N7120" s="68"/>
      <c r="O7120" s="59" t="str">
        <f t="shared" si="244"/>
        <v/>
      </c>
      <c r="P7120" s="100"/>
    </row>
    <row r="7121" spans="6:16">
      <c r="F7121" s="59" t="str">
        <f t="shared" si="245"/>
        <v/>
      </c>
      <c r="M7121" s="67"/>
      <c r="N7121" s="68"/>
      <c r="O7121" s="59" t="str">
        <f t="shared" si="244"/>
        <v/>
      </c>
      <c r="P7121" s="100"/>
    </row>
    <row r="7122" spans="6:16">
      <c r="F7122" s="59" t="str">
        <f t="shared" si="245"/>
        <v/>
      </c>
      <c r="M7122" s="67"/>
      <c r="N7122" s="68"/>
      <c r="O7122" s="59" t="str">
        <f t="shared" si="244"/>
        <v/>
      </c>
      <c r="P7122" s="100"/>
    </row>
    <row r="7123" spans="6:16">
      <c r="F7123" s="59" t="str">
        <f t="shared" si="245"/>
        <v/>
      </c>
      <c r="M7123" s="67"/>
      <c r="N7123" s="68"/>
      <c r="O7123" s="59" t="str">
        <f t="shared" si="244"/>
        <v/>
      </c>
      <c r="P7123" s="100"/>
    </row>
    <row r="7124" spans="6:16">
      <c r="F7124" s="59" t="str">
        <f t="shared" si="245"/>
        <v/>
      </c>
      <c r="M7124" s="67"/>
      <c r="N7124" s="68"/>
      <c r="O7124" s="59" t="str">
        <f t="shared" si="244"/>
        <v/>
      </c>
      <c r="P7124" s="100"/>
    </row>
    <row r="7125" spans="6:16">
      <c r="F7125" s="59" t="str">
        <f t="shared" si="245"/>
        <v/>
      </c>
      <c r="M7125" s="67"/>
      <c r="N7125" s="68"/>
      <c r="O7125" s="59" t="str">
        <f t="shared" si="244"/>
        <v/>
      </c>
      <c r="P7125" s="100"/>
    </row>
    <row r="7126" spans="6:16">
      <c r="F7126" s="59" t="str">
        <f t="shared" si="245"/>
        <v/>
      </c>
      <c r="M7126" s="67"/>
      <c r="N7126" s="68"/>
      <c r="O7126" s="59" t="str">
        <f t="shared" si="244"/>
        <v/>
      </c>
      <c r="P7126" s="100"/>
    </row>
    <row r="7127" spans="6:16">
      <c r="F7127" s="59" t="str">
        <f t="shared" si="245"/>
        <v/>
      </c>
      <c r="M7127" s="67"/>
      <c r="N7127" s="68"/>
      <c r="O7127" s="59" t="str">
        <f t="shared" si="244"/>
        <v/>
      </c>
      <c r="P7127" s="100"/>
    </row>
    <row r="7128" spans="6:16">
      <c r="F7128" s="59" t="str">
        <f t="shared" si="245"/>
        <v/>
      </c>
      <c r="M7128" s="67"/>
      <c r="N7128" s="68"/>
      <c r="O7128" s="59" t="str">
        <f t="shared" si="244"/>
        <v/>
      </c>
      <c r="P7128" s="100"/>
    </row>
    <row r="7129" spans="6:16">
      <c r="F7129" s="59" t="str">
        <f t="shared" si="245"/>
        <v/>
      </c>
      <c r="M7129" s="67"/>
      <c r="N7129" s="68"/>
      <c r="O7129" s="59" t="str">
        <f t="shared" si="244"/>
        <v/>
      </c>
      <c r="P7129" s="100"/>
    </row>
    <row r="7130" spans="6:16">
      <c r="F7130" s="59" t="str">
        <f t="shared" si="245"/>
        <v/>
      </c>
      <c r="M7130" s="67"/>
      <c r="N7130" s="68"/>
      <c r="O7130" s="59" t="str">
        <f t="shared" si="244"/>
        <v/>
      </c>
      <c r="P7130" s="100"/>
    </row>
    <row r="7131" spans="6:16">
      <c r="F7131" s="59" t="str">
        <f t="shared" si="245"/>
        <v/>
      </c>
      <c r="M7131" s="67"/>
      <c r="N7131" s="68"/>
      <c r="O7131" s="59" t="str">
        <f t="shared" si="244"/>
        <v/>
      </c>
      <c r="P7131" s="100"/>
    </row>
    <row r="7132" spans="6:16">
      <c r="F7132" s="59" t="str">
        <f t="shared" si="245"/>
        <v/>
      </c>
      <c r="M7132" s="67"/>
      <c r="N7132" s="68"/>
      <c r="O7132" s="59" t="str">
        <f t="shared" si="244"/>
        <v/>
      </c>
      <c r="P7132" s="100"/>
    </row>
    <row r="7133" spans="6:16">
      <c r="F7133" s="59" t="str">
        <f t="shared" si="245"/>
        <v/>
      </c>
      <c r="M7133" s="67"/>
      <c r="N7133" s="68"/>
      <c r="O7133" s="59" t="str">
        <f t="shared" si="244"/>
        <v/>
      </c>
      <c r="P7133" s="100"/>
    </row>
    <row r="7134" spans="6:16">
      <c r="F7134" s="59" t="str">
        <f t="shared" si="245"/>
        <v/>
      </c>
      <c r="M7134" s="67"/>
      <c r="N7134" s="68"/>
      <c r="O7134" s="59" t="str">
        <f t="shared" si="244"/>
        <v/>
      </c>
      <c r="P7134" s="100"/>
    </row>
    <row r="7135" spans="6:16">
      <c r="F7135" s="59" t="str">
        <f t="shared" si="245"/>
        <v/>
      </c>
      <c r="M7135" s="67"/>
      <c r="N7135" s="68"/>
      <c r="O7135" s="59" t="str">
        <f t="shared" si="244"/>
        <v/>
      </c>
      <c r="P7135" s="100"/>
    </row>
    <row r="7136" spans="6:16">
      <c r="F7136" s="59" t="str">
        <f t="shared" si="245"/>
        <v/>
      </c>
      <c r="M7136" s="67"/>
      <c r="N7136" s="68"/>
      <c r="O7136" s="59" t="str">
        <f t="shared" si="244"/>
        <v/>
      </c>
      <c r="P7136" s="100"/>
    </row>
    <row r="7137" spans="6:16">
      <c r="F7137" s="59" t="str">
        <f t="shared" si="245"/>
        <v/>
      </c>
      <c r="M7137" s="67"/>
      <c r="N7137" s="68"/>
      <c r="O7137" s="59" t="str">
        <f t="shared" si="244"/>
        <v/>
      </c>
      <c r="P7137" s="100"/>
    </row>
    <row r="7138" spans="6:16">
      <c r="F7138" s="59" t="str">
        <f t="shared" si="245"/>
        <v/>
      </c>
      <c r="M7138" s="67"/>
      <c r="N7138" s="68"/>
      <c r="O7138" s="59" t="str">
        <f t="shared" si="244"/>
        <v/>
      </c>
      <c r="P7138" s="100"/>
    </row>
    <row r="7139" spans="6:16">
      <c r="F7139" s="59" t="str">
        <f t="shared" si="245"/>
        <v/>
      </c>
      <c r="M7139" s="67"/>
      <c r="N7139" s="68"/>
      <c r="O7139" s="59" t="str">
        <f t="shared" si="244"/>
        <v/>
      </c>
      <c r="P7139" s="100"/>
    </row>
    <row r="7140" spans="6:16">
      <c r="F7140" s="59" t="str">
        <f t="shared" si="245"/>
        <v/>
      </c>
      <c r="M7140" s="67"/>
      <c r="N7140" s="68"/>
      <c r="O7140" s="59" t="str">
        <f t="shared" si="244"/>
        <v/>
      </c>
      <c r="P7140" s="100"/>
    </row>
    <row r="7141" spans="6:16">
      <c r="F7141" s="59" t="str">
        <f t="shared" si="245"/>
        <v/>
      </c>
      <c r="M7141" s="67"/>
      <c r="N7141" s="68"/>
      <c r="O7141" s="59" t="str">
        <f t="shared" si="244"/>
        <v/>
      </c>
      <c r="P7141" s="100"/>
    </row>
    <row r="7142" spans="6:16">
      <c r="F7142" s="59" t="str">
        <f t="shared" si="245"/>
        <v/>
      </c>
      <c r="M7142" s="67"/>
      <c r="N7142" s="68"/>
      <c r="O7142" s="59" t="str">
        <f t="shared" si="244"/>
        <v/>
      </c>
      <c r="P7142" s="100"/>
    </row>
    <row r="7143" spans="6:16">
      <c r="F7143" s="59" t="str">
        <f t="shared" si="245"/>
        <v/>
      </c>
      <c r="M7143" s="67"/>
      <c r="N7143" s="68"/>
      <c r="O7143" s="59" t="str">
        <f t="shared" si="244"/>
        <v/>
      </c>
      <c r="P7143" s="100"/>
    </row>
    <row r="7144" spans="6:16">
      <c r="F7144" s="59" t="str">
        <f t="shared" si="245"/>
        <v/>
      </c>
      <c r="M7144" s="67"/>
      <c r="N7144" s="68"/>
      <c r="O7144" s="59" t="str">
        <f t="shared" si="244"/>
        <v/>
      </c>
      <c r="P7144" s="100"/>
    </row>
    <row r="7145" spans="6:16">
      <c r="F7145" s="59" t="str">
        <f t="shared" si="245"/>
        <v/>
      </c>
      <c r="M7145" s="67"/>
      <c r="N7145" s="68"/>
      <c r="O7145" s="59" t="str">
        <f t="shared" si="244"/>
        <v/>
      </c>
      <c r="P7145" s="100"/>
    </row>
    <row r="7146" spans="6:16">
      <c r="F7146" s="59" t="str">
        <f t="shared" si="245"/>
        <v/>
      </c>
      <c r="M7146" s="67"/>
      <c r="N7146" s="68"/>
      <c r="O7146" s="59" t="str">
        <f t="shared" si="244"/>
        <v/>
      </c>
      <c r="P7146" s="100"/>
    </row>
    <row r="7147" spans="6:16">
      <c r="F7147" s="59" t="str">
        <f t="shared" si="245"/>
        <v/>
      </c>
      <c r="M7147" s="67"/>
      <c r="N7147" s="68"/>
      <c r="O7147" s="59" t="str">
        <f t="shared" si="244"/>
        <v/>
      </c>
      <c r="P7147" s="100"/>
    </row>
    <row r="7148" spans="6:16">
      <c r="F7148" s="59" t="str">
        <f t="shared" si="245"/>
        <v/>
      </c>
      <c r="M7148" s="67"/>
      <c r="N7148" s="68"/>
      <c r="O7148" s="59" t="str">
        <f t="shared" si="244"/>
        <v/>
      </c>
      <c r="P7148" s="100"/>
    </row>
    <row r="7149" spans="6:16">
      <c r="F7149" s="59" t="str">
        <f t="shared" si="245"/>
        <v/>
      </c>
      <c r="M7149" s="67"/>
      <c r="N7149" s="68"/>
      <c r="O7149" s="59" t="str">
        <f t="shared" si="244"/>
        <v/>
      </c>
      <c r="P7149" s="100"/>
    </row>
    <row r="7150" spans="6:16">
      <c r="F7150" s="59" t="str">
        <f t="shared" si="245"/>
        <v/>
      </c>
      <c r="M7150" s="67"/>
      <c r="N7150" s="68"/>
      <c r="O7150" s="59" t="str">
        <f t="shared" si="244"/>
        <v/>
      </c>
      <c r="P7150" s="100"/>
    </row>
    <row r="7151" spans="6:16">
      <c r="F7151" s="59" t="str">
        <f t="shared" si="245"/>
        <v/>
      </c>
      <c r="M7151" s="67"/>
      <c r="N7151" s="68"/>
      <c r="O7151" s="59" t="str">
        <f t="shared" si="244"/>
        <v/>
      </c>
      <c r="P7151" s="100"/>
    </row>
    <row r="7152" spans="6:16">
      <c r="F7152" s="59" t="str">
        <f t="shared" si="245"/>
        <v/>
      </c>
      <c r="M7152" s="67"/>
      <c r="N7152" s="68"/>
      <c r="O7152" s="59" t="str">
        <f t="shared" si="244"/>
        <v/>
      </c>
      <c r="P7152" s="100"/>
    </row>
    <row r="7153" spans="6:16">
      <c r="F7153" s="59" t="str">
        <f t="shared" si="245"/>
        <v/>
      </c>
      <c r="M7153" s="67"/>
      <c r="N7153" s="68"/>
      <c r="O7153" s="59" t="str">
        <f t="shared" si="244"/>
        <v/>
      </c>
      <c r="P7153" s="100"/>
    </row>
    <row r="7154" spans="6:16">
      <c r="F7154" s="59" t="str">
        <f t="shared" si="245"/>
        <v/>
      </c>
      <c r="M7154" s="67"/>
      <c r="N7154" s="68"/>
      <c r="O7154" s="59" t="str">
        <f t="shared" si="244"/>
        <v/>
      </c>
      <c r="P7154" s="100"/>
    </row>
    <row r="7155" spans="6:16">
      <c r="F7155" s="59" t="str">
        <f t="shared" si="245"/>
        <v/>
      </c>
      <c r="M7155" s="67"/>
      <c r="N7155" s="68"/>
      <c r="O7155" s="59" t="str">
        <f t="shared" si="244"/>
        <v/>
      </c>
      <c r="P7155" s="100"/>
    </row>
    <row r="7156" spans="6:16">
      <c r="F7156" s="59" t="str">
        <f t="shared" si="245"/>
        <v/>
      </c>
      <c r="M7156" s="67"/>
      <c r="N7156" s="68"/>
      <c r="O7156" s="59" t="str">
        <f t="shared" si="244"/>
        <v/>
      </c>
      <c r="P7156" s="100"/>
    </row>
    <row r="7157" spans="6:16">
      <c r="F7157" s="59" t="str">
        <f t="shared" si="245"/>
        <v/>
      </c>
      <c r="M7157" s="67"/>
      <c r="N7157" s="68"/>
      <c r="O7157" s="59" t="str">
        <f t="shared" si="244"/>
        <v/>
      </c>
      <c r="P7157" s="100"/>
    </row>
    <row r="7158" spans="6:16">
      <c r="F7158" s="59" t="str">
        <f t="shared" si="245"/>
        <v/>
      </c>
      <c r="M7158" s="67"/>
      <c r="N7158" s="68"/>
      <c r="O7158" s="59" t="str">
        <f t="shared" si="244"/>
        <v/>
      </c>
      <c r="P7158" s="100"/>
    </row>
    <row r="7159" spans="6:16">
      <c r="F7159" s="59" t="str">
        <f t="shared" si="245"/>
        <v/>
      </c>
      <c r="M7159" s="67"/>
      <c r="N7159" s="68"/>
      <c r="O7159" s="59" t="str">
        <f t="shared" si="244"/>
        <v/>
      </c>
      <c r="P7159" s="100"/>
    </row>
    <row r="7160" spans="6:16">
      <c r="F7160" s="59" t="str">
        <f t="shared" si="245"/>
        <v/>
      </c>
      <c r="M7160" s="67"/>
      <c r="N7160" s="68"/>
      <c r="O7160" s="59" t="str">
        <f t="shared" si="244"/>
        <v/>
      </c>
      <c r="P7160" s="100"/>
    </row>
    <row r="7161" spans="6:16">
      <c r="F7161" s="59" t="str">
        <f t="shared" si="245"/>
        <v/>
      </c>
      <c r="M7161" s="67"/>
      <c r="N7161" s="68"/>
      <c r="O7161" s="59" t="str">
        <f t="shared" si="244"/>
        <v/>
      </c>
      <c r="P7161" s="100"/>
    </row>
    <row r="7162" spans="6:16">
      <c r="F7162" s="59" t="str">
        <f t="shared" si="245"/>
        <v/>
      </c>
      <c r="M7162" s="67"/>
      <c r="N7162" s="68"/>
      <c r="O7162" s="59" t="str">
        <f t="shared" si="244"/>
        <v/>
      </c>
      <c r="P7162" s="100"/>
    </row>
    <row r="7163" spans="6:16">
      <c r="F7163" s="59" t="str">
        <f t="shared" si="245"/>
        <v/>
      </c>
      <c r="M7163" s="67"/>
      <c r="N7163" s="68"/>
      <c r="O7163" s="59" t="str">
        <f t="shared" si="244"/>
        <v/>
      </c>
      <c r="P7163" s="100"/>
    </row>
    <row r="7164" spans="6:16">
      <c r="F7164" s="59" t="str">
        <f t="shared" si="245"/>
        <v/>
      </c>
      <c r="M7164" s="67"/>
      <c r="N7164" s="68"/>
      <c r="O7164" s="59" t="str">
        <f t="shared" si="244"/>
        <v/>
      </c>
      <c r="P7164" s="100"/>
    </row>
    <row r="7165" spans="6:16">
      <c r="F7165" s="59" t="str">
        <f t="shared" si="245"/>
        <v/>
      </c>
      <c r="M7165" s="67"/>
      <c r="N7165" s="68"/>
      <c r="O7165" s="59" t="str">
        <f t="shared" si="244"/>
        <v/>
      </c>
      <c r="P7165" s="100"/>
    </row>
    <row r="7166" spans="6:16">
      <c r="F7166" s="59" t="str">
        <f t="shared" si="245"/>
        <v/>
      </c>
      <c r="M7166" s="67"/>
      <c r="N7166" s="68"/>
      <c r="O7166" s="59" t="str">
        <f t="shared" si="244"/>
        <v/>
      </c>
      <c r="P7166" s="100"/>
    </row>
    <row r="7167" spans="6:16">
      <c r="F7167" s="59" t="str">
        <f t="shared" si="245"/>
        <v/>
      </c>
      <c r="M7167" s="67"/>
      <c r="N7167" s="68"/>
      <c r="O7167" s="59" t="str">
        <f t="shared" si="244"/>
        <v/>
      </c>
      <c r="P7167" s="100"/>
    </row>
    <row r="7168" spans="6:16">
      <c r="F7168" s="59" t="str">
        <f t="shared" si="245"/>
        <v/>
      </c>
      <c r="M7168" s="67"/>
      <c r="N7168" s="68"/>
      <c r="O7168" s="59" t="str">
        <f t="shared" si="244"/>
        <v/>
      </c>
      <c r="P7168" s="100"/>
    </row>
    <row r="7169" spans="6:16">
      <c r="F7169" s="59" t="str">
        <f t="shared" si="245"/>
        <v/>
      </c>
      <c r="M7169" s="67"/>
      <c r="N7169" s="68"/>
      <c r="O7169" s="59" t="str">
        <f t="shared" si="244"/>
        <v/>
      </c>
      <c r="P7169" s="100"/>
    </row>
    <row r="7170" spans="6:16">
      <c r="F7170" s="59" t="str">
        <f t="shared" si="245"/>
        <v/>
      </c>
      <c r="M7170" s="67"/>
      <c r="N7170" s="68"/>
      <c r="O7170" s="59" t="str">
        <f t="shared" si="244"/>
        <v/>
      </c>
      <c r="P7170" s="100"/>
    </row>
    <row r="7171" spans="6:16">
      <c r="F7171" s="59" t="str">
        <f t="shared" si="245"/>
        <v/>
      </c>
      <c r="M7171" s="67"/>
      <c r="N7171" s="68"/>
      <c r="O7171" s="59" t="str">
        <f t="shared" si="244"/>
        <v/>
      </c>
      <c r="P7171" s="100"/>
    </row>
    <row r="7172" spans="6:16">
      <c r="F7172" s="59" t="str">
        <f t="shared" si="245"/>
        <v/>
      </c>
      <c r="M7172" s="67"/>
      <c r="N7172" s="68"/>
      <c r="O7172" s="59" t="str">
        <f t="shared" si="244"/>
        <v/>
      </c>
      <c r="P7172" s="100"/>
    </row>
    <row r="7173" spans="6:16">
      <c r="F7173" s="59" t="str">
        <f t="shared" si="245"/>
        <v/>
      </c>
      <c r="M7173" s="67"/>
      <c r="N7173" s="68"/>
      <c r="O7173" s="59" t="str">
        <f t="shared" si="244"/>
        <v/>
      </c>
      <c r="P7173" s="100"/>
    </row>
    <row r="7174" spans="6:16">
      <c r="F7174" s="59" t="str">
        <f t="shared" si="245"/>
        <v/>
      </c>
      <c r="M7174" s="67"/>
      <c r="N7174" s="68"/>
      <c r="O7174" s="59" t="str">
        <f t="shared" si="244"/>
        <v/>
      </c>
      <c r="P7174" s="100"/>
    </row>
    <row r="7175" spans="6:16">
      <c r="F7175" s="59" t="str">
        <f t="shared" si="245"/>
        <v/>
      </c>
      <c r="M7175" s="67"/>
      <c r="N7175" s="68"/>
      <c r="O7175" s="59" t="str">
        <f t="shared" ref="O7175:O7238" si="246">+F7175&amp;M7175&amp;N7175</f>
        <v/>
      </c>
      <c r="P7175" s="100"/>
    </row>
    <row r="7176" spans="6:16">
      <c r="F7176" s="59" t="str">
        <f t="shared" ref="F7176:F7239" si="247">B7176&amp;C7176&amp;D7176&amp;E7176</f>
        <v/>
      </c>
      <c r="M7176" s="67"/>
      <c r="N7176" s="68"/>
      <c r="O7176" s="59" t="str">
        <f t="shared" si="246"/>
        <v/>
      </c>
      <c r="P7176" s="100"/>
    </row>
    <row r="7177" spans="6:16">
      <c r="F7177" s="59" t="str">
        <f t="shared" si="247"/>
        <v/>
      </c>
      <c r="M7177" s="67"/>
      <c r="N7177" s="68"/>
      <c r="O7177" s="59" t="str">
        <f t="shared" si="246"/>
        <v/>
      </c>
      <c r="P7177" s="100"/>
    </row>
    <row r="7178" spans="6:16">
      <c r="F7178" s="59" t="str">
        <f t="shared" si="247"/>
        <v/>
      </c>
      <c r="M7178" s="67"/>
      <c r="N7178" s="68"/>
      <c r="O7178" s="59" t="str">
        <f t="shared" si="246"/>
        <v/>
      </c>
      <c r="P7178" s="100"/>
    </row>
    <row r="7179" spans="6:16">
      <c r="F7179" s="59" t="str">
        <f t="shared" si="247"/>
        <v/>
      </c>
      <c r="M7179" s="67"/>
      <c r="N7179" s="68"/>
      <c r="O7179" s="59" t="str">
        <f t="shared" si="246"/>
        <v/>
      </c>
      <c r="P7179" s="100"/>
    </row>
    <row r="7180" spans="6:16">
      <c r="F7180" s="59" t="str">
        <f t="shared" si="247"/>
        <v/>
      </c>
      <c r="M7180" s="67"/>
      <c r="N7180" s="68"/>
      <c r="O7180" s="59" t="str">
        <f t="shared" si="246"/>
        <v/>
      </c>
      <c r="P7180" s="100"/>
    </row>
    <row r="7181" spans="6:16">
      <c r="F7181" s="59" t="str">
        <f t="shared" si="247"/>
        <v/>
      </c>
      <c r="M7181" s="67"/>
      <c r="N7181" s="68"/>
      <c r="O7181" s="59" t="str">
        <f t="shared" si="246"/>
        <v/>
      </c>
      <c r="P7181" s="100"/>
    </row>
    <row r="7182" spans="6:16">
      <c r="F7182" s="59" t="str">
        <f t="shared" si="247"/>
        <v/>
      </c>
      <c r="M7182" s="67"/>
      <c r="N7182" s="68"/>
      <c r="O7182" s="59" t="str">
        <f t="shared" si="246"/>
        <v/>
      </c>
      <c r="P7182" s="100"/>
    </row>
    <row r="7183" spans="6:16">
      <c r="F7183" s="59" t="str">
        <f t="shared" si="247"/>
        <v/>
      </c>
      <c r="M7183" s="67"/>
      <c r="N7183" s="68"/>
      <c r="O7183" s="59" t="str">
        <f t="shared" si="246"/>
        <v/>
      </c>
      <c r="P7183" s="100"/>
    </row>
    <row r="7184" spans="6:16">
      <c r="F7184" s="59" t="str">
        <f t="shared" si="247"/>
        <v/>
      </c>
      <c r="M7184" s="67"/>
      <c r="N7184" s="68"/>
      <c r="O7184" s="59" t="str">
        <f t="shared" si="246"/>
        <v/>
      </c>
      <c r="P7184" s="100"/>
    </row>
    <row r="7185" spans="6:16">
      <c r="F7185" s="59" t="str">
        <f t="shared" si="247"/>
        <v/>
      </c>
      <c r="M7185" s="67"/>
      <c r="N7185" s="68"/>
      <c r="O7185" s="59" t="str">
        <f t="shared" si="246"/>
        <v/>
      </c>
      <c r="P7185" s="100"/>
    </row>
    <row r="7186" spans="6:16">
      <c r="F7186" s="59" t="str">
        <f t="shared" si="247"/>
        <v/>
      </c>
      <c r="M7186" s="67"/>
      <c r="N7186" s="68"/>
      <c r="O7186" s="59" t="str">
        <f t="shared" si="246"/>
        <v/>
      </c>
      <c r="P7186" s="100"/>
    </row>
    <row r="7187" spans="6:16">
      <c r="F7187" s="59" t="str">
        <f t="shared" si="247"/>
        <v/>
      </c>
      <c r="M7187" s="67"/>
      <c r="N7187" s="68"/>
      <c r="O7187" s="59" t="str">
        <f t="shared" si="246"/>
        <v/>
      </c>
      <c r="P7187" s="100"/>
    </row>
    <row r="7188" spans="6:16">
      <c r="F7188" s="59" t="str">
        <f t="shared" si="247"/>
        <v/>
      </c>
      <c r="M7188" s="67"/>
      <c r="N7188" s="68"/>
      <c r="O7188" s="59" t="str">
        <f t="shared" si="246"/>
        <v/>
      </c>
      <c r="P7188" s="100"/>
    </row>
    <row r="7189" spans="6:16">
      <c r="F7189" s="59" t="str">
        <f t="shared" si="247"/>
        <v/>
      </c>
      <c r="M7189" s="67"/>
      <c r="N7189" s="68"/>
      <c r="O7189" s="59" t="str">
        <f t="shared" si="246"/>
        <v/>
      </c>
      <c r="P7189" s="100"/>
    </row>
    <row r="7190" spans="6:16">
      <c r="F7190" s="59" t="str">
        <f t="shared" si="247"/>
        <v/>
      </c>
      <c r="M7190" s="67"/>
      <c r="N7190" s="68"/>
      <c r="O7190" s="59" t="str">
        <f t="shared" si="246"/>
        <v/>
      </c>
      <c r="P7190" s="100"/>
    </row>
    <row r="7191" spans="6:16">
      <c r="F7191" s="59" t="str">
        <f t="shared" si="247"/>
        <v/>
      </c>
      <c r="M7191" s="67"/>
      <c r="N7191" s="68"/>
      <c r="O7191" s="59" t="str">
        <f t="shared" si="246"/>
        <v/>
      </c>
      <c r="P7191" s="100"/>
    </row>
    <row r="7192" spans="6:16">
      <c r="F7192" s="59" t="str">
        <f t="shared" si="247"/>
        <v/>
      </c>
      <c r="M7192" s="67"/>
      <c r="N7192" s="68"/>
      <c r="O7192" s="59" t="str">
        <f t="shared" si="246"/>
        <v/>
      </c>
      <c r="P7192" s="100"/>
    </row>
    <row r="7193" spans="6:16">
      <c r="F7193" s="59" t="str">
        <f t="shared" si="247"/>
        <v/>
      </c>
      <c r="M7193" s="67"/>
      <c r="N7193" s="68"/>
      <c r="O7193" s="59" t="str">
        <f t="shared" si="246"/>
        <v/>
      </c>
      <c r="P7193" s="100"/>
    </row>
    <row r="7194" spans="6:16">
      <c r="F7194" s="59" t="str">
        <f t="shared" si="247"/>
        <v/>
      </c>
      <c r="M7194" s="67"/>
      <c r="N7194" s="68"/>
      <c r="O7194" s="59" t="str">
        <f t="shared" si="246"/>
        <v/>
      </c>
      <c r="P7194" s="100"/>
    </row>
    <row r="7195" spans="6:16">
      <c r="F7195" s="59" t="str">
        <f t="shared" si="247"/>
        <v/>
      </c>
      <c r="M7195" s="67"/>
      <c r="N7195" s="68"/>
      <c r="O7195" s="59" t="str">
        <f t="shared" si="246"/>
        <v/>
      </c>
      <c r="P7195" s="100"/>
    </row>
    <row r="7196" spans="6:16">
      <c r="F7196" s="59" t="str">
        <f t="shared" si="247"/>
        <v/>
      </c>
      <c r="M7196" s="67"/>
      <c r="N7196" s="68"/>
      <c r="O7196" s="59" t="str">
        <f t="shared" si="246"/>
        <v/>
      </c>
      <c r="P7196" s="100"/>
    </row>
    <row r="7197" spans="6:16">
      <c r="F7197" s="59" t="str">
        <f t="shared" si="247"/>
        <v/>
      </c>
      <c r="M7197" s="67"/>
      <c r="N7197" s="68"/>
      <c r="O7197" s="59" t="str">
        <f t="shared" si="246"/>
        <v/>
      </c>
      <c r="P7197" s="100"/>
    </row>
    <row r="7198" spans="6:16">
      <c r="F7198" s="59" t="str">
        <f t="shared" si="247"/>
        <v/>
      </c>
      <c r="M7198" s="67"/>
      <c r="N7198" s="68"/>
      <c r="O7198" s="59" t="str">
        <f t="shared" si="246"/>
        <v/>
      </c>
      <c r="P7198" s="100"/>
    </row>
    <row r="7199" spans="6:16">
      <c r="F7199" s="59" t="str">
        <f t="shared" si="247"/>
        <v/>
      </c>
      <c r="M7199" s="67"/>
      <c r="N7199" s="68"/>
      <c r="O7199" s="59" t="str">
        <f t="shared" si="246"/>
        <v/>
      </c>
      <c r="P7199" s="100"/>
    </row>
    <row r="7200" spans="6:16">
      <c r="F7200" s="59" t="str">
        <f t="shared" si="247"/>
        <v/>
      </c>
      <c r="M7200" s="67"/>
      <c r="N7200" s="68"/>
      <c r="O7200" s="59" t="str">
        <f t="shared" si="246"/>
        <v/>
      </c>
      <c r="P7200" s="100"/>
    </row>
    <row r="7201" spans="6:16">
      <c r="F7201" s="59" t="str">
        <f t="shared" si="247"/>
        <v/>
      </c>
      <c r="M7201" s="67"/>
      <c r="N7201" s="68"/>
      <c r="O7201" s="59" t="str">
        <f t="shared" si="246"/>
        <v/>
      </c>
      <c r="P7201" s="100"/>
    </row>
    <row r="7202" spans="6:16">
      <c r="F7202" s="59" t="str">
        <f t="shared" si="247"/>
        <v/>
      </c>
      <c r="M7202" s="67"/>
      <c r="N7202" s="68"/>
      <c r="O7202" s="59" t="str">
        <f t="shared" si="246"/>
        <v/>
      </c>
      <c r="P7202" s="100"/>
    </row>
    <row r="7203" spans="6:16">
      <c r="F7203" s="59" t="str">
        <f t="shared" si="247"/>
        <v/>
      </c>
      <c r="M7203" s="67"/>
      <c r="N7203" s="68"/>
      <c r="O7203" s="59" t="str">
        <f t="shared" si="246"/>
        <v/>
      </c>
      <c r="P7203" s="100"/>
    </row>
    <row r="7204" spans="6:16">
      <c r="F7204" s="59" t="str">
        <f t="shared" si="247"/>
        <v/>
      </c>
      <c r="M7204" s="67"/>
      <c r="N7204" s="68"/>
      <c r="O7204" s="59" t="str">
        <f t="shared" si="246"/>
        <v/>
      </c>
      <c r="P7204" s="100"/>
    </row>
    <row r="7205" spans="6:16">
      <c r="F7205" s="59" t="str">
        <f t="shared" si="247"/>
        <v/>
      </c>
      <c r="M7205" s="67"/>
      <c r="N7205" s="68"/>
      <c r="O7205" s="59" t="str">
        <f t="shared" si="246"/>
        <v/>
      </c>
      <c r="P7205" s="100"/>
    </row>
    <row r="7206" spans="6:16">
      <c r="F7206" s="59" t="str">
        <f t="shared" si="247"/>
        <v/>
      </c>
      <c r="M7206" s="67"/>
      <c r="N7206" s="68"/>
      <c r="O7206" s="59" t="str">
        <f t="shared" si="246"/>
        <v/>
      </c>
      <c r="P7206" s="100"/>
    </row>
    <row r="7207" spans="6:16">
      <c r="F7207" s="59" t="str">
        <f t="shared" si="247"/>
        <v/>
      </c>
      <c r="M7207" s="67"/>
      <c r="N7207" s="68"/>
      <c r="O7207" s="59" t="str">
        <f t="shared" si="246"/>
        <v/>
      </c>
      <c r="P7207" s="100"/>
    </row>
    <row r="7208" spans="6:16">
      <c r="F7208" s="59" t="str">
        <f t="shared" si="247"/>
        <v/>
      </c>
      <c r="M7208" s="67"/>
      <c r="N7208" s="68"/>
      <c r="O7208" s="59" t="str">
        <f t="shared" si="246"/>
        <v/>
      </c>
      <c r="P7208" s="100"/>
    </row>
    <row r="7209" spans="6:16">
      <c r="F7209" s="59" t="str">
        <f t="shared" si="247"/>
        <v/>
      </c>
      <c r="M7209" s="67"/>
      <c r="N7209" s="68"/>
      <c r="O7209" s="59" t="str">
        <f t="shared" si="246"/>
        <v/>
      </c>
      <c r="P7209" s="100"/>
    </row>
    <row r="7210" spans="6:16">
      <c r="F7210" s="59" t="str">
        <f t="shared" si="247"/>
        <v/>
      </c>
      <c r="M7210" s="67"/>
      <c r="N7210" s="68"/>
      <c r="O7210" s="59" t="str">
        <f t="shared" si="246"/>
        <v/>
      </c>
      <c r="P7210" s="100"/>
    </row>
    <row r="7211" spans="6:16">
      <c r="F7211" s="59" t="str">
        <f t="shared" si="247"/>
        <v/>
      </c>
      <c r="M7211" s="67"/>
      <c r="N7211" s="68"/>
      <c r="O7211" s="59" t="str">
        <f t="shared" si="246"/>
        <v/>
      </c>
      <c r="P7211" s="100"/>
    </row>
    <row r="7212" spans="6:16">
      <c r="F7212" s="59" t="str">
        <f t="shared" si="247"/>
        <v/>
      </c>
      <c r="M7212" s="67"/>
      <c r="N7212" s="68"/>
      <c r="O7212" s="59" t="str">
        <f t="shared" si="246"/>
        <v/>
      </c>
      <c r="P7212" s="100"/>
    </row>
    <row r="7213" spans="6:16">
      <c r="F7213" s="59" t="str">
        <f t="shared" si="247"/>
        <v/>
      </c>
      <c r="M7213" s="67"/>
      <c r="N7213" s="68"/>
      <c r="O7213" s="59" t="str">
        <f t="shared" si="246"/>
        <v/>
      </c>
      <c r="P7213" s="100"/>
    </row>
    <row r="7214" spans="6:16">
      <c r="F7214" s="59" t="str">
        <f t="shared" si="247"/>
        <v/>
      </c>
      <c r="M7214" s="67"/>
      <c r="N7214" s="68"/>
      <c r="O7214" s="59" t="str">
        <f t="shared" si="246"/>
        <v/>
      </c>
      <c r="P7214" s="100"/>
    </row>
    <row r="7215" spans="6:16">
      <c r="F7215" s="59" t="str">
        <f t="shared" si="247"/>
        <v/>
      </c>
      <c r="M7215" s="67"/>
      <c r="N7215" s="68"/>
      <c r="O7215" s="59" t="str">
        <f t="shared" si="246"/>
        <v/>
      </c>
      <c r="P7215" s="100"/>
    </row>
    <row r="7216" spans="6:16">
      <c r="F7216" s="59" t="str">
        <f t="shared" si="247"/>
        <v/>
      </c>
      <c r="M7216" s="67"/>
      <c r="N7216" s="68"/>
      <c r="O7216" s="59" t="str">
        <f t="shared" si="246"/>
        <v/>
      </c>
      <c r="P7216" s="100"/>
    </row>
    <row r="7217" spans="6:16">
      <c r="F7217" s="59" t="str">
        <f t="shared" si="247"/>
        <v/>
      </c>
      <c r="M7217" s="67"/>
      <c r="N7217" s="68"/>
      <c r="O7217" s="59" t="str">
        <f t="shared" si="246"/>
        <v/>
      </c>
      <c r="P7217" s="100"/>
    </row>
    <row r="7218" spans="6:16">
      <c r="F7218" s="59" t="str">
        <f t="shared" si="247"/>
        <v/>
      </c>
      <c r="M7218" s="67"/>
      <c r="N7218" s="68"/>
      <c r="O7218" s="59" t="str">
        <f t="shared" si="246"/>
        <v/>
      </c>
      <c r="P7218" s="100"/>
    </row>
    <row r="7219" spans="6:16">
      <c r="F7219" s="59" t="str">
        <f t="shared" si="247"/>
        <v/>
      </c>
      <c r="M7219" s="67"/>
      <c r="N7219" s="68"/>
      <c r="O7219" s="59" t="str">
        <f t="shared" si="246"/>
        <v/>
      </c>
      <c r="P7219" s="100"/>
    </row>
    <row r="7220" spans="6:16">
      <c r="F7220" s="59" t="str">
        <f t="shared" si="247"/>
        <v/>
      </c>
      <c r="M7220" s="67"/>
      <c r="N7220" s="68"/>
      <c r="O7220" s="59" t="str">
        <f t="shared" si="246"/>
        <v/>
      </c>
      <c r="P7220" s="100"/>
    </row>
    <row r="7221" spans="6:16">
      <c r="F7221" s="59" t="str">
        <f t="shared" si="247"/>
        <v/>
      </c>
      <c r="M7221" s="67"/>
      <c r="N7221" s="68"/>
      <c r="O7221" s="59" t="str">
        <f t="shared" si="246"/>
        <v/>
      </c>
      <c r="P7221" s="100"/>
    </row>
    <row r="7222" spans="6:16">
      <c r="F7222" s="59" t="str">
        <f t="shared" si="247"/>
        <v/>
      </c>
      <c r="M7222" s="67"/>
      <c r="N7222" s="68"/>
      <c r="O7222" s="59" t="str">
        <f t="shared" si="246"/>
        <v/>
      </c>
      <c r="P7222" s="100"/>
    </row>
    <row r="7223" spans="6:16">
      <c r="F7223" s="59" t="str">
        <f t="shared" si="247"/>
        <v/>
      </c>
      <c r="M7223" s="67"/>
      <c r="N7223" s="68"/>
      <c r="O7223" s="59" t="str">
        <f t="shared" si="246"/>
        <v/>
      </c>
      <c r="P7223" s="100"/>
    </row>
    <row r="7224" spans="6:16">
      <c r="F7224" s="59" t="str">
        <f t="shared" si="247"/>
        <v/>
      </c>
      <c r="M7224" s="67"/>
      <c r="N7224" s="68"/>
      <c r="O7224" s="59" t="str">
        <f t="shared" si="246"/>
        <v/>
      </c>
      <c r="P7224" s="100"/>
    </row>
    <row r="7225" spans="6:16">
      <c r="F7225" s="59" t="str">
        <f t="shared" si="247"/>
        <v/>
      </c>
      <c r="M7225" s="67"/>
      <c r="N7225" s="68"/>
      <c r="O7225" s="59" t="str">
        <f t="shared" si="246"/>
        <v/>
      </c>
      <c r="P7225" s="100"/>
    </row>
    <row r="7226" spans="6:16">
      <c r="F7226" s="59" t="str">
        <f t="shared" si="247"/>
        <v/>
      </c>
      <c r="M7226" s="67"/>
      <c r="N7226" s="68"/>
      <c r="O7226" s="59" t="str">
        <f t="shared" si="246"/>
        <v/>
      </c>
      <c r="P7226" s="100"/>
    </row>
    <row r="7227" spans="6:16">
      <c r="F7227" s="59" t="str">
        <f t="shared" si="247"/>
        <v/>
      </c>
      <c r="M7227" s="67"/>
      <c r="N7227" s="68"/>
      <c r="O7227" s="59" t="str">
        <f t="shared" si="246"/>
        <v/>
      </c>
      <c r="P7227" s="100"/>
    </row>
    <row r="7228" spans="6:16">
      <c r="F7228" s="59" t="str">
        <f t="shared" si="247"/>
        <v/>
      </c>
      <c r="M7228" s="67"/>
      <c r="N7228" s="68"/>
      <c r="O7228" s="59" t="str">
        <f t="shared" si="246"/>
        <v/>
      </c>
      <c r="P7228" s="100"/>
    </row>
    <row r="7229" spans="6:16">
      <c r="F7229" s="59" t="str">
        <f t="shared" si="247"/>
        <v/>
      </c>
      <c r="M7229" s="67"/>
      <c r="N7229" s="68"/>
      <c r="O7229" s="59" t="str">
        <f t="shared" si="246"/>
        <v/>
      </c>
      <c r="P7229" s="100"/>
    </row>
    <row r="7230" spans="6:16">
      <c r="F7230" s="59" t="str">
        <f t="shared" si="247"/>
        <v/>
      </c>
      <c r="M7230" s="67"/>
      <c r="N7230" s="68"/>
      <c r="O7230" s="59" t="str">
        <f t="shared" si="246"/>
        <v/>
      </c>
      <c r="P7230" s="100"/>
    </row>
    <row r="7231" spans="6:16">
      <c r="F7231" s="59" t="str">
        <f t="shared" si="247"/>
        <v/>
      </c>
      <c r="M7231" s="67"/>
      <c r="N7231" s="68"/>
      <c r="O7231" s="59" t="str">
        <f t="shared" si="246"/>
        <v/>
      </c>
      <c r="P7231" s="100"/>
    </row>
    <row r="7232" spans="6:16">
      <c r="F7232" s="59" t="str">
        <f t="shared" si="247"/>
        <v/>
      </c>
      <c r="M7232" s="67"/>
      <c r="N7232" s="68"/>
      <c r="O7232" s="59" t="str">
        <f t="shared" si="246"/>
        <v/>
      </c>
      <c r="P7232" s="100"/>
    </row>
    <row r="7233" spans="6:16">
      <c r="F7233" s="59" t="str">
        <f t="shared" si="247"/>
        <v/>
      </c>
      <c r="M7233" s="67"/>
      <c r="N7233" s="68"/>
      <c r="O7233" s="59" t="str">
        <f t="shared" si="246"/>
        <v/>
      </c>
      <c r="P7233" s="100"/>
    </row>
    <row r="7234" spans="6:16">
      <c r="F7234" s="59" t="str">
        <f t="shared" si="247"/>
        <v/>
      </c>
      <c r="M7234" s="67"/>
      <c r="N7234" s="68"/>
      <c r="O7234" s="59" t="str">
        <f t="shared" si="246"/>
        <v/>
      </c>
      <c r="P7234" s="100"/>
    </row>
    <row r="7235" spans="6:16">
      <c r="F7235" s="59" t="str">
        <f t="shared" si="247"/>
        <v/>
      </c>
      <c r="M7235" s="67"/>
      <c r="N7235" s="68"/>
      <c r="O7235" s="59" t="str">
        <f t="shared" si="246"/>
        <v/>
      </c>
      <c r="P7235" s="100"/>
    </row>
    <row r="7236" spans="6:16">
      <c r="F7236" s="59" t="str">
        <f t="shared" si="247"/>
        <v/>
      </c>
      <c r="M7236" s="67"/>
      <c r="N7236" s="68"/>
      <c r="O7236" s="59" t="str">
        <f t="shared" si="246"/>
        <v/>
      </c>
      <c r="P7236" s="100"/>
    </row>
    <row r="7237" spans="6:16">
      <c r="F7237" s="59" t="str">
        <f t="shared" si="247"/>
        <v/>
      </c>
      <c r="M7237" s="67"/>
      <c r="N7237" s="68"/>
      <c r="O7237" s="59" t="str">
        <f t="shared" si="246"/>
        <v/>
      </c>
      <c r="P7237" s="100"/>
    </row>
    <row r="7238" spans="6:16">
      <c r="F7238" s="59" t="str">
        <f t="shared" si="247"/>
        <v/>
      </c>
      <c r="M7238" s="67"/>
      <c r="N7238" s="68"/>
      <c r="O7238" s="59" t="str">
        <f t="shared" si="246"/>
        <v/>
      </c>
      <c r="P7238" s="100"/>
    </row>
    <row r="7239" spans="6:16">
      <c r="F7239" s="59" t="str">
        <f t="shared" si="247"/>
        <v/>
      </c>
      <c r="M7239" s="67"/>
      <c r="N7239" s="68"/>
      <c r="O7239" s="59" t="str">
        <f t="shared" ref="O7239:O7302" si="248">+F7239&amp;M7239&amp;N7239</f>
        <v/>
      </c>
      <c r="P7239" s="100"/>
    </row>
    <row r="7240" spans="6:16">
      <c r="F7240" s="59" t="str">
        <f t="shared" ref="F7240:F7303" si="249">B7240&amp;C7240&amp;D7240&amp;E7240</f>
        <v/>
      </c>
      <c r="M7240" s="67"/>
      <c r="N7240" s="68"/>
      <c r="O7240" s="59" t="str">
        <f t="shared" si="248"/>
        <v/>
      </c>
      <c r="P7240" s="100"/>
    </row>
    <row r="7241" spans="6:16">
      <c r="F7241" s="59" t="str">
        <f t="shared" si="249"/>
        <v/>
      </c>
      <c r="M7241" s="67"/>
      <c r="N7241" s="68"/>
      <c r="O7241" s="59" t="str">
        <f t="shared" si="248"/>
        <v/>
      </c>
      <c r="P7241" s="100"/>
    </row>
    <row r="7242" spans="6:16">
      <c r="F7242" s="59" t="str">
        <f t="shared" si="249"/>
        <v/>
      </c>
      <c r="M7242" s="67"/>
      <c r="N7242" s="68"/>
      <c r="O7242" s="59" t="str">
        <f t="shared" si="248"/>
        <v/>
      </c>
      <c r="P7242" s="100"/>
    </row>
    <row r="7243" spans="6:16">
      <c r="F7243" s="59" t="str">
        <f t="shared" si="249"/>
        <v/>
      </c>
      <c r="M7243" s="67"/>
      <c r="N7243" s="68"/>
      <c r="O7243" s="59" t="str">
        <f t="shared" si="248"/>
        <v/>
      </c>
      <c r="P7243" s="100"/>
    </row>
    <row r="7244" spans="6:16">
      <c r="F7244" s="59" t="str">
        <f t="shared" si="249"/>
        <v/>
      </c>
      <c r="M7244" s="67"/>
      <c r="N7244" s="68"/>
      <c r="O7244" s="59" t="str">
        <f t="shared" si="248"/>
        <v/>
      </c>
      <c r="P7244" s="100"/>
    </row>
    <row r="7245" spans="6:16">
      <c r="F7245" s="59" t="str">
        <f t="shared" si="249"/>
        <v/>
      </c>
      <c r="M7245" s="67"/>
      <c r="N7245" s="68"/>
      <c r="O7245" s="59" t="str">
        <f t="shared" si="248"/>
        <v/>
      </c>
      <c r="P7245" s="100"/>
    </row>
    <row r="7246" spans="6:16">
      <c r="F7246" s="59" t="str">
        <f t="shared" si="249"/>
        <v/>
      </c>
      <c r="M7246" s="67"/>
      <c r="N7246" s="68"/>
      <c r="O7246" s="59" t="str">
        <f t="shared" si="248"/>
        <v/>
      </c>
      <c r="P7246" s="100"/>
    </row>
    <row r="7247" spans="6:16">
      <c r="F7247" s="59" t="str">
        <f t="shared" si="249"/>
        <v/>
      </c>
      <c r="M7247" s="67"/>
      <c r="N7247" s="68"/>
      <c r="O7247" s="59" t="str">
        <f t="shared" si="248"/>
        <v/>
      </c>
      <c r="P7247" s="100"/>
    </row>
    <row r="7248" spans="6:16">
      <c r="F7248" s="59" t="str">
        <f t="shared" si="249"/>
        <v/>
      </c>
      <c r="M7248" s="67"/>
      <c r="N7248" s="68"/>
      <c r="O7248" s="59" t="str">
        <f t="shared" si="248"/>
        <v/>
      </c>
      <c r="P7248" s="100"/>
    </row>
    <row r="7249" spans="6:16">
      <c r="F7249" s="59" t="str">
        <f t="shared" si="249"/>
        <v/>
      </c>
      <c r="M7249" s="67"/>
      <c r="N7249" s="68"/>
      <c r="O7249" s="59" t="str">
        <f t="shared" si="248"/>
        <v/>
      </c>
      <c r="P7249" s="100"/>
    </row>
    <row r="7250" spans="6:16">
      <c r="F7250" s="59" t="str">
        <f t="shared" si="249"/>
        <v/>
      </c>
      <c r="M7250" s="67"/>
      <c r="N7250" s="68"/>
      <c r="O7250" s="59" t="str">
        <f t="shared" si="248"/>
        <v/>
      </c>
      <c r="P7250" s="100"/>
    </row>
    <row r="7251" spans="6:16">
      <c r="F7251" s="59" t="str">
        <f t="shared" si="249"/>
        <v/>
      </c>
      <c r="M7251" s="67"/>
      <c r="N7251" s="68"/>
      <c r="O7251" s="59" t="str">
        <f t="shared" si="248"/>
        <v/>
      </c>
      <c r="P7251" s="100"/>
    </row>
    <row r="7252" spans="6:16">
      <c r="F7252" s="59" t="str">
        <f t="shared" si="249"/>
        <v/>
      </c>
      <c r="M7252" s="67"/>
      <c r="N7252" s="68"/>
      <c r="O7252" s="59" t="str">
        <f t="shared" si="248"/>
        <v/>
      </c>
      <c r="P7252" s="100"/>
    </row>
    <row r="7253" spans="6:16">
      <c r="F7253" s="59" t="str">
        <f t="shared" si="249"/>
        <v/>
      </c>
      <c r="M7253" s="67"/>
      <c r="N7253" s="68"/>
      <c r="O7253" s="59" t="str">
        <f t="shared" si="248"/>
        <v/>
      </c>
      <c r="P7253" s="100"/>
    </row>
    <row r="7254" spans="6:16">
      <c r="F7254" s="59" t="str">
        <f t="shared" si="249"/>
        <v/>
      </c>
      <c r="M7254" s="67"/>
      <c r="N7254" s="68"/>
      <c r="O7254" s="59" t="str">
        <f t="shared" si="248"/>
        <v/>
      </c>
      <c r="P7254" s="100"/>
    </row>
    <row r="7255" spans="6:16">
      <c r="F7255" s="59" t="str">
        <f t="shared" si="249"/>
        <v/>
      </c>
      <c r="M7255" s="67"/>
      <c r="N7255" s="68"/>
      <c r="O7255" s="59" t="str">
        <f t="shared" si="248"/>
        <v/>
      </c>
      <c r="P7255" s="100"/>
    </row>
    <row r="7256" spans="6:16">
      <c r="F7256" s="59" t="str">
        <f t="shared" si="249"/>
        <v/>
      </c>
      <c r="M7256" s="67"/>
      <c r="N7256" s="68"/>
      <c r="O7256" s="59" t="str">
        <f t="shared" si="248"/>
        <v/>
      </c>
      <c r="P7256" s="100"/>
    </row>
    <row r="7257" spans="6:16">
      <c r="F7257" s="59" t="str">
        <f t="shared" si="249"/>
        <v/>
      </c>
      <c r="M7257" s="67"/>
      <c r="N7257" s="68"/>
      <c r="O7257" s="59" t="str">
        <f t="shared" si="248"/>
        <v/>
      </c>
      <c r="P7257" s="100"/>
    </row>
    <row r="7258" spans="6:16">
      <c r="F7258" s="59" t="str">
        <f t="shared" si="249"/>
        <v/>
      </c>
      <c r="M7258" s="67"/>
      <c r="N7258" s="68"/>
      <c r="O7258" s="59" t="str">
        <f t="shared" si="248"/>
        <v/>
      </c>
      <c r="P7258" s="100"/>
    </row>
    <row r="7259" spans="6:16">
      <c r="F7259" s="59" t="str">
        <f t="shared" si="249"/>
        <v/>
      </c>
      <c r="M7259" s="67"/>
      <c r="N7259" s="68"/>
      <c r="O7259" s="59" t="str">
        <f t="shared" si="248"/>
        <v/>
      </c>
      <c r="P7259" s="100"/>
    </row>
    <row r="7260" spans="6:16">
      <c r="F7260" s="59" t="str">
        <f t="shared" si="249"/>
        <v/>
      </c>
      <c r="M7260" s="67"/>
      <c r="N7260" s="68"/>
      <c r="O7260" s="59" t="str">
        <f t="shared" si="248"/>
        <v/>
      </c>
      <c r="P7260" s="100"/>
    </row>
    <row r="7261" spans="6:16">
      <c r="F7261" s="59" t="str">
        <f t="shared" si="249"/>
        <v/>
      </c>
      <c r="M7261" s="67"/>
      <c r="N7261" s="68"/>
      <c r="O7261" s="59" t="str">
        <f t="shared" si="248"/>
        <v/>
      </c>
      <c r="P7261" s="100"/>
    </row>
    <row r="7262" spans="6:16">
      <c r="F7262" s="59" t="str">
        <f t="shared" si="249"/>
        <v/>
      </c>
      <c r="M7262" s="67"/>
      <c r="N7262" s="68"/>
      <c r="O7262" s="59" t="str">
        <f t="shared" si="248"/>
        <v/>
      </c>
      <c r="P7262" s="100"/>
    </row>
    <row r="7263" spans="6:16">
      <c r="F7263" s="59" t="str">
        <f t="shared" si="249"/>
        <v/>
      </c>
      <c r="M7263" s="67"/>
      <c r="N7263" s="68"/>
      <c r="O7263" s="59" t="str">
        <f t="shared" si="248"/>
        <v/>
      </c>
      <c r="P7263" s="100"/>
    </row>
    <row r="7264" spans="6:16">
      <c r="F7264" s="59" t="str">
        <f t="shared" si="249"/>
        <v/>
      </c>
      <c r="M7264" s="67"/>
      <c r="N7264" s="68"/>
      <c r="O7264" s="59" t="str">
        <f t="shared" si="248"/>
        <v/>
      </c>
      <c r="P7264" s="100"/>
    </row>
    <row r="7265" spans="6:16">
      <c r="F7265" s="59" t="str">
        <f t="shared" si="249"/>
        <v/>
      </c>
      <c r="M7265" s="67"/>
      <c r="N7265" s="68"/>
      <c r="O7265" s="59" t="str">
        <f t="shared" si="248"/>
        <v/>
      </c>
      <c r="P7265" s="100"/>
    </row>
    <row r="7266" spans="6:16">
      <c r="F7266" s="59" t="str">
        <f t="shared" si="249"/>
        <v/>
      </c>
      <c r="M7266" s="67"/>
      <c r="N7266" s="68"/>
      <c r="O7266" s="59" t="str">
        <f t="shared" si="248"/>
        <v/>
      </c>
      <c r="P7266" s="100"/>
    </row>
    <row r="7267" spans="6:16">
      <c r="F7267" s="59" t="str">
        <f t="shared" si="249"/>
        <v/>
      </c>
      <c r="M7267" s="67"/>
      <c r="N7267" s="68"/>
      <c r="O7267" s="59" t="str">
        <f t="shared" si="248"/>
        <v/>
      </c>
      <c r="P7267" s="100"/>
    </row>
    <row r="7268" spans="6:16">
      <c r="F7268" s="59" t="str">
        <f t="shared" si="249"/>
        <v/>
      </c>
      <c r="M7268" s="67"/>
      <c r="N7268" s="68"/>
      <c r="O7268" s="59" t="str">
        <f t="shared" si="248"/>
        <v/>
      </c>
      <c r="P7268" s="100"/>
    </row>
    <row r="7269" spans="6:16">
      <c r="F7269" s="59" t="str">
        <f t="shared" si="249"/>
        <v/>
      </c>
      <c r="M7269" s="67"/>
      <c r="N7269" s="68"/>
      <c r="O7269" s="59" t="str">
        <f t="shared" si="248"/>
        <v/>
      </c>
      <c r="P7269" s="100"/>
    </row>
    <row r="7270" spans="6:16">
      <c r="F7270" s="59" t="str">
        <f t="shared" si="249"/>
        <v/>
      </c>
      <c r="M7270" s="67"/>
      <c r="N7270" s="68"/>
      <c r="O7270" s="59" t="str">
        <f t="shared" si="248"/>
        <v/>
      </c>
      <c r="P7270" s="100"/>
    </row>
    <row r="7271" spans="6:16">
      <c r="F7271" s="59" t="str">
        <f t="shared" si="249"/>
        <v/>
      </c>
      <c r="M7271" s="67"/>
      <c r="N7271" s="68"/>
      <c r="O7271" s="59" t="str">
        <f t="shared" si="248"/>
        <v/>
      </c>
      <c r="P7271" s="100"/>
    </row>
    <row r="7272" spans="6:16">
      <c r="F7272" s="59" t="str">
        <f t="shared" si="249"/>
        <v/>
      </c>
      <c r="M7272" s="67"/>
      <c r="N7272" s="68"/>
      <c r="O7272" s="59" t="str">
        <f t="shared" si="248"/>
        <v/>
      </c>
      <c r="P7272" s="100"/>
    </row>
    <row r="7273" spans="6:16">
      <c r="F7273" s="59" t="str">
        <f t="shared" si="249"/>
        <v/>
      </c>
      <c r="M7273" s="67"/>
      <c r="N7273" s="68"/>
      <c r="O7273" s="59" t="str">
        <f t="shared" si="248"/>
        <v/>
      </c>
      <c r="P7273" s="100"/>
    </row>
    <row r="7274" spans="6:16">
      <c r="F7274" s="59" t="str">
        <f t="shared" si="249"/>
        <v/>
      </c>
      <c r="M7274" s="67"/>
      <c r="N7274" s="68"/>
      <c r="O7274" s="59" t="str">
        <f t="shared" si="248"/>
        <v/>
      </c>
      <c r="P7274" s="100"/>
    </row>
    <row r="7275" spans="6:16">
      <c r="F7275" s="59" t="str">
        <f t="shared" si="249"/>
        <v/>
      </c>
      <c r="M7275" s="67"/>
      <c r="N7275" s="68"/>
      <c r="O7275" s="59" t="str">
        <f t="shared" si="248"/>
        <v/>
      </c>
      <c r="P7275" s="100"/>
    </row>
    <row r="7276" spans="6:16">
      <c r="F7276" s="59" t="str">
        <f t="shared" si="249"/>
        <v/>
      </c>
      <c r="M7276" s="67"/>
      <c r="N7276" s="68"/>
      <c r="O7276" s="59" t="str">
        <f t="shared" si="248"/>
        <v/>
      </c>
      <c r="P7276" s="100"/>
    </row>
    <row r="7277" spans="6:16">
      <c r="F7277" s="59" t="str">
        <f t="shared" si="249"/>
        <v/>
      </c>
      <c r="M7277" s="67"/>
      <c r="N7277" s="68"/>
      <c r="O7277" s="59" t="str">
        <f t="shared" si="248"/>
        <v/>
      </c>
      <c r="P7277" s="100"/>
    </row>
    <row r="7278" spans="6:16">
      <c r="F7278" s="59" t="str">
        <f t="shared" si="249"/>
        <v/>
      </c>
      <c r="M7278" s="67"/>
      <c r="N7278" s="68"/>
      <c r="O7278" s="59" t="str">
        <f t="shared" si="248"/>
        <v/>
      </c>
      <c r="P7278" s="100"/>
    </row>
    <row r="7279" spans="6:16">
      <c r="F7279" s="59" t="str">
        <f t="shared" si="249"/>
        <v/>
      </c>
      <c r="M7279" s="67"/>
      <c r="N7279" s="68"/>
      <c r="O7279" s="59" t="str">
        <f t="shared" si="248"/>
        <v/>
      </c>
      <c r="P7279" s="100"/>
    </row>
    <row r="7280" spans="6:16">
      <c r="F7280" s="59" t="str">
        <f t="shared" si="249"/>
        <v/>
      </c>
      <c r="M7280" s="67"/>
      <c r="N7280" s="68"/>
      <c r="O7280" s="59" t="str">
        <f t="shared" si="248"/>
        <v/>
      </c>
      <c r="P7280" s="100"/>
    </row>
    <row r="7281" spans="6:16">
      <c r="F7281" s="59" t="str">
        <f t="shared" si="249"/>
        <v/>
      </c>
      <c r="M7281" s="67"/>
      <c r="N7281" s="68"/>
      <c r="O7281" s="59" t="str">
        <f t="shared" si="248"/>
        <v/>
      </c>
      <c r="P7281" s="100"/>
    </row>
    <row r="7282" spans="6:16">
      <c r="F7282" s="59" t="str">
        <f t="shared" si="249"/>
        <v/>
      </c>
      <c r="M7282" s="67"/>
      <c r="N7282" s="68"/>
      <c r="O7282" s="59" t="str">
        <f t="shared" si="248"/>
        <v/>
      </c>
      <c r="P7282" s="100"/>
    </row>
    <row r="7283" spans="6:16">
      <c r="F7283" s="59" t="str">
        <f t="shared" si="249"/>
        <v/>
      </c>
      <c r="M7283" s="67"/>
      <c r="N7283" s="68"/>
      <c r="O7283" s="59" t="str">
        <f t="shared" si="248"/>
        <v/>
      </c>
      <c r="P7283" s="100"/>
    </row>
    <row r="7284" spans="6:16">
      <c r="F7284" s="59" t="str">
        <f t="shared" si="249"/>
        <v/>
      </c>
      <c r="M7284" s="67"/>
      <c r="N7284" s="68"/>
      <c r="O7284" s="59" t="str">
        <f t="shared" si="248"/>
        <v/>
      </c>
      <c r="P7284" s="100"/>
    </row>
    <row r="7285" spans="6:16">
      <c r="F7285" s="59" t="str">
        <f t="shared" si="249"/>
        <v/>
      </c>
      <c r="M7285" s="67"/>
      <c r="N7285" s="68"/>
      <c r="O7285" s="59" t="str">
        <f t="shared" si="248"/>
        <v/>
      </c>
      <c r="P7285" s="100"/>
    </row>
    <row r="7286" spans="6:16">
      <c r="F7286" s="59" t="str">
        <f t="shared" si="249"/>
        <v/>
      </c>
      <c r="M7286" s="67"/>
      <c r="N7286" s="68"/>
      <c r="O7286" s="59" t="str">
        <f t="shared" si="248"/>
        <v/>
      </c>
      <c r="P7286" s="100"/>
    </row>
    <row r="7287" spans="6:16">
      <c r="F7287" s="59" t="str">
        <f t="shared" si="249"/>
        <v/>
      </c>
      <c r="M7287" s="67"/>
      <c r="N7287" s="68"/>
      <c r="O7287" s="59" t="str">
        <f t="shared" si="248"/>
        <v/>
      </c>
      <c r="P7287" s="100"/>
    </row>
    <row r="7288" spans="6:16">
      <c r="F7288" s="59" t="str">
        <f t="shared" si="249"/>
        <v/>
      </c>
      <c r="M7288" s="67"/>
      <c r="N7288" s="68"/>
      <c r="O7288" s="59" t="str">
        <f t="shared" si="248"/>
        <v/>
      </c>
      <c r="P7288" s="100"/>
    </row>
    <row r="7289" spans="6:16">
      <c r="F7289" s="59" t="str">
        <f t="shared" si="249"/>
        <v/>
      </c>
      <c r="M7289" s="67"/>
      <c r="N7289" s="68"/>
      <c r="O7289" s="59" t="str">
        <f t="shared" si="248"/>
        <v/>
      </c>
      <c r="P7289" s="100"/>
    </row>
    <row r="7290" spans="6:16">
      <c r="F7290" s="59" t="str">
        <f t="shared" si="249"/>
        <v/>
      </c>
      <c r="M7290" s="67"/>
      <c r="N7290" s="68"/>
      <c r="O7290" s="59" t="str">
        <f t="shared" si="248"/>
        <v/>
      </c>
      <c r="P7290" s="100"/>
    </row>
    <row r="7291" spans="6:16">
      <c r="F7291" s="59" t="str">
        <f t="shared" si="249"/>
        <v/>
      </c>
      <c r="M7291" s="67"/>
      <c r="N7291" s="68"/>
      <c r="O7291" s="59" t="str">
        <f t="shared" si="248"/>
        <v/>
      </c>
      <c r="P7291" s="100"/>
    </row>
    <row r="7292" spans="6:16">
      <c r="F7292" s="59" t="str">
        <f t="shared" si="249"/>
        <v/>
      </c>
      <c r="M7292" s="67"/>
      <c r="N7292" s="68"/>
      <c r="O7292" s="59" t="str">
        <f t="shared" si="248"/>
        <v/>
      </c>
      <c r="P7292" s="100"/>
    </row>
    <row r="7293" spans="6:16">
      <c r="F7293" s="59" t="str">
        <f t="shared" si="249"/>
        <v/>
      </c>
      <c r="M7293" s="67"/>
      <c r="N7293" s="68"/>
      <c r="O7293" s="59" t="str">
        <f t="shared" si="248"/>
        <v/>
      </c>
      <c r="P7293" s="100"/>
    </row>
    <row r="7294" spans="6:16">
      <c r="F7294" s="59" t="str">
        <f t="shared" si="249"/>
        <v/>
      </c>
      <c r="M7294" s="67"/>
      <c r="N7294" s="68"/>
      <c r="O7294" s="59" t="str">
        <f t="shared" si="248"/>
        <v/>
      </c>
      <c r="P7294" s="100"/>
    </row>
    <row r="7295" spans="6:16">
      <c r="F7295" s="59" t="str">
        <f t="shared" si="249"/>
        <v/>
      </c>
      <c r="M7295" s="67"/>
      <c r="N7295" s="68"/>
      <c r="O7295" s="59" t="str">
        <f t="shared" si="248"/>
        <v/>
      </c>
      <c r="P7295" s="100"/>
    </row>
    <row r="7296" spans="6:16">
      <c r="F7296" s="59" t="str">
        <f t="shared" si="249"/>
        <v/>
      </c>
      <c r="M7296" s="67"/>
      <c r="N7296" s="68"/>
      <c r="O7296" s="59" t="str">
        <f t="shared" si="248"/>
        <v/>
      </c>
      <c r="P7296" s="100"/>
    </row>
    <row r="7297" spans="6:16">
      <c r="F7297" s="59" t="str">
        <f t="shared" si="249"/>
        <v/>
      </c>
      <c r="M7297" s="67"/>
      <c r="N7297" s="68"/>
      <c r="O7297" s="59" t="str">
        <f t="shared" si="248"/>
        <v/>
      </c>
      <c r="P7297" s="100"/>
    </row>
    <row r="7298" spans="6:16">
      <c r="F7298" s="59" t="str">
        <f t="shared" si="249"/>
        <v/>
      </c>
      <c r="M7298" s="67"/>
      <c r="N7298" s="68"/>
      <c r="O7298" s="59" t="str">
        <f t="shared" si="248"/>
        <v/>
      </c>
      <c r="P7298" s="100"/>
    </row>
    <row r="7299" spans="6:16">
      <c r="F7299" s="59" t="str">
        <f t="shared" si="249"/>
        <v/>
      </c>
      <c r="M7299" s="67"/>
      <c r="N7299" s="68"/>
      <c r="O7299" s="59" t="str">
        <f t="shared" si="248"/>
        <v/>
      </c>
      <c r="P7299" s="100"/>
    </row>
    <row r="7300" spans="6:16">
      <c r="F7300" s="59" t="str">
        <f t="shared" si="249"/>
        <v/>
      </c>
      <c r="M7300" s="67"/>
      <c r="N7300" s="68"/>
      <c r="O7300" s="59" t="str">
        <f t="shared" si="248"/>
        <v/>
      </c>
      <c r="P7300" s="100"/>
    </row>
    <row r="7301" spans="6:16">
      <c r="F7301" s="59" t="str">
        <f t="shared" si="249"/>
        <v/>
      </c>
      <c r="M7301" s="67"/>
      <c r="N7301" s="68"/>
      <c r="O7301" s="59" t="str">
        <f t="shared" si="248"/>
        <v/>
      </c>
      <c r="P7301" s="100"/>
    </row>
    <row r="7302" spans="6:16">
      <c r="F7302" s="59" t="str">
        <f t="shared" si="249"/>
        <v/>
      </c>
      <c r="M7302" s="67"/>
      <c r="N7302" s="68"/>
      <c r="O7302" s="59" t="str">
        <f t="shared" si="248"/>
        <v/>
      </c>
      <c r="P7302" s="100"/>
    </row>
    <row r="7303" spans="6:16">
      <c r="F7303" s="59" t="str">
        <f t="shared" si="249"/>
        <v/>
      </c>
      <c r="M7303" s="67"/>
      <c r="N7303" s="68"/>
      <c r="O7303" s="59" t="str">
        <f t="shared" ref="O7303:O7366" si="250">+F7303&amp;M7303&amp;N7303</f>
        <v/>
      </c>
      <c r="P7303" s="100"/>
    </row>
    <row r="7304" spans="6:16">
      <c r="F7304" s="59" t="str">
        <f t="shared" ref="F7304:F7367" si="251">B7304&amp;C7304&amp;D7304&amp;E7304</f>
        <v/>
      </c>
      <c r="M7304" s="67"/>
      <c r="N7304" s="68"/>
      <c r="O7304" s="59" t="str">
        <f t="shared" si="250"/>
        <v/>
      </c>
      <c r="P7304" s="100"/>
    </row>
    <row r="7305" spans="6:16">
      <c r="F7305" s="59" t="str">
        <f t="shared" si="251"/>
        <v/>
      </c>
      <c r="M7305" s="67"/>
      <c r="N7305" s="68"/>
      <c r="O7305" s="59" t="str">
        <f t="shared" si="250"/>
        <v/>
      </c>
      <c r="P7305" s="100"/>
    </row>
    <row r="7306" spans="6:16">
      <c r="F7306" s="59" t="str">
        <f t="shared" si="251"/>
        <v/>
      </c>
      <c r="M7306" s="67"/>
      <c r="N7306" s="68"/>
      <c r="O7306" s="59" t="str">
        <f t="shared" si="250"/>
        <v/>
      </c>
      <c r="P7306" s="100"/>
    </row>
    <row r="7307" spans="6:16">
      <c r="F7307" s="59" t="str">
        <f t="shared" si="251"/>
        <v/>
      </c>
      <c r="M7307" s="67"/>
      <c r="N7307" s="68"/>
      <c r="O7307" s="59" t="str">
        <f t="shared" si="250"/>
        <v/>
      </c>
      <c r="P7307" s="100"/>
    </row>
    <row r="7308" spans="6:16">
      <c r="F7308" s="59" t="str">
        <f t="shared" si="251"/>
        <v/>
      </c>
      <c r="M7308" s="67"/>
      <c r="N7308" s="68"/>
      <c r="O7308" s="59" t="str">
        <f t="shared" si="250"/>
        <v/>
      </c>
      <c r="P7308" s="100"/>
    </row>
    <row r="7309" spans="6:16">
      <c r="F7309" s="59" t="str">
        <f t="shared" si="251"/>
        <v/>
      </c>
      <c r="M7309" s="67"/>
      <c r="N7309" s="68"/>
      <c r="O7309" s="59" t="str">
        <f t="shared" si="250"/>
        <v/>
      </c>
      <c r="P7309" s="100"/>
    </row>
    <row r="7310" spans="6:16">
      <c r="F7310" s="59" t="str">
        <f t="shared" si="251"/>
        <v/>
      </c>
      <c r="M7310" s="67"/>
      <c r="N7310" s="68"/>
      <c r="O7310" s="59" t="str">
        <f t="shared" si="250"/>
        <v/>
      </c>
      <c r="P7310" s="100"/>
    </row>
    <row r="7311" spans="6:16">
      <c r="F7311" s="59" t="str">
        <f t="shared" si="251"/>
        <v/>
      </c>
      <c r="M7311" s="67"/>
      <c r="N7311" s="68"/>
      <c r="O7311" s="59" t="str">
        <f t="shared" si="250"/>
        <v/>
      </c>
      <c r="P7311" s="100"/>
    </row>
    <row r="7312" spans="6:16">
      <c r="F7312" s="59" t="str">
        <f t="shared" si="251"/>
        <v/>
      </c>
      <c r="M7312" s="67"/>
      <c r="N7312" s="68"/>
      <c r="O7312" s="59" t="str">
        <f t="shared" si="250"/>
        <v/>
      </c>
      <c r="P7312" s="100"/>
    </row>
    <row r="7313" spans="6:16">
      <c r="F7313" s="59" t="str">
        <f t="shared" si="251"/>
        <v/>
      </c>
      <c r="M7313" s="67"/>
      <c r="N7313" s="68"/>
      <c r="O7313" s="59" t="str">
        <f t="shared" si="250"/>
        <v/>
      </c>
      <c r="P7313" s="100"/>
    </row>
    <row r="7314" spans="6:16">
      <c r="F7314" s="59" t="str">
        <f t="shared" si="251"/>
        <v/>
      </c>
      <c r="M7314" s="67"/>
      <c r="N7314" s="68"/>
      <c r="O7314" s="59" t="str">
        <f t="shared" si="250"/>
        <v/>
      </c>
      <c r="P7314" s="100"/>
    </row>
    <row r="7315" spans="6:16">
      <c r="F7315" s="59" t="str">
        <f t="shared" si="251"/>
        <v/>
      </c>
      <c r="M7315" s="67"/>
      <c r="N7315" s="68"/>
      <c r="O7315" s="59" t="str">
        <f t="shared" si="250"/>
        <v/>
      </c>
      <c r="P7315" s="100"/>
    </row>
    <row r="7316" spans="6:16">
      <c r="F7316" s="59" t="str">
        <f t="shared" si="251"/>
        <v/>
      </c>
      <c r="M7316" s="67"/>
      <c r="N7316" s="68"/>
      <c r="O7316" s="59" t="str">
        <f t="shared" si="250"/>
        <v/>
      </c>
      <c r="P7316" s="100"/>
    </row>
    <row r="7317" spans="6:16">
      <c r="F7317" s="59" t="str">
        <f t="shared" si="251"/>
        <v/>
      </c>
      <c r="M7317" s="67"/>
      <c r="N7317" s="68"/>
      <c r="O7317" s="59" t="str">
        <f t="shared" si="250"/>
        <v/>
      </c>
      <c r="P7317" s="100"/>
    </row>
    <row r="7318" spans="6:16">
      <c r="F7318" s="59" t="str">
        <f t="shared" si="251"/>
        <v/>
      </c>
      <c r="M7318" s="67"/>
      <c r="N7318" s="68"/>
      <c r="O7318" s="59" t="str">
        <f t="shared" si="250"/>
        <v/>
      </c>
      <c r="P7318" s="100"/>
    </row>
    <row r="7319" spans="6:16">
      <c r="F7319" s="59" t="str">
        <f t="shared" si="251"/>
        <v/>
      </c>
      <c r="M7319" s="67"/>
      <c r="N7319" s="68"/>
      <c r="O7319" s="59" t="str">
        <f t="shared" si="250"/>
        <v/>
      </c>
      <c r="P7319" s="100"/>
    </row>
    <row r="7320" spans="6:16">
      <c r="F7320" s="59" t="str">
        <f t="shared" si="251"/>
        <v/>
      </c>
      <c r="M7320" s="67"/>
      <c r="N7320" s="68"/>
      <c r="O7320" s="59" t="str">
        <f t="shared" si="250"/>
        <v/>
      </c>
      <c r="P7320" s="100"/>
    </row>
    <row r="7321" spans="6:16">
      <c r="F7321" s="59" t="str">
        <f t="shared" si="251"/>
        <v/>
      </c>
      <c r="M7321" s="67"/>
      <c r="N7321" s="68"/>
      <c r="O7321" s="59" t="str">
        <f t="shared" si="250"/>
        <v/>
      </c>
      <c r="P7321" s="100"/>
    </row>
    <row r="7322" spans="6:16">
      <c r="F7322" s="59" t="str">
        <f t="shared" si="251"/>
        <v/>
      </c>
      <c r="M7322" s="67"/>
      <c r="N7322" s="68"/>
      <c r="O7322" s="59" t="str">
        <f t="shared" si="250"/>
        <v/>
      </c>
      <c r="P7322" s="100"/>
    </row>
    <row r="7323" spans="6:16">
      <c r="F7323" s="59" t="str">
        <f t="shared" si="251"/>
        <v/>
      </c>
      <c r="M7323" s="67"/>
      <c r="N7323" s="68"/>
      <c r="O7323" s="59" t="str">
        <f t="shared" si="250"/>
        <v/>
      </c>
      <c r="P7323" s="100"/>
    </row>
    <row r="7324" spans="6:16">
      <c r="F7324" s="59" t="str">
        <f t="shared" si="251"/>
        <v/>
      </c>
      <c r="M7324" s="67"/>
      <c r="N7324" s="68"/>
      <c r="O7324" s="59" t="str">
        <f t="shared" si="250"/>
        <v/>
      </c>
      <c r="P7324" s="100"/>
    </row>
    <row r="7325" spans="6:16">
      <c r="F7325" s="59" t="str">
        <f t="shared" si="251"/>
        <v/>
      </c>
      <c r="M7325" s="67"/>
      <c r="N7325" s="68"/>
      <c r="O7325" s="59" t="str">
        <f t="shared" si="250"/>
        <v/>
      </c>
      <c r="P7325" s="100"/>
    </row>
    <row r="7326" spans="6:16">
      <c r="F7326" s="59" t="str">
        <f t="shared" si="251"/>
        <v/>
      </c>
      <c r="M7326" s="67"/>
      <c r="N7326" s="68"/>
      <c r="O7326" s="59" t="str">
        <f t="shared" si="250"/>
        <v/>
      </c>
      <c r="P7326" s="100"/>
    </row>
    <row r="7327" spans="6:16">
      <c r="F7327" s="59" t="str">
        <f t="shared" si="251"/>
        <v/>
      </c>
      <c r="M7327" s="67"/>
      <c r="N7327" s="68"/>
      <c r="O7327" s="59" t="str">
        <f t="shared" si="250"/>
        <v/>
      </c>
      <c r="P7327" s="100"/>
    </row>
    <row r="7328" spans="6:16">
      <c r="F7328" s="59" t="str">
        <f t="shared" si="251"/>
        <v/>
      </c>
      <c r="M7328" s="67"/>
      <c r="N7328" s="68"/>
      <c r="O7328" s="59" t="str">
        <f t="shared" si="250"/>
        <v/>
      </c>
      <c r="P7328" s="100"/>
    </row>
    <row r="7329" spans="3:20">
      <c r="F7329" s="59" t="str">
        <f t="shared" si="251"/>
        <v/>
      </c>
      <c r="M7329" s="67"/>
      <c r="N7329" s="68"/>
      <c r="O7329" s="59" t="str">
        <f t="shared" si="250"/>
        <v/>
      </c>
      <c r="P7329" s="100"/>
    </row>
    <row r="7330" spans="3:20">
      <c r="F7330" s="59" t="str">
        <f t="shared" si="251"/>
        <v/>
      </c>
      <c r="M7330" s="67"/>
      <c r="N7330" s="68"/>
      <c r="O7330" s="59" t="str">
        <f t="shared" si="250"/>
        <v/>
      </c>
      <c r="P7330" s="100"/>
    </row>
    <row r="7331" spans="3:20">
      <c r="F7331" s="59" t="str">
        <f t="shared" si="251"/>
        <v/>
      </c>
      <c r="M7331" s="67"/>
      <c r="N7331" s="68"/>
      <c r="O7331" s="59" t="str">
        <f t="shared" si="250"/>
        <v/>
      </c>
      <c r="P7331" s="100"/>
    </row>
    <row r="7332" spans="3:20">
      <c r="F7332" s="59" t="str">
        <f t="shared" si="251"/>
        <v/>
      </c>
      <c r="M7332" s="67"/>
      <c r="N7332" s="68"/>
      <c r="O7332" s="59" t="str">
        <f t="shared" si="250"/>
        <v/>
      </c>
      <c r="P7332" s="100"/>
    </row>
    <row r="7333" spans="3:20">
      <c r="F7333" s="59" t="str">
        <f t="shared" si="251"/>
        <v/>
      </c>
      <c r="M7333" s="67"/>
      <c r="N7333" s="68"/>
      <c r="O7333" s="59" t="str">
        <f t="shared" si="250"/>
        <v/>
      </c>
      <c r="P7333" s="100"/>
    </row>
    <row r="7334" spans="3:20">
      <c r="F7334" s="59" t="str">
        <f t="shared" si="251"/>
        <v/>
      </c>
      <c r="M7334" s="67"/>
      <c r="N7334" s="68"/>
      <c r="O7334" s="59" t="str">
        <f t="shared" si="250"/>
        <v/>
      </c>
      <c r="P7334" s="100"/>
    </row>
    <row r="7335" spans="3:20">
      <c r="F7335" s="59" t="str">
        <f t="shared" si="251"/>
        <v/>
      </c>
      <c r="M7335" s="67"/>
      <c r="N7335" s="68"/>
      <c r="O7335" s="59" t="str">
        <f t="shared" si="250"/>
        <v/>
      </c>
      <c r="P7335" s="100"/>
    </row>
    <row r="7336" spans="3:20">
      <c r="F7336" s="59" t="str">
        <f t="shared" si="251"/>
        <v/>
      </c>
      <c r="M7336" s="67"/>
      <c r="N7336" s="68"/>
      <c r="O7336" s="59" t="str">
        <f t="shared" si="250"/>
        <v/>
      </c>
      <c r="P7336" s="100"/>
    </row>
    <row r="7337" spans="3:20">
      <c r="F7337" s="59" t="str">
        <f t="shared" si="251"/>
        <v/>
      </c>
      <c r="M7337" s="67"/>
      <c r="N7337" s="68"/>
      <c r="O7337" s="59" t="str">
        <f t="shared" si="250"/>
        <v/>
      </c>
      <c r="P7337" s="100"/>
    </row>
    <row r="7338" spans="3:20">
      <c r="F7338" s="59" t="str">
        <f t="shared" si="251"/>
        <v/>
      </c>
      <c r="M7338" s="67"/>
      <c r="N7338" s="68"/>
      <c r="O7338" s="59" t="str">
        <f t="shared" si="250"/>
        <v/>
      </c>
      <c r="P7338" s="100"/>
    </row>
    <row r="7339" spans="3:20">
      <c r="F7339" s="59" t="str">
        <f t="shared" si="251"/>
        <v/>
      </c>
      <c r="M7339" s="67"/>
      <c r="N7339" s="68"/>
      <c r="O7339" s="59" t="str">
        <f t="shared" si="250"/>
        <v/>
      </c>
      <c r="P7339" s="100"/>
    </row>
    <row r="7340" spans="3:20">
      <c r="F7340" s="59" t="str">
        <f t="shared" si="251"/>
        <v/>
      </c>
      <c r="M7340" s="67"/>
      <c r="N7340" s="68"/>
      <c r="O7340" s="59" t="str">
        <f t="shared" si="250"/>
        <v/>
      </c>
      <c r="P7340" s="100"/>
    </row>
    <row r="7341" spans="3:20" s="30" customFormat="1">
      <c r="C7341" s="97"/>
      <c r="F7341" s="59" t="str">
        <f t="shared" si="251"/>
        <v/>
      </c>
      <c r="J7341"/>
      <c r="M7341" s="67"/>
      <c r="N7341" s="68"/>
      <c r="O7341" s="59" t="str">
        <f t="shared" si="250"/>
        <v/>
      </c>
      <c r="P7341" s="100"/>
      <c r="Q7341" s="69"/>
      <c r="R7341" s="69"/>
      <c r="S7341" s="70"/>
      <c r="T7341" s="70"/>
    </row>
    <row r="7342" spans="3:20">
      <c r="F7342" s="59" t="str">
        <f t="shared" si="251"/>
        <v/>
      </c>
      <c r="O7342" s="59" t="str">
        <f t="shared" si="250"/>
        <v/>
      </c>
      <c r="P7342" s="100"/>
    </row>
    <row r="7343" spans="3:20">
      <c r="F7343" s="59" t="str">
        <f t="shared" si="251"/>
        <v/>
      </c>
      <c r="O7343" s="59" t="str">
        <f t="shared" si="250"/>
        <v/>
      </c>
      <c r="P7343" s="100"/>
    </row>
    <row r="7344" spans="3:20">
      <c r="F7344" s="59" t="str">
        <f t="shared" si="251"/>
        <v/>
      </c>
      <c r="O7344" s="59" t="str">
        <f t="shared" si="250"/>
        <v/>
      </c>
      <c r="P7344" s="100"/>
    </row>
    <row r="7345" spans="6:16">
      <c r="F7345" s="59" t="str">
        <f t="shared" si="251"/>
        <v/>
      </c>
      <c r="O7345" s="59" t="str">
        <f t="shared" si="250"/>
        <v/>
      </c>
      <c r="P7345" s="100"/>
    </row>
    <row r="7346" spans="6:16">
      <c r="F7346" s="59" t="str">
        <f t="shared" si="251"/>
        <v/>
      </c>
      <c r="O7346" s="59" t="str">
        <f t="shared" si="250"/>
        <v/>
      </c>
      <c r="P7346" s="100"/>
    </row>
    <row r="7347" spans="6:16">
      <c r="F7347" s="59" t="str">
        <f t="shared" si="251"/>
        <v/>
      </c>
      <c r="O7347" s="59" t="str">
        <f t="shared" si="250"/>
        <v/>
      </c>
      <c r="P7347" s="100"/>
    </row>
    <row r="7348" spans="6:16">
      <c r="F7348" s="59" t="str">
        <f t="shared" si="251"/>
        <v/>
      </c>
      <c r="O7348" s="59" t="str">
        <f t="shared" si="250"/>
        <v/>
      </c>
      <c r="P7348" s="100"/>
    </row>
    <row r="7349" spans="6:16">
      <c r="F7349" s="59" t="str">
        <f t="shared" si="251"/>
        <v/>
      </c>
      <c r="O7349" s="59" t="str">
        <f t="shared" si="250"/>
        <v/>
      </c>
      <c r="P7349" s="100"/>
    </row>
    <row r="7350" spans="6:16">
      <c r="F7350" s="59" t="str">
        <f t="shared" si="251"/>
        <v/>
      </c>
      <c r="O7350" s="59" t="str">
        <f t="shared" si="250"/>
        <v/>
      </c>
      <c r="P7350" s="100"/>
    </row>
    <row r="7351" spans="6:16">
      <c r="F7351" s="59" t="str">
        <f t="shared" si="251"/>
        <v/>
      </c>
      <c r="O7351" s="59" t="str">
        <f t="shared" si="250"/>
        <v/>
      </c>
      <c r="P7351" s="100"/>
    </row>
    <row r="7352" spans="6:16">
      <c r="F7352" s="59" t="str">
        <f t="shared" si="251"/>
        <v/>
      </c>
      <c r="O7352" s="59" t="str">
        <f t="shared" si="250"/>
        <v/>
      </c>
      <c r="P7352" s="100"/>
    </row>
    <row r="7353" spans="6:16">
      <c r="F7353" s="59" t="str">
        <f t="shared" si="251"/>
        <v/>
      </c>
      <c r="O7353" s="59" t="str">
        <f t="shared" si="250"/>
        <v/>
      </c>
      <c r="P7353" s="100"/>
    </row>
    <row r="7354" spans="6:16">
      <c r="F7354" s="59" t="str">
        <f t="shared" si="251"/>
        <v/>
      </c>
      <c r="O7354" s="59" t="str">
        <f t="shared" si="250"/>
        <v/>
      </c>
      <c r="P7354" s="100"/>
    </row>
    <row r="7355" spans="6:16">
      <c r="F7355" s="59" t="str">
        <f t="shared" si="251"/>
        <v/>
      </c>
      <c r="O7355" s="59" t="str">
        <f t="shared" si="250"/>
        <v/>
      </c>
      <c r="P7355" s="100"/>
    </row>
    <row r="7356" spans="6:16">
      <c r="F7356" s="59" t="str">
        <f t="shared" si="251"/>
        <v/>
      </c>
      <c r="O7356" s="59" t="str">
        <f t="shared" si="250"/>
        <v/>
      </c>
      <c r="P7356" s="100"/>
    </row>
    <row r="7357" spans="6:16">
      <c r="F7357" s="59" t="str">
        <f t="shared" si="251"/>
        <v/>
      </c>
      <c r="O7357" s="59" t="str">
        <f t="shared" si="250"/>
        <v/>
      </c>
      <c r="P7357" s="100"/>
    </row>
    <row r="7358" spans="6:16">
      <c r="F7358" s="59" t="str">
        <f t="shared" si="251"/>
        <v/>
      </c>
      <c r="O7358" s="59" t="str">
        <f t="shared" si="250"/>
        <v/>
      </c>
      <c r="P7358" s="100"/>
    </row>
    <row r="7359" spans="6:16">
      <c r="F7359" s="59" t="str">
        <f t="shared" si="251"/>
        <v/>
      </c>
      <c r="O7359" s="59" t="str">
        <f t="shared" si="250"/>
        <v/>
      </c>
      <c r="P7359" s="100"/>
    </row>
    <row r="7360" spans="6:16">
      <c r="F7360" s="59" t="str">
        <f t="shared" si="251"/>
        <v/>
      </c>
      <c r="O7360" s="59" t="str">
        <f t="shared" si="250"/>
        <v/>
      </c>
      <c r="P7360" s="100"/>
    </row>
    <row r="7361" spans="6:16">
      <c r="F7361" s="59" t="str">
        <f t="shared" si="251"/>
        <v/>
      </c>
      <c r="O7361" s="59" t="str">
        <f t="shared" si="250"/>
        <v/>
      </c>
      <c r="P7361" s="100"/>
    </row>
    <row r="7362" spans="6:16">
      <c r="F7362" s="59" t="str">
        <f t="shared" si="251"/>
        <v/>
      </c>
      <c r="O7362" s="59" t="str">
        <f t="shared" si="250"/>
        <v/>
      </c>
      <c r="P7362" s="100"/>
    </row>
    <row r="7363" spans="6:16">
      <c r="F7363" s="59" t="str">
        <f t="shared" si="251"/>
        <v/>
      </c>
      <c r="O7363" s="59" t="str">
        <f t="shared" si="250"/>
        <v/>
      </c>
      <c r="P7363" s="100"/>
    </row>
    <row r="7364" spans="6:16">
      <c r="F7364" s="59" t="str">
        <f t="shared" si="251"/>
        <v/>
      </c>
      <c r="O7364" s="59" t="str">
        <f t="shared" si="250"/>
        <v/>
      </c>
      <c r="P7364" s="100"/>
    </row>
    <row r="7365" spans="6:16">
      <c r="F7365" s="59" t="str">
        <f t="shared" si="251"/>
        <v/>
      </c>
      <c r="O7365" s="59" t="str">
        <f t="shared" si="250"/>
        <v/>
      </c>
      <c r="P7365" s="100"/>
    </row>
    <row r="7366" spans="6:16">
      <c r="F7366" s="59" t="str">
        <f t="shared" si="251"/>
        <v/>
      </c>
      <c r="O7366" s="59" t="str">
        <f t="shared" si="250"/>
        <v/>
      </c>
      <c r="P7366" s="100"/>
    </row>
    <row r="7367" spans="6:16">
      <c r="F7367" s="59" t="str">
        <f t="shared" si="251"/>
        <v/>
      </c>
      <c r="O7367" s="59" t="str">
        <f t="shared" ref="O7367:O7430" si="252">+F7367&amp;M7367&amp;N7367</f>
        <v/>
      </c>
      <c r="P7367" s="100"/>
    </row>
    <row r="7368" spans="6:16">
      <c r="F7368" s="59" t="str">
        <f t="shared" ref="F7368:F7431" si="253">B7368&amp;C7368&amp;D7368&amp;E7368</f>
        <v/>
      </c>
      <c r="O7368" s="59" t="str">
        <f t="shared" si="252"/>
        <v/>
      </c>
      <c r="P7368" s="100"/>
    </row>
    <row r="7369" spans="6:16">
      <c r="F7369" s="59" t="str">
        <f t="shared" si="253"/>
        <v/>
      </c>
      <c r="O7369" s="59" t="str">
        <f t="shared" si="252"/>
        <v/>
      </c>
      <c r="P7369" s="100"/>
    </row>
    <row r="7370" spans="6:16">
      <c r="F7370" s="59" t="str">
        <f t="shared" si="253"/>
        <v/>
      </c>
      <c r="O7370" s="59" t="str">
        <f t="shared" si="252"/>
        <v/>
      </c>
      <c r="P7370" s="100"/>
    </row>
    <row r="7371" spans="6:16">
      <c r="F7371" s="59" t="str">
        <f t="shared" si="253"/>
        <v/>
      </c>
      <c r="O7371" s="59" t="str">
        <f t="shared" si="252"/>
        <v/>
      </c>
      <c r="P7371" s="100"/>
    </row>
    <row r="7372" spans="6:16">
      <c r="F7372" s="59" t="str">
        <f t="shared" si="253"/>
        <v/>
      </c>
      <c r="O7372" s="59" t="str">
        <f t="shared" si="252"/>
        <v/>
      </c>
      <c r="P7372" s="100"/>
    </row>
    <row r="7373" spans="6:16">
      <c r="F7373" s="59" t="str">
        <f t="shared" si="253"/>
        <v/>
      </c>
      <c r="O7373" s="59" t="str">
        <f t="shared" si="252"/>
        <v/>
      </c>
      <c r="P7373" s="100"/>
    </row>
    <row r="7374" spans="6:16">
      <c r="F7374" s="59" t="str">
        <f t="shared" si="253"/>
        <v/>
      </c>
      <c r="O7374" s="59" t="str">
        <f t="shared" si="252"/>
        <v/>
      </c>
      <c r="P7374" s="100"/>
    </row>
    <row r="7375" spans="6:16">
      <c r="F7375" s="59" t="str">
        <f t="shared" si="253"/>
        <v/>
      </c>
      <c r="O7375" s="59" t="str">
        <f t="shared" si="252"/>
        <v/>
      </c>
      <c r="P7375" s="100"/>
    </row>
    <row r="7376" spans="6:16">
      <c r="F7376" s="59" t="str">
        <f t="shared" si="253"/>
        <v/>
      </c>
      <c r="O7376" s="59" t="str">
        <f t="shared" si="252"/>
        <v/>
      </c>
      <c r="P7376" s="100"/>
    </row>
    <row r="7377" spans="6:16">
      <c r="F7377" s="59" t="str">
        <f t="shared" si="253"/>
        <v/>
      </c>
      <c r="O7377" s="59" t="str">
        <f t="shared" si="252"/>
        <v/>
      </c>
      <c r="P7377" s="100"/>
    </row>
    <row r="7378" spans="6:16">
      <c r="F7378" s="59" t="str">
        <f t="shared" si="253"/>
        <v/>
      </c>
      <c r="O7378" s="59" t="str">
        <f t="shared" si="252"/>
        <v/>
      </c>
      <c r="P7378" s="100"/>
    </row>
    <row r="7379" spans="6:16">
      <c r="F7379" s="59" t="str">
        <f t="shared" si="253"/>
        <v/>
      </c>
      <c r="O7379" s="59" t="str">
        <f t="shared" si="252"/>
        <v/>
      </c>
      <c r="P7379" s="100"/>
    </row>
    <row r="7380" spans="6:16">
      <c r="F7380" s="59" t="str">
        <f t="shared" si="253"/>
        <v/>
      </c>
      <c r="O7380" s="59" t="str">
        <f t="shared" si="252"/>
        <v/>
      </c>
      <c r="P7380" s="100"/>
    </row>
    <row r="7381" spans="6:16">
      <c r="F7381" s="59" t="str">
        <f t="shared" si="253"/>
        <v/>
      </c>
      <c r="O7381" s="59" t="str">
        <f t="shared" si="252"/>
        <v/>
      </c>
      <c r="P7381" s="100"/>
    </row>
    <row r="7382" spans="6:16">
      <c r="F7382" s="59" t="str">
        <f t="shared" si="253"/>
        <v/>
      </c>
      <c r="O7382" s="59" t="str">
        <f t="shared" si="252"/>
        <v/>
      </c>
      <c r="P7382" s="100"/>
    </row>
    <row r="7383" spans="6:16">
      <c r="F7383" s="59" t="str">
        <f t="shared" si="253"/>
        <v/>
      </c>
      <c r="O7383" s="59" t="str">
        <f t="shared" si="252"/>
        <v/>
      </c>
      <c r="P7383" s="100"/>
    </row>
    <row r="7384" spans="6:16">
      <c r="F7384" s="59" t="str">
        <f t="shared" si="253"/>
        <v/>
      </c>
      <c r="O7384" s="59" t="str">
        <f t="shared" si="252"/>
        <v/>
      </c>
      <c r="P7384" s="100"/>
    </row>
    <row r="7385" spans="6:16">
      <c r="F7385" s="59" t="str">
        <f t="shared" si="253"/>
        <v/>
      </c>
      <c r="O7385" s="59" t="str">
        <f t="shared" si="252"/>
        <v/>
      </c>
      <c r="P7385" s="100"/>
    </row>
    <row r="7386" spans="6:16">
      <c r="F7386" s="59" t="str">
        <f t="shared" si="253"/>
        <v/>
      </c>
      <c r="O7386" s="59" t="str">
        <f t="shared" si="252"/>
        <v/>
      </c>
      <c r="P7386" s="100"/>
    </row>
    <row r="7387" spans="6:16">
      <c r="F7387" s="59" t="str">
        <f t="shared" si="253"/>
        <v/>
      </c>
      <c r="O7387" s="59" t="str">
        <f t="shared" si="252"/>
        <v/>
      </c>
      <c r="P7387" s="100"/>
    </row>
    <row r="7388" spans="6:16">
      <c r="F7388" s="59" t="str">
        <f t="shared" si="253"/>
        <v/>
      </c>
      <c r="O7388" s="59" t="str">
        <f t="shared" si="252"/>
        <v/>
      </c>
      <c r="P7388" s="100"/>
    </row>
    <row r="7389" spans="6:16">
      <c r="F7389" s="59" t="str">
        <f t="shared" si="253"/>
        <v/>
      </c>
      <c r="O7389" s="59" t="str">
        <f t="shared" si="252"/>
        <v/>
      </c>
      <c r="P7389" s="100"/>
    </row>
    <row r="7390" spans="6:16">
      <c r="F7390" s="59" t="str">
        <f t="shared" si="253"/>
        <v/>
      </c>
      <c r="O7390" s="59" t="str">
        <f t="shared" si="252"/>
        <v/>
      </c>
      <c r="P7390" s="100"/>
    </row>
    <row r="7391" spans="6:16">
      <c r="F7391" s="59" t="str">
        <f t="shared" si="253"/>
        <v/>
      </c>
      <c r="O7391" s="59" t="str">
        <f t="shared" si="252"/>
        <v/>
      </c>
      <c r="P7391" s="100"/>
    </row>
    <row r="7392" spans="6:16">
      <c r="F7392" s="59" t="str">
        <f t="shared" si="253"/>
        <v/>
      </c>
      <c r="O7392" s="59" t="str">
        <f t="shared" si="252"/>
        <v/>
      </c>
      <c r="P7392" s="100"/>
    </row>
    <row r="7393" spans="6:16">
      <c r="F7393" s="59" t="str">
        <f t="shared" si="253"/>
        <v/>
      </c>
      <c r="O7393" s="59" t="str">
        <f t="shared" si="252"/>
        <v/>
      </c>
      <c r="P7393" s="100"/>
    </row>
    <row r="7394" spans="6:16">
      <c r="F7394" s="59" t="str">
        <f t="shared" si="253"/>
        <v/>
      </c>
      <c r="O7394" s="59" t="str">
        <f t="shared" si="252"/>
        <v/>
      </c>
      <c r="P7394" s="100"/>
    </row>
    <row r="7395" spans="6:16">
      <c r="F7395" s="59" t="str">
        <f t="shared" si="253"/>
        <v/>
      </c>
      <c r="O7395" s="59" t="str">
        <f t="shared" si="252"/>
        <v/>
      </c>
      <c r="P7395" s="100"/>
    </row>
    <row r="7396" spans="6:16">
      <c r="F7396" s="59" t="str">
        <f t="shared" si="253"/>
        <v/>
      </c>
      <c r="O7396" s="59" t="str">
        <f t="shared" si="252"/>
        <v/>
      </c>
      <c r="P7396" s="100"/>
    </row>
    <row r="7397" spans="6:16">
      <c r="F7397" s="59" t="str">
        <f t="shared" si="253"/>
        <v/>
      </c>
      <c r="O7397" s="59" t="str">
        <f t="shared" si="252"/>
        <v/>
      </c>
      <c r="P7397" s="100"/>
    </row>
    <row r="7398" spans="6:16">
      <c r="F7398" s="59" t="str">
        <f t="shared" si="253"/>
        <v/>
      </c>
      <c r="O7398" s="59" t="str">
        <f t="shared" si="252"/>
        <v/>
      </c>
      <c r="P7398" s="100"/>
    </row>
    <row r="7399" spans="6:16">
      <c r="F7399" s="59" t="str">
        <f t="shared" si="253"/>
        <v/>
      </c>
      <c r="O7399" s="59" t="str">
        <f t="shared" si="252"/>
        <v/>
      </c>
      <c r="P7399" s="100"/>
    </row>
    <row r="7400" spans="6:16">
      <c r="F7400" s="59" t="str">
        <f t="shared" si="253"/>
        <v/>
      </c>
      <c r="O7400" s="59" t="str">
        <f t="shared" si="252"/>
        <v/>
      </c>
      <c r="P7400" s="100"/>
    </row>
    <row r="7401" spans="6:16">
      <c r="F7401" s="59" t="str">
        <f t="shared" si="253"/>
        <v/>
      </c>
      <c r="O7401" s="59" t="str">
        <f t="shared" si="252"/>
        <v/>
      </c>
      <c r="P7401" s="100"/>
    </row>
    <row r="7402" spans="6:16">
      <c r="F7402" s="59" t="str">
        <f t="shared" si="253"/>
        <v/>
      </c>
      <c r="O7402" s="59" t="str">
        <f t="shared" si="252"/>
        <v/>
      </c>
      <c r="P7402" s="100"/>
    </row>
    <row r="7403" spans="6:16">
      <c r="F7403" s="59" t="str">
        <f t="shared" si="253"/>
        <v/>
      </c>
      <c r="O7403" s="59" t="str">
        <f t="shared" si="252"/>
        <v/>
      </c>
      <c r="P7403" s="100"/>
    </row>
    <row r="7404" spans="6:16">
      <c r="F7404" s="59" t="str">
        <f t="shared" si="253"/>
        <v/>
      </c>
      <c r="O7404" s="59" t="str">
        <f t="shared" si="252"/>
        <v/>
      </c>
      <c r="P7404" s="100"/>
    </row>
    <row r="7405" spans="6:16">
      <c r="F7405" s="59" t="str">
        <f t="shared" si="253"/>
        <v/>
      </c>
      <c r="O7405" s="59" t="str">
        <f t="shared" si="252"/>
        <v/>
      </c>
      <c r="P7405" s="100"/>
    </row>
    <row r="7406" spans="6:16">
      <c r="F7406" s="59" t="str">
        <f t="shared" si="253"/>
        <v/>
      </c>
      <c r="O7406" s="59" t="str">
        <f t="shared" si="252"/>
        <v/>
      </c>
      <c r="P7406" s="100"/>
    </row>
    <row r="7407" spans="6:16">
      <c r="F7407" s="59" t="str">
        <f t="shared" si="253"/>
        <v/>
      </c>
      <c r="O7407" s="59" t="str">
        <f t="shared" si="252"/>
        <v/>
      </c>
      <c r="P7407" s="100"/>
    </row>
    <row r="7408" spans="6:16">
      <c r="F7408" s="59" t="str">
        <f t="shared" si="253"/>
        <v/>
      </c>
      <c r="O7408" s="59" t="str">
        <f t="shared" si="252"/>
        <v/>
      </c>
      <c r="P7408" s="100"/>
    </row>
    <row r="7409" spans="6:16">
      <c r="F7409" s="59" t="str">
        <f t="shared" si="253"/>
        <v/>
      </c>
      <c r="O7409" s="59" t="str">
        <f t="shared" si="252"/>
        <v/>
      </c>
      <c r="P7409" s="100"/>
    </row>
    <row r="7410" spans="6:16">
      <c r="F7410" s="59" t="str">
        <f t="shared" si="253"/>
        <v/>
      </c>
      <c r="O7410" s="59" t="str">
        <f t="shared" si="252"/>
        <v/>
      </c>
      <c r="P7410" s="100"/>
    </row>
    <row r="7411" spans="6:16">
      <c r="F7411" s="59" t="str">
        <f t="shared" si="253"/>
        <v/>
      </c>
      <c r="O7411" s="59" t="str">
        <f t="shared" si="252"/>
        <v/>
      </c>
      <c r="P7411" s="100"/>
    </row>
    <row r="7412" spans="6:16">
      <c r="F7412" s="59" t="str">
        <f t="shared" si="253"/>
        <v/>
      </c>
      <c r="O7412" s="59" t="str">
        <f t="shared" si="252"/>
        <v/>
      </c>
      <c r="P7412" s="100"/>
    </row>
    <row r="7413" spans="6:16">
      <c r="F7413" s="59" t="str">
        <f t="shared" si="253"/>
        <v/>
      </c>
      <c r="O7413" s="59" t="str">
        <f t="shared" si="252"/>
        <v/>
      </c>
      <c r="P7413" s="100"/>
    </row>
    <row r="7414" spans="6:16">
      <c r="F7414" s="59" t="str">
        <f t="shared" si="253"/>
        <v/>
      </c>
      <c r="O7414" s="59" t="str">
        <f t="shared" si="252"/>
        <v/>
      </c>
      <c r="P7414" s="100"/>
    </row>
    <row r="7415" spans="6:16">
      <c r="F7415" s="59" t="str">
        <f t="shared" si="253"/>
        <v/>
      </c>
      <c r="O7415" s="59" t="str">
        <f t="shared" si="252"/>
        <v/>
      </c>
      <c r="P7415" s="100"/>
    </row>
    <row r="7416" spans="6:16">
      <c r="F7416" s="59" t="str">
        <f t="shared" si="253"/>
        <v/>
      </c>
      <c r="O7416" s="59" t="str">
        <f t="shared" si="252"/>
        <v/>
      </c>
      <c r="P7416" s="100"/>
    </row>
    <row r="7417" spans="6:16">
      <c r="F7417" s="59" t="str">
        <f t="shared" si="253"/>
        <v/>
      </c>
      <c r="O7417" s="59" t="str">
        <f t="shared" si="252"/>
        <v/>
      </c>
      <c r="P7417" s="100"/>
    </row>
    <row r="7418" spans="6:16">
      <c r="F7418" s="59" t="str">
        <f t="shared" si="253"/>
        <v/>
      </c>
      <c r="O7418" s="59" t="str">
        <f t="shared" si="252"/>
        <v/>
      </c>
      <c r="P7418" s="100"/>
    </row>
    <row r="7419" spans="6:16">
      <c r="F7419" s="59" t="str">
        <f t="shared" si="253"/>
        <v/>
      </c>
      <c r="O7419" s="59" t="str">
        <f t="shared" si="252"/>
        <v/>
      </c>
      <c r="P7419" s="100"/>
    </row>
    <row r="7420" spans="6:16">
      <c r="F7420" s="59" t="str">
        <f t="shared" si="253"/>
        <v/>
      </c>
      <c r="O7420" s="59" t="str">
        <f t="shared" si="252"/>
        <v/>
      </c>
      <c r="P7420" s="100"/>
    </row>
    <row r="7421" spans="6:16">
      <c r="F7421" s="59" t="str">
        <f t="shared" si="253"/>
        <v/>
      </c>
      <c r="O7421" s="59" t="str">
        <f t="shared" si="252"/>
        <v/>
      </c>
      <c r="P7421" s="100"/>
    </row>
    <row r="7422" spans="6:16">
      <c r="F7422" s="59" t="str">
        <f t="shared" si="253"/>
        <v/>
      </c>
      <c r="O7422" s="59" t="str">
        <f t="shared" si="252"/>
        <v/>
      </c>
      <c r="P7422" s="100"/>
    </row>
    <row r="7423" spans="6:16">
      <c r="F7423" s="59" t="str">
        <f t="shared" si="253"/>
        <v/>
      </c>
      <c r="O7423" s="59" t="str">
        <f t="shared" si="252"/>
        <v/>
      </c>
      <c r="P7423" s="100"/>
    </row>
    <row r="7424" spans="6:16">
      <c r="F7424" s="59" t="str">
        <f t="shared" si="253"/>
        <v/>
      </c>
      <c r="O7424" s="59" t="str">
        <f t="shared" si="252"/>
        <v/>
      </c>
      <c r="P7424" s="100"/>
    </row>
    <row r="7425" spans="6:16">
      <c r="F7425" s="59" t="str">
        <f t="shared" si="253"/>
        <v/>
      </c>
      <c r="O7425" s="59" t="str">
        <f t="shared" si="252"/>
        <v/>
      </c>
      <c r="P7425" s="100"/>
    </row>
    <row r="7426" spans="6:16">
      <c r="F7426" s="59" t="str">
        <f t="shared" si="253"/>
        <v/>
      </c>
      <c r="O7426" s="59" t="str">
        <f t="shared" si="252"/>
        <v/>
      </c>
      <c r="P7426" s="100"/>
    </row>
    <row r="7427" spans="6:16">
      <c r="F7427" s="59" t="str">
        <f t="shared" si="253"/>
        <v/>
      </c>
      <c r="O7427" s="59" t="str">
        <f t="shared" si="252"/>
        <v/>
      </c>
      <c r="P7427" s="100"/>
    </row>
    <row r="7428" spans="6:16">
      <c r="F7428" s="59" t="str">
        <f t="shared" si="253"/>
        <v/>
      </c>
      <c r="O7428" s="59" t="str">
        <f t="shared" si="252"/>
        <v/>
      </c>
      <c r="P7428" s="100"/>
    </row>
    <row r="7429" spans="6:16">
      <c r="F7429" s="59" t="str">
        <f t="shared" si="253"/>
        <v/>
      </c>
      <c r="O7429" s="59" t="str">
        <f t="shared" si="252"/>
        <v/>
      </c>
      <c r="P7429" s="100"/>
    </row>
    <row r="7430" spans="6:16">
      <c r="F7430" s="59" t="str">
        <f t="shared" si="253"/>
        <v/>
      </c>
      <c r="O7430" s="59" t="str">
        <f t="shared" si="252"/>
        <v/>
      </c>
      <c r="P7430" s="100"/>
    </row>
    <row r="7431" spans="6:16">
      <c r="F7431" s="59" t="str">
        <f t="shared" si="253"/>
        <v/>
      </c>
      <c r="O7431" s="59" t="str">
        <f t="shared" ref="O7431:O7494" si="254">+F7431&amp;M7431&amp;N7431</f>
        <v/>
      </c>
      <c r="P7431" s="100"/>
    </row>
    <row r="7432" spans="6:16">
      <c r="F7432" s="59" t="str">
        <f t="shared" ref="F7432:F7495" si="255">B7432&amp;C7432&amp;D7432&amp;E7432</f>
        <v/>
      </c>
      <c r="O7432" s="59" t="str">
        <f t="shared" si="254"/>
        <v/>
      </c>
      <c r="P7432" s="100"/>
    </row>
    <row r="7433" spans="6:16">
      <c r="F7433" s="59" t="str">
        <f t="shared" si="255"/>
        <v/>
      </c>
      <c r="O7433" s="59" t="str">
        <f t="shared" si="254"/>
        <v/>
      </c>
      <c r="P7433" s="100"/>
    </row>
    <row r="7434" spans="6:16">
      <c r="F7434" s="59" t="str">
        <f t="shared" si="255"/>
        <v/>
      </c>
      <c r="O7434" s="59" t="str">
        <f t="shared" si="254"/>
        <v/>
      </c>
      <c r="P7434" s="100"/>
    </row>
    <row r="7435" spans="6:16">
      <c r="F7435" s="59" t="str">
        <f t="shared" si="255"/>
        <v/>
      </c>
      <c r="O7435" s="59" t="str">
        <f t="shared" si="254"/>
        <v/>
      </c>
      <c r="P7435" s="100"/>
    </row>
    <row r="7436" spans="6:16">
      <c r="F7436" s="59" t="str">
        <f t="shared" si="255"/>
        <v/>
      </c>
      <c r="O7436" s="59" t="str">
        <f t="shared" si="254"/>
        <v/>
      </c>
      <c r="P7436" s="100"/>
    </row>
    <row r="7437" spans="6:16">
      <c r="F7437" s="59" t="str">
        <f t="shared" si="255"/>
        <v/>
      </c>
      <c r="O7437" s="59" t="str">
        <f t="shared" si="254"/>
        <v/>
      </c>
      <c r="P7437" s="100"/>
    </row>
    <row r="7438" spans="6:16">
      <c r="F7438" s="59" t="str">
        <f t="shared" si="255"/>
        <v/>
      </c>
      <c r="O7438" s="59" t="str">
        <f t="shared" si="254"/>
        <v/>
      </c>
      <c r="P7438" s="100"/>
    </row>
    <row r="7439" spans="6:16">
      <c r="F7439" s="59" t="str">
        <f t="shared" si="255"/>
        <v/>
      </c>
      <c r="O7439" s="59" t="str">
        <f t="shared" si="254"/>
        <v/>
      </c>
      <c r="P7439" s="100"/>
    </row>
    <row r="7440" spans="6:16">
      <c r="F7440" s="59" t="str">
        <f t="shared" si="255"/>
        <v/>
      </c>
      <c r="O7440" s="59" t="str">
        <f t="shared" si="254"/>
        <v/>
      </c>
      <c r="P7440" s="100"/>
    </row>
    <row r="7441" spans="6:16">
      <c r="F7441" s="59" t="str">
        <f t="shared" si="255"/>
        <v/>
      </c>
      <c r="O7441" s="59" t="str">
        <f t="shared" si="254"/>
        <v/>
      </c>
      <c r="P7441" s="100"/>
    </row>
    <row r="7442" spans="6:16">
      <c r="F7442" s="59" t="str">
        <f t="shared" si="255"/>
        <v/>
      </c>
      <c r="O7442" s="59" t="str">
        <f t="shared" si="254"/>
        <v/>
      </c>
      <c r="P7442" s="100"/>
    </row>
    <row r="7443" spans="6:16">
      <c r="F7443" s="59" t="str">
        <f t="shared" si="255"/>
        <v/>
      </c>
      <c r="O7443" s="59" t="str">
        <f t="shared" si="254"/>
        <v/>
      </c>
      <c r="P7443" s="100"/>
    </row>
    <row r="7444" spans="6:16">
      <c r="F7444" s="59" t="str">
        <f t="shared" si="255"/>
        <v/>
      </c>
      <c r="O7444" s="59" t="str">
        <f t="shared" si="254"/>
        <v/>
      </c>
      <c r="P7444" s="100"/>
    </row>
    <row r="7445" spans="6:16">
      <c r="F7445" s="59" t="str">
        <f t="shared" si="255"/>
        <v/>
      </c>
      <c r="O7445" s="59" t="str">
        <f t="shared" si="254"/>
        <v/>
      </c>
      <c r="P7445" s="100"/>
    </row>
    <row r="7446" spans="6:16">
      <c r="F7446" s="59" t="str">
        <f t="shared" si="255"/>
        <v/>
      </c>
      <c r="O7446" s="59" t="str">
        <f t="shared" si="254"/>
        <v/>
      </c>
      <c r="P7446" s="100"/>
    </row>
    <row r="7447" spans="6:16">
      <c r="F7447" s="59" t="str">
        <f t="shared" si="255"/>
        <v/>
      </c>
      <c r="O7447" s="59" t="str">
        <f t="shared" si="254"/>
        <v/>
      </c>
      <c r="P7447" s="100"/>
    </row>
    <row r="7448" spans="6:16">
      <c r="F7448" s="59" t="str">
        <f t="shared" si="255"/>
        <v/>
      </c>
      <c r="O7448" s="59" t="str">
        <f t="shared" si="254"/>
        <v/>
      </c>
      <c r="P7448" s="100"/>
    </row>
    <row r="7449" spans="6:16">
      <c r="F7449" s="59" t="str">
        <f t="shared" si="255"/>
        <v/>
      </c>
      <c r="O7449" s="59" t="str">
        <f t="shared" si="254"/>
        <v/>
      </c>
      <c r="P7449" s="100"/>
    </row>
    <row r="7450" spans="6:16">
      <c r="F7450" s="59" t="str">
        <f t="shared" si="255"/>
        <v/>
      </c>
      <c r="O7450" s="59" t="str">
        <f t="shared" si="254"/>
        <v/>
      </c>
      <c r="P7450" s="100"/>
    </row>
    <row r="7451" spans="6:16">
      <c r="F7451" s="59" t="str">
        <f t="shared" si="255"/>
        <v/>
      </c>
      <c r="O7451" s="59" t="str">
        <f t="shared" si="254"/>
        <v/>
      </c>
      <c r="P7451" s="100"/>
    </row>
    <row r="7452" spans="6:16">
      <c r="F7452" s="59" t="str">
        <f t="shared" si="255"/>
        <v/>
      </c>
      <c r="O7452" s="59" t="str">
        <f t="shared" si="254"/>
        <v/>
      </c>
      <c r="P7452" s="100"/>
    </row>
    <row r="7453" spans="6:16">
      <c r="F7453" s="59" t="str">
        <f t="shared" si="255"/>
        <v/>
      </c>
      <c r="O7453" s="59" t="str">
        <f t="shared" si="254"/>
        <v/>
      </c>
      <c r="P7453" s="100"/>
    </row>
    <row r="7454" spans="6:16">
      <c r="F7454" s="59" t="str">
        <f t="shared" si="255"/>
        <v/>
      </c>
      <c r="O7454" s="59" t="str">
        <f t="shared" si="254"/>
        <v/>
      </c>
      <c r="P7454" s="100"/>
    </row>
    <row r="7455" spans="6:16">
      <c r="F7455" s="59" t="str">
        <f t="shared" si="255"/>
        <v/>
      </c>
      <c r="O7455" s="59" t="str">
        <f t="shared" si="254"/>
        <v/>
      </c>
      <c r="P7455" s="100"/>
    </row>
    <row r="7456" spans="6:16">
      <c r="F7456" s="59" t="str">
        <f t="shared" si="255"/>
        <v/>
      </c>
      <c r="O7456" s="59" t="str">
        <f t="shared" si="254"/>
        <v/>
      </c>
      <c r="P7456" s="100"/>
    </row>
    <row r="7457" spans="6:16">
      <c r="F7457" s="59" t="str">
        <f t="shared" si="255"/>
        <v/>
      </c>
      <c r="O7457" s="59" t="str">
        <f t="shared" si="254"/>
        <v/>
      </c>
      <c r="P7457" s="100"/>
    </row>
    <row r="7458" spans="6:16">
      <c r="F7458" s="59" t="str">
        <f t="shared" si="255"/>
        <v/>
      </c>
      <c r="O7458" s="59" t="str">
        <f t="shared" si="254"/>
        <v/>
      </c>
      <c r="P7458" s="100"/>
    </row>
    <row r="7459" spans="6:16">
      <c r="F7459" s="59" t="str">
        <f t="shared" si="255"/>
        <v/>
      </c>
      <c r="O7459" s="59" t="str">
        <f t="shared" si="254"/>
        <v/>
      </c>
      <c r="P7459" s="100"/>
    </row>
    <row r="7460" spans="6:16">
      <c r="F7460" s="59" t="str">
        <f t="shared" si="255"/>
        <v/>
      </c>
      <c r="O7460" s="59" t="str">
        <f t="shared" si="254"/>
        <v/>
      </c>
      <c r="P7460" s="100"/>
    </row>
    <row r="7461" spans="6:16">
      <c r="F7461" s="59" t="str">
        <f t="shared" si="255"/>
        <v/>
      </c>
      <c r="O7461" s="59" t="str">
        <f t="shared" si="254"/>
        <v/>
      </c>
      <c r="P7461" s="100"/>
    </row>
    <row r="7462" spans="6:16">
      <c r="F7462" s="59" t="str">
        <f t="shared" si="255"/>
        <v/>
      </c>
      <c r="O7462" s="59" t="str">
        <f t="shared" si="254"/>
        <v/>
      </c>
      <c r="P7462" s="100"/>
    </row>
    <row r="7463" spans="6:16">
      <c r="F7463" s="59" t="str">
        <f t="shared" si="255"/>
        <v/>
      </c>
      <c r="O7463" s="59" t="str">
        <f t="shared" si="254"/>
        <v/>
      </c>
      <c r="P7463" s="100"/>
    </row>
    <row r="7464" spans="6:16">
      <c r="F7464" s="59" t="str">
        <f t="shared" si="255"/>
        <v/>
      </c>
      <c r="O7464" s="59" t="str">
        <f t="shared" si="254"/>
        <v/>
      </c>
      <c r="P7464" s="100"/>
    </row>
    <row r="7465" spans="6:16">
      <c r="F7465" s="59" t="str">
        <f t="shared" si="255"/>
        <v/>
      </c>
      <c r="O7465" s="59" t="str">
        <f t="shared" si="254"/>
        <v/>
      </c>
      <c r="P7465" s="100"/>
    </row>
    <row r="7466" spans="6:16">
      <c r="F7466" s="59" t="str">
        <f t="shared" si="255"/>
        <v/>
      </c>
      <c r="O7466" s="59" t="str">
        <f t="shared" si="254"/>
        <v/>
      </c>
      <c r="P7466" s="100"/>
    </row>
    <row r="7467" spans="6:16">
      <c r="F7467" s="59" t="str">
        <f t="shared" si="255"/>
        <v/>
      </c>
      <c r="O7467" s="59" t="str">
        <f t="shared" si="254"/>
        <v/>
      </c>
      <c r="P7467" s="100"/>
    </row>
    <row r="7468" spans="6:16">
      <c r="F7468" s="59" t="str">
        <f t="shared" si="255"/>
        <v/>
      </c>
      <c r="O7468" s="59" t="str">
        <f t="shared" si="254"/>
        <v/>
      </c>
      <c r="P7468" s="100"/>
    </row>
    <row r="7469" spans="6:16">
      <c r="F7469" s="59" t="str">
        <f t="shared" si="255"/>
        <v/>
      </c>
      <c r="O7469" s="59" t="str">
        <f t="shared" si="254"/>
        <v/>
      </c>
      <c r="P7469" s="100"/>
    </row>
    <row r="7470" spans="6:16">
      <c r="F7470" s="59" t="str">
        <f t="shared" si="255"/>
        <v/>
      </c>
      <c r="O7470" s="59" t="str">
        <f t="shared" si="254"/>
        <v/>
      </c>
      <c r="P7470" s="100"/>
    </row>
    <row r="7471" spans="6:16">
      <c r="F7471" s="59" t="str">
        <f t="shared" si="255"/>
        <v/>
      </c>
      <c r="O7471" s="59" t="str">
        <f t="shared" si="254"/>
        <v/>
      </c>
      <c r="P7471" s="100"/>
    </row>
    <row r="7472" spans="6:16">
      <c r="F7472" s="59" t="str">
        <f t="shared" si="255"/>
        <v/>
      </c>
      <c r="O7472" s="59" t="str">
        <f t="shared" si="254"/>
        <v/>
      </c>
      <c r="P7472" s="100"/>
    </row>
    <row r="7473" spans="6:16">
      <c r="F7473" s="59" t="str">
        <f t="shared" si="255"/>
        <v/>
      </c>
      <c r="O7473" s="59" t="str">
        <f t="shared" si="254"/>
        <v/>
      </c>
      <c r="P7473" s="100"/>
    </row>
    <row r="7474" spans="6:16">
      <c r="F7474" s="59" t="str">
        <f t="shared" si="255"/>
        <v/>
      </c>
      <c r="O7474" s="59" t="str">
        <f t="shared" si="254"/>
        <v/>
      </c>
      <c r="P7474" s="100"/>
    </row>
    <row r="7475" spans="6:16">
      <c r="F7475" s="59" t="str">
        <f t="shared" si="255"/>
        <v/>
      </c>
      <c r="O7475" s="59" t="str">
        <f t="shared" si="254"/>
        <v/>
      </c>
      <c r="P7475" s="100"/>
    </row>
    <row r="7476" spans="6:16">
      <c r="F7476" s="59" t="str">
        <f t="shared" si="255"/>
        <v/>
      </c>
      <c r="O7476" s="59" t="str">
        <f t="shared" si="254"/>
        <v/>
      </c>
      <c r="P7476" s="100"/>
    </row>
    <row r="7477" spans="6:16">
      <c r="F7477" s="59" t="str">
        <f t="shared" si="255"/>
        <v/>
      </c>
      <c r="O7477" s="59" t="str">
        <f t="shared" si="254"/>
        <v/>
      </c>
      <c r="P7477" s="100"/>
    </row>
    <row r="7478" spans="6:16">
      <c r="F7478" s="59" t="str">
        <f t="shared" si="255"/>
        <v/>
      </c>
      <c r="O7478" s="59" t="str">
        <f t="shared" si="254"/>
        <v/>
      </c>
      <c r="P7478" s="100"/>
    </row>
    <row r="7479" spans="6:16">
      <c r="F7479" s="59" t="str">
        <f t="shared" si="255"/>
        <v/>
      </c>
      <c r="O7479" s="59" t="str">
        <f t="shared" si="254"/>
        <v/>
      </c>
      <c r="P7479" s="100"/>
    </row>
    <row r="7480" spans="6:16">
      <c r="F7480" s="59" t="str">
        <f t="shared" si="255"/>
        <v/>
      </c>
      <c r="O7480" s="59" t="str">
        <f t="shared" si="254"/>
        <v/>
      </c>
      <c r="P7480" s="100"/>
    </row>
    <row r="7481" spans="6:16">
      <c r="F7481" s="59" t="str">
        <f t="shared" si="255"/>
        <v/>
      </c>
      <c r="O7481" s="59" t="str">
        <f t="shared" si="254"/>
        <v/>
      </c>
      <c r="P7481" s="100"/>
    </row>
    <row r="7482" spans="6:16">
      <c r="F7482" s="59" t="str">
        <f t="shared" si="255"/>
        <v/>
      </c>
      <c r="O7482" s="59" t="str">
        <f t="shared" si="254"/>
        <v/>
      </c>
      <c r="P7482" s="100"/>
    </row>
    <row r="7483" spans="6:16">
      <c r="F7483" s="59" t="str">
        <f t="shared" si="255"/>
        <v/>
      </c>
      <c r="O7483" s="59" t="str">
        <f t="shared" si="254"/>
        <v/>
      </c>
      <c r="P7483" s="100"/>
    </row>
    <row r="7484" spans="6:16">
      <c r="F7484" s="59" t="str">
        <f t="shared" si="255"/>
        <v/>
      </c>
      <c r="O7484" s="59" t="str">
        <f t="shared" si="254"/>
        <v/>
      </c>
      <c r="P7484" s="100"/>
    </row>
    <row r="7485" spans="6:16">
      <c r="F7485" s="59" t="str">
        <f t="shared" si="255"/>
        <v/>
      </c>
      <c r="O7485" s="59" t="str">
        <f t="shared" si="254"/>
        <v/>
      </c>
      <c r="P7485" s="100"/>
    </row>
    <row r="7486" spans="6:16">
      <c r="F7486" s="59" t="str">
        <f t="shared" si="255"/>
        <v/>
      </c>
      <c r="O7486" s="59" t="str">
        <f t="shared" si="254"/>
        <v/>
      </c>
      <c r="P7486" s="100"/>
    </row>
    <row r="7487" spans="6:16">
      <c r="F7487" s="59" t="str">
        <f t="shared" si="255"/>
        <v/>
      </c>
      <c r="O7487" s="59" t="str">
        <f t="shared" si="254"/>
        <v/>
      </c>
      <c r="P7487" s="100"/>
    </row>
    <row r="7488" spans="6:16">
      <c r="F7488" s="59" t="str">
        <f t="shared" si="255"/>
        <v/>
      </c>
      <c r="O7488" s="59" t="str">
        <f t="shared" si="254"/>
        <v/>
      </c>
      <c r="P7488" s="100"/>
    </row>
    <row r="7489" spans="6:16">
      <c r="F7489" s="59" t="str">
        <f t="shared" si="255"/>
        <v/>
      </c>
      <c r="O7489" s="59" t="str">
        <f t="shared" si="254"/>
        <v/>
      </c>
      <c r="P7489" s="100"/>
    </row>
    <row r="7490" spans="6:16">
      <c r="F7490" s="59" t="str">
        <f t="shared" si="255"/>
        <v/>
      </c>
      <c r="O7490" s="59" t="str">
        <f t="shared" si="254"/>
        <v/>
      </c>
      <c r="P7490" s="100"/>
    </row>
    <row r="7491" spans="6:16">
      <c r="F7491" s="59" t="str">
        <f t="shared" si="255"/>
        <v/>
      </c>
      <c r="O7491" s="59" t="str">
        <f t="shared" si="254"/>
        <v/>
      </c>
      <c r="P7491" s="100"/>
    </row>
    <row r="7492" spans="6:16">
      <c r="F7492" s="59" t="str">
        <f t="shared" si="255"/>
        <v/>
      </c>
      <c r="O7492" s="59" t="str">
        <f t="shared" si="254"/>
        <v/>
      </c>
      <c r="P7492" s="100"/>
    </row>
    <row r="7493" spans="6:16">
      <c r="F7493" s="59" t="str">
        <f t="shared" si="255"/>
        <v/>
      </c>
      <c r="O7493" s="59" t="str">
        <f t="shared" si="254"/>
        <v/>
      </c>
      <c r="P7493" s="100"/>
    </row>
    <row r="7494" spans="6:16">
      <c r="F7494" s="59" t="str">
        <f t="shared" si="255"/>
        <v/>
      </c>
      <c r="O7494" s="59" t="str">
        <f t="shared" si="254"/>
        <v/>
      </c>
      <c r="P7494" s="100"/>
    </row>
    <row r="7495" spans="6:16">
      <c r="F7495" s="59" t="str">
        <f t="shared" si="255"/>
        <v/>
      </c>
      <c r="O7495" s="59" t="str">
        <f t="shared" ref="O7495:O7558" si="256">+F7495&amp;M7495&amp;N7495</f>
        <v/>
      </c>
      <c r="P7495" s="100"/>
    </row>
    <row r="7496" spans="6:16">
      <c r="F7496" s="59" t="str">
        <f t="shared" ref="F7496:F7559" si="257">B7496&amp;C7496&amp;D7496&amp;E7496</f>
        <v/>
      </c>
      <c r="O7496" s="59" t="str">
        <f t="shared" si="256"/>
        <v/>
      </c>
      <c r="P7496" s="100"/>
    </row>
    <row r="7497" spans="6:16">
      <c r="F7497" s="59" t="str">
        <f t="shared" si="257"/>
        <v/>
      </c>
      <c r="O7497" s="59" t="str">
        <f t="shared" si="256"/>
        <v/>
      </c>
      <c r="P7497" s="100"/>
    </row>
    <row r="7498" spans="6:16">
      <c r="F7498" s="59" t="str">
        <f t="shared" si="257"/>
        <v/>
      </c>
      <c r="O7498" s="59" t="str">
        <f t="shared" si="256"/>
        <v/>
      </c>
      <c r="P7498" s="100"/>
    </row>
    <row r="7499" spans="6:16">
      <c r="F7499" s="59" t="str">
        <f t="shared" si="257"/>
        <v/>
      </c>
      <c r="O7499" s="59" t="str">
        <f t="shared" si="256"/>
        <v/>
      </c>
      <c r="P7499" s="100"/>
    </row>
    <row r="7500" spans="6:16">
      <c r="F7500" s="59" t="str">
        <f t="shared" si="257"/>
        <v/>
      </c>
      <c r="O7500" s="59" t="str">
        <f t="shared" si="256"/>
        <v/>
      </c>
      <c r="P7500" s="100"/>
    </row>
    <row r="7501" spans="6:16">
      <c r="F7501" s="59" t="str">
        <f t="shared" si="257"/>
        <v/>
      </c>
      <c r="O7501" s="59" t="str">
        <f t="shared" si="256"/>
        <v/>
      </c>
      <c r="P7501" s="100"/>
    </row>
    <row r="7502" spans="6:16">
      <c r="F7502" s="59" t="str">
        <f t="shared" si="257"/>
        <v/>
      </c>
      <c r="O7502" s="59" t="str">
        <f t="shared" si="256"/>
        <v/>
      </c>
      <c r="P7502" s="100"/>
    </row>
    <row r="7503" spans="6:16">
      <c r="F7503" s="59" t="str">
        <f t="shared" si="257"/>
        <v/>
      </c>
      <c r="O7503" s="59" t="str">
        <f t="shared" si="256"/>
        <v/>
      </c>
      <c r="P7503" s="100"/>
    </row>
    <row r="7504" spans="6:16">
      <c r="F7504" s="59" t="str">
        <f t="shared" si="257"/>
        <v/>
      </c>
      <c r="O7504" s="59" t="str">
        <f t="shared" si="256"/>
        <v/>
      </c>
      <c r="P7504" s="100"/>
    </row>
    <row r="7505" spans="6:16">
      <c r="F7505" s="59" t="str">
        <f t="shared" si="257"/>
        <v/>
      </c>
      <c r="O7505" s="59" t="str">
        <f t="shared" si="256"/>
        <v/>
      </c>
      <c r="P7505" s="100"/>
    </row>
    <row r="7506" spans="6:16">
      <c r="F7506" s="59" t="str">
        <f t="shared" si="257"/>
        <v/>
      </c>
      <c r="O7506" s="59" t="str">
        <f t="shared" si="256"/>
        <v/>
      </c>
      <c r="P7506" s="100"/>
    </row>
    <row r="7507" spans="6:16">
      <c r="F7507" s="59" t="str">
        <f t="shared" si="257"/>
        <v/>
      </c>
      <c r="O7507" s="59" t="str">
        <f t="shared" si="256"/>
        <v/>
      </c>
      <c r="P7507" s="100"/>
    </row>
    <row r="7508" spans="6:16">
      <c r="F7508" s="59" t="str">
        <f t="shared" si="257"/>
        <v/>
      </c>
      <c r="O7508" s="59" t="str">
        <f t="shared" si="256"/>
        <v/>
      </c>
      <c r="P7508" s="100"/>
    </row>
    <row r="7509" spans="6:16">
      <c r="F7509" s="59" t="str">
        <f t="shared" si="257"/>
        <v/>
      </c>
      <c r="O7509" s="59" t="str">
        <f t="shared" si="256"/>
        <v/>
      </c>
      <c r="P7509" s="100"/>
    </row>
    <row r="7510" spans="6:16">
      <c r="F7510" s="59" t="str">
        <f t="shared" si="257"/>
        <v/>
      </c>
      <c r="O7510" s="59" t="str">
        <f t="shared" si="256"/>
        <v/>
      </c>
      <c r="P7510" s="100"/>
    </row>
    <row r="7511" spans="6:16">
      <c r="F7511" s="59" t="str">
        <f t="shared" si="257"/>
        <v/>
      </c>
      <c r="O7511" s="59" t="str">
        <f t="shared" si="256"/>
        <v/>
      </c>
      <c r="P7511" s="100"/>
    </row>
    <row r="7512" spans="6:16">
      <c r="F7512" s="59" t="str">
        <f t="shared" si="257"/>
        <v/>
      </c>
      <c r="O7512" s="59" t="str">
        <f t="shared" si="256"/>
        <v/>
      </c>
      <c r="P7512" s="100"/>
    </row>
    <row r="7513" spans="6:16">
      <c r="F7513" s="59" t="str">
        <f t="shared" si="257"/>
        <v/>
      </c>
      <c r="O7513" s="59" t="str">
        <f t="shared" si="256"/>
        <v/>
      </c>
      <c r="P7513" s="100"/>
    </row>
    <row r="7514" spans="6:16">
      <c r="F7514" s="59" t="str">
        <f t="shared" si="257"/>
        <v/>
      </c>
      <c r="O7514" s="59" t="str">
        <f t="shared" si="256"/>
        <v/>
      </c>
      <c r="P7514" s="100"/>
    </row>
    <row r="7515" spans="6:16">
      <c r="F7515" s="59" t="str">
        <f t="shared" si="257"/>
        <v/>
      </c>
      <c r="O7515" s="59" t="str">
        <f t="shared" si="256"/>
        <v/>
      </c>
      <c r="P7515" s="100"/>
    </row>
    <row r="7516" spans="6:16">
      <c r="F7516" s="59" t="str">
        <f t="shared" si="257"/>
        <v/>
      </c>
      <c r="O7516" s="59" t="str">
        <f t="shared" si="256"/>
        <v/>
      </c>
      <c r="P7516" s="100"/>
    </row>
    <row r="7517" spans="6:16">
      <c r="F7517" s="59" t="str">
        <f t="shared" si="257"/>
        <v/>
      </c>
      <c r="O7517" s="59" t="str">
        <f t="shared" si="256"/>
        <v/>
      </c>
      <c r="P7517" s="100"/>
    </row>
    <row r="7518" spans="6:16">
      <c r="F7518" s="59" t="str">
        <f t="shared" si="257"/>
        <v/>
      </c>
      <c r="O7518" s="59" t="str">
        <f t="shared" si="256"/>
        <v/>
      </c>
      <c r="P7518" s="100"/>
    </row>
    <row r="7519" spans="6:16">
      <c r="F7519" s="59" t="str">
        <f t="shared" si="257"/>
        <v/>
      </c>
      <c r="O7519" s="59" t="str">
        <f t="shared" si="256"/>
        <v/>
      </c>
      <c r="P7519" s="100"/>
    </row>
    <row r="7520" spans="6:16">
      <c r="F7520" s="59" t="str">
        <f t="shared" si="257"/>
        <v/>
      </c>
      <c r="O7520" s="59" t="str">
        <f t="shared" si="256"/>
        <v/>
      </c>
      <c r="P7520" s="100"/>
    </row>
    <row r="7521" spans="6:16">
      <c r="F7521" s="59" t="str">
        <f t="shared" si="257"/>
        <v/>
      </c>
      <c r="O7521" s="59" t="str">
        <f t="shared" si="256"/>
        <v/>
      </c>
      <c r="P7521" s="100"/>
    </row>
    <row r="7522" spans="6:16">
      <c r="F7522" s="59" t="str">
        <f t="shared" si="257"/>
        <v/>
      </c>
      <c r="O7522" s="59" t="str">
        <f t="shared" si="256"/>
        <v/>
      </c>
      <c r="P7522" s="100"/>
    </row>
    <row r="7523" spans="6:16">
      <c r="F7523" s="59" t="str">
        <f t="shared" si="257"/>
        <v/>
      </c>
      <c r="O7523" s="59" t="str">
        <f t="shared" si="256"/>
        <v/>
      </c>
      <c r="P7523" s="100"/>
    </row>
    <row r="7524" spans="6:16">
      <c r="F7524" s="59" t="str">
        <f t="shared" si="257"/>
        <v/>
      </c>
      <c r="O7524" s="59" t="str">
        <f t="shared" si="256"/>
        <v/>
      </c>
      <c r="P7524" s="100"/>
    </row>
    <row r="7525" spans="6:16">
      <c r="F7525" s="59" t="str">
        <f t="shared" si="257"/>
        <v/>
      </c>
      <c r="O7525" s="59" t="str">
        <f t="shared" si="256"/>
        <v/>
      </c>
      <c r="P7525" s="100"/>
    </row>
    <row r="7526" spans="6:16">
      <c r="F7526" s="59" t="str">
        <f t="shared" si="257"/>
        <v/>
      </c>
      <c r="O7526" s="59" t="str">
        <f t="shared" si="256"/>
        <v/>
      </c>
      <c r="P7526" s="100"/>
    </row>
    <row r="7527" spans="6:16">
      <c r="F7527" s="59" t="str">
        <f t="shared" si="257"/>
        <v/>
      </c>
      <c r="O7527" s="59" t="str">
        <f t="shared" si="256"/>
        <v/>
      </c>
      <c r="P7527" s="100"/>
    </row>
    <row r="7528" spans="6:16">
      <c r="F7528" s="59" t="str">
        <f t="shared" si="257"/>
        <v/>
      </c>
      <c r="O7528" s="59" t="str">
        <f t="shared" si="256"/>
        <v/>
      </c>
      <c r="P7528" s="100"/>
    </row>
    <row r="7529" spans="6:16">
      <c r="F7529" s="59" t="str">
        <f t="shared" si="257"/>
        <v/>
      </c>
      <c r="O7529" s="59" t="str">
        <f t="shared" si="256"/>
        <v/>
      </c>
      <c r="P7529" s="100"/>
    </row>
    <row r="7530" spans="6:16">
      <c r="F7530" s="59" t="str">
        <f t="shared" si="257"/>
        <v/>
      </c>
      <c r="O7530" s="59" t="str">
        <f t="shared" si="256"/>
        <v/>
      </c>
      <c r="P7530" s="100"/>
    </row>
    <row r="7531" spans="6:16">
      <c r="F7531" s="59" t="str">
        <f t="shared" si="257"/>
        <v/>
      </c>
      <c r="O7531" s="59" t="str">
        <f t="shared" si="256"/>
        <v/>
      </c>
      <c r="P7531" s="100"/>
    </row>
    <row r="7532" spans="6:16">
      <c r="F7532" s="59" t="str">
        <f t="shared" si="257"/>
        <v/>
      </c>
      <c r="O7532" s="59" t="str">
        <f t="shared" si="256"/>
        <v/>
      </c>
      <c r="P7532" s="100"/>
    </row>
    <row r="7533" spans="6:16">
      <c r="F7533" s="59" t="str">
        <f t="shared" si="257"/>
        <v/>
      </c>
      <c r="O7533" s="59" t="str">
        <f t="shared" si="256"/>
        <v/>
      </c>
      <c r="P7533" s="100"/>
    </row>
    <row r="7534" spans="6:16">
      <c r="F7534" s="59" t="str">
        <f t="shared" si="257"/>
        <v/>
      </c>
      <c r="O7534" s="59" t="str">
        <f t="shared" si="256"/>
        <v/>
      </c>
      <c r="P7534" s="100"/>
    </row>
    <row r="7535" spans="6:16">
      <c r="F7535" s="59" t="str">
        <f t="shared" si="257"/>
        <v/>
      </c>
      <c r="O7535" s="59" t="str">
        <f t="shared" si="256"/>
        <v/>
      </c>
      <c r="P7535" s="100"/>
    </row>
    <row r="7536" spans="6:16">
      <c r="F7536" s="59" t="str">
        <f t="shared" si="257"/>
        <v/>
      </c>
      <c r="O7536" s="59" t="str">
        <f t="shared" si="256"/>
        <v/>
      </c>
      <c r="P7536" s="100"/>
    </row>
    <row r="7537" spans="6:16">
      <c r="F7537" s="59" t="str">
        <f t="shared" si="257"/>
        <v/>
      </c>
      <c r="O7537" s="59" t="str">
        <f t="shared" si="256"/>
        <v/>
      </c>
      <c r="P7537" s="100"/>
    </row>
    <row r="7538" spans="6:16">
      <c r="F7538" s="59" t="str">
        <f t="shared" si="257"/>
        <v/>
      </c>
      <c r="O7538" s="59" t="str">
        <f t="shared" si="256"/>
        <v/>
      </c>
      <c r="P7538" s="100"/>
    </row>
    <row r="7539" spans="6:16">
      <c r="F7539" s="59" t="str">
        <f t="shared" si="257"/>
        <v/>
      </c>
      <c r="O7539" s="59" t="str">
        <f t="shared" si="256"/>
        <v/>
      </c>
      <c r="P7539" s="100"/>
    </row>
    <row r="7540" spans="6:16">
      <c r="F7540" s="59" t="str">
        <f t="shared" si="257"/>
        <v/>
      </c>
      <c r="O7540" s="59" t="str">
        <f t="shared" si="256"/>
        <v/>
      </c>
      <c r="P7540" s="100"/>
    </row>
    <row r="7541" spans="6:16">
      <c r="F7541" s="59" t="str">
        <f t="shared" si="257"/>
        <v/>
      </c>
      <c r="O7541" s="59" t="str">
        <f t="shared" si="256"/>
        <v/>
      </c>
      <c r="P7541" s="100"/>
    </row>
    <row r="7542" spans="6:16">
      <c r="F7542" s="59" t="str">
        <f t="shared" si="257"/>
        <v/>
      </c>
      <c r="O7542" s="59" t="str">
        <f t="shared" si="256"/>
        <v/>
      </c>
      <c r="P7542" s="100"/>
    </row>
    <row r="7543" spans="6:16">
      <c r="F7543" s="59" t="str">
        <f t="shared" si="257"/>
        <v/>
      </c>
      <c r="O7543" s="59" t="str">
        <f t="shared" si="256"/>
        <v/>
      </c>
      <c r="P7543" s="100"/>
    </row>
    <row r="7544" spans="6:16">
      <c r="F7544" s="59" t="str">
        <f t="shared" si="257"/>
        <v/>
      </c>
      <c r="O7544" s="59" t="str">
        <f t="shared" si="256"/>
        <v/>
      </c>
      <c r="P7544" s="100"/>
    </row>
    <row r="7545" spans="6:16">
      <c r="F7545" s="59" t="str">
        <f t="shared" si="257"/>
        <v/>
      </c>
      <c r="O7545" s="59" t="str">
        <f t="shared" si="256"/>
        <v/>
      </c>
      <c r="P7545" s="100"/>
    </row>
    <row r="7546" spans="6:16">
      <c r="F7546" s="59" t="str">
        <f t="shared" si="257"/>
        <v/>
      </c>
      <c r="O7546" s="59" t="str">
        <f t="shared" si="256"/>
        <v/>
      </c>
      <c r="P7546" s="100"/>
    </row>
    <row r="7547" spans="6:16">
      <c r="F7547" s="59" t="str">
        <f t="shared" si="257"/>
        <v/>
      </c>
      <c r="O7547" s="59" t="str">
        <f t="shared" si="256"/>
        <v/>
      </c>
      <c r="P7547" s="100"/>
    </row>
    <row r="7548" spans="6:16">
      <c r="F7548" s="59" t="str">
        <f t="shared" si="257"/>
        <v/>
      </c>
      <c r="O7548" s="59" t="str">
        <f t="shared" si="256"/>
        <v/>
      </c>
      <c r="P7548" s="100"/>
    </row>
    <row r="7549" spans="6:16">
      <c r="F7549" s="59" t="str">
        <f t="shared" si="257"/>
        <v/>
      </c>
      <c r="O7549" s="59" t="str">
        <f t="shared" si="256"/>
        <v/>
      </c>
      <c r="P7549" s="100"/>
    </row>
    <row r="7550" spans="6:16">
      <c r="F7550" s="59" t="str">
        <f t="shared" si="257"/>
        <v/>
      </c>
      <c r="O7550" s="59" t="str">
        <f t="shared" si="256"/>
        <v/>
      </c>
      <c r="P7550" s="100"/>
    </row>
    <row r="7551" spans="6:16">
      <c r="F7551" s="59" t="str">
        <f t="shared" si="257"/>
        <v/>
      </c>
      <c r="O7551" s="59" t="str">
        <f t="shared" si="256"/>
        <v/>
      </c>
      <c r="P7551" s="100"/>
    </row>
    <row r="7552" spans="6:16">
      <c r="F7552" s="59" t="str">
        <f t="shared" si="257"/>
        <v/>
      </c>
      <c r="O7552" s="59" t="str">
        <f t="shared" si="256"/>
        <v/>
      </c>
      <c r="P7552" s="100"/>
    </row>
    <row r="7553" spans="6:16">
      <c r="F7553" s="59" t="str">
        <f t="shared" si="257"/>
        <v/>
      </c>
      <c r="O7553" s="59" t="str">
        <f t="shared" si="256"/>
        <v/>
      </c>
      <c r="P7553" s="100"/>
    </row>
    <row r="7554" spans="6:16">
      <c r="F7554" s="59" t="str">
        <f t="shared" si="257"/>
        <v/>
      </c>
      <c r="O7554" s="59" t="str">
        <f t="shared" si="256"/>
        <v/>
      </c>
      <c r="P7554" s="100"/>
    </row>
    <row r="7555" spans="6:16">
      <c r="F7555" s="59" t="str">
        <f t="shared" si="257"/>
        <v/>
      </c>
      <c r="O7555" s="59" t="str">
        <f t="shared" si="256"/>
        <v/>
      </c>
      <c r="P7555" s="100"/>
    </row>
    <row r="7556" spans="6:16">
      <c r="F7556" s="59" t="str">
        <f t="shared" si="257"/>
        <v/>
      </c>
      <c r="O7556" s="59" t="str">
        <f t="shared" si="256"/>
        <v/>
      </c>
      <c r="P7556" s="100"/>
    </row>
    <row r="7557" spans="6:16">
      <c r="F7557" s="59" t="str">
        <f t="shared" si="257"/>
        <v/>
      </c>
      <c r="O7557" s="59" t="str">
        <f t="shared" si="256"/>
        <v/>
      </c>
      <c r="P7557" s="100"/>
    </row>
    <row r="7558" spans="6:16">
      <c r="F7558" s="59" t="str">
        <f t="shared" si="257"/>
        <v/>
      </c>
      <c r="O7558" s="59" t="str">
        <f t="shared" si="256"/>
        <v/>
      </c>
      <c r="P7558" s="100"/>
    </row>
    <row r="7559" spans="6:16">
      <c r="F7559" s="59" t="str">
        <f t="shared" si="257"/>
        <v/>
      </c>
      <c r="O7559" s="59" t="str">
        <f t="shared" ref="O7559:O7622" si="258">+F7559&amp;M7559&amp;N7559</f>
        <v/>
      </c>
      <c r="P7559" s="100"/>
    </row>
    <row r="7560" spans="6:16">
      <c r="F7560" s="59" t="str">
        <f t="shared" ref="F7560:F7623" si="259">B7560&amp;C7560&amp;D7560&amp;E7560</f>
        <v/>
      </c>
      <c r="O7560" s="59" t="str">
        <f t="shared" si="258"/>
        <v/>
      </c>
      <c r="P7560" s="100"/>
    </row>
    <row r="7561" spans="6:16">
      <c r="F7561" s="59" t="str">
        <f t="shared" si="259"/>
        <v/>
      </c>
      <c r="O7561" s="59" t="str">
        <f t="shared" si="258"/>
        <v/>
      </c>
      <c r="P7561" s="100"/>
    </row>
    <row r="7562" spans="6:16">
      <c r="F7562" s="59" t="str">
        <f t="shared" si="259"/>
        <v/>
      </c>
      <c r="O7562" s="59" t="str">
        <f t="shared" si="258"/>
        <v/>
      </c>
      <c r="P7562" s="100"/>
    </row>
    <row r="7563" spans="6:16">
      <c r="F7563" s="59" t="str">
        <f t="shared" si="259"/>
        <v/>
      </c>
      <c r="O7563" s="59" t="str">
        <f t="shared" si="258"/>
        <v/>
      </c>
      <c r="P7563" s="100"/>
    </row>
    <row r="7564" spans="6:16">
      <c r="F7564" s="59" t="str">
        <f t="shared" si="259"/>
        <v/>
      </c>
      <c r="O7564" s="59" t="str">
        <f t="shared" si="258"/>
        <v/>
      </c>
      <c r="P7564" s="100"/>
    </row>
    <row r="7565" spans="6:16">
      <c r="F7565" s="59" t="str">
        <f t="shared" si="259"/>
        <v/>
      </c>
      <c r="O7565" s="59" t="str">
        <f t="shared" si="258"/>
        <v/>
      </c>
      <c r="P7565" s="100"/>
    </row>
    <row r="7566" spans="6:16">
      <c r="F7566" s="59" t="str">
        <f t="shared" si="259"/>
        <v/>
      </c>
      <c r="O7566" s="59" t="str">
        <f t="shared" si="258"/>
        <v/>
      </c>
      <c r="P7566" s="100"/>
    </row>
    <row r="7567" spans="6:16">
      <c r="F7567" s="59" t="str">
        <f t="shared" si="259"/>
        <v/>
      </c>
      <c r="O7567" s="59" t="str">
        <f t="shared" si="258"/>
        <v/>
      </c>
      <c r="P7567" s="100"/>
    </row>
    <row r="7568" spans="6:16">
      <c r="F7568" s="59" t="str">
        <f t="shared" si="259"/>
        <v/>
      </c>
      <c r="O7568" s="59" t="str">
        <f t="shared" si="258"/>
        <v/>
      </c>
      <c r="P7568" s="100"/>
    </row>
    <row r="7569" spans="6:16">
      <c r="F7569" s="59" t="str">
        <f t="shared" si="259"/>
        <v/>
      </c>
      <c r="O7569" s="59" t="str">
        <f t="shared" si="258"/>
        <v/>
      </c>
      <c r="P7569" s="100"/>
    </row>
    <row r="7570" spans="6:16">
      <c r="F7570" s="59" t="str">
        <f t="shared" si="259"/>
        <v/>
      </c>
      <c r="O7570" s="59" t="str">
        <f t="shared" si="258"/>
        <v/>
      </c>
      <c r="P7570" s="100"/>
    </row>
    <row r="7571" spans="6:16">
      <c r="F7571" s="59" t="str">
        <f t="shared" si="259"/>
        <v/>
      </c>
      <c r="O7571" s="59" t="str">
        <f t="shared" si="258"/>
        <v/>
      </c>
      <c r="P7571" s="100"/>
    </row>
    <row r="7572" spans="6:16">
      <c r="F7572" s="59" t="str">
        <f t="shared" si="259"/>
        <v/>
      </c>
      <c r="O7572" s="59" t="str">
        <f t="shared" si="258"/>
        <v/>
      </c>
      <c r="P7572" s="100"/>
    </row>
    <row r="7573" spans="6:16">
      <c r="F7573" s="59" t="str">
        <f t="shared" si="259"/>
        <v/>
      </c>
      <c r="O7573" s="59" t="str">
        <f t="shared" si="258"/>
        <v/>
      </c>
      <c r="P7573" s="100"/>
    </row>
    <row r="7574" spans="6:16">
      <c r="F7574" s="59" t="str">
        <f t="shared" si="259"/>
        <v/>
      </c>
      <c r="O7574" s="59" t="str">
        <f t="shared" si="258"/>
        <v/>
      </c>
      <c r="P7574" s="100"/>
    </row>
    <row r="7575" spans="6:16">
      <c r="F7575" s="59" t="str">
        <f t="shared" si="259"/>
        <v/>
      </c>
      <c r="O7575" s="59" t="str">
        <f t="shared" si="258"/>
        <v/>
      </c>
      <c r="P7575" s="100"/>
    </row>
    <row r="7576" spans="6:16">
      <c r="F7576" s="59" t="str">
        <f t="shared" si="259"/>
        <v/>
      </c>
      <c r="O7576" s="59" t="str">
        <f t="shared" si="258"/>
        <v/>
      </c>
      <c r="P7576" s="100"/>
    </row>
    <row r="7577" spans="6:16">
      <c r="F7577" s="59" t="str">
        <f t="shared" si="259"/>
        <v/>
      </c>
      <c r="O7577" s="59" t="str">
        <f t="shared" si="258"/>
        <v/>
      </c>
      <c r="P7577" s="100"/>
    </row>
    <row r="7578" spans="6:16">
      <c r="F7578" s="59" t="str">
        <f t="shared" si="259"/>
        <v/>
      </c>
      <c r="O7578" s="59" t="str">
        <f t="shared" si="258"/>
        <v/>
      </c>
      <c r="P7578" s="100"/>
    </row>
    <row r="7579" spans="6:16">
      <c r="F7579" s="59" t="str">
        <f t="shared" si="259"/>
        <v/>
      </c>
      <c r="O7579" s="59" t="str">
        <f t="shared" si="258"/>
        <v/>
      </c>
      <c r="P7579" s="100"/>
    </row>
    <row r="7580" spans="6:16">
      <c r="F7580" s="59" t="str">
        <f t="shared" si="259"/>
        <v/>
      </c>
      <c r="O7580" s="59" t="str">
        <f t="shared" si="258"/>
        <v/>
      </c>
      <c r="P7580" s="100"/>
    </row>
    <row r="7581" spans="6:16">
      <c r="F7581" s="59" t="str">
        <f t="shared" si="259"/>
        <v/>
      </c>
      <c r="O7581" s="59" t="str">
        <f t="shared" si="258"/>
        <v/>
      </c>
      <c r="P7581" s="100"/>
    </row>
    <row r="7582" spans="6:16">
      <c r="F7582" s="59" t="str">
        <f t="shared" si="259"/>
        <v/>
      </c>
      <c r="O7582" s="59" t="str">
        <f t="shared" si="258"/>
        <v/>
      </c>
      <c r="P7582" s="100"/>
    </row>
    <row r="7583" spans="6:16">
      <c r="F7583" s="59" t="str">
        <f t="shared" si="259"/>
        <v/>
      </c>
      <c r="O7583" s="59" t="str">
        <f t="shared" si="258"/>
        <v/>
      </c>
      <c r="P7583" s="100"/>
    </row>
    <row r="7584" spans="6:16">
      <c r="F7584" s="59" t="str">
        <f t="shared" si="259"/>
        <v/>
      </c>
      <c r="O7584" s="59" t="str">
        <f t="shared" si="258"/>
        <v/>
      </c>
      <c r="P7584" s="100"/>
    </row>
    <row r="7585" spans="6:16">
      <c r="F7585" s="59" t="str">
        <f t="shared" si="259"/>
        <v/>
      </c>
      <c r="O7585" s="59" t="str">
        <f t="shared" si="258"/>
        <v/>
      </c>
      <c r="P7585" s="100"/>
    </row>
    <row r="7586" spans="6:16">
      <c r="F7586" s="59" t="str">
        <f t="shared" si="259"/>
        <v/>
      </c>
      <c r="O7586" s="59" t="str">
        <f t="shared" si="258"/>
        <v/>
      </c>
      <c r="P7586" s="100"/>
    </row>
    <row r="7587" spans="6:16">
      <c r="F7587" s="59" t="str">
        <f t="shared" si="259"/>
        <v/>
      </c>
      <c r="O7587" s="59" t="str">
        <f t="shared" si="258"/>
        <v/>
      </c>
      <c r="P7587" s="100"/>
    </row>
    <row r="7588" spans="6:16">
      <c r="F7588" s="59" t="str">
        <f t="shared" si="259"/>
        <v/>
      </c>
      <c r="O7588" s="59" t="str">
        <f t="shared" si="258"/>
        <v/>
      </c>
      <c r="P7588" s="100"/>
    </row>
    <row r="7589" spans="6:16">
      <c r="F7589" s="59" t="str">
        <f t="shared" si="259"/>
        <v/>
      </c>
      <c r="O7589" s="59" t="str">
        <f t="shared" si="258"/>
        <v/>
      </c>
      <c r="P7589" s="100"/>
    </row>
    <row r="7590" spans="6:16">
      <c r="F7590" s="59" t="str">
        <f t="shared" si="259"/>
        <v/>
      </c>
      <c r="O7590" s="59" t="str">
        <f t="shared" si="258"/>
        <v/>
      </c>
      <c r="P7590" s="100"/>
    </row>
    <row r="7591" spans="6:16">
      <c r="F7591" s="59" t="str">
        <f t="shared" si="259"/>
        <v/>
      </c>
      <c r="O7591" s="59" t="str">
        <f t="shared" si="258"/>
        <v/>
      </c>
      <c r="P7591" s="100"/>
    </row>
    <row r="7592" spans="6:16">
      <c r="F7592" s="59" t="str">
        <f t="shared" si="259"/>
        <v/>
      </c>
      <c r="O7592" s="59" t="str">
        <f t="shared" si="258"/>
        <v/>
      </c>
      <c r="P7592" s="100"/>
    </row>
    <row r="7593" spans="6:16">
      <c r="F7593" s="59" t="str">
        <f t="shared" si="259"/>
        <v/>
      </c>
      <c r="O7593" s="59" t="str">
        <f t="shared" si="258"/>
        <v/>
      </c>
      <c r="P7593" s="100"/>
    </row>
    <row r="7594" spans="6:16">
      <c r="F7594" s="59" t="str">
        <f t="shared" si="259"/>
        <v/>
      </c>
      <c r="O7594" s="59" t="str">
        <f t="shared" si="258"/>
        <v/>
      </c>
      <c r="P7594" s="100"/>
    </row>
    <row r="7595" spans="6:16">
      <c r="F7595" s="59" t="str">
        <f t="shared" si="259"/>
        <v/>
      </c>
      <c r="M7595" s="27"/>
      <c r="O7595" s="59" t="str">
        <f t="shared" si="258"/>
        <v/>
      </c>
      <c r="P7595" s="100"/>
    </row>
    <row r="7596" spans="6:16">
      <c r="F7596" s="59" t="str">
        <f t="shared" si="259"/>
        <v/>
      </c>
      <c r="M7596" s="27"/>
      <c r="O7596" s="59" t="str">
        <f t="shared" si="258"/>
        <v/>
      </c>
      <c r="P7596" s="100"/>
    </row>
    <row r="7597" spans="6:16">
      <c r="F7597" s="59" t="str">
        <f t="shared" si="259"/>
        <v/>
      </c>
      <c r="M7597" s="27"/>
      <c r="O7597" s="59" t="str">
        <f t="shared" si="258"/>
        <v/>
      </c>
      <c r="P7597" s="100"/>
    </row>
    <row r="7598" spans="6:16">
      <c r="F7598" s="59" t="str">
        <f t="shared" si="259"/>
        <v/>
      </c>
      <c r="M7598" s="27"/>
      <c r="O7598" s="59" t="str">
        <f t="shared" si="258"/>
        <v/>
      </c>
      <c r="P7598" s="100"/>
    </row>
    <row r="7599" spans="6:16">
      <c r="F7599" s="59" t="str">
        <f t="shared" si="259"/>
        <v/>
      </c>
      <c r="M7599" s="27"/>
      <c r="O7599" s="59" t="str">
        <f t="shared" si="258"/>
        <v/>
      </c>
      <c r="P7599" s="100"/>
    </row>
    <row r="7600" spans="6:16">
      <c r="F7600" s="59" t="str">
        <f t="shared" si="259"/>
        <v/>
      </c>
      <c r="M7600" s="27"/>
      <c r="O7600" s="59" t="str">
        <f t="shared" si="258"/>
        <v/>
      </c>
      <c r="P7600" s="100"/>
    </row>
    <row r="7601" spans="6:16">
      <c r="F7601" s="59" t="str">
        <f t="shared" si="259"/>
        <v/>
      </c>
      <c r="M7601" s="27"/>
      <c r="O7601" s="59" t="str">
        <f t="shared" si="258"/>
        <v/>
      </c>
      <c r="P7601" s="100"/>
    </row>
    <row r="7602" spans="6:16">
      <c r="F7602" s="59" t="str">
        <f t="shared" si="259"/>
        <v/>
      </c>
      <c r="M7602" s="27"/>
      <c r="O7602" s="59" t="str">
        <f t="shared" si="258"/>
        <v/>
      </c>
      <c r="P7602" s="100"/>
    </row>
    <row r="7603" spans="6:16">
      <c r="F7603" s="59" t="str">
        <f t="shared" si="259"/>
        <v/>
      </c>
      <c r="M7603" s="27"/>
      <c r="O7603" s="59" t="str">
        <f t="shared" si="258"/>
        <v/>
      </c>
      <c r="P7603" s="100"/>
    </row>
    <row r="7604" spans="6:16">
      <c r="F7604" s="59" t="str">
        <f t="shared" si="259"/>
        <v/>
      </c>
      <c r="M7604" s="27"/>
      <c r="O7604" s="59" t="str">
        <f t="shared" si="258"/>
        <v/>
      </c>
      <c r="P7604" s="100"/>
    </row>
    <row r="7605" spans="6:16">
      <c r="F7605" s="59" t="str">
        <f t="shared" si="259"/>
        <v/>
      </c>
      <c r="M7605" s="27"/>
      <c r="O7605" s="59" t="str">
        <f t="shared" si="258"/>
        <v/>
      </c>
      <c r="P7605" s="100"/>
    </row>
    <row r="7606" spans="6:16">
      <c r="F7606" s="59" t="str">
        <f t="shared" si="259"/>
        <v/>
      </c>
      <c r="M7606" s="27"/>
      <c r="O7606" s="59" t="str">
        <f t="shared" si="258"/>
        <v/>
      </c>
      <c r="P7606" s="100"/>
    </row>
    <row r="7607" spans="6:16">
      <c r="F7607" s="59" t="str">
        <f t="shared" si="259"/>
        <v/>
      </c>
      <c r="M7607" s="27"/>
      <c r="O7607" s="59" t="str">
        <f t="shared" si="258"/>
        <v/>
      </c>
      <c r="P7607" s="100"/>
    </row>
    <row r="7608" spans="6:16">
      <c r="F7608" s="59" t="str">
        <f t="shared" si="259"/>
        <v/>
      </c>
      <c r="M7608" s="27"/>
      <c r="O7608" s="59" t="str">
        <f t="shared" si="258"/>
        <v/>
      </c>
      <c r="P7608" s="100"/>
    </row>
    <row r="7609" spans="6:16">
      <c r="F7609" s="59" t="str">
        <f t="shared" si="259"/>
        <v/>
      </c>
      <c r="M7609" s="27"/>
      <c r="O7609" s="59" t="str">
        <f t="shared" si="258"/>
        <v/>
      </c>
      <c r="P7609" s="100"/>
    </row>
    <row r="7610" spans="6:16">
      <c r="F7610" s="59" t="str">
        <f t="shared" si="259"/>
        <v/>
      </c>
      <c r="M7610" s="27"/>
      <c r="O7610" s="59" t="str">
        <f t="shared" si="258"/>
        <v/>
      </c>
      <c r="P7610" s="100"/>
    </row>
    <row r="7611" spans="6:16">
      <c r="F7611" s="59" t="str">
        <f t="shared" si="259"/>
        <v/>
      </c>
      <c r="M7611" s="27"/>
      <c r="O7611" s="59" t="str">
        <f t="shared" si="258"/>
        <v/>
      </c>
      <c r="P7611" s="100"/>
    </row>
    <row r="7612" spans="6:16">
      <c r="F7612" s="59" t="str">
        <f t="shared" si="259"/>
        <v/>
      </c>
      <c r="M7612" s="27"/>
      <c r="O7612" s="59" t="str">
        <f t="shared" si="258"/>
        <v/>
      </c>
      <c r="P7612" s="100"/>
    </row>
    <row r="7613" spans="6:16">
      <c r="F7613" s="59" t="str">
        <f t="shared" si="259"/>
        <v/>
      </c>
      <c r="M7613" s="27"/>
      <c r="O7613" s="59" t="str">
        <f t="shared" si="258"/>
        <v/>
      </c>
      <c r="P7613" s="100"/>
    </row>
    <row r="7614" spans="6:16">
      <c r="F7614" s="59" t="str">
        <f t="shared" si="259"/>
        <v/>
      </c>
      <c r="M7614" s="27"/>
      <c r="O7614" s="59" t="str">
        <f t="shared" si="258"/>
        <v/>
      </c>
      <c r="P7614" s="100"/>
    </row>
    <row r="7615" spans="6:16">
      <c r="F7615" s="59" t="str">
        <f t="shared" si="259"/>
        <v/>
      </c>
      <c r="M7615" s="27"/>
      <c r="O7615" s="59" t="str">
        <f t="shared" si="258"/>
        <v/>
      </c>
      <c r="P7615" s="100"/>
    </row>
    <row r="7616" spans="6:16">
      <c r="F7616" s="59" t="str">
        <f t="shared" si="259"/>
        <v/>
      </c>
      <c r="M7616" s="27"/>
      <c r="O7616" s="59" t="str">
        <f t="shared" si="258"/>
        <v/>
      </c>
      <c r="P7616" s="100"/>
    </row>
    <row r="7617" spans="6:16">
      <c r="F7617" s="59" t="str">
        <f t="shared" si="259"/>
        <v/>
      </c>
      <c r="M7617" s="27"/>
      <c r="O7617" s="59" t="str">
        <f t="shared" si="258"/>
        <v/>
      </c>
      <c r="P7617" s="100"/>
    </row>
    <row r="7618" spans="6:16">
      <c r="F7618" s="59" t="str">
        <f t="shared" si="259"/>
        <v/>
      </c>
      <c r="M7618" s="27"/>
      <c r="O7618" s="59" t="str">
        <f t="shared" si="258"/>
        <v/>
      </c>
      <c r="P7618" s="100"/>
    </row>
    <row r="7619" spans="6:16">
      <c r="F7619" s="59" t="str">
        <f t="shared" si="259"/>
        <v/>
      </c>
      <c r="M7619" s="27"/>
      <c r="O7619" s="59" t="str">
        <f t="shared" si="258"/>
        <v/>
      </c>
      <c r="P7619" s="100"/>
    </row>
    <row r="7620" spans="6:16">
      <c r="F7620" s="59" t="str">
        <f t="shared" si="259"/>
        <v/>
      </c>
      <c r="M7620" s="27"/>
      <c r="O7620" s="59" t="str">
        <f t="shared" si="258"/>
        <v/>
      </c>
      <c r="P7620" s="100"/>
    </row>
    <row r="7621" spans="6:16">
      <c r="F7621" s="59" t="str">
        <f t="shared" si="259"/>
        <v/>
      </c>
      <c r="M7621" s="27"/>
      <c r="O7621" s="59" t="str">
        <f t="shared" si="258"/>
        <v/>
      </c>
      <c r="P7621" s="100"/>
    </row>
    <row r="7622" spans="6:16">
      <c r="F7622" s="59" t="str">
        <f t="shared" si="259"/>
        <v/>
      </c>
      <c r="M7622" s="27"/>
      <c r="O7622" s="59" t="str">
        <f t="shared" si="258"/>
        <v/>
      </c>
      <c r="P7622" s="100"/>
    </row>
    <row r="7623" spans="6:16">
      <c r="F7623" s="59" t="str">
        <f t="shared" si="259"/>
        <v/>
      </c>
      <c r="M7623" s="27"/>
      <c r="O7623" s="59" t="str">
        <f t="shared" ref="O7623:O7686" si="260">+F7623&amp;M7623&amp;N7623</f>
        <v/>
      </c>
      <c r="P7623" s="100"/>
    </row>
    <row r="7624" spans="6:16">
      <c r="F7624" s="59" t="str">
        <f t="shared" ref="F7624:F7687" si="261">B7624&amp;C7624&amp;D7624&amp;E7624</f>
        <v/>
      </c>
      <c r="M7624" s="27"/>
      <c r="O7624" s="59" t="str">
        <f t="shared" si="260"/>
        <v/>
      </c>
      <c r="P7624" s="100"/>
    </row>
    <row r="7625" spans="6:16">
      <c r="F7625" s="59" t="str">
        <f t="shared" si="261"/>
        <v/>
      </c>
      <c r="M7625" s="27"/>
      <c r="O7625" s="59" t="str">
        <f t="shared" si="260"/>
        <v/>
      </c>
      <c r="P7625" s="100"/>
    </row>
    <row r="7626" spans="6:16">
      <c r="F7626" s="59" t="str">
        <f t="shared" si="261"/>
        <v/>
      </c>
      <c r="M7626" s="27"/>
      <c r="O7626" s="59" t="str">
        <f t="shared" si="260"/>
        <v/>
      </c>
      <c r="P7626" s="100"/>
    </row>
    <row r="7627" spans="6:16">
      <c r="F7627" s="59" t="str">
        <f t="shared" si="261"/>
        <v/>
      </c>
      <c r="M7627" s="27"/>
      <c r="O7627" s="59" t="str">
        <f t="shared" si="260"/>
        <v/>
      </c>
      <c r="P7627" s="100"/>
    </row>
    <row r="7628" spans="6:16">
      <c r="F7628" s="59" t="str">
        <f t="shared" si="261"/>
        <v/>
      </c>
      <c r="M7628" s="27"/>
      <c r="O7628" s="59" t="str">
        <f t="shared" si="260"/>
        <v/>
      </c>
      <c r="P7628" s="100"/>
    </row>
    <row r="7629" spans="6:16">
      <c r="F7629" s="59" t="str">
        <f t="shared" si="261"/>
        <v/>
      </c>
      <c r="M7629" s="27"/>
      <c r="O7629" s="59" t="str">
        <f t="shared" si="260"/>
        <v/>
      </c>
      <c r="P7629" s="100"/>
    </row>
    <row r="7630" spans="6:16">
      <c r="F7630" s="59" t="str">
        <f t="shared" si="261"/>
        <v/>
      </c>
      <c r="M7630" s="27"/>
      <c r="O7630" s="59" t="str">
        <f t="shared" si="260"/>
        <v/>
      </c>
      <c r="P7630" s="100"/>
    </row>
    <row r="7631" spans="6:16">
      <c r="F7631" s="59" t="str">
        <f t="shared" si="261"/>
        <v/>
      </c>
      <c r="M7631" s="27"/>
      <c r="O7631" s="59" t="str">
        <f t="shared" si="260"/>
        <v/>
      </c>
      <c r="P7631" s="100"/>
    </row>
    <row r="7632" spans="6:16">
      <c r="F7632" s="59" t="str">
        <f t="shared" si="261"/>
        <v/>
      </c>
      <c r="M7632" s="27"/>
      <c r="O7632" s="59" t="str">
        <f t="shared" si="260"/>
        <v/>
      </c>
      <c r="P7632" s="100"/>
    </row>
    <row r="7633" spans="6:16">
      <c r="F7633" s="59" t="str">
        <f t="shared" si="261"/>
        <v/>
      </c>
      <c r="M7633" s="27"/>
      <c r="O7633" s="59" t="str">
        <f t="shared" si="260"/>
        <v/>
      </c>
      <c r="P7633" s="100"/>
    </row>
    <row r="7634" spans="6:16">
      <c r="F7634" s="59" t="str">
        <f t="shared" si="261"/>
        <v/>
      </c>
      <c r="M7634" s="27"/>
      <c r="O7634" s="59" t="str">
        <f t="shared" si="260"/>
        <v/>
      </c>
      <c r="P7634" s="100"/>
    </row>
    <row r="7635" spans="6:16">
      <c r="F7635" s="59" t="str">
        <f t="shared" si="261"/>
        <v/>
      </c>
      <c r="M7635" s="27"/>
      <c r="O7635" s="59" t="str">
        <f t="shared" si="260"/>
        <v/>
      </c>
      <c r="P7635" s="100"/>
    </row>
    <row r="7636" spans="6:16">
      <c r="F7636" s="59" t="str">
        <f t="shared" si="261"/>
        <v/>
      </c>
      <c r="M7636" s="27"/>
      <c r="O7636" s="59" t="str">
        <f t="shared" si="260"/>
        <v/>
      </c>
      <c r="P7636" s="100"/>
    </row>
    <row r="7637" spans="6:16">
      <c r="F7637" s="59" t="str">
        <f t="shared" si="261"/>
        <v/>
      </c>
      <c r="M7637" s="27"/>
      <c r="O7637" s="59" t="str">
        <f t="shared" si="260"/>
        <v/>
      </c>
      <c r="P7637" s="100"/>
    </row>
    <row r="7638" spans="6:16">
      <c r="F7638" s="59" t="str">
        <f t="shared" si="261"/>
        <v/>
      </c>
      <c r="M7638" s="27"/>
      <c r="O7638" s="59" t="str">
        <f t="shared" si="260"/>
        <v/>
      </c>
      <c r="P7638" s="100"/>
    </row>
    <row r="7639" spans="6:16">
      <c r="F7639" s="59" t="str">
        <f t="shared" si="261"/>
        <v/>
      </c>
      <c r="M7639" s="27"/>
      <c r="O7639" s="59" t="str">
        <f t="shared" si="260"/>
        <v/>
      </c>
      <c r="P7639" s="100"/>
    </row>
    <row r="7640" spans="6:16">
      <c r="F7640" s="59" t="str">
        <f t="shared" si="261"/>
        <v/>
      </c>
      <c r="M7640" s="27"/>
      <c r="O7640" s="59" t="str">
        <f t="shared" si="260"/>
        <v/>
      </c>
      <c r="P7640" s="100"/>
    </row>
    <row r="7641" spans="6:16">
      <c r="F7641" s="59" t="str">
        <f t="shared" si="261"/>
        <v/>
      </c>
      <c r="M7641" s="27"/>
      <c r="O7641" s="59" t="str">
        <f t="shared" si="260"/>
        <v/>
      </c>
      <c r="P7641" s="100"/>
    </row>
    <row r="7642" spans="6:16">
      <c r="F7642" s="59" t="str">
        <f t="shared" si="261"/>
        <v/>
      </c>
      <c r="M7642" s="27"/>
      <c r="O7642" s="59" t="str">
        <f t="shared" si="260"/>
        <v/>
      </c>
      <c r="P7642" s="100"/>
    </row>
    <row r="7643" spans="6:16">
      <c r="F7643" s="59" t="str">
        <f t="shared" si="261"/>
        <v/>
      </c>
      <c r="M7643" s="27"/>
      <c r="O7643" s="59" t="str">
        <f t="shared" si="260"/>
        <v/>
      </c>
      <c r="P7643" s="100"/>
    </row>
    <row r="7644" spans="6:16">
      <c r="F7644" s="59" t="str">
        <f t="shared" si="261"/>
        <v/>
      </c>
      <c r="M7644" s="27"/>
      <c r="O7644" s="59" t="str">
        <f t="shared" si="260"/>
        <v/>
      </c>
      <c r="P7644" s="100"/>
    </row>
    <row r="7645" spans="6:16">
      <c r="F7645" s="59" t="str">
        <f t="shared" si="261"/>
        <v/>
      </c>
      <c r="M7645" s="27"/>
      <c r="O7645" s="59" t="str">
        <f t="shared" si="260"/>
        <v/>
      </c>
      <c r="P7645" s="100"/>
    </row>
    <row r="7646" spans="6:16">
      <c r="F7646" s="59" t="str">
        <f t="shared" si="261"/>
        <v/>
      </c>
      <c r="M7646" s="27"/>
      <c r="O7646" s="59" t="str">
        <f t="shared" si="260"/>
        <v/>
      </c>
      <c r="P7646" s="100"/>
    </row>
    <row r="7647" spans="6:16">
      <c r="F7647" s="59" t="str">
        <f t="shared" si="261"/>
        <v/>
      </c>
      <c r="M7647" s="27"/>
      <c r="O7647" s="59" t="str">
        <f t="shared" si="260"/>
        <v/>
      </c>
      <c r="P7647" s="100"/>
    </row>
    <row r="7648" spans="6:16">
      <c r="F7648" s="59" t="str">
        <f t="shared" si="261"/>
        <v/>
      </c>
      <c r="M7648" s="27"/>
      <c r="O7648" s="59" t="str">
        <f t="shared" si="260"/>
        <v/>
      </c>
      <c r="P7648" s="100"/>
    </row>
    <row r="7649" spans="6:16">
      <c r="F7649" s="59" t="str">
        <f t="shared" si="261"/>
        <v/>
      </c>
      <c r="M7649" s="27"/>
      <c r="O7649" s="59" t="str">
        <f t="shared" si="260"/>
        <v/>
      </c>
      <c r="P7649" s="100"/>
    </row>
    <row r="7650" spans="6:16">
      <c r="F7650" s="59" t="str">
        <f t="shared" si="261"/>
        <v/>
      </c>
      <c r="M7650" s="27"/>
      <c r="O7650" s="59" t="str">
        <f t="shared" si="260"/>
        <v/>
      </c>
      <c r="P7650" s="100"/>
    </row>
    <row r="7651" spans="6:16">
      <c r="F7651" s="59" t="str">
        <f t="shared" si="261"/>
        <v/>
      </c>
      <c r="M7651" s="27"/>
      <c r="O7651" s="59" t="str">
        <f t="shared" si="260"/>
        <v/>
      </c>
      <c r="P7651" s="100"/>
    </row>
    <row r="7652" spans="6:16">
      <c r="F7652" s="59" t="str">
        <f t="shared" si="261"/>
        <v/>
      </c>
      <c r="M7652" s="27"/>
      <c r="O7652" s="59" t="str">
        <f t="shared" si="260"/>
        <v/>
      </c>
      <c r="P7652" s="100"/>
    </row>
    <row r="7653" spans="6:16">
      <c r="F7653" s="59" t="str">
        <f t="shared" si="261"/>
        <v/>
      </c>
      <c r="M7653" s="27"/>
      <c r="O7653" s="59" t="str">
        <f t="shared" si="260"/>
        <v/>
      </c>
      <c r="P7653" s="100"/>
    </row>
    <row r="7654" spans="6:16">
      <c r="F7654" s="59" t="str">
        <f t="shared" si="261"/>
        <v/>
      </c>
      <c r="M7654" s="27"/>
      <c r="O7654" s="59" t="str">
        <f t="shared" si="260"/>
        <v/>
      </c>
      <c r="P7654" s="100"/>
    </row>
    <row r="7655" spans="6:16">
      <c r="F7655" s="59" t="str">
        <f t="shared" si="261"/>
        <v/>
      </c>
      <c r="M7655" s="27"/>
      <c r="O7655" s="59" t="str">
        <f t="shared" si="260"/>
        <v/>
      </c>
      <c r="P7655" s="100"/>
    </row>
    <row r="7656" spans="6:16">
      <c r="F7656" s="59" t="str">
        <f t="shared" si="261"/>
        <v/>
      </c>
      <c r="M7656" s="27"/>
      <c r="O7656" s="59" t="str">
        <f t="shared" si="260"/>
        <v/>
      </c>
      <c r="P7656" s="100"/>
    </row>
    <row r="7657" spans="6:16">
      <c r="F7657" s="59" t="str">
        <f t="shared" si="261"/>
        <v/>
      </c>
      <c r="M7657" s="27"/>
      <c r="O7657" s="59" t="str">
        <f t="shared" si="260"/>
        <v/>
      </c>
      <c r="P7657" s="100"/>
    </row>
    <row r="7658" spans="6:16">
      <c r="F7658" s="59" t="str">
        <f t="shared" si="261"/>
        <v/>
      </c>
      <c r="M7658" s="27"/>
      <c r="O7658" s="59" t="str">
        <f t="shared" si="260"/>
        <v/>
      </c>
      <c r="P7658" s="100"/>
    </row>
    <row r="7659" spans="6:16">
      <c r="F7659" s="59" t="str">
        <f t="shared" si="261"/>
        <v/>
      </c>
      <c r="M7659" s="27"/>
      <c r="O7659" s="59" t="str">
        <f t="shared" si="260"/>
        <v/>
      </c>
      <c r="P7659" s="100"/>
    </row>
    <row r="7660" spans="6:16">
      <c r="F7660" s="59" t="str">
        <f t="shared" si="261"/>
        <v/>
      </c>
      <c r="M7660" s="27"/>
      <c r="O7660" s="59" t="str">
        <f t="shared" si="260"/>
        <v/>
      </c>
      <c r="P7660" s="100"/>
    </row>
    <row r="7661" spans="6:16">
      <c r="F7661" s="59" t="str">
        <f t="shared" si="261"/>
        <v/>
      </c>
      <c r="M7661" s="27"/>
      <c r="O7661" s="59" t="str">
        <f t="shared" si="260"/>
        <v/>
      </c>
      <c r="P7661" s="100"/>
    </row>
    <row r="7662" spans="6:16">
      <c r="F7662" s="59" t="str">
        <f t="shared" si="261"/>
        <v/>
      </c>
      <c r="M7662" s="27"/>
      <c r="O7662" s="59" t="str">
        <f t="shared" si="260"/>
        <v/>
      </c>
      <c r="P7662" s="100"/>
    </row>
    <row r="7663" spans="6:16">
      <c r="F7663" s="59" t="str">
        <f t="shared" si="261"/>
        <v/>
      </c>
      <c r="M7663" s="27"/>
      <c r="O7663" s="59" t="str">
        <f t="shared" si="260"/>
        <v/>
      </c>
      <c r="P7663" s="100"/>
    </row>
    <row r="7664" spans="6:16">
      <c r="F7664" s="59" t="str">
        <f t="shared" si="261"/>
        <v/>
      </c>
      <c r="M7664" s="27"/>
      <c r="O7664" s="59" t="str">
        <f t="shared" si="260"/>
        <v/>
      </c>
      <c r="P7664" s="100"/>
    </row>
    <row r="7665" spans="6:16">
      <c r="F7665" s="59" t="str">
        <f t="shared" si="261"/>
        <v/>
      </c>
      <c r="M7665" s="27"/>
      <c r="O7665" s="59" t="str">
        <f t="shared" si="260"/>
        <v/>
      </c>
      <c r="P7665" s="100"/>
    </row>
    <row r="7666" spans="6:16">
      <c r="F7666" s="59" t="str">
        <f t="shared" si="261"/>
        <v/>
      </c>
      <c r="M7666" s="27"/>
      <c r="O7666" s="59" t="str">
        <f t="shared" si="260"/>
        <v/>
      </c>
      <c r="P7666" s="100"/>
    </row>
    <row r="7667" spans="6:16">
      <c r="F7667" s="59" t="str">
        <f t="shared" si="261"/>
        <v/>
      </c>
      <c r="M7667" s="27"/>
      <c r="O7667" s="59" t="str">
        <f t="shared" si="260"/>
        <v/>
      </c>
      <c r="P7667" s="100"/>
    </row>
    <row r="7668" spans="6:16">
      <c r="F7668" s="59" t="str">
        <f t="shared" si="261"/>
        <v/>
      </c>
      <c r="M7668" s="27"/>
      <c r="O7668" s="59" t="str">
        <f t="shared" si="260"/>
        <v/>
      </c>
      <c r="P7668" s="100"/>
    </row>
    <row r="7669" spans="6:16">
      <c r="F7669" s="59" t="str">
        <f t="shared" si="261"/>
        <v/>
      </c>
      <c r="M7669" s="27"/>
      <c r="O7669" s="59" t="str">
        <f t="shared" si="260"/>
        <v/>
      </c>
      <c r="P7669" s="100"/>
    </row>
    <row r="7670" spans="6:16">
      <c r="F7670" s="59" t="str">
        <f t="shared" si="261"/>
        <v/>
      </c>
      <c r="M7670" s="27"/>
      <c r="O7670" s="59" t="str">
        <f t="shared" si="260"/>
        <v/>
      </c>
      <c r="P7670" s="100"/>
    </row>
    <row r="7671" spans="6:16">
      <c r="F7671" s="59" t="str">
        <f t="shared" si="261"/>
        <v/>
      </c>
      <c r="M7671" s="27"/>
      <c r="O7671" s="59" t="str">
        <f t="shared" si="260"/>
        <v/>
      </c>
      <c r="P7671" s="100"/>
    </row>
    <row r="7672" spans="6:16">
      <c r="F7672" s="59" t="str">
        <f t="shared" si="261"/>
        <v/>
      </c>
      <c r="M7672" s="27"/>
      <c r="O7672" s="59" t="str">
        <f t="shared" si="260"/>
        <v/>
      </c>
      <c r="P7672" s="100"/>
    </row>
    <row r="7673" spans="6:16">
      <c r="F7673" s="59" t="str">
        <f t="shared" si="261"/>
        <v/>
      </c>
      <c r="M7673" s="27"/>
      <c r="O7673" s="59" t="str">
        <f t="shared" si="260"/>
        <v/>
      </c>
      <c r="P7673" s="100"/>
    </row>
    <row r="7674" spans="6:16">
      <c r="F7674" s="59" t="str">
        <f t="shared" si="261"/>
        <v/>
      </c>
      <c r="M7674" s="27"/>
      <c r="O7674" s="59" t="str">
        <f t="shared" si="260"/>
        <v/>
      </c>
      <c r="P7674" s="100"/>
    </row>
    <row r="7675" spans="6:16">
      <c r="F7675" s="59" t="str">
        <f t="shared" si="261"/>
        <v/>
      </c>
      <c r="M7675" s="27"/>
      <c r="O7675" s="59" t="str">
        <f t="shared" si="260"/>
        <v/>
      </c>
      <c r="P7675" s="100"/>
    </row>
    <row r="7676" spans="6:16">
      <c r="F7676" s="59" t="str">
        <f t="shared" si="261"/>
        <v/>
      </c>
      <c r="M7676" s="27"/>
      <c r="O7676" s="59" t="str">
        <f t="shared" si="260"/>
        <v/>
      </c>
      <c r="P7676" s="100"/>
    </row>
    <row r="7677" spans="6:16">
      <c r="F7677" s="59" t="str">
        <f t="shared" si="261"/>
        <v/>
      </c>
      <c r="M7677" s="27"/>
      <c r="O7677" s="59" t="str">
        <f t="shared" si="260"/>
        <v/>
      </c>
      <c r="P7677" s="100"/>
    </row>
    <row r="7678" spans="6:16">
      <c r="F7678" s="59" t="str">
        <f t="shared" si="261"/>
        <v/>
      </c>
      <c r="M7678" s="27"/>
      <c r="O7678" s="59" t="str">
        <f t="shared" si="260"/>
        <v/>
      </c>
      <c r="P7678" s="100"/>
    </row>
    <row r="7679" spans="6:16">
      <c r="F7679" s="59" t="str">
        <f t="shared" si="261"/>
        <v/>
      </c>
      <c r="M7679" s="27"/>
      <c r="O7679" s="59" t="str">
        <f t="shared" si="260"/>
        <v/>
      </c>
      <c r="P7679" s="100"/>
    </row>
    <row r="7680" spans="6:16">
      <c r="F7680" s="59" t="str">
        <f t="shared" si="261"/>
        <v/>
      </c>
      <c r="M7680" s="27"/>
      <c r="O7680" s="59" t="str">
        <f t="shared" si="260"/>
        <v/>
      </c>
      <c r="P7680" s="100"/>
    </row>
    <row r="7681" spans="6:16">
      <c r="F7681" s="59" t="str">
        <f t="shared" si="261"/>
        <v/>
      </c>
      <c r="M7681" s="27"/>
      <c r="O7681" s="59" t="str">
        <f t="shared" si="260"/>
        <v/>
      </c>
      <c r="P7681" s="100"/>
    </row>
    <row r="7682" spans="6:16">
      <c r="F7682" s="59" t="str">
        <f t="shared" si="261"/>
        <v/>
      </c>
      <c r="M7682" s="27"/>
      <c r="O7682" s="59" t="str">
        <f t="shared" si="260"/>
        <v/>
      </c>
      <c r="P7682" s="100"/>
    </row>
    <row r="7683" spans="6:16">
      <c r="F7683" s="59" t="str">
        <f t="shared" si="261"/>
        <v/>
      </c>
      <c r="M7683" s="27"/>
      <c r="O7683" s="59" t="str">
        <f t="shared" si="260"/>
        <v/>
      </c>
      <c r="P7683" s="100"/>
    </row>
    <row r="7684" spans="6:16">
      <c r="F7684" s="59" t="str">
        <f t="shared" si="261"/>
        <v/>
      </c>
      <c r="M7684" s="27"/>
      <c r="O7684" s="59" t="str">
        <f t="shared" si="260"/>
        <v/>
      </c>
      <c r="P7684" s="100"/>
    </row>
    <row r="7685" spans="6:16">
      <c r="F7685" s="59" t="str">
        <f t="shared" si="261"/>
        <v/>
      </c>
      <c r="M7685" s="27"/>
      <c r="O7685" s="59" t="str">
        <f t="shared" si="260"/>
        <v/>
      </c>
      <c r="P7685" s="100"/>
    </row>
    <row r="7686" spans="6:16">
      <c r="F7686" s="59" t="str">
        <f t="shared" si="261"/>
        <v/>
      </c>
      <c r="M7686" s="27"/>
      <c r="O7686" s="59" t="str">
        <f t="shared" si="260"/>
        <v/>
      </c>
      <c r="P7686" s="100"/>
    </row>
    <row r="7687" spans="6:16">
      <c r="F7687" s="59" t="str">
        <f t="shared" si="261"/>
        <v/>
      </c>
      <c r="M7687" s="27"/>
      <c r="O7687" s="59" t="str">
        <f t="shared" ref="O7687:O7750" si="262">+F7687&amp;M7687&amp;N7687</f>
        <v/>
      </c>
      <c r="P7687" s="100"/>
    </row>
    <row r="7688" spans="6:16">
      <c r="F7688" s="59" t="str">
        <f t="shared" ref="F7688:F7751" si="263">B7688&amp;C7688&amp;D7688&amp;E7688</f>
        <v/>
      </c>
      <c r="M7688" s="27"/>
      <c r="O7688" s="59" t="str">
        <f t="shared" si="262"/>
        <v/>
      </c>
      <c r="P7688" s="100"/>
    </row>
    <row r="7689" spans="6:16">
      <c r="F7689" s="59" t="str">
        <f t="shared" si="263"/>
        <v/>
      </c>
      <c r="M7689" s="27"/>
      <c r="O7689" s="59" t="str">
        <f t="shared" si="262"/>
        <v/>
      </c>
      <c r="P7689" s="100"/>
    </row>
    <row r="7690" spans="6:16">
      <c r="F7690" s="59" t="str">
        <f t="shared" si="263"/>
        <v/>
      </c>
      <c r="M7690" s="27"/>
      <c r="O7690" s="59" t="str">
        <f t="shared" si="262"/>
        <v/>
      </c>
      <c r="P7690" s="100"/>
    </row>
    <row r="7691" spans="6:16">
      <c r="F7691" s="59" t="str">
        <f t="shared" si="263"/>
        <v/>
      </c>
      <c r="M7691" s="27"/>
      <c r="O7691" s="59" t="str">
        <f t="shared" si="262"/>
        <v/>
      </c>
      <c r="P7691" s="100"/>
    </row>
    <row r="7692" spans="6:16">
      <c r="F7692" s="59" t="str">
        <f t="shared" si="263"/>
        <v/>
      </c>
      <c r="M7692" s="27"/>
      <c r="O7692" s="59" t="str">
        <f t="shared" si="262"/>
        <v/>
      </c>
      <c r="P7692" s="100"/>
    </row>
    <row r="7693" spans="6:16">
      <c r="F7693" s="59" t="str">
        <f t="shared" si="263"/>
        <v/>
      </c>
      <c r="M7693" s="27"/>
      <c r="O7693" s="59" t="str">
        <f t="shared" si="262"/>
        <v/>
      </c>
      <c r="P7693" s="100"/>
    </row>
    <row r="7694" spans="6:16">
      <c r="F7694" s="59" t="str">
        <f t="shared" si="263"/>
        <v/>
      </c>
      <c r="M7694" s="27"/>
      <c r="O7694" s="59" t="str">
        <f t="shared" si="262"/>
        <v/>
      </c>
      <c r="P7694" s="100"/>
    </row>
    <row r="7695" spans="6:16">
      <c r="F7695" s="59" t="str">
        <f t="shared" si="263"/>
        <v/>
      </c>
      <c r="M7695" s="27"/>
      <c r="O7695" s="59" t="str">
        <f t="shared" si="262"/>
        <v/>
      </c>
      <c r="P7695" s="100"/>
    </row>
    <row r="7696" spans="6:16">
      <c r="F7696" s="59" t="str">
        <f t="shared" si="263"/>
        <v/>
      </c>
      <c r="M7696" s="27"/>
      <c r="O7696" s="59" t="str">
        <f t="shared" si="262"/>
        <v/>
      </c>
      <c r="P7696" s="100"/>
    </row>
    <row r="7697" spans="6:16">
      <c r="F7697" s="59" t="str">
        <f t="shared" si="263"/>
        <v/>
      </c>
      <c r="M7697" s="27"/>
      <c r="O7697" s="59" t="str">
        <f t="shared" si="262"/>
        <v/>
      </c>
      <c r="P7697" s="100"/>
    </row>
    <row r="7698" spans="6:16">
      <c r="F7698" s="59" t="str">
        <f t="shared" si="263"/>
        <v/>
      </c>
      <c r="M7698" s="27"/>
      <c r="O7698" s="59" t="str">
        <f t="shared" si="262"/>
        <v/>
      </c>
      <c r="P7698" s="100"/>
    </row>
    <row r="7699" spans="6:16">
      <c r="F7699" s="59" t="str">
        <f t="shared" si="263"/>
        <v/>
      </c>
      <c r="M7699" s="27"/>
      <c r="O7699" s="59" t="str">
        <f t="shared" si="262"/>
        <v/>
      </c>
      <c r="P7699" s="100"/>
    </row>
    <row r="7700" spans="6:16">
      <c r="F7700" s="59" t="str">
        <f t="shared" si="263"/>
        <v/>
      </c>
      <c r="M7700" s="27"/>
      <c r="O7700" s="59" t="str">
        <f t="shared" si="262"/>
        <v/>
      </c>
      <c r="P7700" s="100"/>
    </row>
    <row r="7701" spans="6:16">
      <c r="F7701" s="59" t="str">
        <f t="shared" si="263"/>
        <v/>
      </c>
      <c r="M7701" s="27"/>
      <c r="O7701" s="59" t="str">
        <f t="shared" si="262"/>
        <v/>
      </c>
      <c r="P7701" s="100"/>
    </row>
    <row r="7702" spans="6:16">
      <c r="F7702" s="59" t="str">
        <f t="shared" si="263"/>
        <v/>
      </c>
      <c r="M7702" s="27"/>
      <c r="O7702" s="59" t="str">
        <f t="shared" si="262"/>
        <v/>
      </c>
      <c r="P7702" s="100"/>
    </row>
    <row r="7703" spans="6:16">
      <c r="F7703" s="59" t="str">
        <f t="shared" si="263"/>
        <v/>
      </c>
      <c r="M7703" s="27"/>
      <c r="O7703" s="59" t="str">
        <f t="shared" si="262"/>
        <v/>
      </c>
      <c r="P7703" s="100"/>
    </row>
    <row r="7704" spans="6:16">
      <c r="F7704" s="59" t="str">
        <f t="shared" si="263"/>
        <v/>
      </c>
      <c r="M7704" s="27"/>
      <c r="O7704" s="59" t="str">
        <f t="shared" si="262"/>
        <v/>
      </c>
      <c r="P7704" s="100"/>
    </row>
    <row r="7705" spans="6:16">
      <c r="F7705" s="59" t="str">
        <f t="shared" si="263"/>
        <v/>
      </c>
      <c r="M7705" s="27"/>
      <c r="O7705" s="59" t="str">
        <f t="shared" si="262"/>
        <v/>
      </c>
      <c r="P7705" s="100"/>
    </row>
    <row r="7706" spans="6:16">
      <c r="F7706" s="59" t="str">
        <f t="shared" si="263"/>
        <v/>
      </c>
      <c r="M7706" s="27"/>
      <c r="O7706" s="59" t="str">
        <f t="shared" si="262"/>
        <v/>
      </c>
      <c r="P7706" s="100"/>
    </row>
    <row r="7707" spans="6:16">
      <c r="F7707" s="59" t="str">
        <f t="shared" si="263"/>
        <v/>
      </c>
      <c r="M7707" s="27"/>
      <c r="O7707" s="59" t="str">
        <f t="shared" si="262"/>
        <v/>
      </c>
      <c r="P7707" s="100"/>
    </row>
    <row r="7708" spans="6:16">
      <c r="F7708" s="59" t="str">
        <f t="shared" si="263"/>
        <v/>
      </c>
      <c r="M7708" s="27"/>
      <c r="O7708" s="59" t="str">
        <f t="shared" si="262"/>
        <v/>
      </c>
      <c r="P7708" s="100"/>
    </row>
    <row r="7709" spans="6:16">
      <c r="F7709" s="59" t="str">
        <f t="shared" si="263"/>
        <v/>
      </c>
      <c r="M7709" s="27"/>
      <c r="O7709" s="59" t="str">
        <f t="shared" si="262"/>
        <v/>
      </c>
      <c r="P7709" s="100"/>
    </row>
    <row r="7710" spans="6:16">
      <c r="F7710" s="59" t="str">
        <f t="shared" si="263"/>
        <v/>
      </c>
      <c r="M7710" s="27"/>
      <c r="O7710" s="59" t="str">
        <f t="shared" si="262"/>
        <v/>
      </c>
      <c r="P7710" s="100"/>
    </row>
    <row r="7711" spans="6:16">
      <c r="F7711" s="59" t="str">
        <f t="shared" si="263"/>
        <v/>
      </c>
      <c r="M7711" s="27"/>
      <c r="O7711" s="59" t="str">
        <f t="shared" si="262"/>
        <v/>
      </c>
      <c r="P7711" s="100"/>
    </row>
    <row r="7712" spans="6:16">
      <c r="F7712" s="59" t="str">
        <f t="shared" si="263"/>
        <v/>
      </c>
      <c r="M7712" s="27"/>
      <c r="O7712" s="59" t="str">
        <f t="shared" si="262"/>
        <v/>
      </c>
      <c r="P7712" s="100"/>
    </row>
    <row r="7713" spans="6:16">
      <c r="F7713" s="59" t="str">
        <f t="shared" si="263"/>
        <v/>
      </c>
      <c r="M7713" s="27"/>
      <c r="O7713" s="59" t="str">
        <f t="shared" si="262"/>
        <v/>
      </c>
      <c r="P7713" s="100"/>
    </row>
    <row r="7714" spans="6:16">
      <c r="F7714" s="59" t="str">
        <f t="shared" si="263"/>
        <v/>
      </c>
      <c r="M7714" s="27"/>
      <c r="O7714" s="59" t="str">
        <f t="shared" si="262"/>
        <v/>
      </c>
      <c r="P7714" s="100"/>
    </row>
    <row r="7715" spans="6:16">
      <c r="F7715" s="59" t="str">
        <f t="shared" si="263"/>
        <v/>
      </c>
      <c r="M7715" s="27"/>
      <c r="O7715" s="59" t="str">
        <f t="shared" si="262"/>
        <v/>
      </c>
      <c r="P7715" s="100"/>
    </row>
    <row r="7716" spans="6:16">
      <c r="F7716" s="59" t="str">
        <f t="shared" si="263"/>
        <v/>
      </c>
      <c r="M7716" s="27"/>
      <c r="O7716" s="59" t="str">
        <f t="shared" si="262"/>
        <v/>
      </c>
      <c r="P7716" s="100"/>
    </row>
    <row r="7717" spans="6:16">
      <c r="F7717" s="59" t="str">
        <f t="shared" si="263"/>
        <v/>
      </c>
      <c r="M7717" s="27"/>
      <c r="O7717" s="59" t="str">
        <f t="shared" si="262"/>
        <v/>
      </c>
      <c r="P7717" s="100"/>
    </row>
    <row r="7718" spans="6:16">
      <c r="F7718" s="59" t="str">
        <f t="shared" si="263"/>
        <v/>
      </c>
      <c r="M7718" s="27"/>
      <c r="O7718" s="59" t="str">
        <f t="shared" si="262"/>
        <v/>
      </c>
      <c r="P7718" s="100"/>
    </row>
    <row r="7719" spans="6:16">
      <c r="F7719" s="59" t="str">
        <f t="shared" si="263"/>
        <v/>
      </c>
      <c r="M7719" s="27"/>
      <c r="O7719" s="59" t="str">
        <f t="shared" si="262"/>
        <v/>
      </c>
      <c r="P7719" s="100"/>
    </row>
    <row r="7720" spans="6:16">
      <c r="F7720" s="59" t="str">
        <f t="shared" si="263"/>
        <v/>
      </c>
      <c r="M7720" s="27"/>
      <c r="O7720" s="59" t="str">
        <f t="shared" si="262"/>
        <v/>
      </c>
      <c r="P7720" s="100"/>
    </row>
    <row r="7721" spans="6:16">
      <c r="F7721" s="59" t="str">
        <f t="shared" si="263"/>
        <v/>
      </c>
      <c r="M7721" s="27"/>
      <c r="O7721" s="59" t="str">
        <f t="shared" si="262"/>
        <v/>
      </c>
      <c r="P7721" s="100"/>
    </row>
    <row r="7722" spans="6:16">
      <c r="F7722" s="59" t="str">
        <f t="shared" si="263"/>
        <v/>
      </c>
      <c r="M7722" s="27"/>
      <c r="O7722" s="59" t="str">
        <f t="shared" si="262"/>
        <v/>
      </c>
      <c r="P7722" s="100"/>
    </row>
    <row r="7723" spans="6:16">
      <c r="F7723" s="59" t="str">
        <f t="shared" si="263"/>
        <v/>
      </c>
      <c r="M7723" s="27"/>
      <c r="O7723" s="59" t="str">
        <f t="shared" si="262"/>
        <v/>
      </c>
      <c r="P7723" s="100"/>
    </row>
    <row r="7724" spans="6:16">
      <c r="F7724" s="59" t="str">
        <f t="shared" si="263"/>
        <v/>
      </c>
      <c r="M7724" s="27"/>
      <c r="O7724" s="59" t="str">
        <f t="shared" si="262"/>
        <v/>
      </c>
      <c r="P7724" s="100"/>
    </row>
    <row r="7725" spans="6:16">
      <c r="F7725" s="59" t="str">
        <f t="shared" si="263"/>
        <v/>
      </c>
      <c r="M7725" s="27"/>
      <c r="O7725" s="59" t="str">
        <f t="shared" si="262"/>
        <v/>
      </c>
      <c r="P7725" s="100"/>
    </row>
    <row r="7726" spans="6:16">
      <c r="F7726" s="59" t="str">
        <f t="shared" si="263"/>
        <v/>
      </c>
      <c r="M7726" s="27"/>
      <c r="O7726" s="59" t="str">
        <f t="shared" si="262"/>
        <v/>
      </c>
      <c r="P7726" s="100"/>
    </row>
    <row r="7727" spans="6:16">
      <c r="F7727" s="59" t="str">
        <f t="shared" si="263"/>
        <v/>
      </c>
      <c r="M7727" s="27"/>
      <c r="O7727" s="59" t="str">
        <f t="shared" si="262"/>
        <v/>
      </c>
      <c r="P7727" s="100"/>
    </row>
    <row r="7728" spans="6:16">
      <c r="F7728" s="59" t="str">
        <f t="shared" si="263"/>
        <v/>
      </c>
      <c r="M7728" s="27"/>
      <c r="O7728" s="59" t="str">
        <f t="shared" si="262"/>
        <v/>
      </c>
      <c r="P7728" s="100"/>
    </row>
    <row r="7729" spans="6:16">
      <c r="F7729" s="59" t="str">
        <f t="shared" si="263"/>
        <v/>
      </c>
      <c r="M7729" s="27"/>
      <c r="O7729" s="59" t="str">
        <f t="shared" si="262"/>
        <v/>
      </c>
      <c r="P7729" s="100"/>
    </row>
    <row r="7730" spans="6:16">
      <c r="F7730" s="59" t="str">
        <f t="shared" si="263"/>
        <v/>
      </c>
      <c r="M7730" s="27"/>
      <c r="O7730" s="59" t="str">
        <f t="shared" si="262"/>
        <v/>
      </c>
      <c r="P7730" s="100"/>
    </row>
    <row r="7731" spans="6:16">
      <c r="F7731" s="59" t="str">
        <f t="shared" si="263"/>
        <v/>
      </c>
      <c r="M7731" s="27"/>
      <c r="O7731" s="59" t="str">
        <f t="shared" si="262"/>
        <v/>
      </c>
      <c r="P7731" s="100"/>
    </row>
    <row r="7732" spans="6:16">
      <c r="F7732" s="59" t="str">
        <f t="shared" si="263"/>
        <v/>
      </c>
      <c r="M7732" s="27"/>
      <c r="O7732" s="59" t="str">
        <f t="shared" si="262"/>
        <v/>
      </c>
      <c r="P7732" s="100"/>
    </row>
    <row r="7733" spans="6:16">
      <c r="F7733" s="59" t="str">
        <f t="shared" si="263"/>
        <v/>
      </c>
      <c r="M7733" s="27"/>
      <c r="O7733" s="59" t="str">
        <f t="shared" si="262"/>
        <v/>
      </c>
      <c r="P7733" s="100"/>
    </row>
    <row r="7734" spans="6:16">
      <c r="F7734" s="59" t="str">
        <f t="shared" si="263"/>
        <v/>
      </c>
      <c r="M7734" s="27"/>
      <c r="O7734" s="59" t="str">
        <f t="shared" si="262"/>
        <v/>
      </c>
      <c r="P7734" s="100"/>
    </row>
    <row r="7735" spans="6:16">
      <c r="F7735" s="59" t="str">
        <f t="shared" si="263"/>
        <v/>
      </c>
      <c r="M7735" s="27"/>
      <c r="O7735" s="59" t="str">
        <f t="shared" si="262"/>
        <v/>
      </c>
      <c r="P7735" s="100"/>
    </row>
    <row r="7736" spans="6:16">
      <c r="F7736" s="59" t="str">
        <f t="shared" si="263"/>
        <v/>
      </c>
      <c r="M7736" s="27"/>
      <c r="O7736" s="59" t="str">
        <f t="shared" si="262"/>
        <v/>
      </c>
      <c r="P7736" s="100"/>
    </row>
    <row r="7737" spans="6:16">
      <c r="F7737" s="59" t="str">
        <f t="shared" si="263"/>
        <v/>
      </c>
      <c r="M7737" s="27"/>
      <c r="O7737" s="59" t="str">
        <f t="shared" si="262"/>
        <v/>
      </c>
      <c r="P7737" s="100"/>
    </row>
    <row r="7738" spans="6:16">
      <c r="F7738" s="59" t="str">
        <f t="shared" si="263"/>
        <v/>
      </c>
      <c r="M7738" s="27"/>
      <c r="O7738" s="59" t="str">
        <f t="shared" si="262"/>
        <v/>
      </c>
      <c r="P7738" s="100"/>
    </row>
    <row r="7739" spans="6:16">
      <c r="F7739" s="59" t="str">
        <f t="shared" si="263"/>
        <v/>
      </c>
      <c r="M7739" s="27"/>
      <c r="O7739" s="59" t="str">
        <f t="shared" si="262"/>
        <v/>
      </c>
      <c r="P7739" s="100"/>
    </row>
    <row r="7740" spans="6:16">
      <c r="F7740" s="59" t="str">
        <f t="shared" si="263"/>
        <v/>
      </c>
      <c r="M7740" s="27"/>
      <c r="O7740" s="59" t="str">
        <f t="shared" si="262"/>
        <v/>
      </c>
      <c r="P7740" s="100"/>
    </row>
    <row r="7741" spans="6:16">
      <c r="F7741" s="59" t="str">
        <f t="shared" si="263"/>
        <v/>
      </c>
      <c r="M7741" s="27"/>
      <c r="O7741" s="59" t="str">
        <f t="shared" si="262"/>
        <v/>
      </c>
      <c r="P7741" s="100"/>
    </row>
    <row r="7742" spans="6:16">
      <c r="F7742" s="59" t="str">
        <f t="shared" si="263"/>
        <v/>
      </c>
      <c r="M7742" s="27"/>
      <c r="O7742" s="59" t="str">
        <f t="shared" si="262"/>
        <v/>
      </c>
      <c r="P7742" s="100"/>
    </row>
    <row r="7743" spans="6:16">
      <c r="F7743" s="59" t="str">
        <f t="shared" si="263"/>
        <v/>
      </c>
      <c r="M7743" s="27"/>
      <c r="O7743" s="59" t="str">
        <f t="shared" si="262"/>
        <v/>
      </c>
      <c r="P7743" s="100"/>
    </row>
    <row r="7744" spans="6:16">
      <c r="F7744" s="59" t="str">
        <f t="shared" si="263"/>
        <v/>
      </c>
      <c r="M7744" s="27"/>
      <c r="O7744" s="59" t="str">
        <f t="shared" si="262"/>
        <v/>
      </c>
      <c r="P7744" s="100"/>
    </row>
    <row r="7745" spans="6:16">
      <c r="F7745" s="59" t="str">
        <f t="shared" si="263"/>
        <v/>
      </c>
      <c r="M7745" s="27"/>
      <c r="O7745" s="59" t="str">
        <f t="shared" si="262"/>
        <v/>
      </c>
      <c r="P7745" s="100"/>
    </row>
    <row r="7746" spans="6:16">
      <c r="F7746" s="59" t="str">
        <f t="shared" si="263"/>
        <v/>
      </c>
      <c r="M7746" s="27"/>
      <c r="O7746" s="59" t="str">
        <f t="shared" si="262"/>
        <v/>
      </c>
      <c r="P7746" s="100"/>
    </row>
    <row r="7747" spans="6:16">
      <c r="F7747" s="59" t="str">
        <f t="shared" si="263"/>
        <v/>
      </c>
      <c r="M7747" s="27"/>
      <c r="O7747" s="59" t="str">
        <f t="shared" si="262"/>
        <v/>
      </c>
      <c r="P7747" s="100"/>
    </row>
    <row r="7748" spans="6:16">
      <c r="F7748" s="59" t="str">
        <f t="shared" si="263"/>
        <v/>
      </c>
      <c r="M7748" s="27"/>
      <c r="O7748" s="59" t="str">
        <f t="shared" si="262"/>
        <v/>
      </c>
      <c r="P7748" s="100"/>
    </row>
    <row r="7749" spans="6:16">
      <c r="F7749" s="59" t="str">
        <f t="shared" si="263"/>
        <v/>
      </c>
      <c r="M7749" s="27"/>
      <c r="O7749" s="59" t="str">
        <f t="shared" si="262"/>
        <v/>
      </c>
      <c r="P7749" s="100"/>
    </row>
    <row r="7750" spans="6:16">
      <c r="F7750" s="59" t="str">
        <f t="shared" si="263"/>
        <v/>
      </c>
      <c r="M7750" s="27"/>
      <c r="O7750" s="59" t="str">
        <f t="shared" si="262"/>
        <v/>
      </c>
      <c r="P7750" s="100"/>
    </row>
    <row r="7751" spans="6:16">
      <c r="F7751" s="59" t="str">
        <f t="shared" si="263"/>
        <v/>
      </c>
      <c r="M7751" s="27"/>
      <c r="O7751" s="59" t="str">
        <f t="shared" ref="O7751:O7814" si="264">+F7751&amp;M7751&amp;N7751</f>
        <v/>
      </c>
      <c r="P7751" s="100"/>
    </row>
    <row r="7752" spans="6:16">
      <c r="F7752" s="59" t="str">
        <f t="shared" ref="F7752:F7815" si="265">B7752&amp;C7752&amp;D7752&amp;E7752</f>
        <v/>
      </c>
      <c r="M7752" s="27"/>
      <c r="O7752" s="59" t="str">
        <f t="shared" si="264"/>
        <v/>
      </c>
      <c r="P7752" s="100"/>
    </row>
    <row r="7753" spans="6:16">
      <c r="F7753" s="59" t="str">
        <f t="shared" si="265"/>
        <v/>
      </c>
      <c r="M7753" s="27"/>
      <c r="O7753" s="59" t="str">
        <f t="shared" si="264"/>
        <v/>
      </c>
      <c r="P7753" s="100"/>
    </row>
    <row r="7754" spans="6:16">
      <c r="F7754" s="59" t="str">
        <f t="shared" si="265"/>
        <v/>
      </c>
      <c r="M7754" s="27"/>
      <c r="O7754" s="59" t="str">
        <f t="shared" si="264"/>
        <v/>
      </c>
      <c r="P7754" s="100"/>
    </row>
    <row r="7755" spans="6:16">
      <c r="F7755" s="59" t="str">
        <f t="shared" si="265"/>
        <v/>
      </c>
      <c r="M7755" s="27"/>
      <c r="O7755" s="59" t="str">
        <f t="shared" si="264"/>
        <v/>
      </c>
      <c r="P7755" s="100"/>
    </row>
    <row r="7756" spans="6:16">
      <c r="F7756" s="59" t="str">
        <f t="shared" si="265"/>
        <v/>
      </c>
      <c r="M7756" s="27"/>
      <c r="O7756" s="59" t="str">
        <f t="shared" si="264"/>
        <v/>
      </c>
      <c r="P7756" s="100"/>
    </row>
    <row r="7757" spans="6:16">
      <c r="F7757" s="59" t="str">
        <f t="shared" si="265"/>
        <v/>
      </c>
      <c r="M7757" s="27"/>
      <c r="O7757" s="59" t="str">
        <f t="shared" si="264"/>
        <v/>
      </c>
      <c r="P7757" s="100"/>
    </row>
    <row r="7758" spans="6:16">
      <c r="F7758" s="59" t="str">
        <f t="shared" si="265"/>
        <v/>
      </c>
      <c r="M7758" s="27"/>
      <c r="O7758" s="59" t="str">
        <f t="shared" si="264"/>
        <v/>
      </c>
      <c r="P7758" s="100"/>
    </row>
    <row r="7759" spans="6:16">
      <c r="F7759" s="59" t="str">
        <f t="shared" si="265"/>
        <v/>
      </c>
      <c r="M7759" s="27"/>
      <c r="O7759" s="59" t="str">
        <f t="shared" si="264"/>
        <v/>
      </c>
      <c r="P7759" s="100"/>
    </row>
    <row r="7760" spans="6:16">
      <c r="F7760" s="59" t="str">
        <f t="shared" si="265"/>
        <v/>
      </c>
      <c r="M7760" s="27"/>
      <c r="O7760" s="59" t="str">
        <f t="shared" si="264"/>
        <v/>
      </c>
      <c r="P7760" s="100"/>
    </row>
    <row r="7761" spans="6:16">
      <c r="F7761" s="59" t="str">
        <f t="shared" si="265"/>
        <v/>
      </c>
      <c r="M7761" s="27"/>
      <c r="O7761" s="59" t="str">
        <f t="shared" si="264"/>
        <v/>
      </c>
      <c r="P7761" s="100"/>
    </row>
    <row r="7762" spans="6:16">
      <c r="F7762" s="59" t="str">
        <f t="shared" si="265"/>
        <v/>
      </c>
      <c r="M7762" s="27"/>
      <c r="O7762" s="59" t="str">
        <f t="shared" si="264"/>
        <v/>
      </c>
      <c r="P7762" s="100"/>
    </row>
    <row r="7763" spans="6:16">
      <c r="F7763" s="59" t="str">
        <f t="shared" si="265"/>
        <v/>
      </c>
      <c r="M7763" s="27"/>
      <c r="O7763" s="59" t="str">
        <f t="shared" si="264"/>
        <v/>
      </c>
      <c r="P7763" s="100"/>
    </row>
    <row r="7764" spans="6:16">
      <c r="F7764" s="59" t="str">
        <f t="shared" si="265"/>
        <v/>
      </c>
      <c r="M7764" s="27"/>
      <c r="O7764" s="59" t="str">
        <f t="shared" si="264"/>
        <v/>
      </c>
      <c r="P7764" s="100"/>
    </row>
    <row r="7765" spans="6:16">
      <c r="F7765" s="59" t="str">
        <f t="shared" si="265"/>
        <v/>
      </c>
      <c r="M7765" s="27"/>
      <c r="O7765" s="59" t="str">
        <f t="shared" si="264"/>
        <v/>
      </c>
      <c r="P7765" s="100"/>
    </row>
    <row r="7766" spans="6:16">
      <c r="F7766" s="59" t="str">
        <f t="shared" si="265"/>
        <v/>
      </c>
      <c r="M7766" s="27"/>
      <c r="O7766" s="59" t="str">
        <f t="shared" si="264"/>
        <v/>
      </c>
      <c r="P7766" s="100"/>
    </row>
    <row r="7767" spans="6:16">
      <c r="F7767" s="59" t="str">
        <f t="shared" si="265"/>
        <v/>
      </c>
      <c r="M7767" s="27"/>
      <c r="O7767" s="59" t="str">
        <f t="shared" si="264"/>
        <v/>
      </c>
      <c r="P7767" s="100"/>
    </row>
    <row r="7768" spans="6:16">
      <c r="F7768" s="59" t="str">
        <f t="shared" si="265"/>
        <v/>
      </c>
      <c r="M7768" s="27"/>
      <c r="O7768" s="59" t="str">
        <f t="shared" si="264"/>
        <v/>
      </c>
      <c r="P7768" s="100"/>
    </row>
    <row r="7769" spans="6:16">
      <c r="F7769" s="59" t="str">
        <f t="shared" si="265"/>
        <v/>
      </c>
      <c r="M7769" s="27"/>
      <c r="O7769" s="59" t="str">
        <f t="shared" si="264"/>
        <v/>
      </c>
      <c r="P7769" s="100"/>
    </row>
    <row r="7770" spans="6:16">
      <c r="F7770" s="59" t="str">
        <f t="shared" si="265"/>
        <v/>
      </c>
      <c r="M7770" s="27"/>
      <c r="O7770" s="59" t="str">
        <f t="shared" si="264"/>
        <v/>
      </c>
      <c r="P7770" s="100"/>
    </row>
    <row r="7771" spans="6:16">
      <c r="F7771" s="59" t="str">
        <f t="shared" si="265"/>
        <v/>
      </c>
      <c r="M7771" s="27"/>
      <c r="O7771" s="59" t="str">
        <f t="shared" si="264"/>
        <v/>
      </c>
      <c r="P7771" s="100"/>
    </row>
    <row r="7772" spans="6:16">
      <c r="F7772" s="59" t="str">
        <f t="shared" si="265"/>
        <v/>
      </c>
      <c r="M7772" s="27"/>
      <c r="O7772" s="59" t="str">
        <f t="shared" si="264"/>
        <v/>
      </c>
      <c r="P7772" s="100"/>
    </row>
    <row r="7773" spans="6:16">
      <c r="F7773" s="59" t="str">
        <f t="shared" si="265"/>
        <v/>
      </c>
      <c r="M7773" s="27"/>
      <c r="O7773" s="59" t="str">
        <f t="shared" si="264"/>
        <v/>
      </c>
      <c r="P7773" s="100"/>
    </row>
    <row r="7774" spans="6:16">
      <c r="F7774" s="59" t="str">
        <f t="shared" si="265"/>
        <v/>
      </c>
      <c r="M7774" s="27"/>
      <c r="O7774" s="59" t="str">
        <f t="shared" si="264"/>
        <v/>
      </c>
      <c r="P7774" s="100"/>
    </row>
    <row r="7775" spans="6:16">
      <c r="F7775" s="59" t="str">
        <f t="shared" si="265"/>
        <v/>
      </c>
      <c r="M7775" s="27"/>
      <c r="O7775" s="59" t="str">
        <f t="shared" si="264"/>
        <v/>
      </c>
      <c r="P7775" s="100"/>
    </row>
    <row r="7776" spans="6:16">
      <c r="F7776" s="59" t="str">
        <f t="shared" si="265"/>
        <v/>
      </c>
      <c r="M7776" s="27"/>
      <c r="O7776" s="59" t="str">
        <f t="shared" si="264"/>
        <v/>
      </c>
      <c r="P7776" s="100"/>
    </row>
    <row r="7777" spans="6:16">
      <c r="F7777" s="59" t="str">
        <f t="shared" si="265"/>
        <v/>
      </c>
      <c r="M7777" s="27"/>
      <c r="O7777" s="59" t="str">
        <f t="shared" si="264"/>
        <v/>
      </c>
      <c r="P7777" s="100"/>
    </row>
    <row r="7778" spans="6:16">
      <c r="F7778" s="59" t="str">
        <f t="shared" si="265"/>
        <v/>
      </c>
      <c r="M7778" s="27"/>
      <c r="O7778" s="59" t="str">
        <f t="shared" si="264"/>
        <v/>
      </c>
      <c r="P7778" s="100"/>
    </row>
    <row r="7779" spans="6:16">
      <c r="F7779" s="59" t="str">
        <f t="shared" si="265"/>
        <v/>
      </c>
      <c r="M7779" s="27"/>
      <c r="O7779" s="59" t="str">
        <f t="shared" si="264"/>
        <v/>
      </c>
      <c r="P7779" s="100"/>
    </row>
    <row r="7780" spans="6:16">
      <c r="F7780" s="59" t="str">
        <f t="shared" si="265"/>
        <v/>
      </c>
      <c r="M7780" s="27"/>
      <c r="O7780" s="59" t="str">
        <f t="shared" si="264"/>
        <v/>
      </c>
      <c r="P7780" s="100"/>
    </row>
    <row r="7781" spans="6:16">
      <c r="F7781" s="59" t="str">
        <f t="shared" si="265"/>
        <v/>
      </c>
      <c r="M7781" s="27"/>
      <c r="O7781" s="59" t="str">
        <f t="shared" si="264"/>
        <v/>
      </c>
      <c r="P7781" s="100"/>
    </row>
    <row r="7782" spans="6:16">
      <c r="F7782" s="59" t="str">
        <f t="shared" si="265"/>
        <v/>
      </c>
      <c r="M7782" s="27"/>
      <c r="O7782" s="59" t="str">
        <f t="shared" si="264"/>
        <v/>
      </c>
      <c r="P7782" s="100"/>
    </row>
    <row r="7783" spans="6:16">
      <c r="F7783" s="59" t="str">
        <f t="shared" si="265"/>
        <v/>
      </c>
      <c r="M7783" s="27"/>
      <c r="O7783" s="59" t="str">
        <f t="shared" si="264"/>
        <v/>
      </c>
      <c r="P7783" s="100"/>
    </row>
    <row r="7784" spans="6:16">
      <c r="F7784" s="59" t="str">
        <f t="shared" si="265"/>
        <v/>
      </c>
      <c r="M7784" s="27"/>
      <c r="O7784" s="59" t="str">
        <f t="shared" si="264"/>
        <v/>
      </c>
      <c r="P7784" s="100"/>
    </row>
    <row r="7785" spans="6:16">
      <c r="F7785" s="59" t="str">
        <f t="shared" si="265"/>
        <v/>
      </c>
      <c r="M7785" s="27"/>
      <c r="O7785" s="59" t="str">
        <f t="shared" si="264"/>
        <v/>
      </c>
      <c r="P7785" s="100"/>
    </row>
    <row r="7786" spans="6:16">
      <c r="F7786" s="59" t="str">
        <f t="shared" si="265"/>
        <v/>
      </c>
      <c r="M7786" s="27"/>
      <c r="O7786" s="59" t="str">
        <f t="shared" si="264"/>
        <v/>
      </c>
      <c r="P7786" s="100"/>
    </row>
    <row r="7787" spans="6:16">
      <c r="F7787" s="59" t="str">
        <f t="shared" si="265"/>
        <v/>
      </c>
      <c r="M7787" s="27"/>
      <c r="O7787" s="59" t="str">
        <f t="shared" si="264"/>
        <v/>
      </c>
      <c r="P7787" s="100"/>
    </row>
    <row r="7788" spans="6:16">
      <c r="F7788" s="59" t="str">
        <f t="shared" si="265"/>
        <v/>
      </c>
      <c r="M7788" s="27"/>
      <c r="O7788" s="59" t="str">
        <f t="shared" si="264"/>
        <v/>
      </c>
      <c r="P7788" s="100"/>
    </row>
    <row r="7789" spans="6:16">
      <c r="F7789" s="59" t="str">
        <f t="shared" si="265"/>
        <v/>
      </c>
      <c r="M7789" s="27"/>
      <c r="O7789" s="59" t="str">
        <f t="shared" si="264"/>
        <v/>
      </c>
      <c r="P7789" s="100"/>
    </row>
    <row r="7790" spans="6:16">
      <c r="F7790" s="59" t="str">
        <f t="shared" si="265"/>
        <v/>
      </c>
      <c r="M7790" s="27"/>
      <c r="O7790" s="59" t="str">
        <f t="shared" si="264"/>
        <v/>
      </c>
      <c r="P7790" s="100"/>
    </row>
    <row r="7791" spans="6:16">
      <c r="F7791" s="59" t="str">
        <f t="shared" si="265"/>
        <v/>
      </c>
      <c r="M7791" s="27"/>
      <c r="O7791" s="59" t="str">
        <f t="shared" si="264"/>
        <v/>
      </c>
      <c r="P7791" s="100"/>
    </row>
    <row r="7792" spans="6:16">
      <c r="F7792" s="59" t="str">
        <f t="shared" si="265"/>
        <v/>
      </c>
      <c r="M7792" s="27"/>
      <c r="O7792" s="59" t="str">
        <f t="shared" si="264"/>
        <v/>
      </c>
      <c r="P7792" s="100"/>
    </row>
    <row r="7793" spans="6:16">
      <c r="F7793" s="59" t="str">
        <f t="shared" si="265"/>
        <v/>
      </c>
      <c r="M7793" s="27"/>
      <c r="O7793" s="59" t="str">
        <f t="shared" si="264"/>
        <v/>
      </c>
      <c r="P7793" s="100"/>
    </row>
    <row r="7794" spans="6:16">
      <c r="F7794" s="59" t="str">
        <f t="shared" si="265"/>
        <v/>
      </c>
      <c r="M7794" s="27"/>
      <c r="O7794" s="59" t="str">
        <f t="shared" si="264"/>
        <v/>
      </c>
      <c r="P7794" s="100"/>
    </row>
    <row r="7795" spans="6:16">
      <c r="F7795" s="59" t="str">
        <f t="shared" si="265"/>
        <v/>
      </c>
      <c r="M7795" s="27"/>
      <c r="O7795" s="59" t="str">
        <f t="shared" si="264"/>
        <v/>
      </c>
      <c r="P7795" s="100"/>
    </row>
    <row r="7796" spans="6:16">
      <c r="F7796" s="59" t="str">
        <f t="shared" si="265"/>
        <v/>
      </c>
      <c r="M7796" s="27"/>
      <c r="O7796" s="59" t="str">
        <f t="shared" si="264"/>
        <v/>
      </c>
      <c r="P7796" s="100"/>
    </row>
    <row r="7797" spans="6:16">
      <c r="F7797" s="59" t="str">
        <f t="shared" si="265"/>
        <v/>
      </c>
      <c r="M7797" s="27"/>
      <c r="O7797" s="59" t="str">
        <f t="shared" si="264"/>
        <v/>
      </c>
      <c r="P7797" s="100"/>
    </row>
    <row r="7798" spans="6:16">
      <c r="F7798" s="59" t="str">
        <f t="shared" si="265"/>
        <v/>
      </c>
      <c r="M7798" s="27"/>
      <c r="O7798" s="59" t="str">
        <f t="shared" si="264"/>
        <v/>
      </c>
      <c r="P7798" s="100"/>
    </row>
    <row r="7799" spans="6:16">
      <c r="F7799" s="59" t="str">
        <f t="shared" si="265"/>
        <v/>
      </c>
      <c r="M7799" s="27"/>
      <c r="O7799" s="59" t="str">
        <f t="shared" si="264"/>
        <v/>
      </c>
      <c r="P7799" s="100"/>
    </row>
    <row r="7800" spans="6:16">
      <c r="F7800" s="59" t="str">
        <f t="shared" si="265"/>
        <v/>
      </c>
      <c r="M7800" s="27"/>
      <c r="O7800" s="59" t="str">
        <f t="shared" si="264"/>
        <v/>
      </c>
      <c r="P7800" s="100"/>
    </row>
    <row r="7801" spans="6:16">
      <c r="F7801" s="59" t="str">
        <f t="shared" si="265"/>
        <v/>
      </c>
      <c r="M7801" s="27"/>
      <c r="O7801" s="59" t="str">
        <f t="shared" si="264"/>
        <v/>
      </c>
      <c r="P7801" s="100"/>
    </row>
    <row r="7802" spans="6:16">
      <c r="F7802" s="59" t="str">
        <f t="shared" si="265"/>
        <v/>
      </c>
      <c r="M7802" s="27"/>
      <c r="O7802" s="59" t="str">
        <f t="shared" si="264"/>
        <v/>
      </c>
      <c r="P7802" s="100"/>
    </row>
    <row r="7803" spans="6:16">
      <c r="F7803" s="59" t="str">
        <f t="shared" si="265"/>
        <v/>
      </c>
      <c r="M7803" s="27"/>
      <c r="O7803" s="59" t="str">
        <f t="shared" si="264"/>
        <v/>
      </c>
      <c r="P7803" s="100"/>
    </row>
    <row r="7804" spans="6:16">
      <c r="F7804" s="59" t="str">
        <f t="shared" si="265"/>
        <v/>
      </c>
      <c r="M7804" s="27"/>
      <c r="O7804" s="59" t="str">
        <f t="shared" si="264"/>
        <v/>
      </c>
      <c r="P7804" s="100"/>
    </row>
    <row r="7805" spans="6:16">
      <c r="F7805" s="59" t="str">
        <f t="shared" si="265"/>
        <v/>
      </c>
      <c r="M7805" s="27"/>
      <c r="O7805" s="59" t="str">
        <f t="shared" si="264"/>
        <v/>
      </c>
      <c r="P7805" s="100"/>
    </row>
    <row r="7806" spans="6:16">
      <c r="F7806" s="59" t="str">
        <f t="shared" si="265"/>
        <v/>
      </c>
      <c r="M7806" s="27"/>
      <c r="O7806" s="59" t="str">
        <f t="shared" si="264"/>
        <v/>
      </c>
      <c r="P7806" s="100"/>
    </row>
    <row r="7807" spans="6:16">
      <c r="F7807" s="59" t="str">
        <f t="shared" si="265"/>
        <v/>
      </c>
      <c r="M7807" s="27"/>
      <c r="O7807" s="59" t="str">
        <f t="shared" si="264"/>
        <v/>
      </c>
      <c r="P7807" s="100"/>
    </row>
    <row r="7808" spans="6:16">
      <c r="F7808" s="59" t="str">
        <f t="shared" si="265"/>
        <v/>
      </c>
      <c r="M7808" s="27"/>
      <c r="O7808" s="59" t="str">
        <f t="shared" si="264"/>
        <v/>
      </c>
      <c r="P7808" s="100"/>
    </row>
    <row r="7809" spans="6:16">
      <c r="F7809" s="59" t="str">
        <f t="shared" si="265"/>
        <v/>
      </c>
      <c r="M7809" s="27"/>
      <c r="O7809" s="59" t="str">
        <f t="shared" si="264"/>
        <v/>
      </c>
      <c r="P7809" s="100"/>
    </row>
    <row r="7810" spans="6:16">
      <c r="F7810" s="59" t="str">
        <f t="shared" si="265"/>
        <v/>
      </c>
      <c r="M7810" s="27"/>
      <c r="O7810" s="59" t="str">
        <f t="shared" si="264"/>
        <v/>
      </c>
      <c r="P7810" s="100"/>
    </row>
    <row r="7811" spans="6:16">
      <c r="F7811" s="59" t="str">
        <f t="shared" si="265"/>
        <v/>
      </c>
      <c r="M7811" s="27"/>
      <c r="O7811" s="59" t="str">
        <f t="shared" si="264"/>
        <v/>
      </c>
      <c r="P7811" s="100"/>
    </row>
    <row r="7812" spans="6:16">
      <c r="F7812" s="59" t="str">
        <f t="shared" si="265"/>
        <v/>
      </c>
      <c r="M7812" s="27"/>
      <c r="O7812" s="59" t="str">
        <f t="shared" si="264"/>
        <v/>
      </c>
      <c r="P7812" s="100"/>
    </row>
    <row r="7813" spans="6:16">
      <c r="F7813" s="59" t="str">
        <f t="shared" si="265"/>
        <v/>
      </c>
      <c r="M7813" s="27"/>
      <c r="O7813" s="59" t="str">
        <f t="shared" si="264"/>
        <v/>
      </c>
      <c r="P7813" s="100"/>
    </row>
    <row r="7814" spans="6:16">
      <c r="F7814" s="59" t="str">
        <f t="shared" si="265"/>
        <v/>
      </c>
      <c r="M7814" s="27"/>
      <c r="O7814" s="59" t="str">
        <f t="shared" si="264"/>
        <v/>
      </c>
      <c r="P7814" s="100"/>
    </row>
    <row r="7815" spans="6:16">
      <c r="F7815" s="59" t="str">
        <f t="shared" si="265"/>
        <v/>
      </c>
      <c r="M7815" s="27"/>
      <c r="O7815" s="59" t="str">
        <f t="shared" ref="O7815:O7848" si="266">+F7815&amp;M7815&amp;N7815</f>
        <v/>
      </c>
      <c r="P7815" s="100"/>
    </row>
    <row r="7816" spans="6:16">
      <c r="F7816" s="59" t="str">
        <f t="shared" ref="F7816:F7848" si="267">B7816&amp;C7816&amp;D7816&amp;E7816</f>
        <v/>
      </c>
      <c r="M7816" s="27"/>
      <c r="O7816" s="59" t="str">
        <f t="shared" si="266"/>
        <v/>
      </c>
      <c r="P7816" s="100"/>
    </row>
    <row r="7817" spans="6:16">
      <c r="F7817" s="59" t="str">
        <f t="shared" si="267"/>
        <v/>
      </c>
      <c r="M7817" s="27"/>
      <c r="O7817" s="59" t="str">
        <f t="shared" si="266"/>
        <v/>
      </c>
      <c r="P7817" s="100"/>
    </row>
    <row r="7818" spans="6:16">
      <c r="F7818" s="59" t="str">
        <f t="shared" si="267"/>
        <v/>
      </c>
      <c r="M7818" s="27"/>
      <c r="O7818" s="59" t="str">
        <f t="shared" si="266"/>
        <v/>
      </c>
      <c r="P7818" s="100"/>
    </row>
    <row r="7819" spans="6:16">
      <c r="F7819" s="59" t="str">
        <f t="shared" si="267"/>
        <v/>
      </c>
      <c r="M7819" s="27"/>
      <c r="O7819" s="59" t="str">
        <f t="shared" si="266"/>
        <v/>
      </c>
      <c r="P7819" s="100"/>
    </row>
    <row r="7820" spans="6:16">
      <c r="F7820" s="59" t="str">
        <f t="shared" si="267"/>
        <v/>
      </c>
      <c r="M7820" s="27"/>
      <c r="O7820" s="59" t="str">
        <f t="shared" si="266"/>
        <v/>
      </c>
      <c r="P7820" s="100"/>
    </row>
    <row r="7821" spans="6:16">
      <c r="F7821" s="59" t="str">
        <f t="shared" si="267"/>
        <v/>
      </c>
      <c r="M7821" s="27"/>
      <c r="O7821" s="59" t="str">
        <f t="shared" si="266"/>
        <v/>
      </c>
      <c r="P7821" s="100"/>
    </row>
    <row r="7822" spans="6:16">
      <c r="F7822" s="59" t="str">
        <f t="shared" si="267"/>
        <v/>
      </c>
      <c r="M7822" s="27"/>
      <c r="O7822" s="59" t="str">
        <f t="shared" si="266"/>
        <v/>
      </c>
      <c r="P7822" s="100"/>
    </row>
    <row r="7823" spans="6:16">
      <c r="F7823" s="59" t="str">
        <f t="shared" si="267"/>
        <v/>
      </c>
      <c r="M7823" s="27"/>
      <c r="O7823" s="59" t="str">
        <f t="shared" si="266"/>
        <v/>
      </c>
      <c r="P7823" s="100"/>
    </row>
    <row r="7824" spans="6:16">
      <c r="F7824" s="59" t="str">
        <f t="shared" si="267"/>
        <v/>
      </c>
      <c r="M7824" s="27"/>
      <c r="O7824" s="59" t="str">
        <f t="shared" si="266"/>
        <v/>
      </c>
      <c r="P7824" s="100"/>
    </row>
    <row r="7825" spans="6:16">
      <c r="F7825" s="59" t="str">
        <f t="shared" si="267"/>
        <v/>
      </c>
      <c r="M7825" s="27"/>
      <c r="O7825" s="59" t="str">
        <f t="shared" si="266"/>
        <v/>
      </c>
      <c r="P7825" s="100"/>
    </row>
    <row r="7826" spans="6:16">
      <c r="F7826" s="59" t="str">
        <f t="shared" si="267"/>
        <v/>
      </c>
      <c r="M7826" s="27"/>
      <c r="O7826" s="59" t="str">
        <f t="shared" si="266"/>
        <v/>
      </c>
      <c r="P7826" s="100"/>
    </row>
    <row r="7827" spans="6:16">
      <c r="F7827" s="59" t="str">
        <f t="shared" si="267"/>
        <v/>
      </c>
      <c r="M7827" s="27"/>
      <c r="O7827" s="59" t="str">
        <f t="shared" si="266"/>
        <v/>
      </c>
      <c r="P7827" s="100"/>
    </row>
    <row r="7828" spans="6:16">
      <c r="F7828" s="59" t="str">
        <f t="shared" si="267"/>
        <v/>
      </c>
      <c r="M7828" s="27"/>
      <c r="O7828" s="59" t="str">
        <f t="shared" si="266"/>
        <v/>
      </c>
      <c r="P7828" s="100"/>
    </row>
    <row r="7829" spans="6:16">
      <c r="F7829" s="59" t="str">
        <f t="shared" si="267"/>
        <v/>
      </c>
      <c r="M7829" s="27"/>
      <c r="O7829" s="59" t="str">
        <f t="shared" si="266"/>
        <v/>
      </c>
      <c r="P7829" s="100"/>
    </row>
    <row r="7830" spans="6:16">
      <c r="F7830" s="59" t="str">
        <f t="shared" si="267"/>
        <v/>
      </c>
      <c r="M7830" s="27"/>
      <c r="O7830" s="59" t="str">
        <f t="shared" si="266"/>
        <v/>
      </c>
      <c r="P7830" s="100"/>
    </row>
    <row r="7831" spans="6:16">
      <c r="F7831" s="59" t="str">
        <f t="shared" si="267"/>
        <v/>
      </c>
      <c r="M7831" s="27"/>
      <c r="O7831" s="59" t="str">
        <f t="shared" si="266"/>
        <v/>
      </c>
      <c r="P7831" s="100"/>
    </row>
    <row r="7832" spans="6:16">
      <c r="F7832" s="59" t="str">
        <f t="shared" si="267"/>
        <v/>
      </c>
      <c r="M7832" s="27"/>
      <c r="O7832" s="59" t="str">
        <f t="shared" si="266"/>
        <v/>
      </c>
      <c r="P7832" s="100"/>
    </row>
    <row r="7833" spans="6:16">
      <c r="F7833" s="59" t="str">
        <f t="shared" si="267"/>
        <v/>
      </c>
      <c r="M7833" s="27"/>
      <c r="O7833" s="59" t="str">
        <f t="shared" si="266"/>
        <v/>
      </c>
      <c r="P7833" s="100"/>
    </row>
    <row r="7834" spans="6:16">
      <c r="F7834" s="59" t="str">
        <f t="shared" si="267"/>
        <v/>
      </c>
      <c r="M7834" s="27"/>
      <c r="O7834" s="59" t="str">
        <f t="shared" si="266"/>
        <v/>
      </c>
      <c r="P7834" s="100"/>
    </row>
    <row r="7835" spans="6:16">
      <c r="F7835" s="59" t="str">
        <f t="shared" si="267"/>
        <v/>
      </c>
      <c r="M7835" s="27"/>
      <c r="O7835" s="59" t="str">
        <f t="shared" si="266"/>
        <v/>
      </c>
      <c r="P7835" s="100"/>
    </row>
    <row r="7836" spans="6:16">
      <c r="F7836" s="59" t="str">
        <f t="shared" si="267"/>
        <v/>
      </c>
      <c r="M7836" s="27"/>
      <c r="O7836" s="59" t="str">
        <f t="shared" si="266"/>
        <v/>
      </c>
      <c r="P7836" s="100"/>
    </row>
    <row r="7837" spans="6:16">
      <c r="F7837" s="59" t="str">
        <f t="shared" si="267"/>
        <v/>
      </c>
      <c r="M7837" s="27"/>
      <c r="O7837" s="59" t="str">
        <f t="shared" si="266"/>
        <v/>
      </c>
      <c r="P7837" s="100"/>
    </row>
    <row r="7838" spans="6:16">
      <c r="F7838" s="59" t="str">
        <f t="shared" si="267"/>
        <v/>
      </c>
      <c r="M7838" s="27"/>
      <c r="O7838" s="59" t="str">
        <f t="shared" si="266"/>
        <v/>
      </c>
      <c r="P7838" s="100"/>
    </row>
    <row r="7839" spans="6:16">
      <c r="F7839" s="59" t="str">
        <f t="shared" si="267"/>
        <v/>
      </c>
      <c r="M7839" s="27"/>
      <c r="O7839" s="59" t="str">
        <f t="shared" si="266"/>
        <v/>
      </c>
      <c r="P7839" s="100"/>
    </row>
    <row r="7840" spans="6:16">
      <c r="F7840" s="59" t="str">
        <f t="shared" si="267"/>
        <v/>
      </c>
      <c r="M7840" s="27"/>
      <c r="O7840" s="59" t="str">
        <f t="shared" si="266"/>
        <v/>
      </c>
      <c r="P7840" s="100"/>
    </row>
    <row r="7841" spans="2:16">
      <c r="F7841" s="59" t="str">
        <f t="shared" si="267"/>
        <v/>
      </c>
      <c r="M7841" s="27"/>
      <c r="O7841" s="59" t="str">
        <f t="shared" si="266"/>
        <v/>
      </c>
      <c r="P7841" s="100"/>
    </row>
    <row r="7842" spans="2:16">
      <c r="F7842" s="59" t="str">
        <f t="shared" si="267"/>
        <v/>
      </c>
      <c r="M7842" s="27"/>
      <c r="O7842" s="59" t="str">
        <f t="shared" si="266"/>
        <v/>
      </c>
      <c r="P7842" s="100"/>
    </row>
    <row r="7843" spans="2:16">
      <c r="F7843" s="59" t="str">
        <f t="shared" si="267"/>
        <v/>
      </c>
      <c r="M7843" s="27"/>
      <c r="O7843" s="59" t="str">
        <f t="shared" si="266"/>
        <v/>
      </c>
      <c r="P7843" s="100"/>
    </row>
    <row r="7844" spans="2:16">
      <c r="F7844" s="59" t="str">
        <f t="shared" si="267"/>
        <v/>
      </c>
      <c r="M7844" s="27"/>
      <c r="O7844" s="59" t="str">
        <f t="shared" si="266"/>
        <v/>
      </c>
      <c r="P7844" s="100"/>
    </row>
    <row r="7845" spans="2:16">
      <c r="F7845" s="59" t="str">
        <f t="shared" si="267"/>
        <v/>
      </c>
      <c r="M7845" s="27"/>
      <c r="O7845" s="59" t="str">
        <f t="shared" si="266"/>
        <v/>
      </c>
      <c r="P7845" s="100"/>
    </row>
    <row r="7846" spans="2:16">
      <c r="F7846" s="59" t="str">
        <f t="shared" si="267"/>
        <v/>
      </c>
      <c r="M7846" s="27"/>
      <c r="O7846" s="59" t="str">
        <f t="shared" si="266"/>
        <v/>
      </c>
      <c r="P7846" s="100"/>
    </row>
    <row r="7847" spans="2:16">
      <c r="F7847" s="59" t="str">
        <f t="shared" si="267"/>
        <v/>
      </c>
      <c r="M7847" s="27"/>
      <c r="O7847" s="59" t="str">
        <f t="shared" si="266"/>
        <v/>
      </c>
      <c r="P7847" s="100"/>
    </row>
    <row r="7848" spans="2:16">
      <c r="F7848" s="59" t="str">
        <f t="shared" si="267"/>
        <v/>
      </c>
      <c r="M7848" s="27"/>
      <c r="O7848" s="59" t="str">
        <f t="shared" si="266"/>
        <v/>
      </c>
      <c r="P7848" s="100"/>
    </row>
    <row r="7849" spans="2:16" ht="18.75">
      <c r="B7849" s="126"/>
      <c r="C7849" s="103"/>
      <c r="D7849" s="103"/>
      <c r="E7849" s="128"/>
      <c r="F7849" s="116"/>
      <c r="G7849" s="103"/>
      <c r="H7849" s="103"/>
      <c r="I7849" s="103"/>
      <c r="J7849" s="116"/>
      <c r="K7849" s="104"/>
      <c r="L7849" s="104"/>
      <c r="M7849" s="101"/>
      <c r="N7849" s="121"/>
    </row>
    <row r="7850" spans="2:16" ht="18.75">
      <c r="B7850" s="126"/>
      <c r="C7850" s="103"/>
      <c r="D7850" s="103"/>
      <c r="E7850" s="128"/>
      <c r="F7850" s="116"/>
      <c r="G7850" s="103"/>
      <c r="H7850" s="103"/>
      <c r="I7850" s="103"/>
      <c r="J7850" s="116"/>
      <c r="K7850" s="104"/>
      <c r="L7850" s="104"/>
      <c r="M7850" s="120"/>
      <c r="N7850" s="121"/>
    </row>
    <row r="7851" spans="2:16" ht="18.75">
      <c r="B7851" s="126"/>
      <c r="C7851" s="103"/>
      <c r="D7851" s="103"/>
      <c r="E7851" s="128"/>
      <c r="F7851" s="116"/>
      <c r="G7851" s="103"/>
      <c r="H7851" s="103"/>
      <c r="I7851" s="103"/>
      <c r="J7851" s="116"/>
      <c r="K7851" s="104"/>
      <c r="L7851" s="104"/>
      <c r="M7851" s="120"/>
      <c r="N7851" s="121"/>
    </row>
    <row r="7852" spans="2:16" ht="18.75">
      <c r="B7852" s="126"/>
      <c r="C7852" s="103"/>
      <c r="D7852" s="103"/>
      <c r="E7852" s="128"/>
      <c r="F7852" s="116"/>
      <c r="G7852" s="103"/>
      <c r="H7852" s="103"/>
      <c r="I7852" s="103"/>
      <c r="J7852" s="116"/>
      <c r="K7852" s="104"/>
      <c r="L7852" s="104"/>
      <c r="M7852" s="120"/>
      <c r="N7852" s="121"/>
    </row>
    <row r="7853" spans="2:16" ht="18.75">
      <c r="B7853" s="126"/>
      <c r="C7853" s="103"/>
      <c r="D7853" s="103"/>
      <c r="E7853" s="128"/>
      <c r="F7853" s="116"/>
      <c r="G7853" s="103"/>
      <c r="H7853" s="103"/>
      <c r="I7853" s="103"/>
      <c r="J7853" s="116"/>
      <c r="K7853" s="104"/>
      <c r="L7853" s="104"/>
      <c r="M7853" s="120"/>
      <c r="N7853" s="121"/>
    </row>
    <row r="7854" spans="2:16" ht="18.75">
      <c r="B7854" s="126"/>
      <c r="C7854" s="103"/>
      <c r="D7854" s="103"/>
      <c r="E7854" s="128"/>
      <c r="F7854" s="116"/>
      <c r="G7854" s="103"/>
      <c r="H7854" s="103"/>
      <c r="I7854" s="103"/>
      <c r="J7854" s="116"/>
      <c r="K7854" s="104"/>
      <c r="L7854" s="104"/>
      <c r="M7854" s="120"/>
      <c r="N7854" s="121"/>
    </row>
    <row r="7855" spans="2:16" ht="18.75">
      <c r="B7855" s="126"/>
      <c r="C7855" s="103"/>
      <c r="D7855" s="103"/>
      <c r="E7855" s="128"/>
      <c r="F7855" s="116"/>
      <c r="G7855" s="103"/>
      <c r="H7855" s="103"/>
      <c r="I7855" s="103"/>
      <c r="J7855" s="116"/>
      <c r="K7855" s="104"/>
      <c r="L7855" s="104"/>
      <c r="M7855" s="120"/>
      <c r="N7855" s="121"/>
    </row>
    <row r="7856" spans="2:16" ht="18.75">
      <c r="B7856" s="126"/>
      <c r="C7856" s="103"/>
      <c r="D7856" s="103"/>
      <c r="E7856" s="128"/>
      <c r="F7856" s="116"/>
      <c r="G7856" s="103"/>
      <c r="H7856" s="103"/>
      <c r="I7856" s="103"/>
      <c r="J7856" s="116"/>
      <c r="K7856" s="104"/>
      <c r="L7856" s="104"/>
      <c r="M7856" s="120"/>
      <c r="N7856" s="121"/>
    </row>
    <row r="7857" spans="2:14" ht="18.75">
      <c r="B7857" s="126"/>
      <c r="C7857" s="103"/>
      <c r="D7857" s="103"/>
      <c r="E7857" s="128"/>
      <c r="F7857" s="116"/>
      <c r="G7857" s="103"/>
      <c r="H7857" s="103"/>
      <c r="I7857" s="103"/>
      <c r="J7857" s="116"/>
      <c r="K7857" s="104"/>
      <c r="L7857" s="104"/>
      <c r="M7857" s="120"/>
      <c r="N7857" s="121"/>
    </row>
    <row r="7858" spans="2:14" ht="18.75">
      <c r="B7858" s="126"/>
      <c r="C7858" s="103"/>
      <c r="D7858" s="103"/>
      <c r="E7858" s="128"/>
      <c r="F7858" s="116"/>
      <c r="G7858" s="103"/>
      <c r="H7858" s="103"/>
      <c r="I7858" s="103"/>
      <c r="J7858" s="116"/>
      <c r="K7858" s="104"/>
      <c r="L7858" s="104"/>
      <c r="M7858" s="120"/>
      <c r="N7858" s="121"/>
    </row>
    <row r="7859" spans="2:14" ht="18.75">
      <c r="B7859" s="126"/>
      <c r="C7859" s="103"/>
      <c r="D7859" s="103"/>
      <c r="E7859" s="128"/>
      <c r="F7859" s="116"/>
      <c r="G7859" s="103"/>
      <c r="H7859" s="103"/>
      <c r="I7859" s="103"/>
      <c r="J7859" s="116"/>
      <c r="K7859" s="104"/>
      <c r="L7859" s="104"/>
      <c r="M7859" s="120"/>
      <c r="N7859" s="121"/>
    </row>
    <row r="7860" spans="2:14" ht="18.75">
      <c r="B7860" s="126"/>
      <c r="C7860" s="103"/>
      <c r="D7860" s="103"/>
      <c r="E7860" s="128"/>
      <c r="F7860" s="116"/>
      <c r="G7860" s="103"/>
      <c r="H7860" s="103"/>
      <c r="I7860" s="103"/>
      <c r="J7860" s="116"/>
      <c r="K7860" s="104"/>
      <c r="L7860" s="104"/>
      <c r="M7860" s="120"/>
      <c r="N7860" s="121"/>
    </row>
    <row r="7861" spans="2:14" ht="18.75">
      <c r="B7861" s="126"/>
      <c r="C7861" s="103"/>
      <c r="D7861" s="103"/>
      <c r="E7861" s="128"/>
      <c r="F7861" s="116"/>
      <c r="G7861" s="103"/>
      <c r="H7861" s="103"/>
      <c r="I7861" s="103"/>
      <c r="J7861" s="116"/>
      <c r="K7861" s="104"/>
      <c r="L7861" s="104"/>
      <c r="M7861" s="120"/>
      <c r="N7861" s="121"/>
    </row>
    <row r="7862" spans="2:14" ht="18.75">
      <c r="B7862" s="126"/>
      <c r="C7862" s="103"/>
      <c r="D7862" s="103"/>
      <c r="E7862" s="128"/>
      <c r="F7862" s="116"/>
      <c r="G7862" s="103"/>
      <c r="H7862" s="103"/>
      <c r="I7862" s="103"/>
      <c r="J7862" s="116"/>
      <c r="K7862" s="104"/>
      <c r="L7862" s="104"/>
      <c r="M7862" s="120"/>
      <c r="N7862" s="121"/>
    </row>
    <row r="7863" spans="2:14" ht="18.75">
      <c r="B7863" s="126"/>
      <c r="C7863" s="103"/>
      <c r="D7863" s="103"/>
      <c r="E7863" s="128"/>
      <c r="F7863" s="116"/>
      <c r="G7863" s="103"/>
      <c r="H7863" s="103"/>
      <c r="I7863" s="103"/>
      <c r="J7863" s="116"/>
      <c r="K7863" s="104"/>
      <c r="L7863" s="104"/>
      <c r="M7863" s="120"/>
      <c r="N7863" s="121"/>
    </row>
    <row r="7864" spans="2:14" ht="18.75">
      <c r="B7864" s="126"/>
      <c r="C7864" s="103"/>
      <c r="D7864" s="103"/>
      <c r="E7864" s="128"/>
      <c r="F7864" s="116"/>
      <c r="G7864" s="103"/>
      <c r="H7864" s="103"/>
      <c r="I7864" s="103"/>
      <c r="J7864" s="116"/>
      <c r="K7864" s="104"/>
      <c r="L7864" s="104"/>
      <c r="M7864" s="120"/>
      <c r="N7864" s="121"/>
    </row>
    <row r="7865" spans="2:14" ht="18.75">
      <c r="B7865" s="126"/>
      <c r="C7865" s="103"/>
      <c r="D7865" s="103"/>
      <c r="E7865" s="128"/>
      <c r="F7865" s="116"/>
      <c r="G7865" s="103"/>
      <c r="H7865" s="103"/>
      <c r="I7865" s="103"/>
      <c r="J7865" s="116"/>
      <c r="K7865" s="104"/>
      <c r="L7865" s="104"/>
      <c r="M7865" s="120"/>
      <c r="N7865" s="121"/>
    </row>
    <row r="7866" spans="2:14" ht="18.75">
      <c r="B7866" s="126"/>
      <c r="C7866" s="103"/>
      <c r="D7866" s="103"/>
      <c r="E7866" s="128"/>
      <c r="F7866" s="116"/>
      <c r="G7866" s="103"/>
      <c r="H7866" s="103"/>
      <c r="I7866" s="103"/>
      <c r="J7866" s="116"/>
      <c r="K7866" s="104"/>
      <c r="L7866" s="104"/>
      <c r="M7866" s="120"/>
      <c r="N7866" s="121"/>
    </row>
    <row r="7867" spans="2:14" ht="18.75">
      <c r="B7867" s="126"/>
      <c r="C7867" s="103"/>
      <c r="D7867" s="103"/>
      <c r="E7867" s="128"/>
      <c r="F7867" s="116"/>
      <c r="G7867" s="103"/>
      <c r="H7867" s="103"/>
      <c r="I7867" s="103"/>
      <c r="J7867" s="116"/>
      <c r="K7867" s="104"/>
      <c r="L7867" s="104"/>
      <c r="M7867" s="120"/>
      <c r="N7867" s="121"/>
    </row>
    <row r="7868" spans="2:14" ht="18.75">
      <c r="B7868" s="126"/>
      <c r="C7868" s="103"/>
      <c r="D7868" s="103"/>
      <c r="E7868" s="128"/>
      <c r="F7868" s="116"/>
      <c r="G7868" s="103"/>
      <c r="H7868" s="103"/>
      <c r="I7868" s="103"/>
      <c r="J7868" s="116"/>
      <c r="K7868" s="104"/>
      <c r="L7868" s="104"/>
      <c r="M7868" s="120"/>
      <c r="N7868" s="121"/>
    </row>
    <row r="7869" spans="2:14" ht="18.75">
      <c r="B7869" s="126"/>
      <c r="C7869" s="103"/>
      <c r="D7869" s="103"/>
      <c r="E7869" s="128"/>
      <c r="F7869" s="116"/>
      <c r="G7869" s="103"/>
      <c r="H7869" s="103"/>
      <c r="I7869" s="103"/>
      <c r="J7869" s="116"/>
      <c r="K7869" s="104"/>
      <c r="L7869" s="104"/>
      <c r="M7869" s="120"/>
      <c r="N7869" s="121"/>
    </row>
    <row r="7870" spans="2:14" ht="18.75">
      <c r="B7870" s="126"/>
      <c r="C7870" s="103"/>
      <c r="D7870" s="103"/>
      <c r="E7870" s="128"/>
      <c r="F7870" s="116"/>
      <c r="G7870" s="103"/>
      <c r="H7870" s="103"/>
      <c r="I7870" s="103"/>
      <c r="J7870" s="116"/>
      <c r="K7870" s="104"/>
      <c r="L7870" s="104"/>
      <c r="M7870" s="120"/>
      <c r="N7870" s="121"/>
    </row>
    <row r="7871" spans="2:14" ht="18.75">
      <c r="B7871" s="126"/>
      <c r="C7871" s="103"/>
      <c r="D7871" s="103"/>
      <c r="E7871" s="128"/>
      <c r="F7871" s="116"/>
      <c r="G7871" s="103"/>
      <c r="H7871" s="103"/>
      <c r="I7871" s="103"/>
      <c r="J7871" s="116"/>
      <c r="K7871" s="104"/>
      <c r="L7871" s="104"/>
      <c r="M7871" s="120"/>
      <c r="N7871" s="121"/>
    </row>
    <row r="7872" spans="2:14" ht="18.75">
      <c r="B7872" s="126"/>
      <c r="C7872" s="103"/>
      <c r="D7872" s="103"/>
      <c r="E7872" s="128"/>
      <c r="F7872" s="116"/>
      <c r="G7872" s="103"/>
      <c r="H7872" s="103"/>
      <c r="I7872" s="103"/>
      <c r="J7872" s="116"/>
      <c r="K7872" s="104"/>
      <c r="L7872" s="104"/>
      <c r="M7872" s="120"/>
      <c r="N7872" s="121"/>
    </row>
    <row r="7873" spans="2:14" ht="18.75">
      <c r="B7873" s="126"/>
      <c r="C7873" s="103"/>
      <c r="D7873" s="103"/>
      <c r="E7873" s="128"/>
      <c r="F7873" s="116"/>
      <c r="G7873" s="103"/>
      <c r="H7873" s="103"/>
      <c r="I7873" s="103"/>
      <c r="J7873" s="116"/>
      <c r="K7873" s="104"/>
      <c r="L7873" s="104"/>
      <c r="M7873" s="120"/>
      <c r="N7873" s="121"/>
    </row>
    <row r="7874" spans="2:14" ht="18.75">
      <c r="B7874" s="126"/>
      <c r="C7874" s="103"/>
      <c r="D7874" s="103"/>
      <c r="E7874" s="128"/>
      <c r="F7874" s="116"/>
      <c r="G7874" s="103"/>
      <c r="H7874" s="103"/>
      <c r="I7874" s="103"/>
      <c r="J7874" s="116"/>
      <c r="K7874" s="104"/>
      <c r="L7874" s="104"/>
      <c r="M7874" s="120"/>
      <c r="N7874" s="121"/>
    </row>
    <row r="7875" spans="2:14" ht="18.75">
      <c r="B7875" s="126"/>
      <c r="C7875" s="103"/>
      <c r="D7875" s="103"/>
      <c r="E7875" s="128"/>
      <c r="F7875" s="116"/>
      <c r="G7875" s="103"/>
      <c r="H7875" s="103"/>
      <c r="I7875" s="103"/>
      <c r="J7875" s="116"/>
      <c r="K7875" s="104"/>
      <c r="L7875" s="104"/>
      <c r="M7875" s="120"/>
      <c r="N7875" s="121"/>
    </row>
    <row r="7876" spans="2:14" ht="18.75">
      <c r="B7876" s="126"/>
      <c r="C7876" s="103"/>
      <c r="D7876" s="103"/>
      <c r="E7876" s="128"/>
      <c r="F7876" s="116"/>
      <c r="G7876" s="103"/>
      <c r="H7876" s="103"/>
      <c r="I7876" s="103"/>
      <c r="J7876" s="116"/>
      <c r="K7876" s="104"/>
      <c r="L7876" s="104"/>
      <c r="M7876" s="120"/>
      <c r="N7876" s="121"/>
    </row>
    <row r="7877" spans="2:14" ht="18.75">
      <c r="B7877" s="126"/>
      <c r="C7877" s="103"/>
      <c r="D7877" s="103"/>
      <c r="E7877" s="128"/>
      <c r="F7877" s="116"/>
      <c r="G7877" s="103"/>
      <c r="H7877" s="103"/>
      <c r="I7877" s="103"/>
      <c r="J7877" s="116"/>
      <c r="K7877" s="104"/>
      <c r="L7877" s="104"/>
      <c r="M7877" s="120"/>
      <c r="N7877" s="121"/>
    </row>
    <row r="7878" spans="2:14" ht="18.75">
      <c r="B7878" s="126"/>
      <c r="C7878" s="103"/>
      <c r="D7878" s="103"/>
      <c r="E7878" s="128"/>
      <c r="F7878" s="116"/>
      <c r="G7878" s="103"/>
      <c r="H7878" s="103"/>
      <c r="I7878" s="103"/>
      <c r="J7878" s="116"/>
      <c r="K7878" s="104"/>
      <c r="L7878" s="104"/>
      <c r="M7878" s="120"/>
      <c r="N7878" s="121"/>
    </row>
    <row r="7879" spans="2:14" ht="18.75">
      <c r="B7879" s="126"/>
      <c r="C7879" s="103"/>
      <c r="D7879" s="103"/>
      <c r="E7879" s="128"/>
      <c r="F7879" s="116"/>
      <c r="G7879" s="103"/>
      <c r="H7879" s="103"/>
      <c r="I7879" s="103"/>
      <c r="J7879" s="116"/>
      <c r="K7879" s="104"/>
      <c r="L7879" s="104"/>
      <c r="M7879" s="120"/>
      <c r="N7879" s="121"/>
    </row>
    <row r="7880" spans="2:14" ht="18.75">
      <c r="B7880" s="126"/>
      <c r="C7880" s="103"/>
      <c r="D7880" s="103"/>
      <c r="E7880" s="128"/>
      <c r="F7880" s="116"/>
      <c r="G7880" s="103"/>
      <c r="H7880" s="103"/>
      <c r="I7880" s="103"/>
      <c r="J7880" s="116"/>
      <c r="K7880" s="104"/>
      <c r="L7880" s="104"/>
      <c r="M7880" s="120"/>
      <c r="N7880" s="121"/>
    </row>
    <row r="7881" spans="2:14" ht="18.75">
      <c r="B7881" s="126"/>
      <c r="C7881" s="103"/>
      <c r="D7881" s="103"/>
      <c r="E7881" s="128"/>
      <c r="F7881" s="116"/>
      <c r="G7881" s="103"/>
      <c r="H7881" s="103"/>
      <c r="I7881" s="103"/>
      <c r="J7881" s="116"/>
      <c r="K7881" s="104"/>
      <c r="L7881" s="104"/>
      <c r="M7881" s="120"/>
      <c r="N7881" s="121"/>
    </row>
    <row r="7882" spans="2:14" ht="18.75">
      <c r="B7882" s="126"/>
      <c r="C7882" s="103"/>
      <c r="D7882" s="103"/>
      <c r="E7882" s="128"/>
      <c r="F7882" s="116"/>
      <c r="G7882" s="103"/>
      <c r="H7882" s="103"/>
      <c r="I7882" s="103"/>
      <c r="J7882" s="116"/>
      <c r="K7882" s="104"/>
      <c r="L7882" s="104"/>
      <c r="M7882" s="120"/>
      <c r="N7882" s="121"/>
    </row>
    <row r="7883" spans="2:14" ht="18.75">
      <c r="B7883" s="126"/>
      <c r="C7883" s="103"/>
      <c r="D7883" s="103"/>
      <c r="E7883" s="128"/>
      <c r="F7883" s="116"/>
      <c r="G7883" s="103"/>
      <c r="H7883" s="103"/>
      <c r="I7883" s="103"/>
      <c r="J7883" s="116"/>
      <c r="K7883" s="104"/>
      <c r="L7883" s="104"/>
      <c r="M7883" s="120"/>
      <c r="N7883" s="121"/>
    </row>
    <row r="7884" spans="2:14" ht="18.75">
      <c r="B7884" s="126"/>
      <c r="C7884" s="103"/>
      <c r="D7884" s="103"/>
      <c r="E7884" s="128"/>
      <c r="F7884" s="116"/>
      <c r="G7884" s="103"/>
      <c r="H7884" s="103"/>
      <c r="I7884" s="103"/>
      <c r="J7884" s="116"/>
      <c r="K7884" s="104"/>
      <c r="L7884" s="104"/>
      <c r="M7884" s="120"/>
      <c r="N7884" s="121"/>
    </row>
    <row r="7885" spans="2:14" ht="18.75">
      <c r="B7885" s="126"/>
      <c r="C7885" s="103"/>
      <c r="D7885" s="103"/>
      <c r="E7885" s="128"/>
      <c r="F7885" s="116"/>
      <c r="G7885" s="103"/>
      <c r="H7885" s="103"/>
      <c r="I7885" s="103"/>
      <c r="J7885" s="116"/>
      <c r="K7885" s="104"/>
      <c r="L7885" s="104"/>
      <c r="M7885" s="120"/>
      <c r="N7885" s="121"/>
    </row>
    <row r="7886" spans="2:14" ht="18.75">
      <c r="B7886" s="126"/>
      <c r="C7886" s="103"/>
      <c r="D7886" s="103"/>
      <c r="E7886" s="128"/>
      <c r="F7886" s="116"/>
      <c r="G7886" s="103"/>
      <c r="H7886" s="103"/>
      <c r="I7886" s="103"/>
      <c r="J7886" s="116"/>
      <c r="K7886" s="104"/>
      <c r="L7886" s="104"/>
      <c r="M7886" s="120"/>
      <c r="N7886" s="121"/>
    </row>
    <row r="7887" spans="2:14" ht="18.75">
      <c r="B7887" s="126"/>
      <c r="C7887" s="103"/>
      <c r="D7887" s="103"/>
      <c r="E7887" s="128"/>
      <c r="F7887" s="116"/>
      <c r="G7887" s="103"/>
      <c r="H7887" s="103"/>
      <c r="I7887" s="103"/>
      <c r="J7887" s="116"/>
      <c r="K7887" s="104"/>
      <c r="L7887" s="104"/>
      <c r="M7887" s="120"/>
      <c r="N7887" s="121"/>
    </row>
    <row r="7888" spans="2:14" ht="18.75">
      <c r="B7888" s="126"/>
      <c r="C7888" s="103"/>
      <c r="D7888" s="103"/>
      <c r="E7888" s="128"/>
      <c r="F7888" s="116"/>
      <c r="G7888" s="103"/>
      <c r="H7888" s="103"/>
      <c r="I7888" s="103"/>
      <c r="J7888" s="116"/>
      <c r="K7888" s="104"/>
      <c r="L7888" s="104"/>
      <c r="M7888" s="120"/>
      <c r="N7888" s="121"/>
    </row>
    <row r="7889" spans="2:14" ht="18.75">
      <c r="B7889" s="126"/>
      <c r="C7889" s="103"/>
      <c r="D7889" s="103"/>
      <c r="E7889" s="128"/>
      <c r="F7889" s="116"/>
      <c r="G7889" s="103"/>
      <c r="H7889" s="103"/>
      <c r="I7889" s="103"/>
      <c r="J7889" s="116"/>
      <c r="K7889" s="104"/>
      <c r="L7889" s="104"/>
      <c r="M7889" s="120"/>
      <c r="N7889" s="121"/>
    </row>
    <row r="7890" spans="2:14" ht="18.75">
      <c r="B7890" s="126"/>
      <c r="C7890" s="103"/>
      <c r="D7890" s="103"/>
      <c r="E7890" s="128"/>
      <c r="F7890" s="116"/>
      <c r="G7890" s="103"/>
      <c r="H7890" s="103"/>
      <c r="I7890" s="103"/>
      <c r="J7890" s="116"/>
      <c r="K7890" s="104"/>
      <c r="L7890" s="104"/>
      <c r="M7890" s="120"/>
      <c r="N7890" s="121"/>
    </row>
    <row r="7891" spans="2:14" ht="18.75">
      <c r="B7891" s="126"/>
      <c r="C7891" s="103"/>
      <c r="D7891" s="103"/>
      <c r="E7891" s="128"/>
      <c r="F7891" s="116"/>
      <c r="G7891" s="103"/>
      <c r="H7891" s="103"/>
      <c r="I7891" s="103"/>
      <c r="J7891" s="116"/>
      <c r="K7891" s="104"/>
      <c r="L7891" s="104"/>
      <c r="M7891" s="120"/>
      <c r="N7891" s="121"/>
    </row>
    <row r="7892" spans="2:14" ht="18.75">
      <c r="B7892" s="126"/>
      <c r="C7892" s="103"/>
      <c r="D7892" s="103"/>
      <c r="E7892" s="128"/>
      <c r="F7892" s="116"/>
      <c r="G7892" s="103"/>
      <c r="H7892" s="103"/>
      <c r="I7892" s="103"/>
      <c r="J7892" s="116"/>
      <c r="K7892" s="104"/>
      <c r="L7892" s="104"/>
      <c r="M7892" s="120"/>
      <c r="N7892" s="121"/>
    </row>
    <row r="7893" spans="2:14" ht="18.75">
      <c r="B7893" s="126"/>
      <c r="C7893" s="103"/>
      <c r="D7893" s="103"/>
      <c r="E7893" s="128"/>
      <c r="F7893" s="116"/>
      <c r="G7893" s="103"/>
      <c r="H7893" s="103"/>
      <c r="I7893" s="103"/>
      <c r="J7893" s="116"/>
      <c r="K7893" s="104"/>
      <c r="L7893" s="104"/>
      <c r="M7893" s="120"/>
      <c r="N7893" s="121"/>
    </row>
    <row r="7894" spans="2:14" ht="18.75">
      <c r="B7894" s="126"/>
      <c r="C7894" s="103"/>
      <c r="D7894" s="103"/>
      <c r="E7894" s="128"/>
      <c r="F7894" s="116"/>
      <c r="G7894" s="103"/>
      <c r="H7894" s="103"/>
      <c r="I7894" s="103"/>
      <c r="J7894" s="116"/>
      <c r="K7894" s="104"/>
      <c r="L7894" s="104"/>
      <c r="M7894" s="120"/>
      <c r="N7894" s="121"/>
    </row>
    <row r="7895" spans="2:14" ht="18.75">
      <c r="B7895" s="126"/>
      <c r="C7895" s="103"/>
      <c r="D7895" s="103"/>
      <c r="E7895" s="128"/>
      <c r="F7895" s="116"/>
      <c r="G7895" s="103"/>
      <c r="H7895" s="103"/>
      <c r="I7895" s="103"/>
      <c r="J7895" s="116"/>
      <c r="K7895" s="104"/>
      <c r="L7895" s="104"/>
      <c r="M7895" s="120"/>
      <c r="N7895" s="121"/>
    </row>
    <row r="7896" spans="2:14" ht="18.75">
      <c r="B7896" s="126"/>
      <c r="C7896" s="103"/>
      <c r="D7896" s="103"/>
      <c r="E7896" s="128"/>
      <c r="F7896" s="116"/>
      <c r="G7896" s="103"/>
      <c r="H7896" s="103"/>
      <c r="I7896" s="103"/>
      <c r="J7896" s="116"/>
      <c r="K7896" s="104"/>
      <c r="L7896" s="104"/>
      <c r="M7896" s="120"/>
      <c r="N7896" s="121"/>
    </row>
    <row r="7897" spans="2:14" ht="18.75">
      <c r="B7897" s="126"/>
      <c r="C7897" s="103"/>
      <c r="D7897" s="103"/>
      <c r="E7897" s="128"/>
      <c r="F7897" s="116"/>
      <c r="G7897" s="103"/>
      <c r="H7897" s="103"/>
      <c r="I7897" s="103"/>
      <c r="J7897" s="116"/>
      <c r="K7897" s="104"/>
      <c r="L7897" s="104"/>
      <c r="M7897" s="120"/>
      <c r="N7897" s="121"/>
    </row>
    <row r="7898" spans="2:14" ht="18.75">
      <c r="B7898" s="126"/>
      <c r="C7898" s="103"/>
      <c r="D7898" s="103"/>
      <c r="E7898" s="128"/>
      <c r="F7898" s="116"/>
      <c r="G7898" s="103"/>
      <c r="H7898" s="103"/>
      <c r="I7898" s="103"/>
      <c r="J7898" s="116"/>
      <c r="K7898" s="104"/>
      <c r="L7898" s="104"/>
      <c r="M7898" s="120"/>
      <c r="N7898" s="121"/>
    </row>
    <row r="7899" spans="2:14" ht="18.75">
      <c r="B7899" s="126"/>
      <c r="C7899" s="103"/>
      <c r="D7899" s="103"/>
      <c r="E7899" s="128"/>
      <c r="F7899" s="116"/>
      <c r="G7899" s="103"/>
      <c r="H7899" s="103"/>
      <c r="I7899" s="103"/>
      <c r="J7899" s="116"/>
      <c r="K7899" s="104"/>
      <c r="L7899" s="104"/>
      <c r="M7899" s="120"/>
      <c r="N7899" s="121"/>
    </row>
    <row r="7900" spans="2:14" ht="18.75">
      <c r="B7900" s="126"/>
      <c r="C7900" s="103"/>
      <c r="D7900" s="103"/>
      <c r="E7900" s="128"/>
      <c r="F7900" s="116"/>
      <c r="G7900" s="103"/>
      <c r="H7900" s="103"/>
      <c r="I7900" s="103"/>
      <c r="J7900" s="116"/>
      <c r="K7900" s="104"/>
      <c r="L7900" s="104"/>
      <c r="M7900" s="120"/>
      <c r="N7900" s="121"/>
    </row>
    <row r="7901" spans="2:14" ht="18.75">
      <c r="B7901" s="126"/>
      <c r="C7901" s="103"/>
      <c r="D7901" s="103"/>
      <c r="E7901" s="128"/>
      <c r="F7901" s="116"/>
      <c r="G7901" s="103"/>
      <c r="H7901" s="103"/>
      <c r="I7901" s="103"/>
      <c r="J7901" s="116"/>
      <c r="K7901" s="104"/>
      <c r="L7901" s="104"/>
      <c r="M7901" s="120"/>
      <c r="N7901" s="121"/>
    </row>
    <row r="7902" spans="2:14" ht="18.75">
      <c r="B7902" s="126"/>
      <c r="C7902" s="103"/>
      <c r="D7902" s="103"/>
      <c r="E7902" s="128"/>
      <c r="F7902" s="116"/>
      <c r="G7902" s="103"/>
      <c r="H7902" s="103"/>
      <c r="I7902" s="103"/>
      <c r="J7902" s="116"/>
      <c r="K7902" s="104"/>
      <c r="L7902" s="104"/>
      <c r="M7902" s="120"/>
      <c r="N7902" s="121"/>
    </row>
    <row r="7903" spans="2:14" ht="18.75">
      <c r="B7903" s="126"/>
      <c r="C7903" s="103"/>
      <c r="D7903" s="103"/>
      <c r="E7903" s="128"/>
      <c r="F7903" s="116"/>
      <c r="G7903" s="103"/>
      <c r="H7903" s="103"/>
      <c r="I7903" s="103"/>
      <c r="J7903" s="116"/>
      <c r="K7903" s="104"/>
      <c r="L7903" s="104"/>
      <c r="M7903" s="120"/>
      <c r="N7903" s="121"/>
    </row>
    <row r="7904" spans="2:14" ht="18.75">
      <c r="B7904" s="126"/>
      <c r="C7904" s="103"/>
      <c r="D7904" s="103"/>
      <c r="E7904" s="128"/>
      <c r="F7904" s="116"/>
      <c r="G7904" s="103"/>
      <c r="H7904" s="103"/>
      <c r="I7904" s="103"/>
      <c r="J7904" s="116"/>
      <c r="K7904" s="104"/>
      <c r="L7904" s="104"/>
      <c r="M7904" s="120"/>
      <c r="N7904" s="121"/>
    </row>
    <row r="7905" spans="2:14" ht="18.75">
      <c r="B7905" s="126"/>
      <c r="C7905" s="103"/>
      <c r="D7905" s="103"/>
      <c r="E7905" s="128"/>
      <c r="F7905" s="116"/>
      <c r="G7905" s="103"/>
      <c r="H7905" s="103"/>
      <c r="I7905" s="103"/>
      <c r="J7905" s="116"/>
      <c r="K7905" s="104"/>
      <c r="L7905" s="104"/>
      <c r="M7905" s="120"/>
      <c r="N7905" s="121"/>
    </row>
    <row r="7906" spans="2:14" ht="18.75">
      <c r="B7906" s="126"/>
      <c r="C7906" s="103"/>
      <c r="D7906" s="103"/>
      <c r="E7906" s="128"/>
      <c r="F7906" s="116"/>
      <c r="G7906" s="103"/>
      <c r="H7906" s="103"/>
      <c r="I7906" s="103"/>
      <c r="J7906" s="116"/>
      <c r="K7906" s="104"/>
      <c r="L7906" s="104"/>
      <c r="M7906" s="120"/>
      <c r="N7906" s="121"/>
    </row>
    <row r="7907" spans="2:14" ht="18.75">
      <c r="B7907" s="126"/>
      <c r="C7907" s="103"/>
      <c r="D7907" s="103"/>
      <c r="E7907" s="128"/>
      <c r="F7907" s="116"/>
      <c r="G7907" s="103"/>
      <c r="H7907" s="103"/>
      <c r="I7907" s="103"/>
      <c r="J7907" s="116"/>
      <c r="K7907" s="104"/>
      <c r="L7907" s="104"/>
      <c r="M7907" s="120"/>
      <c r="N7907" s="121"/>
    </row>
    <row r="7908" spans="2:14" ht="18.75">
      <c r="B7908" s="126"/>
      <c r="C7908" s="103"/>
      <c r="D7908" s="103"/>
      <c r="E7908" s="128"/>
      <c r="F7908" s="116"/>
      <c r="G7908" s="103"/>
      <c r="H7908" s="103"/>
      <c r="I7908" s="103"/>
      <c r="J7908" s="116"/>
      <c r="K7908" s="104"/>
      <c r="L7908" s="104"/>
      <c r="M7908" s="120"/>
      <c r="N7908" s="121"/>
    </row>
    <row r="7909" spans="2:14" ht="18.75">
      <c r="B7909" s="126"/>
      <c r="C7909" s="103"/>
      <c r="D7909" s="103"/>
      <c r="E7909" s="128"/>
      <c r="F7909" s="116"/>
      <c r="G7909" s="103"/>
      <c r="H7909" s="103"/>
      <c r="I7909" s="103"/>
      <c r="J7909" s="116"/>
      <c r="K7909" s="104"/>
      <c r="L7909" s="104"/>
      <c r="M7909" s="120"/>
      <c r="N7909" s="121"/>
    </row>
    <row r="7910" spans="2:14" ht="18.75">
      <c r="B7910" s="126"/>
      <c r="C7910" s="103"/>
      <c r="D7910" s="103"/>
      <c r="E7910" s="128"/>
      <c r="F7910" s="116"/>
      <c r="G7910" s="103"/>
      <c r="H7910" s="103"/>
      <c r="I7910" s="103"/>
      <c r="J7910" s="116"/>
      <c r="K7910" s="104"/>
      <c r="L7910" s="104"/>
      <c r="M7910" s="120"/>
      <c r="N7910" s="121"/>
    </row>
    <row r="7911" spans="2:14" ht="18.75">
      <c r="B7911" s="126"/>
      <c r="C7911" s="103"/>
      <c r="D7911" s="103"/>
      <c r="E7911" s="128"/>
      <c r="F7911" s="116"/>
      <c r="G7911" s="103"/>
      <c r="H7911" s="103"/>
      <c r="I7911" s="103"/>
      <c r="J7911" s="116"/>
      <c r="K7911" s="104"/>
      <c r="L7911" s="104"/>
      <c r="M7911" s="120"/>
      <c r="N7911" s="121"/>
    </row>
    <row r="7912" spans="2:14" ht="18.75">
      <c r="B7912" s="126"/>
      <c r="C7912" s="103"/>
      <c r="D7912" s="103"/>
      <c r="E7912" s="128"/>
      <c r="F7912" s="116"/>
      <c r="G7912" s="103"/>
      <c r="H7912" s="103"/>
      <c r="I7912" s="103"/>
      <c r="J7912" s="116"/>
      <c r="K7912" s="104"/>
      <c r="L7912" s="104"/>
      <c r="M7912" s="120"/>
      <c r="N7912" s="121"/>
    </row>
    <row r="7913" spans="2:14" ht="18.75">
      <c r="B7913" s="126"/>
      <c r="C7913" s="103"/>
      <c r="D7913" s="103"/>
      <c r="E7913" s="128"/>
      <c r="F7913" s="116"/>
      <c r="G7913" s="103"/>
      <c r="H7913" s="103"/>
      <c r="I7913" s="103"/>
      <c r="J7913" s="116"/>
      <c r="K7913" s="104"/>
      <c r="L7913" s="104"/>
      <c r="M7913" s="120"/>
      <c r="N7913" s="121"/>
    </row>
    <row r="7914" spans="2:14" ht="18.75">
      <c r="B7914" s="126"/>
      <c r="C7914" s="103"/>
      <c r="D7914" s="103"/>
      <c r="E7914" s="128"/>
      <c r="F7914" s="116"/>
      <c r="G7914" s="103"/>
      <c r="H7914" s="103"/>
      <c r="I7914" s="103"/>
      <c r="J7914" s="116"/>
      <c r="K7914" s="104"/>
      <c r="L7914" s="104"/>
      <c r="M7914" s="120"/>
      <c r="N7914" s="121"/>
    </row>
    <row r="7915" spans="2:14" ht="18.75">
      <c r="B7915" s="126"/>
      <c r="C7915" s="103"/>
      <c r="D7915" s="103"/>
      <c r="E7915" s="128"/>
      <c r="F7915" s="116"/>
      <c r="G7915" s="103"/>
      <c r="H7915" s="103"/>
      <c r="I7915" s="103"/>
      <c r="J7915" s="116"/>
      <c r="K7915" s="104"/>
      <c r="L7915" s="104"/>
      <c r="M7915" s="120"/>
      <c r="N7915" s="121"/>
    </row>
    <row r="7916" spans="2:14" ht="18.75">
      <c r="B7916" s="126"/>
      <c r="C7916" s="103"/>
      <c r="D7916" s="103"/>
      <c r="E7916" s="128"/>
      <c r="F7916" s="116"/>
      <c r="G7916" s="103"/>
      <c r="H7916" s="103"/>
      <c r="I7916" s="103"/>
      <c r="J7916" s="116"/>
      <c r="K7916" s="104"/>
      <c r="L7916" s="104"/>
      <c r="M7916" s="120"/>
      <c r="N7916" s="121"/>
    </row>
    <row r="7917" spans="2:14" ht="18.75">
      <c r="B7917" s="126"/>
      <c r="C7917" s="103"/>
      <c r="D7917" s="103"/>
      <c r="E7917" s="128"/>
      <c r="F7917" s="116"/>
      <c r="G7917" s="103"/>
      <c r="H7917" s="103"/>
      <c r="I7917" s="103"/>
      <c r="J7917" s="116"/>
      <c r="K7917" s="104"/>
      <c r="L7917" s="104"/>
      <c r="M7917" s="120"/>
      <c r="N7917" s="121"/>
    </row>
    <row r="7918" spans="2:14" ht="18.75">
      <c r="B7918" s="126"/>
      <c r="C7918" s="103"/>
      <c r="D7918" s="103"/>
      <c r="E7918" s="128"/>
      <c r="F7918" s="116"/>
      <c r="G7918" s="103"/>
      <c r="H7918" s="103"/>
      <c r="I7918" s="103"/>
      <c r="J7918" s="116"/>
      <c r="K7918" s="104"/>
      <c r="L7918" s="104"/>
      <c r="M7918" s="120"/>
      <c r="N7918" s="121"/>
    </row>
    <row r="7919" spans="2:14" ht="18.75">
      <c r="B7919" s="126"/>
      <c r="C7919" s="103"/>
      <c r="D7919" s="103"/>
      <c r="E7919" s="128"/>
      <c r="F7919" s="116"/>
      <c r="G7919" s="103"/>
      <c r="H7919" s="103"/>
      <c r="I7919" s="103"/>
      <c r="J7919" s="116"/>
      <c r="K7919" s="104"/>
      <c r="L7919" s="104"/>
      <c r="M7919" s="120"/>
      <c r="N7919" s="121"/>
    </row>
    <row r="7920" spans="2:14" ht="18.75">
      <c r="B7920" s="126"/>
      <c r="C7920" s="103"/>
      <c r="D7920" s="103"/>
      <c r="E7920" s="128"/>
      <c r="F7920" s="116"/>
      <c r="G7920" s="103"/>
      <c r="H7920" s="103"/>
      <c r="I7920" s="103"/>
      <c r="J7920" s="116"/>
      <c r="K7920" s="104"/>
      <c r="L7920" s="104"/>
      <c r="M7920" s="120"/>
      <c r="N7920" s="121"/>
    </row>
    <row r="7921" spans="2:14" ht="18.75">
      <c r="B7921" s="126"/>
      <c r="C7921" s="103"/>
      <c r="D7921" s="103"/>
      <c r="E7921" s="128"/>
      <c r="F7921" s="116"/>
      <c r="G7921" s="103"/>
      <c r="H7921" s="103"/>
      <c r="I7921" s="103"/>
      <c r="J7921" s="116"/>
      <c r="K7921" s="104"/>
      <c r="L7921" s="104"/>
      <c r="M7921" s="120"/>
      <c r="N7921" s="121"/>
    </row>
    <row r="7922" spans="2:14" ht="18.75">
      <c r="B7922" s="126"/>
      <c r="C7922" s="103"/>
      <c r="D7922" s="103"/>
      <c r="E7922" s="128"/>
      <c r="F7922" s="116"/>
      <c r="G7922" s="103"/>
      <c r="H7922" s="103"/>
      <c r="I7922" s="103"/>
      <c r="J7922" s="116"/>
      <c r="K7922" s="104"/>
      <c r="L7922" s="104"/>
      <c r="M7922" s="120"/>
      <c r="N7922" s="121"/>
    </row>
    <row r="7923" spans="2:14" ht="18.75">
      <c r="B7923" s="126"/>
      <c r="C7923" s="103"/>
      <c r="D7923" s="103"/>
      <c r="E7923" s="128"/>
      <c r="F7923" s="116"/>
      <c r="G7923" s="103"/>
      <c r="H7923" s="103"/>
      <c r="I7923" s="103"/>
      <c r="J7923" s="116"/>
      <c r="K7923" s="104"/>
      <c r="L7923" s="104"/>
      <c r="M7923" s="120"/>
      <c r="N7923" s="121"/>
    </row>
    <row r="7924" spans="2:14" ht="18.75">
      <c r="B7924" s="126"/>
      <c r="C7924" s="103"/>
      <c r="D7924" s="103"/>
      <c r="E7924" s="128"/>
      <c r="F7924" s="116"/>
      <c r="G7924" s="103"/>
      <c r="H7924" s="103"/>
      <c r="I7924" s="103"/>
      <c r="J7924" s="116"/>
      <c r="K7924" s="104"/>
      <c r="L7924" s="104"/>
      <c r="M7924" s="120"/>
      <c r="N7924" s="121"/>
    </row>
    <row r="7925" spans="2:14" ht="18.75">
      <c r="B7925" s="126"/>
      <c r="C7925" s="103"/>
      <c r="D7925" s="103"/>
      <c r="E7925" s="128"/>
      <c r="F7925" s="116"/>
      <c r="G7925" s="103"/>
      <c r="H7925" s="103"/>
      <c r="I7925" s="103"/>
      <c r="J7925" s="116"/>
      <c r="K7925" s="104"/>
      <c r="L7925" s="104"/>
      <c r="M7925" s="120"/>
      <c r="N7925" s="121"/>
    </row>
    <row r="7926" spans="2:14" ht="18.75">
      <c r="B7926" s="126"/>
      <c r="C7926" s="103"/>
      <c r="D7926" s="103"/>
      <c r="E7926" s="128"/>
      <c r="F7926" s="116"/>
      <c r="G7926" s="103"/>
      <c r="H7926" s="103"/>
      <c r="I7926" s="103"/>
      <c r="J7926" s="116"/>
      <c r="K7926" s="104"/>
      <c r="L7926" s="104"/>
      <c r="M7926" s="120"/>
      <c r="N7926" s="121"/>
    </row>
    <row r="7927" spans="2:14" ht="18.75">
      <c r="B7927" s="126"/>
      <c r="C7927" s="103"/>
      <c r="D7927" s="103"/>
      <c r="E7927" s="128"/>
      <c r="F7927" s="116"/>
      <c r="G7927" s="103"/>
      <c r="H7927" s="103"/>
      <c r="I7927" s="103"/>
      <c r="J7927" s="116"/>
      <c r="K7927" s="104"/>
      <c r="L7927" s="104"/>
      <c r="M7927" s="120"/>
      <c r="N7927" s="121"/>
    </row>
    <row r="7928" spans="2:14" ht="18.75">
      <c r="B7928" s="126"/>
      <c r="C7928" s="103"/>
      <c r="D7928" s="103"/>
      <c r="E7928" s="128"/>
      <c r="F7928" s="116"/>
      <c r="G7928" s="103"/>
      <c r="H7928" s="103"/>
      <c r="I7928" s="103"/>
      <c r="J7928" s="116"/>
      <c r="K7928" s="104"/>
      <c r="L7928" s="104"/>
      <c r="M7928" s="120"/>
      <c r="N7928" s="121"/>
    </row>
    <row r="7929" spans="2:14" ht="18.75">
      <c r="B7929" s="126"/>
      <c r="C7929" s="103"/>
      <c r="D7929" s="103"/>
      <c r="E7929" s="128"/>
      <c r="F7929" s="116"/>
      <c r="G7929" s="103"/>
      <c r="H7929" s="103"/>
      <c r="I7929" s="103"/>
      <c r="J7929" s="116"/>
      <c r="K7929" s="104"/>
      <c r="L7929" s="104"/>
      <c r="M7929" s="120"/>
      <c r="N7929" s="121"/>
    </row>
    <row r="7930" spans="2:14" ht="18.75">
      <c r="B7930" s="126"/>
      <c r="C7930" s="103"/>
      <c r="D7930" s="103"/>
      <c r="E7930" s="128"/>
      <c r="F7930" s="116"/>
      <c r="G7930" s="103"/>
      <c r="H7930" s="103"/>
      <c r="I7930" s="103"/>
      <c r="J7930" s="116"/>
      <c r="K7930" s="104"/>
      <c r="L7930" s="104"/>
      <c r="M7930" s="120"/>
      <c r="N7930" s="121"/>
    </row>
    <row r="7931" spans="2:14" ht="18.75">
      <c r="B7931" s="126"/>
      <c r="C7931" s="103"/>
      <c r="D7931" s="103"/>
      <c r="E7931" s="128"/>
      <c r="F7931" s="116"/>
      <c r="G7931" s="103"/>
      <c r="H7931" s="103"/>
      <c r="I7931" s="103"/>
      <c r="J7931" s="116"/>
      <c r="K7931" s="104"/>
      <c r="L7931" s="104"/>
      <c r="M7931" s="120"/>
      <c r="N7931" s="121"/>
    </row>
    <row r="7932" spans="2:14" ht="18.75">
      <c r="B7932" s="126"/>
      <c r="C7932" s="103"/>
      <c r="D7932" s="103"/>
      <c r="E7932" s="128"/>
      <c r="F7932" s="116"/>
      <c r="G7932" s="103"/>
      <c r="H7932" s="103"/>
      <c r="I7932" s="103"/>
      <c r="J7932" s="116"/>
      <c r="K7932" s="104"/>
      <c r="L7932" s="104"/>
      <c r="M7932" s="120"/>
      <c r="N7932" s="121"/>
    </row>
    <row r="7933" spans="2:14" ht="18.75">
      <c r="B7933" s="126"/>
      <c r="C7933" s="103"/>
      <c r="D7933" s="103"/>
      <c r="E7933" s="128"/>
      <c r="F7933" s="116"/>
      <c r="G7933" s="103"/>
      <c r="H7933" s="103"/>
      <c r="I7933" s="103"/>
      <c r="J7933" s="116"/>
      <c r="K7933" s="104"/>
      <c r="L7933" s="104"/>
      <c r="M7933" s="120"/>
      <c r="N7933" s="121"/>
    </row>
    <row r="7934" spans="2:14" ht="18.75">
      <c r="B7934" s="126"/>
      <c r="C7934" s="103"/>
      <c r="D7934" s="103"/>
      <c r="E7934" s="128"/>
      <c r="F7934" s="116"/>
      <c r="G7934" s="103"/>
      <c r="H7934" s="103"/>
      <c r="I7934" s="103"/>
      <c r="J7934" s="116"/>
      <c r="K7934" s="104"/>
      <c r="L7934" s="104"/>
      <c r="M7934" s="120"/>
      <c r="N7934" s="121"/>
    </row>
    <row r="7935" spans="2:14" ht="18.75">
      <c r="B7935" s="126"/>
      <c r="C7935" s="103"/>
      <c r="D7935" s="103"/>
      <c r="E7935" s="128"/>
      <c r="F7935" s="116"/>
      <c r="G7935" s="103"/>
      <c r="H7935" s="103"/>
      <c r="I7935" s="103"/>
      <c r="J7935" s="116"/>
      <c r="K7935" s="104"/>
      <c r="L7935" s="104"/>
      <c r="M7935" s="120"/>
      <c r="N7935" s="121"/>
    </row>
    <row r="7936" spans="2:14" ht="18.75">
      <c r="B7936" s="126"/>
      <c r="C7936" s="103"/>
      <c r="D7936" s="103"/>
      <c r="E7936" s="128"/>
      <c r="F7936" s="116"/>
      <c r="G7936" s="103"/>
      <c r="H7936" s="103"/>
      <c r="I7936" s="103"/>
      <c r="J7936" s="116"/>
      <c r="K7936" s="104"/>
      <c r="L7936" s="104"/>
      <c r="M7936" s="120"/>
      <c r="N7936" s="121"/>
    </row>
    <row r="7937" spans="2:14" ht="18.75">
      <c r="B7937" s="126"/>
      <c r="C7937" s="103"/>
      <c r="D7937" s="103"/>
      <c r="E7937" s="128"/>
      <c r="F7937" s="116"/>
      <c r="G7937" s="103"/>
      <c r="H7937" s="103"/>
      <c r="I7937" s="103"/>
      <c r="J7937" s="116"/>
      <c r="K7937" s="104"/>
      <c r="L7937" s="104"/>
      <c r="M7937" s="120"/>
      <c r="N7937" s="121"/>
    </row>
    <row r="7938" spans="2:14" ht="18.75">
      <c r="B7938" s="126"/>
      <c r="C7938" s="103"/>
      <c r="D7938" s="103"/>
      <c r="E7938" s="128"/>
      <c r="F7938" s="116"/>
      <c r="G7938" s="103"/>
      <c r="H7938" s="103"/>
      <c r="I7938" s="103"/>
      <c r="J7938" s="116"/>
      <c r="K7938" s="104"/>
      <c r="L7938" s="104"/>
      <c r="M7938" s="120"/>
      <c r="N7938" s="121"/>
    </row>
    <row r="7939" spans="2:14" ht="18.75">
      <c r="B7939" s="126"/>
      <c r="C7939" s="103"/>
      <c r="D7939" s="103"/>
      <c r="E7939" s="128"/>
      <c r="F7939" s="116"/>
      <c r="G7939" s="103"/>
      <c r="H7939" s="103"/>
      <c r="I7939" s="103"/>
      <c r="J7939" s="116"/>
      <c r="K7939" s="104"/>
      <c r="L7939" s="104"/>
      <c r="M7939" s="120"/>
      <c r="N7939" s="121"/>
    </row>
    <row r="7940" spans="2:14" ht="18.75">
      <c r="B7940" s="126"/>
      <c r="C7940" s="103"/>
      <c r="D7940" s="103"/>
      <c r="E7940" s="128"/>
      <c r="F7940" s="116"/>
      <c r="G7940" s="103"/>
      <c r="H7940" s="103"/>
      <c r="I7940" s="103"/>
      <c r="J7940" s="116"/>
      <c r="K7940" s="104"/>
      <c r="L7940" s="104"/>
      <c r="M7940" s="120"/>
      <c r="N7940" s="121"/>
    </row>
    <row r="7941" spans="2:14" ht="18.75">
      <c r="B7941" s="126"/>
      <c r="C7941" s="103"/>
      <c r="D7941" s="103"/>
      <c r="E7941" s="128"/>
      <c r="F7941" s="116"/>
      <c r="G7941" s="103"/>
      <c r="H7941" s="103"/>
      <c r="I7941" s="103"/>
      <c r="J7941" s="116"/>
      <c r="K7941" s="104"/>
      <c r="L7941" s="104"/>
      <c r="M7941" s="120"/>
      <c r="N7941" s="121"/>
    </row>
    <row r="7942" spans="2:14" ht="18.75">
      <c r="B7942" s="126"/>
      <c r="C7942" s="103"/>
      <c r="D7942" s="103"/>
      <c r="E7942" s="128"/>
      <c r="F7942" s="116"/>
      <c r="G7942" s="103"/>
      <c r="H7942" s="103"/>
      <c r="I7942" s="103"/>
      <c r="J7942" s="116"/>
      <c r="K7942" s="104"/>
      <c r="L7942" s="104"/>
      <c r="M7942" s="120"/>
      <c r="N7942" s="121"/>
    </row>
    <row r="7943" spans="2:14" ht="18.75">
      <c r="B7943" s="126"/>
      <c r="C7943" s="103"/>
      <c r="D7943" s="103"/>
      <c r="E7943" s="128"/>
      <c r="F7943" s="116"/>
      <c r="G7943" s="103"/>
      <c r="H7943" s="103"/>
      <c r="I7943" s="103"/>
      <c r="J7943" s="116"/>
      <c r="K7943" s="104"/>
      <c r="L7943" s="104"/>
      <c r="M7943" s="120"/>
      <c r="N7943" s="121"/>
    </row>
    <row r="7944" spans="2:14" ht="18.75">
      <c r="B7944" s="126"/>
      <c r="C7944" s="103"/>
      <c r="D7944" s="103"/>
      <c r="E7944" s="128"/>
      <c r="F7944" s="116"/>
      <c r="G7944" s="103"/>
      <c r="H7944" s="103"/>
      <c r="I7944" s="103"/>
      <c r="J7944" s="116"/>
      <c r="K7944" s="104"/>
      <c r="L7944" s="104"/>
      <c r="M7944" s="120"/>
      <c r="N7944" s="121"/>
    </row>
    <row r="7945" spans="2:14" ht="18.75">
      <c r="B7945" s="126"/>
      <c r="C7945" s="103"/>
      <c r="D7945" s="103"/>
      <c r="E7945" s="128"/>
      <c r="F7945" s="116"/>
      <c r="G7945" s="103"/>
      <c r="H7945" s="103"/>
      <c r="I7945" s="103"/>
      <c r="J7945" s="116"/>
      <c r="K7945" s="104"/>
      <c r="L7945" s="104"/>
      <c r="M7945" s="120"/>
      <c r="N7945" s="121"/>
    </row>
    <row r="7946" spans="2:14" ht="18.75">
      <c r="B7946" s="126"/>
      <c r="C7946" s="103"/>
      <c r="D7946" s="103"/>
      <c r="E7946" s="128"/>
      <c r="F7946" s="116"/>
      <c r="G7946" s="103"/>
      <c r="H7946" s="103"/>
      <c r="I7946" s="103"/>
      <c r="J7946" s="116"/>
      <c r="K7946" s="104"/>
      <c r="L7946" s="104"/>
      <c r="M7946" s="120"/>
      <c r="N7946" s="121"/>
    </row>
    <row r="7947" spans="2:14" ht="18.75">
      <c r="B7947" s="126"/>
      <c r="C7947" s="103"/>
      <c r="D7947" s="103"/>
      <c r="E7947" s="128"/>
      <c r="F7947" s="116"/>
      <c r="G7947" s="103"/>
      <c r="H7947" s="103"/>
      <c r="I7947" s="103"/>
      <c r="J7947" s="116"/>
      <c r="K7947" s="104"/>
      <c r="L7947" s="104"/>
      <c r="M7947" s="120"/>
      <c r="N7947" s="121"/>
    </row>
    <row r="7948" spans="2:14" ht="18.75">
      <c r="B7948" s="126"/>
      <c r="C7948" s="103"/>
      <c r="D7948" s="103"/>
      <c r="E7948" s="128"/>
      <c r="F7948" s="116"/>
      <c r="G7948" s="103"/>
      <c r="H7948" s="103"/>
      <c r="I7948" s="103"/>
      <c r="J7948" s="116"/>
      <c r="K7948" s="104"/>
      <c r="L7948" s="104"/>
      <c r="M7948" s="120"/>
      <c r="N7948" s="121"/>
    </row>
    <row r="7949" spans="2:14" ht="18.75">
      <c r="B7949" s="126"/>
      <c r="C7949" s="103"/>
      <c r="D7949" s="103"/>
      <c r="E7949" s="128"/>
      <c r="F7949" s="116"/>
      <c r="G7949" s="103"/>
      <c r="H7949" s="103"/>
      <c r="I7949" s="103"/>
      <c r="J7949" s="116"/>
      <c r="K7949" s="104"/>
      <c r="L7949" s="104"/>
      <c r="M7949" s="120"/>
      <c r="N7949" s="121"/>
    </row>
    <row r="7950" spans="2:14" ht="18.75">
      <c r="B7950" s="126"/>
      <c r="C7950" s="103"/>
      <c r="D7950" s="103"/>
      <c r="E7950" s="128"/>
      <c r="F7950" s="116"/>
      <c r="G7950" s="103"/>
      <c r="H7950" s="103"/>
      <c r="I7950" s="103"/>
      <c r="J7950" s="116"/>
      <c r="K7950" s="104"/>
      <c r="L7950" s="104"/>
      <c r="M7950" s="120"/>
      <c r="N7950" s="121"/>
    </row>
    <row r="7951" spans="2:14" ht="18.75">
      <c r="B7951" s="126"/>
      <c r="C7951" s="103"/>
      <c r="D7951" s="103"/>
      <c r="E7951" s="128"/>
      <c r="F7951" s="116"/>
      <c r="G7951" s="103"/>
      <c r="H7951" s="103"/>
      <c r="I7951" s="103"/>
      <c r="J7951" s="116"/>
      <c r="K7951" s="104"/>
      <c r="L7951" s="104"/>
      <c r="M7951" s="120"/>
      <c r="N7951" s="121"/>
    </row>
    <row r="7952" spans="2:14" ht="18.75">
      <c r="B7952" s="126"/>
      <c r="C7952" s="103"/>
      <c r="D7952" s="103"/>
      <c r="E7952" s="128"/>
      <c r="F7952" s="116"/>
      <c r="G7952" s="103"/>
      <c r="H7952" s="103"/>
      <c r="I7952" s="103"/>
      <c r="J7952" s="116"/>
      <c r="K7952" s="104"/>
      <c r="L7952" s="104"/>
      <c r="M7952" s="120"/>
      <c r="N7952" s="121"/>
    </row>
    <row r="7953" spans="2:14" ht="18.75">
      <c r="B7953" s="126"/>
      <c r="C7953" s="103"/>
      <c r="D7953" s="103"/>
      <c r="E7953" s="128"/>
      <c r="F7953" s="116"/>
      <c r="G7953" s="103"/>
      <c r="H7953" s="103"/>
      <c r="I7953" s="103"/>
      <c r="J7953" s="116"/>
      <c r="K7953" s="104"/>
      <c r="L7953" s="104"/>
      <c r="M7953" s="120"/>
      <c r="N7953" s="121"/>
    </row>
    <row r="7954" spans="2:14" ht="18.75">
      <c r="B7954" s="126"/>
      <c r="C7954" s="103"/>
      <c r="D7954" s="103"/>
      <c r="E7954" s="128"/>
      <c r="F7954" s="116"/>
      <c r="G7954" s="103"/>
      <c r="H7954" s="103"/>
      <c r="I7954" s="103"/>
      <c r="J7954" s="116"/>
      <c r="K7954" s="104"/>
      <c r="L7954" s="104"/>
      <c r="M7954" s="120"/>
      <c r="N7954" s="121"/>
    </row>
    <row r="7955" spans="2:14" ht="18.75">
      <c r="B7955" s="126"/>
      <c r="C7955" s="103"/>
      <c r="D7955" s="103"/>
      <c r="E7955" s="128"/>
      <c r="F7955" s="116"/>
      <c r="G7955" s="103"/>
      <c r="H7955" s="103"/>
      <c r="I7955" s="103"/>
      <c r="J7955" s="116"/>
      <c r="K7955" s="104"/>
      <c r="L7955" s="104"/>
      <c r="M7955" s="120"/>
      <c r="N7955" s="121"/>
    </row>
    <row r="7956" spans="2:14" ht="18.75">
      <c r="B7956" s="126"/>
      <c r="C7956" s="103"/>
      <c r="D7956" s="103"/>
      <c r="E7956" s="128"/>
      <c r="F7956" s="116"/>
      <c r="G7956" s="103"/>
      <c r="H7956" s="103"/>
      <c r="I7956" s="103"/>
      <c r="J7956" s="116"/>
      <c r="K7956" s="104"/>
      <c r="L7956" s="104"/>
      <c r="M7956" s="120"/>
      <c r="N7956" s="121"/>
    </row>
    <row r="7957" spans="2:14" ht="18.75">
      <c r="B7957" s="126"/>
      <c r="C7957" s="103"/>
      <c r="D7957" s="103"/>
      <c r="E7957" s="128"/>
      <c r="F7957" s="116"/>
      <c r="G7957" s="103"/>
      <c r="H7957" s="103"/>
      <c r="I7957" s="103"/>
      <c r="J7957" s="116"/>
      <c r="K7957" s="104"/>
      <c r="L7957" s="104"/>
      <c r="M7957" s="120"/>
      <c r="N7957" s="121"/>
    </row>
    <row r="7958" spans="2:14" ht="18.75">
      <c r="B7958" s="126"/>
      <c r="C7958" s="103"/>
      <c r="D7958" s="103"/>
      <c r="E7958" s="128"/>
      <c r="F7958" s="116"/>
      <c r="G7958" s="103"/>
      <c r="H7958" s="103"/>
      <c r="I7958" s="103"/>
      <c r="J7958" s="116"/>
      <c r="K7958" s="104"/>
      <c r="L7958" s="104"/>
      <c r="M7958" s="120"/>
      <c r="N7958" s="121"/>
    </row>
    <row r="7959" spans="2:14" ht="18.75">
      <c r="B7959" s="126"/>
      <c r="C7959" s="103"/>
      <c r="D7959" s="103"/>
      <c r="E7959" s="128"/>
      <c r="F7959" s="116"/>
      <c r="G7959" s="103"/>
      <c r="H7959" s="103"/>
      <c r="I7959" s="103"/>
      <c r="J7959" s="116"/>
      <c r="K7959" s="104"/>
      <c r="L7959" s="104"/>
      <c r="M7959" s="120"/>
      <c r="N7959" s="121"/>
    </row>
    <row r="7960" spans="2:14" ht="18.75">
      <c r="B7960" s="126"/>
      <c r="C7960" s="103"/>
      <c r="D7960" s="103"/>
      <c r="E7960" s="128"/>
      <c r="F7960" s="116"/>
      <c r="G7960" s="103"/>
      <c r="H7960" s="103"/>
      <c r="I7960" s="103"/>
      <c r="J7960" s="116"/>
      <c r="K7960" s="104"/>
      <c r="L7960" s="104"/>
      <c r="M7960" s="120"/>
      <c r="N7960" s="121"/>
    </row>
    <row r="7961" spans="2:14" ht="18.75">
      <c r="B7961" s="126"/>
      <c r="C7961" s="103"/>
      <c r="D7961" s="103"/>
      <c r="E7961" s="128"/>
      <c r="F7961" s="116"/>
      <c r="G7961" s="103"/>
      <c r="H7961" s="103"/>
      <c r="I7961" s="103"/>
      <c r="J7961" s="116"/>
      <c r="K7961" s="104"/>
      <c r="L7961" s="104"/>
      <c r="M7961" s="120"/>
      <c r="N7961" s="121"/>
    </row>
    <row r="7962" spans="2:14" ht="18.75">
      <c r="B7962" s="126"/>
      <c r="C7962" s="103"/>
      <c r="D7962" s="103"/>
      <c r="E7962" s="128"/>
      <c r="F7962" s="116"/>
      <c r="G7962" s="103"/>
      <c r="H7962" s="103"/>
      <c r="I7962" s="103"/>
      <c r="J7962" s="116"/>
      <c r="K7962" s="104"/>
      <c r="L7962" s="104"/>
      <c r="M7962" s="120"/>
      <c r="N7962" s="121"/>
    </row>
    <row r="7963" spans="2:14" ht="18.75">
      <c r="B7963" s="126"/>
      <c r="C7963" s="103"/>
      <c r="D7963" s="103"/>
      <c r="E7963" s="128"/>
      <c r="F7963" s="116"/>
      <c r="G7963" s="103"/>
      <c r="H7963" s="103"/>
      <c r="I7963" s="103"/>
      <c r="J7963" s="116"/>
      <c r="K7963" s="104"/>
      <c r="L7963" s="104"/>
      <c r="M7963" s="120"/>
      <c r="N7963" s="121"/>
    </row>
    <row r="7964" spans="2:14" ht="18.75">
      <c r="B7964" s="126"/>
      <c r="C7964" s="103"/>
      <c r="D7964" s="103"/>
      <c r="E7964" s="128"/>
      <c r="F7964" s="116"/>
      <c r="G7964" s="103"/>
      <c r="H7964" s="103"/>
      <c r="I7964" s="103"/>
      <c r="J7964" s="116"/>
      <c r="K7964" s="104"/>
      <c r="L7964" s="104"/>
      <c r="M7964" s="120"/>
      <c r="N7964" s="121"/>
    </row>
    <row r="7965" spans="2:14" ht="18.75">
      <c r="B7965" s="126"/>
      <c r="C7965" s="103"/>
      <c r="D7965" s="103"/>
      <c r="E7965" s="128"/>
      <c r="F7965" s="116"/>
      <c r="G7965" s="103"/>
      <c r="H7965" s="103"/>
      <c r="I7965" s="103"/>
      <c r="J7965" s="116"/>
      <c r="K7965" s="104"/>
      <c r="L7965" s="104"/>
      <c r="M7965" s="120"/>
      <c r="N7965" s="121"/>
    </row>
    <row r="7966" spans="2:14" ht="18.75">
      <c r="B7966" s="126"/>
      <c r="C7966" s="103"/>
      <c r="D7966" s="103"/>
      <c r="E7966" s="128"/>
      <c r="F7966" s="116"/>
      <c r="G7966" s="103"/>
      <c r="H7966" s="103"/>
      <c r="I7966" s="103"/>
      <c r="J7966" s="116"/>
      <c r="K7966" s="104"/>
      <c r="L7966" s="104"/>
      <c r="M7966" s="120"/>
      <c r="N7966" s="121"/>
    </row>
    <row r="7967" spans="2:14" ht="18.75">
      <c r="B7967" s="126"/>
      <c r="C7967" s="103"/>
      <c r="D7967" s="103"/>
      <c r="E7967" s="128"/>
      <c r="F7967" s="116"/>
      <c r="G7967" s="103"/>
      <c r="H7967" s="103"/>
      <c r="I7967" s="103"/>
      <c r="J7967" s="116"/>
      <c r="K7967" s="104"/>
      <c r="L7967" s="104"/>
      <c r="M7967" s="120"/>
      <c r="N7967" s="121"/>
    </row>
    <row r="7968" spans="2:14" ht="18.75">
      <c r="B7968" s="126"/>
      <c r="C7968" s="103"/>
      <c r="D7968" s="103"/>
      <c r="E7968" s="128"/>
      <c r="F7968" s="116"/>
      <c r="G7968" s="103"/>
      <c r="H7968" s="103"/>
      <c r="I7968" s="103"/>
      <c r="J7968" s="116"/>
      <c r="K7968" s="104"/>
      <c r="L7968" s="104"/>
      <c r="M7968" s="120"/>
      <c r="N7968" s="121"/>
    </row>
    <row r="7969" spans="2:14" ht="18.75">
      <c r="B7969" s="126"/>
      <c r="C7969" s="103"/>
      <c r="D7969" s="103"/>
      <c r="E7969" s="128"/>
      <c r="F7969" s="116"/>
      <c r="G7969" s="103"/>
      <c r="H7969" s="103"/>
      <c r="I7969" s="103"/>
      <c r="J7969" s="116"/>
      <c r="K7969" s="104"/>
      <c r="L7969" s="104"/>
      <c r="M7969" s="120"/>
      <c r="N7969" s="121"/>
    </row>
    <row r="7970" spans="2:14" ht="18.75">
      <c r="B7970" s="126"/>
      <c r="C7970" s="103"/>
      <c r="D7970" s="103"/>
      <c r="E7970" s="128"/>
      <c r="F7970" s="116"/>
      <c r="G7970" s="103"/>
      <c r="H7970" s="103"/>
      <c r="I7970" s="103"/>
      <c r="J7970" s="116"/>
      <c r="K7970" s="104"/>
      <c r="L7970" s="104"/>
      <c r="M7970" s="120"/>
      <c r="N7970" s="121"/>
    </row>
    <row r="7971" spans="2:14" ht="18.75">
      <c r="B7971" s="126"/>
      <c r="C7971" s="103"/>
      <c r="D7971" s="103"/>
      <c r="E7971" s="128"/>
      <c r="F7971" s="116"/>
      <c r="G7971" s="103"/>
      <c r="H7971" s="103"/>
      <c r="I7971" s="103"/>
      <c r="J7971" s="116"/>
      <c r="K7971" s="104"/>
      <c r="L7971" s="104"/>
      <c r="M7971" s="120"/>
      <c r="N7971" s="121"/>
    </row>
    <row r="7972" spans="2:14" ht="18.75">
      <c r="B7972" s="126"/>
      <c r="C7972" s="103"/>
      <c r="D7972" s="103"/>
      <c r="E7972" s="128"/>
      <c r="F7972" s="116"/>
      <c r="G7972" s="103"/>
      <c r="H7972" s="103"/>
      <c r="I7972" s="103"/>
      <c r="J7972" s="116"/>
      <c r="K7972" s="104"/>
      <c r="L7972" s="104"/>
      <c r="M7972" s="120"/>
      <c r="N7972" s="121"/>
    </row>
    <row r="7973" spans="2:14" ht="18.75">
      <c r="B7973" s="126"/>
      <c r="C7973" s="103"/>
      <c r="D7973" s="103"/>
      <c r="E7973" s="128"/>
      <c r="F7973" s="116"/>
      <c r="G7973" s="103"/>
      <c r="H7973" s="103"/>
      <c r="I7973" s="103"/>
      <c r="J7973" s="116"/>
      <c r="K7973" s="104"/>
      <c r="L7973" s="104"/>
      <c r="M7973" s="120"/>
      <c r="N7973" s="121"/>
    </row>
    <row r="7974" spans="2:14" ht="18.75">
      <c r="B7974" s="126"/>
      <c r="C7974" s="103"/>
      <c r="D7974" s="103"/>
      <c r="E7974" s="128"/>
      <c r="F7974" s="116"/>
      <c r="G7974" s="103"/>
      <c r="H7974" s="103"/>
      <c r="I7974" s="103"/>
      <c r="J7974" s="116"/>
      <c r="K7974" s="104"/>
      <c r="L7974" s="104"/>
      <c r="M7974" s="120"/>
      <c r="N7974" s="121"/>
    </row>
    <row r="7975" spans="2:14" ht="18.75">
      <c r="B7975" s="126"/>
      <c r="C7975" s="103"/>
      <c r="D7975" s="103"/>
      <c r="E7975" s="128"/>
      <c r="F7975" s="116"/>
      <c r="G7975" s="103"/>
      <c r="H7975" s="103"/>
      <c r="I7975" s="103"/>
      <c r="J7975" s="116"/>
      <c r="K7975" s="104"/>
      <c r="L7975" s="104"/>
      <c r="M7975" s="120"/>
      <c r="N7975" s="121"/>
    </row>
    <row r="7976" spans="2:14" ht="18.75">
      <c r="B7976" s="126"/>
      <c r="C7976" s="103"/>
      <c r="D7976" s="103"/>
      <c r="E7976" s="128"/>
      <c r="F7976" s="116"/>
      <c r="G7976" s="103"/>
      <c r="H7976" s="103"/>
      <c r="I7976" s="103"/>
      <c r="J7976" s="116"/>
      <c r="K7976" s="104"/>
      <c r="L7976" s="104"/>
      <c r="M7976" s="120"/>
      <c r="N7976" s="121"/>
    </row>
    <row r="7977" spans="2:14" ht="18.75">
      <c r="B7977" s="126"/>
      <c r="C7977" s="103"/>
      <c r="D7977" s="103"/>
      <c r="E7977" s="128"/>
      <c r="F7977" s="116"/>
      <c r="G7977" s="103"/>
      <c r="H7977" s="103"/>
      <c r="I7977" s="103"/>
      <c r="J7977" s="116"/>
      <c r="K7977" s="104"/>
      <c r="L7977" s="104"/>
      <c r="M7977" s="120"/>
      <c r="N7977" s="121"/>
    </row>
    <row r="7978" spans="2:14" ht="18.75">
      <c r="B7978" s="126"/>
      <c r="C7978" s="103"/>
      <c r="D7978" s="103"/>
      <c r="E7978" s="128"/>
      <c r="F7978" s="116"/>
      <c r="G7978" s="103"/>
      <c r="H7978" s="103"/>
      <c r="I7978" s="103"/>
      <c r="J7978" s="116"/>
      <c r="K7978" s="104"/>
      <c r="L7978" s="104"/>
      <c r="M7978" s="120"/>
      <c r="N7978" s="121"/>
    </row>
    <row r="7979" spans="2:14" ht="18.75">
      <c r="B7979" s="126"/>
      <c r="C7979" s="103"/>
      <c r="D7979" s="103"/>
      <c r="E7979" s="128"/>
      <c r="F7979" s="116"/>
      <c r="G7979" s="103"/>
      <c r="H7979" s="103"/>
      <c r="I7979" s="103"/>
      <c r="J7979" s="116"/>
      <c r="K7979" s="104"/>
      <c r="L7979" s="104"/>
      <c r="M7979" s="120"/>
      <c r="N7979" s="121"/>
    </row>
    <row r="7980" spans="2:14" ht="18.75">
      <c r="B7980" s="126"/>
      <c r="C7980" s="103"/>
      <c r="D7980" s="103"/>
      <c r="E7980" s="128"/>
      <c r="F7980" s="116"/>
      <c r="G7980" s="103"/>
      <c r="H7980" s="103"/>
      <c r="I7980" s="103"/>
      <c r="J7980" s="116"/>
      <c r="K7980" s="104"/>
      <c r="L7980" s="104"/>
      <c r="M7980" s="120"/>
      <c r="N7980" s="121"/>
    </row>
    <row r="7981" spans="2:14" ht="18.75">
      <c r="B7981" s="126"/>
      <c r="C7981" s="103"/>
      <c r="D7981" s="103"/>
      <c r="E7981" s="128"/>
      <c r="F7981" s="116"/>
      <c r="G7981" s="103"/>
      <c r="H7981" s="103"/>
      <c r="I7981" s="103"/>
      <c r="J7981" s="116"/>
      <c r="K7981" s="104"/>
      <c r="L7981" s="104"/>
      <c r="M7981" s="120"/>
      <c r="N7981" s="121"/>
    </row>
    <row r="7982" spans="2:14" ht="18.75">
      <c r="B7982" s="126"/>
      <c r="C7982" s="103"/>
      <c r="D7982" s="103"/>
      <c r="E7982" s="128"/>
      <c r="F7982" s="116"/>
      <c r="G7982" s="103"/>
      <c r="H7982" s="103"/>
      <c r="I7982" s="103"/>
      <c r="J7982" s="116"/>
      <c r="K7982" s="104"/>
      <c r="L7982" s="104"/>
      <c r="M7982" s="120"/>
      <c r="N7982" s="121"/>
    </row>
    <row r="7983" spans="2:14" ht="18.75">
      <c r="B7983" s="126"/>
      <c r="C7983" s="103"/>
      <c r="D7983" s="103"/>
      <c r="E7983" s="128"/>
      <c r="F7983" s="116"/>
      <c r="G7983" s="103"/>
      <c r="H7983" s="103"/>
      <c r="I7983" s="103"/>
      <c r="J7983" s="116"/>
      <c r="K7983" s="104"/>
      <c r="L7983" s="104"/>
      <c r="M7983" s="120"/>
      <c r="N7983" s="121"/>
    </row>
    <row r="7984" spans="2:14" ht="18.75">
      <c r="B7984" s="126"/>
      <c r="C7984" s="103"/>
      <c r="D7984" s="103"/>
      <c r="E7984" s="128"/>
      <c r="F7984" s="116"/>
      <c r="G7984" s="103"/>
      <c r="H7984" s="103"/>
      <c r="I7984" s="103"/>
      <c r="J7984" s="116"/>
      <c r="K7984" s="104"/>
      <c r="L7984" s="104"/>
      <c r="M7984" s="120"/>
      <c r="N7984" s="121"/>
    </row>
    <row r="7985" spans="2:14" ht="18.75">
      <c r="B7985" s="126"/>
      <c r="C7985" s="103"/>
      <c r="D7985" s="103"/>
      <c r="E7985" s="128"/>
      <c r="F7985" s="116"/>
      <c r="G7985" s="103"/>
      <c r="H7985" s="103"/>
      <c r="I7985" s="103"/>
      <c r="J7985" s="116"/>
      <c r="K7985" s="104"/>
      <c r="L7985" s="104"/>
      <c r="M7985" s="120"/>
      <c r="N7985" s="121"/>
    </row>
    <row r="7986" spans="2:14" ht="18.75">
      <c r="B7986" s="126"/>
      <c r="C7986" s="103"/>
      <c r="D7986" s="103"/>
      <c r="E7986" s="128"/>
      <c r="F7986" s="116"/>
      <c r="G7986" s="103"/>
      <c r="H7986" s="103"/>
      <c r="I7986" s="103"/>
      <c r="J7986" s="116"/>
      <c r="K7986" s="104"/>
      <c r="L7986" s="104"/>
      <c r="M7986" s="120"/>
      <c r="N7986" s="121"/>
    </row>
    <row r="7987" spans="2:14" ht="18.75">
      <c r="B7987" s="126"/>
      <c r="C7987" s="103"/>
      <c r="D7987" s="103"/>
      <c r="E7987" s="128"/>
      <c r="F7987" s="116"/>
      <c r="G7987" s="103"/>
      <c r="H7987" s="103"/>
      <c r="I7987" s="103"/>
      <c r="J7987" s="116"/>
      <c r="K7987" s="104"/>
      <c r="L7987" s="104"/>
      <c r="M7987" s="120"/>
      <c r="N7987" s="121"/>
    </row>
    <row r="7988" spans="2:14" ht="18.75">
      <c r="B7988" s="126"/>
      <c r="C7988" s="103"/>
      <c r="D7988" s="103"/>
      <c r="E7988" s="128"/>
      <c r="F7988" s="116"/>
      <c r="G7988" s="103"/>
      <c r="H7988" s="103"/>
      <c r="I7988" s="103"/>
      <c r="J7988" s="116"/>
      <c r="K7988" s="104"/>
      <c r="L7988" s="104"/>
      <c r="M7988" s="120"/>
      <c r="N7988" s="121"/>
    </row>
    <row r="7989" spans="2:14" ht="18.75">
      <c r="B7989" s="126"/>
      <c r="C7989" s="103"/>
      <c r="D7989" s="103"/>
      <c r="E7989" s="128"/>
      <c r="F7989" s="116"/>
      <c r="G7989" s="103"/>
      <c r="H7989" s="103"/>
      <c r="I7989" s="103"/>
      <c r="J7989" s="116"/>
      <c r="K7989" s="104"/>
      <c r="L7989" s="104"/>
      <c r="M7989" s="120"/>
      <c r="N7989" s="121"/>
    </row>
    <row r="7990" spans="2:14" ht="18.75">
      <c r="B7990" s="126"/>
      <c r="C7990" s="103"/>
      <c r="D7990" s="103"/>
      <c r="E7990" s="128"/>
      <c r="F7990" s="116"/>
      <c r="G7990" s="103"/>
      <c r="H7990" s="103"/>
      <c r="I7990" s="103"/>
      <c r="J7990" s="116"/>
      <c r="K7990" s="104"/>
      <c r="L7990" s="104"/>
      <c r="M7990" s="120"/>
      <c r="N7990" s="121"/>
    </row>
    <row r="7991" spans="2:14" ht="18.75">
      <c r="B7991" s="126"/>
      <c r="C7991" s="103"/>
      <c r="D7991" s="103"/>
      <c r="E7991" s="128"/>
      <c r="F7991" s="116"/>
      <c r="G7991" s="103"/>
      <c r="H7991" s="103"/>
      <c r="I7991" s="103"/>
      <c r="J7991" s="116"/>
      <c r="K7991" s="104"/>
      <c r="L7991" s="104"/>
      <c r="M7991" s="120"/>
      <c r="N7991" s="121"/>
    </row>
    <row r="7992" spans="2:14" ht="18.75">
      <c r="B7992" s="126"/>
      <c r="C7992" s="103"/>
      <c r="D7992" s="103"/>
      <c r="E7992" s="128"/>
      <c r="F7992" s="116"/>
      <c r="G7992" s="103"/>
      <c r="H7992" s="103"/>
      <c r="I7992" s="103"/>
      <c r="J7992" s="116"/>
      <c r="K7992" s="104"/>
      <c r="L7992" s="104"/>
      <c r="M7992" s="120"/>
      <c r="N7992" s="121"/>
    </row>
    <row r="7993" spans="2:14" ht="18.75">
      <c r="B7993" s="126"/>
      <c r="C7993" s="103"/>
      <c r="D7993" s="103"/>
      <c r="E7993" s="128"/>
      <c r="F7993" s="116"/>
      <c r="G7993" s="103"/>
      <c r="H7993" s="103"/>
      <c r="I7993" s="103"/>
      <c r="J7993" s="116"/>
      <c r="K7993" s="104"/>
      <c r="L7993" s="104"/>
      <c r="M7993" s="120"/>
      <c r="N7993" s="121"/>
    </row>
    <row r="7994" spans="2:14" ht="18.75">
      <c r="B7994" s="126"/>
      <c r="C7994" s="103"/>
      <c r="D7994" s="103"/>
      <c r="E7994" s="128"/>
      <c r="F7994" s="116"/>
      <c r="G7994" s="103"/>
      <c r="H7994" s="103"/>
      <c r="I7994" s="103"/>
      <c r="J7994" s="116"/>
      <c r="K7994" s="104"/>
      <c r="L7994" s="104"/>
      <c r="M7994" s="120"/>
      <c r="N7994" s="121"/>
    </row>
    <row r="7995" spans="2:14" ht="18.75">
      <c r="B7995" s="126"/>
      <c r="C7995" s="103"/>
      <c r="D7995" s="103"/>
      <c r="E7995" s="128"/>
      <c r="F7995" s="116"/>
      <c r="G7995" s="103"/>
      <c r="H7995" s="103"/>
      <c r="I7995" s="103"/>
      <c r="J7995" s="116"/>
      <c r="K7995" s="104"/>
      <c r="L7995" s="104"/>
      <c r="M7995" s="120"/>
      <c r="N7995" s="121"/>
    </row>
    <row r="7996" spans="2:14" ht="18.75">
      <c r="B7996" s="126"/>
      <c r="C7996" s="103"/>
      <c r="D7996" s="103"/>
      <c r="E7996" s="128"/>
      <c r="F7996" s="116"/>
      <c r="G7996" s="103"/>
      <c r="H7996" s="103"/>
      <c r="I7996" s="103"/>
      <c r="J7996" s="116"/>
      <c r="K7996" s="104"/>
      <c r="L7996" s="104"/>
      <c r="M7996" s="120"/>
      <c r="N7996" s="121"/>
    </row>
    <row r="7997" spans="2:14" ht="18.75">
      <c r="B7997" s="126"/>
      <c r="C7997" s="103"/>
      <c r="D7997" s="103"/>
      <c r="E7997" s="128"/>
      <c r="F7997" s="116"/>
      <c r="G7997" s="103"/>
      <c r="H7997" s="103"/>
      <c r="I7997" s="103"/>
      <c r="J7997" s="116"/>
      <c r="K7997" s="104"/>
      <c r="L7997" s="104"/>
      <c r="M7997" s="120"/>
      <c r="N7997" s="121"/>
    </row>
    <row r="7998" spans="2:14" ht="18.75">
      <c r="B7998" s="126"/>
      <c r="C7998" s="103"/>
      <c r="D7998" s="103"/>
      <c r="E7998" s="128"/>
      <c r="F7998" s="116"/>
      <c r="G7998" s="103"/>
      <c r="H7998" s="103"/>
      <c r="I7998" s="103"/>
      <c r="J7998" s="116"/>
      <c r="K7998" s="104"/>
      <c r="L7998" s="104"/>
      <c r="M7998" s="120"/>
      <c r="N7998" s="121"/>
    </row>
    <row r="7999" spans="2:14" ht="18.75">
      <c r="B7999" s="126"/>
      <c r="C7999" s="103"/>
      <c r="D7999" s="103"/>
      <c r="E7999" s="128"/>
      <c r="F7999" s="116"/>
      <c r="G7999" s="103"/>
      <c r="H7999" s="103"/>
      <c r="I7999" s="103"/>
      <c r="J7999" s="116"/>
      <c r="K7999" s="104"/>
      <c r="L7999" s="104"/>
      <c r="M7999" s="120"/>
      <c r="N7999" s="121"/>
    </row>
    <row r="8000" spans="2:14" ht="18.75">
      <c r="B8000" s="126"/>
      <c r="C8000" s="103"/>
      <c r="D8000" s="103"/>
      <c r="E8000" s="128"/>
      <c r="F8000" s="116"/>
      <c r="G8000" s="103"/>
      <c r="H8000" s="103"/>
      <c r="I8000" s="103"/>
      <c r="J8000" s="116"/>
      <c r="K8000" s="104"/>
      <c r="L8000" s="104"/>
      <c r="M8000" s="120"/>
      <c r="N8000" s="121"/>
    </row>
    <row r="8001" spans="2:14" ht="18.75">
      <c r="B8001" s="126"/>
      <c r="C8001" s="103"/>
      <c r="D8001" s="103"/>
      <c r="E8001" s="128"/>
      <c r="F8001" s="116"/>
      <c r="G8001" s="103"/>
      <c r="H8001" s="103"/>
      <c r="I8001" s="103"/>
      <c r="J8001" s="116"/>
      <c r="K8001" s="104"/>
      <c r="L8001" s="104"/>
      <c r="M8001" s="120"/>
      <c r="N8001" s="121"/>
    </row>
    <row r="8002" spans="2:14" ht="18.75">
      <c r="B8002" s="126"/>
      <c r="C8002" s="103"/>
      <c r="D8002" s="103"/>
      <c r="E8002" s="128"/>
      <c r="F8002" s="116"/>
      <c r="G8002" s="103"/>
      <c r="H8002" s="103"/>
      <c r="I8002" s="103"/>
      <c r="J8002" s="116"/>
      <c r="K8002" s="104"/>
      <c r="L8002" s="104"/>
      <c r="M8002" s="120"/>
      <c r="N8002" s="121"/>
    </row>
    <row r="8003" spans="2:14" ht="18.75">
      <c r="B8003" s="126"/>
      <c r="C8003" s="103"/>
      <c r="D8003" s="103"/>
      <c r="E8003" s="128"/>
      <c r="F8003" s="116"/>
      <c r="G8003" s="103"/>
      <c r="H8003" s="103"/>
      <c r="I8003" s="103"/>
      <c r="J8003" s="116"/>
      <c r="K8003" s="104"/>
      <c r="L8003" s="104"/>
      <c r="M8003" s="120"/>
      <c r="N8003" s="121"/>
    </row>
    <row r="8004" spans="2:14" ht="18.75">
      <c r="B8004" s="126"/>
      <c r="C8004" s="103"/>
      <c r="D8004" s="103"/>
      <c r="E8004" s="128"/>
      <c r="F8004" s="116"/>
      <c r="G8004" s="103"/>
      <c r="H8004" s="103"/>
      <c r="I8004" s="103"/>
      <c r="J8004" s="116"/>
      <c r="K8004" s="104"/>
      <c r="L8004" s="104"/>
      <c r="M8004" s="120"/>
      <c r="N8004" s="121"/>
    </row>
    <row r="8005" spans="2:14" ht="18.75">
      <c r="B8005" s="126"/>
      <c r="C8005" s="103"/>
      <c r="D8005" s="103"/>
      <c r="E8005" s="128"/>
      <c r="F8005" s="116"/>
      <c r="G8005" s="103"/>
      <c r="H8005" s="103"/>
      <c r="I8005" s="103"/>
      <c r="J8005" s="116"/>
      <c r="K8005" s="104"/>
      <c r="L8005" s="104"/>
      <c r="M8005" s="120"/>
      <c r="N8005" s="121"/>
    </row>
    <row r="8006" spans="2:14" ht="18.75">
      <c r="B8006" s="126"/>
      <c r="C8006" s="103"/>
      <c r="D8006" s="103"/>
      <c r="E8006" s="128"/>
      <c r="F8006" s="116"/>
      <c r="G8006" s="103"/>
      <c r="H8006" s="103"/>
      <c r="I8006" s="103"/>
      <c r="J8006" s="116"/>
      <c r="K8006" s="104"/>
      <c r="L8006" s="104"/>
      <c r="M8006" s="120"/>
      <c r="N8006" s="121"/>
    </row>
    <row r="8007" spans="2:14" ht="18.75">
      <c r="B8007" s="126"/>
      <c r="C8007" s="103"/>
      <c r="D8007" s="103"/>
      <c r="E8007" s="128"/>
      <c r="F8007" s="116"/>
      <c r="G8007" s="103"/>
      <c r="H8007" s="103"/>
      <c r="I8007" s="103"/>
      <c r="J8007" s="116"/>
      <c r="K8007" s="104"/>
      <c r="L8007" s="104"/>
      <c r="M8007" s="120"/>
      <c r="N8007" s="121"/>
    </row>
    <row r="8008" spans="2:14" ht="18.75">
      <c r="B8008" s="126"/>
      <c r="C8008" s="103"/>
      <c r="D8008" s="103"/>
      <c r="E8008" s="128"/>
      <c r="F8008" s="116"/>
      <c r="G8008" s="103"/>
      <c r="H8008" s="103"/>
      <c r="I8008" s="103"/>
      <c r="J8008" s="116"/>
      <c r="K8008" s="104"/>
      <c r="L8008" s="104"/>
      <c r="M8008" s="120"/>
      <c r="N8008" s="121"/>
    </row>
    <row r="8009" spans="2:14" ht="18.75">
      <c r="B8009" s="126"/>
      <c r="C8009" s="103"/>
      <c r="D8009" s="103"/>
      <c r="E8009" s="128"/>
      <c r="F8009" s="116"/>
      <c r="G8009" s="103"/>
      <c r="H8009" s="103"/>
      <c r="I8009" s="103"/>
      <c r="J8009" s="116"/>
      <c r="K8009" s="104"/>
      <c r="L8009" s="104"/>
      <c r="M8009" s="120"/>
      <c r="N8009" s="121"/>
    </row>
    <row r="8010" spans="2:14" ht="18.75">
      <c r="B8010" s="126"/>
      <c r="C8010" s="103"/>
      <c r="D8010" s="103"/>
      <c r="E8010" s="128"/>
      <c r="F8010" s="116"/>
      <c r="G8010" s="103"/>
      <c r="H8010" s="103"/>
      <c r="I8010" s="103"/>
      <c r="J8010" s="116"/>
      <c r="K8010" s="104"/>
      <c r="L8010" s="104"/>
      <c r="M8010" s="120"/>
      <c r="N8010" s="121"/>
    </row>
    <row r="8011" spans="2:14" ht="18.75">
      <c r="B8011" s="126"/>
      <c r="C8011" s="103"/>
      <c r="D8011" s="103"/>
      <c r="E8011" s="128"/>
      <c r="F8011" s="116"/>
      <c r="G8011" s="103"/>
      <c r="H8011" s="103"/>
      <c r="I8011" s="103"/>
      <c r="J8011" s="116"/>
      <c r="K8011" s="104"/>
      <c r="L8011" s="104"/>
      <c r="M8011" s="120"/>
      <c r="N8011" s="121"/>
    </row>
    <row r="8012" spans="2:14" ht="18.75">
      <c r="B8012" s="126"/>
      <c r="C8012" s="103"/>
      <c r="D8012" s="103"/>
      <c r="E8012" s="128"/>
      <c r="F8012" s="116"/>
      <c r="G8012" s="103"/>
      <c r="H8012" s="103"/>
      <c r="I8012" s="103"/>
      <c r="J8012" s="116"/>
      <c r="K8012" s="104"/>
      <c r="L8012" s="104"/>
      <c r="M8012" s="120"/>
      <c r="N8012" s="121"/>
    </row>
    <row r="8013" spans="2:14" ht="18.75">
      <c r="B8013" s="126"/>
      <c r="C8013" s="103"/>
      <c r="D8013" s="103"/>
      <c r="E8013" s="128"/>
      <c r="F8013" s="116"/>
      <c r="G8013" s="103"/>
      <c r="H8013" s="103"/>
      <c r="I8013" s="103"/>
      <c r="J8013" s="116"/>
      <c r="K8013" s="104"/>
      <c r="L8013" s="104"/>
      <c r="M8013" s="120"/>
      <c r="N8013" s="121"/>
    </row>
    <row r="8014" spans="2:14" ht="18.75">
      <c r="B8014" s="126"/>
      <c r="C8014" s="103"/>
      <c r="D8014" s="103"/>
      <c r="E8014" s="128"/>
      <c r="F8014" s="116"/>
      <c r="G8014" s="103"/>
      <c r="H8014" s="103"/>
      <c r="I8014" s="103"/>
      <c r="J8014" s="116"/>
      <c r="K8014" s="104"/>
      <c r="L8014" s="104"/>
      <c r="M8014" s="120"/>
      <c r="N8014" s="121"/>
    </row>
    <row r="8015" spans="2:14" ht="18.75">
      <c r="B8015" s="126"/>
      <c r="C8015" s="103"/>
      <c r="D8015" s="103"/>
      <c r="E8015" s="128"/>
      <c r="F8015" s="116"/>
      <c r="G8015" s="103"/>
      <c r="H8015" s="103"/>
      <c r="I8015" s="103"/>
      <c r="J8015" s="116"/>
      <c r="K8015" s="104"/>
      <c r="L8015" s="104"/>
      <c r="M8015" s="120"/>
      <c r="N8015" s="121"/>
    </row>
    <row r="8016" spans="2:14" ht="18.75">
      <c r="B8016" s="126"/>
      <c r="C8016" s="103"/>
      <c r="D8016" s="103"/>
      <c r="E8016" s="128"/>
      <c r="F8016" s="116"/>
      <c r="G8016" s="103"/>
      <c r="H8016" s="103"/>
      <c r="I8016" s="103"/>
      <c r="J8016" s="116"/>
      <c r="K8016" s="104"/>
      <c r="L8016" s="104"/>
      <c r="M8016" s="120"/>
      <c r="N8016" s="121"/>
    </row>
    <row r="8017" spans="2:14" ht="18.75">
      <c r="B8017" s="126"/>
      <c r="C8017" s="103"/>
      <c r="D8017" s="103"/>
      <c r="E8017" s="128"/>
      <c r="F8017" s="116"/>
      <c r="G8017" s="103"/>
      <c r="H8017" s="103"/>
      <c r="I8017" s="103"/>
      <c r="J8017" s="116"/>
      <c r="K8017" s="104"/>
      <c r="L8017" s="104"/>
      <c r="M8017" s="120"/>
      <c r="N8017" s="121"/>
    </row>
    <row r="8018" spans="2:14" ht="18.75">
      <c r="B8018" s="126"/>
      <c r="C8018" s="103"/>
      <c r="D8018" s="103"/>
      <c r="E8018" s="128"/>
      <c r="F8018" s="116"/>
      <c r="G8018" s="103"/>
      <c r="H8018" s="103"/>
      <c r="I8018" s="103"/>
      <c r="J8018" s="116"/>
      <c r="K8018" s="104"/>
      <c r="L8018" s="104"/>
      <c r="M8018" s="120"/>
      <c r="N8018" s="121"/>
    </row>
    <row r="8019" spans="2:14" ht="18.75">
      <c r="B8019" s="126"/>
      <c r="C8019" s="103"/>
      <c r="D8019" s="103"/>
      <c r="E8019" s="128"/>
      <c r="F8019" s="116"/>
      <c r="G8019" s="103"/>
      <c r="H8019" s="103"/>
      <c r="I8019" s="103"/>
      <c r="J8019" s="116"/>
      <c r="K8019" s="104"/>
      <c r="L8019" s="104"/>
      <c r="M8019" s="120"/>
      <c r="N8019" s="121"/>
    </row>
    <row r="8020" spans="2:14" ht="18.75">
      <c r="B8020" s="126"/>
      <c r="C8020" s="103"/>
      <c r="D8020" s="103"/>
      <c r="E8020" s="128"/>
      <c r="F8020" s="116"/>
      <c r="G8020" s="103"/>
      <c r="H8020" s="103"/>
      <c r="I8020" s="103"/>
      <c r="J8020" s="116"/>
      <c r="K8020" s="104"/>
      <c r="L8020" s="104"/>
      <c r="M8020" s="120"/>
      <c r="N8020" s="121"/>
    </row>
    <row r="8021" spans="2:14" ht="18.75">
      <c r="B8021" s="126"/>
      <c r="C8021" s="103"/>
      <c r="D8021" s="103"/>
      <c r="E8021" s="128"/>
      <c r="F8021" s="116"/>
      <c r="G8021" s="103"/>
      <c r="H8021" s="103"/>
      <c r="I8021" s="103"/>
      <c r="J8021" s="116"/>
      <c r="K8021" s="104"/>
      <c r="L8021" s="104"/>
      <c r="M8021" s="120"/>
      <c r="N8021" s="121"/>
    </row>
    <row r="8022" spans="2:14" ht="18.75">
      <c r="B8022" s="126"/>
      <c r="C8022" s="103"/>
      <c r="D8022" s="103"/>
      <c r="E8022" s="128"/>
      <c r="F8022" s="116"/>
      <c r="G8022" s="103"/>
      <c r="H8022" s="103"/>
      <c r="I8022" s="103"/>
      <c r="J8022" s="116"/>
      <c r="K8022" s="104"/>
      <c r="L8022" s="104"/>
      <c r="M8022" s="120"/>
      <c r="N8022" s="121"/>
    </row>
    <row r="8023" spans="2:14" ht="18.75">
      <c r="B8023" s="126"/>
      <c r="C8023" s="103"/>
      <c r="D8023" s="103"/>
      <c r="E8023" s="128"/>
      <c r="F8023" s="116"/>
      <c r="G8023" s="103"/>
      <c r="H8023" s="103"/>
      <c r="I8023" s="103"/>
      <c r="J8023" s="116"/>
      <c r="K8023" s="104"/>
      <c r="L8023" s="104"/>
      <c r="M8023" s="120"/>
      <c r="N8023" s="121"/>
    </row>
    <row r="8024" spans="2:14" ht="18.75">
      <c r="B8024" s="126"/>
      <c r="C8024" s="103"/>
      <c r="D8024" s="103"/>
      <c r="E8024" s="128"/>
      <c r="F8024" s="116"/>
      <c r="G8024" s="103"/>
      <c r="H8024" s="103"/>
      <c r="I8024" s="103"/>
      <c r="J8024" s="116"/>
      <c r="K8024" s="104"/>
      <c r="L8024" s="104"/>
      <c r="M8024" s="120"/>
      <c r="N8024" s="121"/>
    </row>
    <row r="8025" spans="2:14" ht="18.75">
      <c r="B8025" s="126"/>
      <c r="C8025" s="103"/>
      <c r="D8025" s="103"/>
      <c r="E8025" s="128"/>
      <c r="F8025" s="116"/>
      <c r="G8025" s="103"/>
      <c r="H8025" s="103"/>
      <c r="I8025" s="103"/>
      <c r="J8025" s="116"/>
      <c r="K8025" s="104"/>
      <c r="L8025" s="104"/>
      <c r="M8025" s="120"/>
      <c r="N8025" s="121"/>
    </row>
    <row r="8026" spans="2:14" ht="18.75">
      <c r="B8026" s="126"/>
      <c r="C8026" s="103"/>
      <c r="D8026" s="103"/>
      <c r="E8026" s="128"/>
      <c r="F8026" s="116"/>
      <c r="G8026" s="103"/>
      <c r="H8026" s="103"/>
      <c r="I8026" s="103"/>
      <c r="J8026" s="116"/>
      <c r="K8026" s="104"/>
      <c r="L8026" s="104"/>
      <c r="M8026" s="120"/>
      <c r="N8026" s="121"/>
    </row>
    <row r="8027" spans="2:14" ht="18.75">
      <c r="B8027" s="126"/>
      <c r="C8027" s="103"/>
      <c r="D8027" s="103"/>
      <c r="E8027" s="128"/>
      <c r="F8027" s="116"/>
      <c r="G8027" s="103"/>
      <c r="H8027" s="103"/>
      <c r="I8027" s="103"/>
      <c r="J8027" s="116"/>
      <c r="K8027" s="104"/>
      <c r="L8027" s="104"/>
      <c r="M8027" s="120"/>
      <c r="N8027" s="121"/>
    </row>
    <row r="8028" spans="2:14" ht="18.75">
      <c r="B8028" s="126"/>
      <c r="C8028" s="103"/>
      <c r="D8028" s="103"/>
      <c r="E8028" s="128"/>
      <c r="F8028" s="116"/>
      <c r="G8028" s="103"/>
      <c r="H8028" s="103"/>
      <c r="I8028" s="103"/>
      <c r="J8028" s="116"/>
      <c r="K8028" s="104"/>
      <c r="L8028" s="104"/>
      <c r="M8028" s="120"/>
      <c r="N8028" s="121"/>
    </row>
    <row r="8029" spans="2:14" ht="18.75">
      <c r="B8029" s="126"/>
      <c r="C8029" s="103"/>
      <c r="D8029" s="103"/>
      <c r="E8029" s="128"/>
      <c r="F8029" s="116"/>
      <c r="G8029" s="103"/>
      <c r="H8029" s="103"/>
      <c r="I8029" s="103"/>
      <c r="J8029" s="116"/>
      <c r="K8029" s="104"/>
      <c r="L8029" s="104"/>
      <c r="M8029" s="120"/>
      <c r="N8029" s="121"/>
    </row>
    <row r="8030" spans="2:14" ht="18.75">
      <c r="B8030" s="126"/>
      <c r="C8030" s="103"/>
      <c r="D8030" s="103"/>
      <c r="E8030" s="128"/>
      <c r="F8030" s="116"/>
      <c r="G8030" s="103"/>
      <c r="H8030" s="103"/>
      <c r="I8030" s="103"/>
      <c r="J8030" s="116"/>
      <c r="K8030" s="104"/>
      <c r="L8030" s="104"/>
      <c r="M8030" s="120"/>
      <c r="N8030" s="121"/>
    </row>
    <row r="8031" spans="2:14" ht="18.75">
      <c r="B8031" s="126"/>
      <c r="C8031" s="103"/>
      <c r="D8031" s="103"/>
      <c r="E8031" s="128"/>
      <c r="F8031" s="116"/>
      <c r="G8031" s="103"/>
      <c r="H8031" s="103"/>
      <c r="I8031" s="103"/>
      <c r="J8031" s="116"/>
      <c r="K8031" s="104"/>
      <c r="L8031" s="104"/>
      <c r="M8031" s="120"/>
      <c r="N8031" s="121"/>
    </row>
    <row r="8032" spans="2:14" ht="18.75">
      <c r="B8032" s="126"/>
      <c r="C8032" s="103"/>
      <c r="D8032" s="103"/>
      <c r="E8032" s="128"/>
      <c r="F8032" s="116"/>
      <c r="G8032" s="103"/>
      <c r="H8032" s="103"/>
      <c r="I8032" s="103"/>
      <c r="J8032" s="116"/>
      <c r="K8032" s="104"/>
      <c r="L8032" s="104"/>
      <c r="M8032" s="120"/>
      <c r="N8032" s="121"/>
    </row>
    <row r="8033" spans="2:14" ht="18.75">
      <c r="B8033" s="126"/>
      <c r="C8033" s="103"/>
      <c r="D8033" s="103"/>
      <c r="E8033" s="128"/>
      <c r="F8033" s="116"/>
      <c r="G8033" s="103"/>
      <c r="H8033" s="103"/>
      <c r="I8033" s="103"/>
      <c r="J8033" s="116"/>
      <c r="K8033" s="104"/>
      <c r="L8033" s="104"/>
      <c r="M8033" s="120"/>
      <c r="N8033" s="121"/>
    </row>
    <row r="8034" spans="2:14" ht="18.75">
      <c r="B8034" s="126"/>
      <c r="C8034" s="103"/>
      <c r="D8034" s="103"/>
      <c r="E8034" s="128"/>
      <c r="F8034" s="116"/>
      <c r="G8034" s="103"/>
      <c r="H8034" s="103"/>
      <c r="I8034" s="103"/>
      <c r="J8034" s="116"/>
      <c r="K8034" s="104"/>
      <c r="L8034" s="104"/>
      <c r="M8034" s="120"/>
      <c r="N8034" s="121"/>
    </row>
    <row r="8035" spans="2:14" ht="18.75">
      <c r="B8035" s="126"/>
      <c r="C8035" s="103"/>
      <c r="D8035" s="103"/>
      <c r="E8035" s="128"/>
      <c r="F8035" s="116"/>
      <c r="G8035" s="103"/>
      <c r="H8035" s="103"/>
      <c r="I8035" s="103"/>
      <c r="J8035" s="116"/>
      <c r="K8035" s="104"/>
      <c r="L8035" s="104"/>
      <c r="M8035" s="120"/>
      <c r="N8035" s="121"/>
    </row>
    <row r="8036" spans="2:14" ht="18.75">
      <c r="B8036" s="126"/>
      <c r="C8036" s="103"/>
      <c r="D8036" s="103"/>
      <c r="E8036" s="128"/>
      <c r="F8036" s="116"/>
      <c r="G8036" s="103"/>
      <c r="H8036" s="103"/>
      <c r="I8036" s="103"/>
      <c r="J8036" s="116"/>
      <c r="K8036" s="104"/>
      <c r="L8036" s="104"/>
      <c r="M8036" s="120"/>
      <c r="N8036" s="121"/>
    </row>
    <row r="8037" spans="2:14" ht="18.75">
      <c r="B8037" s="126"/>
      <c r="C8037" s="103"/>
      <c r="D8037" s="103"/>
      <c r="E8037" s="128"/>
      <c r="F8037" s="116"/>
      <c r="G8037" s="103"/>
      <c r="H8037" s="103"/>
      <c r="I8037" s="103"/>
      <c r="J8037" s="116"/>
      <c r="K8037" s="104"/>
      <c r="L8037" s="104"/>
      <c r="M8037" s="120"/>
      <c r="N8037" s="121"/>
    </row>
    <row r="8038" spans="2:14" ht="18.75">
      <c r="B8038" s="126"/>
      <c r="C8038" s="103"/>
      <c r="D8038" s="103"/>
      <c r="E8038" s="128"/>
      <c r="F8038" s="116"/>
      <c r="G8038" s="103"/>
      <c r="H8038" s="103"/>
      <c r="I8038" s="103"/>
      <c r="J8038" s="116"/>
      <c r="K8038" s="104"/>
      <c r="L8038" s="104"/>
      <c r="M8038" s="120"/>
      <c r="N8038" s="121"/>
    </row>
    <row r="8039" spans="2:14" ht="18.75">
      <c r="B8039" s="126"/>
      <c r="C8039" s="103"/>
      <c r="D8039" s="103"/>
      <c r="E8039" s="128"/>
      <c r="F8039" s="116"/>
      <c r="G8039" s="103"/>
      <c r="H8039" s="103"/>
      <c r="I8039" s="103"/>
      <c r="J8039" s="116"/>
      <c r="K8039" s="104"/>
      <c r="L8039" s="104"/>
      <c r="M8039" s="120"/>
      <c r="N8039" s="121"/>
    </row>
    <row r="8040" spans="2:14" ht="18.75">
      <c r="B8040" s="126"/>
      <c r="C8040" s="103"/>
      <c r="D8040" s="103"/>
      <c r="E8040" s="128"/>
      <c r="F8040" s="116"/>
      <c r="G8040" s="103"/>
      <c r="H8040" s="103"/>
      <c r="I8040" s="103"/>
      <c r="J8040" s="116"/>
      <c r="K8040" s="104"/>
      <c r="L8040" s="104"/>
      <c r="M8040" s="120"/>
      <c r="N8040" s="121"/>
    </row>
    <row r="8041" spans="2:14" ht="18.75">
      <c r="B8041" s="126"/>
      <c r="C8041" s="103"/>
      <c r="D8041" s="103"/>
      <c r="E8041" s="128"/>
      <c r="F8041" s="116"/>
      <c r="G8041" s="103"/>
      <c r="H8041" s="103"/>
      <c r="I8041" s="103"/>
      <c r="J8041" s="116"/>
      <c r="K8041" s="104"/>
      <c r="L8041" s="104"/>
      <c r="M8041" s="120"/>
      <c r="N8041" s="121"/>
    </row>
    <row r="8042" spans="2:14" ht="18.75">
      <c r="B8042" s="126"/>
      <c r="C8042" s="103"/>
      <c r="D8042" s="103"/>
      <c r="E8042" s="128"/>
      <c r="F8042" s="116"/>
      <c r="G8042" s="103"/>
      <c r="H8042" s="103"/>
      <c r="I8042" s="103"/>
      <c r="J8042" s="116"/>
      <c r="K8042" s="104"/>
      <c r="L8042" s="104"/>
      <c r="M8042" s="120"/>
      <c r="N8042" s="121"/>
    </row>
    <row r="8043" spans="2:14" ht="18.75">
      <c r="B8043" s="126"/>
      <c r="C8043" s="103"/>
      <c r="D8043" s="103"/>
      <c r="E8043" s="128"/>
      <c r="F8043" s="116"/>
      <c r="G8043" s="103"/>
      <c r="H8043" s="103"/>
      <c r="I8043" s="103"/>
      <c r="J8043" s="116"/>
      <c r="K8043" s="104"/>
      <c r="L8043" s="104"/>
      <c r="M8043" s="120"/>
      <c r="N8043" s="121"/>
    </row>
    <row r="8044" spans="2:14" ht="18.75">
      <c r="B8044" s="126"/>
      <c r="C8044" s="103"/>
      <c r="D8044" s="103"/>
      <c r="E8044" s="128"/>
      <c r="F8044" s="116"/>
      <c r="G8044" s="103"/>
      <c r="H8044" s="103"/>
      <c r="I8044" s="103"/>
      <c r="J8044" s="116"/>
      <c r="K8044" s="104"/>
      <c r="L8044" s="104"/>
      <c r="M8044" s="120"/>
      <c r="N8044" s="121"/>
    </row>
    <row r="8045" spans="2:14" ht="18.75">
      <c r="B8045" s="126"/>
      <c r="C8045" s="103"/>
      <c r="D8045" s="103"/>
      <c r="E8045" s="128"/>
      <c r="F8045" s="116"/>
      <c r="G8045" s="103"/>
      <c r="H8045" s="103"/>
      <c r="I8045" s="103"/>
      <c r="J8045" s="116"/>
      <c r="K8045" s="104"/>
      <c r="L8045" s="104"/>
      <c r="M8045" s="120"/>
      <c r="N8045" s="121"/>
    </row>
    <row r="8046" spans="2:14" ht="18.75">
      <c r="B8046" s="126"/>
      <c r="C8046" s="103"/>
      <c r="D8046" s="103"/>
      <c r="E8046" s="128"/>
      <c r="F8046" s="116"/>
      <c r="G8046" s="103"/>
      <c r="H8046" s="103"/>
      <c r="I8046" s="103"/>
      <c r="J8046" s="116"/>
      <c r="K8046" s="104"/>
      <c r="L8046" s="104"/>
      <c r="M8046" s="120"/>
      <c r="N8046" s="121"/>
    </row>
    <row r="8047" spans="2:14" ht="18.75">
      <c r="B8047" s="126"/>
      <c r="C8047" s="103"/>
      <c r="D8047" s="103"/>
      <c r="E8047" s="128"/>
      <c r="F8047" s="116"/>
      <c r="G8047" s="103"/>
      <c r="H8047" s="103"/>
      <c r="I8047" s="103"/>
      <c r="J8047" s="116"/>
      <c r="K8047" s="104"/>
      <c r="L8047" s="104"/>
      <c r="M8047" s="120"/>
      <c r="N8047" s="121"/>
    </row>
    <row r="8048" spans="2:14" ht="18.75">
      <c r="B8048" s="126"/>
      <c r="C8048" s="103"/>
      <c r="D8048" s="103"/>
      <c r="E8048" s="128"/>
      <c r="F8048" s="116"/>
      <c r="G8048" s="103"/>
      <c r="H8048" s="103"/>
      <c r="I8048" s="103"/>
      <c r="J8048" s="116"/>
      <c r="K8048" s="104"/>
      <c r="L8048" s="104"/>
      <c r="M8048" s="120"/>
      <c r="N8048" s="121"/>
    </row>
    <row r="8049" spans="2:14" ht="18.75">
      <c r="B8049" s="126"/>
      <c r="C8049" s="103"/>
      <c r="D8049" s="103"/>
      <c r="E8049" s="128"/>
      <c r="F8049" s="116"/>
      <c r="G8049" s="103"/>
      <c r="H8049" s="103"/>
      <c r="I8049" s="103"/>
      <c r="J8049" s="116"/>
      <c r="K8049" s="104"/>
      <c r="L8049" s="104"/>
      <c r="M8049" s="120"/>
      <c r="N8049" s="121"/>
    </row>
    <row r="8050" spans="2:14" ht="18.75">
      <c r="B8050" s="126"/>
      <c r="C8050" s="103"/>
      <c r="D8050" s="103"/>
      <c r="E8050" s="128"/>
      <c r="F8050" s="116"/>
      <c r="G8050" s="103"/>
      <c r="H8050" s="103"/>
      <c r="I8050" s="103"/>
      <c r="J8050" s="116"/>
      <c r="K8050" s="104"/>
      <c r="L8050" s="104"/>
      <c r="M8050" s="120"/>
      <c r="N8050" s="121"/>
    </row>
    <row r="8051" spans="2:14" ht="18.75">
      <c r="B8051" s="126"/>
      <c r="C8051" s="103"/>
      <c r="D8051" s="103"/>
      <c r="E8051" s="128"/>
      <c r="F8051" s="116"/>
      <c r="G8051" s="103"/>
      <c r="H8051" s="103"/>
      <c r="I8051" s="103"/>
      <c r="J8051" s="116"/>
      <c r="K8051" s="104"/>
      <c r="L8051" s="104"/>
      <c r="M8051" s="120"/>
      <c r="N8051" s="121"/>
    </row>
    <row r="8052" spans="2:14" ht="18.75">
      <c r="B8052" s="126"/>
      <c r="C8052" s="103"/>
      <c r="D8052" s="103"/>
      <c r="E8052" s="128"/>
      <c r="F8052" s="116"/>
      <c r="G8052" s="103"/>
      <c r="H8052" s="103"/>
      <c r="I8052" s="103"/>
      <c r="J8052" s="116"/>
      <c r="K8052" s="104"/>
      <c r="L8052" s="104"/>
      <c r="M8052" s="120"/>
      <c r="N8052" s="121"/>
    </row>
    <row r="8053" spans="2:14" ht="18.75">
      <c r="B8053" s="126"/>
      <c r="C8053" s="103"/>
      <c r="D8053" s="103"/>
      <c r="E8053" s="128"/>
      <c r="F8053" s="116"/>
      <c r="G8053" s="103"/>
      <c r="H8053" s="103"/>
      <c r="I8053" s="103"/>
      <c r="J8053" s="116"/>
      <c r="K8053" s="104"/>
      <c r="L8053" s="104"/>
      <c r="M8053" s="120"/>
      <c r="N8053" s="121"/>
    </row>
    <row r="8054" spans="2:14" ht="18.75">
      <c r="B8054" s="126"/>
      <c r="C8054" s="103"/>
      <c r="D8054" s="103"/>
      <c r="E8054" s="128"/>
      <c r="F8054" s="116"/>
      <c r="G8054" s="103"/>
      <c r="H8054" s="103"/>
      <c r="I8054" s="103"/>
      <c r="J8054" s="116"/>
      <c r="K8054" s="104"/>
      <c r="L8054" s="104"/>
      <c r="M8054" s="120"/>
      <c r="N8054" s="121"/>
    </row>
    <row r="8055" spans="2:14" ht="18.75">
      <c r="B8055" s="126"/>
      <c r="C8055" s="103"/>
      <c r="D8055" s="103"/>
      <c r="E8055" s="128"/>
      <c r="F8055" s="116"/>
      <c r="G8055" s="103"/>
      <c r="H8055" s="103"/>
      <c r="I8055" s="103"/>
      <c r="J8055" s="116"/>
      <c r="K8055" s="104"/>
      <c r="L8055" s="104"/>
      <c r="M8055" s="120"/>
      <c r="N8055" s="121"/>
    </row>
    <row r="8056" spans="2:14" ht="18.75">
      <c r="B8056" s="126"/>
      <c r="C8056" s="103"/>
      <c r="D8056" s="103"/>
      <c r="E8056" s="128"/>
      <c r="F8056" s="116"/>
      <c r="G8056" s="103"/>
      <c r="H8056" s="103"/>
      <c r="I8056" s="103"/>
      <c r="J8056" s="116"/>
      <c r="K8056" s="104"/>
      <c r="L8056" s="104"/>
      <c r="M8056" s="120"/>
      <c r="N8056" s="121"/>
    </row>
    <row r="8057" spans="2:14" ht="18.75">
      <c r="B8057" s="126"/>
      <c r="C8057" s="103"/>
      <c r="D8057" s="103"/>
      <c r="E8057" s="128"/>
      <c r="F8057" s="116"/>
      <c r="G8057" s="103"/>
      <c r="H8057" s="103"/>
      <c r="I8057" s="103"/>
      <c r="J8057" s="116"/>
      <c r="K8057" s="104"/>
      <c r="L8057" s="104"/>
      <c r="M8057" s="120"/>
      <c r="N8057" s="121"/>
    </row>
    <row r="8058" spans="2:14" ht="18.75">
      <c r="B8058" s="126"/>
      <c r="C8058" s="103"/>
      <c r="D8058" s="103"/>
      <c r="E8058" s="128"/>
      <c r="F8058" s="116"/>
      <c r="G8058" s="103"/>
      <c r="H8058" s="103"/>
      <c r="I8058" s="103"/>
      <c r="J8058" s="116"/>
      <c r="K8058" s="104"/>
      <c r="L8058" s="104"/>
      <c r="M8058" s="120"/>
      <c r="N8058" s="121"/>
    </row>
    <row r="8059" spans="2:14" ht="18.75">
      <c r="B8059" s="126"/>
      <c r="C8059" s="103"/>
      <c r="D8059" s="103"/>
      <c r="E8059" s="128"/>
      <c r="F8059" s="116"/>
      <c r="G8059" s="103"/>
      <c r="H8059" s="103"/>
      <c r="I8059" s="103"/>
      <c r="J8059" s="116"/>
      <c r="K8059" s="104"/>
      <c r="L8059" s="104"/>
      <c r="M8059" s="120"/>
      <c r="N8059" s="121"/>
    </row>
    <row r="8060" spans="2:14" ht="18.75">
      <c r="B8060" s="126"/>
      <c r="C8060" s="103"/>
      <c r="D8060" s="103"/>
      <c r="E8060" s="128"/>
      <c r="F8060" s="116"/>
      <c r="G8060" s="103"/>
      <c r="H8060" s="103"/>
      <c r="I8060" s="103"/>
      <c r="J8060" s="116"/>
      <c r="K8060" s="104"/>
      <c r="L8060" s="104"/>
      <c r="M8060" s="120"/>
      <c r="N8060" s="121"/>
    </row>
    <row r="8061" spans="2:14" ht="18.75">
      <c r="B8061" s="126"/>
      <c r="C8061" s="103"/>
      <c r="D8061" s="103"/>
      <c r="E8061" s="128"/>
      <c r="F8061" s="116"/>
      <c r="G8061" s="103"/>
      <c r="H8061" s="103"/>
      <c r="I8061" s="103"/>
      <c r="J8061" s="116"/>
      <c r="K8061" s="104"/>
      <c r="L8061" s="104"/>
      <c r="M8061" s="120"/>
      <c r="N8061" s="121"/>
    </row>
    <row r="8062" spans="2:14" ht="18.75">
      <c r="B8062" s="126"/>
      <c r="C8062" s="103"/>
      <c r="D8062" s="103"/>
      <c r="E8062" s="128"/>
      <c r="F8062" s="116"/>
      <c r="G8062" s="103"/>
      <c r="H8062" s="103"/>
      <c r="I8062" s="103"/>
      <c r="J8062" s="116"/>
      <c r="K8062" s="104"/>
      <c r="L8062" s="104"/>
      <c r="M8062" s="120"/>
      <c r="N8062" s="121"/>
    </row>
    <row r="8063" spans="2:14" ht="18.75">
      <c r="B8063" s="126"/>
      <c r="C8063" s="103"/>
      <c r="D8063" s="103"/>
      <c r="E8063" s="128"/>
      <c r="F8063" s="116"/>
      <c r="G8063" s="103"/>
      <c r="H8063" s="103"/>
      <c r="I8063" s="103"/>
      <c r="J8063" s="116"/>
      <c r="K8063" s="104"/>
      <c r="L8063" s="104"/>
      <c r="M8063" s="120"/>
      <c r="N8063" s="121"/>
    </row>
    <row r="8064" spans="2:14" ht="18.75">
      <c r="B8064" s="126"/>
      <c r="C8064" s="103"/>
      <c r="D8064" s="103"/>
      <c r="E8064" s="128"/>
      <c r="F8064" s="116"/>
      <c r="G8064" s="103"/>
      <c r="H8064" s="103"/>
      <c r="I8064" s="103"/>
      <c r="J8064" s="116"/>
      <c r="K8064" s="104"/>
      <c r="L8064" s="104"/>
      <c r="M8064" s="120"/>
      <c r="N8064" s="121"/>
    </row>
    <row r="8065" spans="2:14" ht="18.75">
      <c r="B8065" s="126"/>
      <c r="C8065" s="103"/>
      <c r="D8065" s="103"/>
      <c r="E8065" s="128"/>
      <c r="F8065" s="116"/>
      <c r="G8065" s="103"/>
      <c r="H8065" s="103"/>
      <c r="I8065" s="103"/>
      <c r="J8065" s="116"/>
      <c r="K8065" s="104"/>
      <c r="L8065" s="104"/>
      <c r="M8065" s="120"/>
      <c r="N8065" s="121"/>
    </row>
    <row r="8066" spans="2:14" ht="18.75">
      <c r="B8066" s="126"/>
      <c r="C8066" s="103"/>
      <c r="D8066" s="103"/>
      <c r="E8066" s="128"/>
      <c r="F8066" s="116"/>
      <c r="G8066" s="103"/>
      <c r="H8066" s="103"/>
      <c r="I8066" s="103"/>
      <c r="J8066" s="116"/>
      <c r="K8066" s="104"/>
      <c r="L8066" s="104"/>
      <c r="M8066" s="120"/>
      <c r="N8066" s="121"/>
    </row>
    <row r="8067" spans="2:14" ht="18.75">
      <c r="B8067" s="126"/>
      <c r="C8067" s="103"/>
      <c r="D8067" s="103"/>
      <c r="E8067" s="128"/>
      <c r="F8067" s="116"/>
      <c r="G8067" s="103"/>
      <c r="H8067" s="103"/>
      <c r="I8067" s="103"/>
      <c r="J8067" s="116"/>
      <c r="K8067" s="104"/>
      <c r="L8067" s="104"/>
      <c r="M8067" s="120"/>
      <c r="N8067" s="121"/>
    </row>
    <row r="8068" spans="2:14" ht="18.75">
      <c r="B8068" s="126"/>
      <c r="C8068" s="103"/>
      <c r="D8068" s="103"/>
      <c r="E8068" s="128"/>
      <c r="F8068" s="116"/>
      <c r="G8068" s="103"/>
      <c r="H8068" s="103"/>
      <c r="I8068" s="103"/>
      <c r="J8068" s="116"/>
      <c r="K8068" s="104"/>
      <c r="L8068" s="104"/>
      <c r="M8068" s="120"/>
      <c r="N8068" s="121"/>
    </row>
    <row r="8069" spans="2:14" ht="18.75">
      <c r="B8069" s="126"/>
      <c r="C8069" s="103"/>
      <c r="D8069" s="103"/>
      <c r="E8069" s="128"/>
      <c r="F8069" s="116"/>
      <c r="G8069" s="103"/>
      <c r="H8069" s="103"/>
      <c r="I8069" s="103"/>
      <c r="J8069" s="116"/>
      <c r="K8069" s="104"/>
      <c r="L8069" s="104"/>
      <c r="M8069" s="120"/>
      <c r="N8069" s="121"/>
    </row>
    <row r="8070" spans="2:14" ht="18.75">
      <c r="B8070" s="126"/>
      <c r="C8070" s="103"/>
      <c r="D8070" s="103"/>
      <c r="E8070" s="128"/>
      <c r="F8070" s="116"/>
      <c r="G8070" s="103"/>
      <c r="H8070" s="103"/>
      <c r="I8070" s="103"/>
      <c r="J8070" s="116"/>
      <c r="K8070" s="104"/>
      <c r="L8070" s="104"/>
      <c r="M8070" s="120"/>
      <c r="N8070" s="121"/>
    </row>
    <row r="8071" spans="2:14" ht="18.75">
      <c r="B8071" s="126"/>
      <c r="C8071" s="103"/>
      <c r="D8071" s="103"/>
      <c r="E8071" s="128"/>
      <c r="F8071" s="116"/>
      <c r="G8071" s="103"/>
      <c r="H8071" s="103"/>
      <c r="I8071" s="103"/>
      <c r="J8071" s="116"/>
      <c r="K8071" s="104"/>
      <c r="L8071" s="104"/>
      <c r="M8071" s="120"/>
      <c r="N8071" s="121"/>
    </row>
    <row r="8072" spans="2:14" ht="18.75">
      <c r="B8072" s="126"/>
      <c r="C8072" s="103"/>
      <c r="D8072" s="103"/>
      <c r="E8072" s="128"/>
      <c r="F8072" s="116"/>
      <c r="G8072" s="103"/>
      <c r="H8072" s="103"/>
      <c r="I8072" s="103"/>
      <c r="J8072" s="116"/>
      <c r="K8072" s="104"/>
      <c r="L8072" s="104"/>
      <c r="M8072" s="120"/>
      <c r="N8072" s="121"/>
    </row>
    <row r="8073" spans="2:14" ht="18.75">
      <c r="B8073" s="126"/>
      <c r="C8073" s="103"/>
      <c r="D8073" s="103"/>
      <c r="E8073" s="128"/>
      <c r="F8073" s="116"/>
      <c r="G8073" s="103"/>
      <c r="H8073" s="103"/>
      <c r="I8073" s="103"/>
      <c r="J8073" s="116"/>
      <c r="K8073" s="104"/>
      <c r="L8073" s="104"/>
      <c r="M8073" s="120"/>
      <c r="N8073" s="121"/>
    </row>
    <row r="8074" spans="2:14" ht="18.75">
      <c r="B8074" s="126"/>
      <c r="C8074" s="103"/>
      <c r="D8074" s="103"/>
      <c r="E8074" s="128"/>
      <c r="F8074" s="116"/>
      <c r="G8074" s="103"/>
      <c r="H8074" s="103"/>
      <c r="I8074" s="103"/>
      <c r="J8074" s="116"/>
      <c r="K8074" s="104"/>
      <c r="L8074" s="104"/>
      <c r="M8074" s="120"/>
      <c r="N8074" s="121"/>
    </row>
    <row r="8075" spans="2:14" ht="18.75">
      <c r="B8075" s="126"/>
      <c r="C8075" s="103"/>
      <c r="D8075" s="103"/>
      <c r="E8075" s="128"/>
      <c r="F8075" s="116"/>
      <c r="G8075" s="103"/>
      <c r="H8075" s="103"/>
      <c r="I8075" s="103"/>
      <c r="J8075" s="116"/>
      <c r="K8075" s="104"/>
      <c r="L8075" s="104"/>
      <c r="M8075" s="120"/>
      <c r="N8075" s="121"/>
    </row>
    <row r="8076" spans="2:14" ht="18.75">
      <c r="B8076" s="126"/>
      <c r="C8076" s="103"/>
      <c r="D8076" s="103"/>
      <c r="E8076" s="128"/>
      <c r="F8076" s="116"/>
      <c r="G8076" s="103"/>
      <c r="H8076" s="103"/>
      <c r="I8076" s="103"/>
      <c r="J8076" s="116"/>
      <c r="K8076" s="104"/>
      <c r="L8076" s="104"/>
      <c r="M8076" s="120"/>
      <c r="N8076" s="121"/>
    </row>
    <row r="8077" spans="2:14" ht="18.75">
      <c r="B8077" s="126"/>
      <c r="C8077" s="103"/>
      <c r="D8077" s="103"/>
      <c r="E8077" s="128"/>
      <c r="F8077" s="116"/>
      <c r="G8077" s="103"/>
      <c r="H8077" s="103"/>
      <c r="I8077" s="103"/>
      <c r="J8077" s="116"/>
      <c r="K8077" s="104"/>
      <c r="L8077" s="104"/>
      <c r="M8077" s="120"/>
      <c r="N8077" s="121"/>
    </row>
    <row r="8078" spans="2:14" ht="18.75">
      <c r="B8078" s="126"/>
      <c r="C8078" s="103"/>
      <c r="D8078" s="103"/>
      <c r="E8078" s="128"/>
      <c r="F8078" s="116"/>
      <c r="G8078" s="103"/>
      <c r="H8078" s="103"/>
      <c r="I8078" s="103"/>
      <c r="J8078" s="116"/>
      <c r="K8078" s="104"/>
      <c r="L8078" s="104"/>
      <c r="M8078" s="120"/>
      <c r="N8078" s="121"/>
    </row>
    <row r="8079" spans="2:14" ht="18.75">
      <c r="B8079" s="126"/>
      <c r="C8079" s="103"/>
      <c r="D8079" s="103"/>
      <c r="E8079" s="128"/>
      <c r="F8079" s="116"/>
      <c r="G8079" s="103"/>
      <c r="H8079" s="103"/>
      <c r="I8079" s="103"/>
      <c r="J8079" s="116"/>
      <c r="K8079" s="104"/>
      <c r="L8079" s="104"/>
      <c r="M8079" s="120"/>
      <c r="N8079" s="121"/>
    </row>
    <row r="8080" spans="2:14" ht="18.75">
      <c r="B8080" s="126"/>
      <c r="C8080" s="103"/>
      <c r="D8080" s="103"/>
      <c r="E8080" s="128"/>
      <c r="F8080" s="116"/>
      <c r="G8080" s="103"/>
      <c r="H8080" s="103"/>
      <c r="I8080" s="103"/>
      <c r="J8080" s="116"/>
      <c r="K8080" s="104"/>
      <c r="L8080" s="104"/>
      <c r="M8080" s="120"/>
      <c r="N8080" s="121"/>
    </row>
    <row r="8081" spans="2:14" ht="18.75">
      <c r="B8081" s="126"/>
      <c r="C8081" s="103"/>
      <c r="D8081" s="103"/>
      <c r="E8081" s="128"/>
      <c r="F8081" s="116"/>
      <c r="G8081" s="103"/>
      <c r="H8081" s="103"/>
      <c r="I8081" s="103"/>
      <c r="J8081" s="116"/>
      <c r="K8081" s="104"/>
      <c r="L8081" s="104"/>
      <c r="M8081" s="120"/>
      <c r="N8081" s="121"/>
    </row>
    <row r="8082" spans="2:14" ht="18.75">
      <c r="B8082" s="126"/>
      <c r="C8082" s="103"/>
      <c r="D8082" s="103"/>
      <c r="E8082" s="128"/>
      <c r="F8082" s="116"/>
      <c r="G8082" s="103"/>
      <c r="H8082" s="103"/>
      <c r="I8082" s="103"/>
      <c r="J8082" s="116"/>
      <c r="K8082" s="104"/>
      <c r="L8082" s="104"/>
      <c r="M8082" s="120"/>
      <c r="N8082" s="121"/>
    </row>
    <row r="8083" spans="2:14" ht="18.75">
      <c r="B8083" s="126"/>
      <c r="C8083" s="103"/>
      <c r="D8083" s="103"/>
      <c r="E8083" s="128"/>
      <c r="F8083" s="116"/>
      <c r="G8083" s="103"/>
      <c r="H8083" s="103"/>
      <c r="I8083" s="103"/>
      <c r="J8083" s="116"/>
      <c r="K8083" s="104"/>
      <c r="L8083" s="104"/>
      <c r="M8083" s="120"/>
      <c r="N8083" s="121"/>
    </row>
    <row r="8084" spans="2:14" ht="18.75">
      <c r="B8084" s="126"/>
      <c r="C8084" s="103"/>
      <c r="D8084" s="103"/>
      <c r="E8084" s="128"/>
      <c r="F8084" s="116"/>
      <c r="G8084" s="103"/>
      <c r="H8084" s="103"/>
      <c r="I8084" s="103"/>
      <c r="J8084" s="116"/>
      <c r="K8084" s="104"/>
      <c r="L8084" s="104"/>
      <c r="M8084" s="120"/>
      <c r="N8084" s="121"/>
    </row>
    <row r="8085" spans="2:14" ht="18.75">
      <c r="B8085" s="126"/>
      <c r="C8085" s="103"/>
      <c r="D8085" s="103"/>
      <c r="E8085" s="128"/>
      <c r="F8085" s="116"/>
      <c r="G8085" s="103"/>
      <c r="H8085" s="103"/>
      <c r="I8085" s="103"/>
      <c r="J8085" s="116"/>
      <c r="K8085" s="104"/>
      <c r="L8085" s="104"/>
      <c r="M8085" s="120"/>
      <c r="N8085" s="121"/>
    </row>
    <row r="8086" spans="2:14" ht="18.75">
      <c r="B8086" s="126"/>
      <c r="C8086" s="103"/>
      <c r="D8086" s="103"/>
      <c r="E8086" s="128"/>
      <c r="F8086" s="116"/>
      <c r="G8086" s="103"/>
      <c r="H8086" s="103"/>
      <c r="I8086" s="103"/>
      <c r="J8086" s="116"/>
      <c r="K8086" s="104"/>
      <c r="L8086" s="104"/>
      <c r="M8086" s="120"/>
      <c r="N8086" s="121"/>
    </row>
    <row r="8087" spans="2:14" ht="18.75">
      <c r="B8087" s="126"/>
      <c r="C8087" s="103"/>
      <c r="D8087" s="103"/>
      <c r="E8087" s="128"/>
      <c r="F8087" s="116"/>
      <c r="G8087" s="103"/>
      <c r="H8087" s="103"/>
      <c r="I8087" s="103"/>
      <c r="J8087" s="116"/>
      <c r="K8087" s="104"/>
      <c r="L8087" s="104"/>
      <c r="M8087" s="120"/>
      <c r="N8087" s="121"/>
    </row>
    <row r="8088" spans="2:14" ht="18.75">
      <c r="B8088" s="126"/>
      <c r="C8088" s="103"/>
      <c r="D8088" s="103"/>
      <c r="E8088" s="128"/>
      <c r="F8088" s="116"/>
      <c r="G8088" s="103"/>
      <c r="H8088" s="103"/>
      <c r="I8088" s="103"/>
      <c r="J8088" s="116"/>
      <c r="K8088" s="104"/>
      <c r="L8088" s="104"/>
      <c r="M8088" s="120"/>
      <c r="N8088" s="121"/>
    </row>
    <row r="8089" spans="2:14" ht="18.75">
      <c r="B8089" s="126"/>
      <c r="C8089" s="103"/>
      <c r="D8089" s="103"/>
      <c r="E8089" s="128"/>
      <c r="F8089" s="116"/>
      <c r="G8089" s="103"/>
      <c r="H8089" s="103"/>
      <c r="I8089" s="103"/>
      <c r="J8089" s="116"/>
      <c r="K8089" s="104"/>
      <c r="L8089" s="104"/>
      <c r="M8089" s="120"/>
      <c r="N8089" s="121"/>
    </row>
    <row r="8090" spans="2:14" ht="18.75">
      <c r="B8090" s="126"/>
      <c r="C8090" s="103"/>
      <c r="D8090" s="103"/>
      <c r="E8090" s="128"/>
      <c r="F8090" s="116"/>
      <c r="G8090" s="103"/>
      <c r="H8090" s="103"/>
      <c r="I8090" s="103"/>
      <c r="J8090" s="116"/>
      <c r="K8090" s="104"/>
      <c r="L8090" s="104"/>
      <c r="M8090" s="120"/>
      <c r="N8090" s="121"/>
    </row>
    <row r="8091" spans="2:14" ht="18.75">
      <c r="B8091" s="126"/>
      <c r="C8091" s="103"/>
      <c r="D8091" s="103"/>
      <c r="E8091" s="128"/>
      <c r="F8091" s="116"/>
      <c r="G8091" s="103"/>
      <c r="H8091" s="103"/>
      <c r="I8091" s="103"/>
      <c r="J8091" s="116"/>
      <c r="K8091" s="104"/>
      <c r="L8091" s="104"/>
      <c r="M8091" s="120"/>
      <c r="N8091" s="121"/>
    </row>
    <row r="8092" spans="2:14" ht="18.75">
      <c r="B8092" s="126"/>
      <c r="C8092" s="103"/>
      <c r="D8092" s="103"/>
      <c r="E8092" s="128"/>
      <c r="F8092" s="116"/>
      <c r="G8092" s="103"/>
      <c r="H8092" s="103"/>
      <c r="I8092" s="103"/>
      <c r="J8092" s="116"/>
      <c r="K8092" s="104"/>
      <c r="L8092" s="104"/>
      <c r="M8092" s="120"/>
      <c r="N8092" s="121"/>
    </row>
    <row r="8093" spans="2:14" ht="18.75">
      <c r="B8093" s="126"/>
      <c r="C8093" s="103"/>
      <c r="D8093" s="103"/>
      <c r="E8093" s="128"/>
      <c r="F8093" s="116"/>
      <c r="G8093" s="103"/>
      <c r="H8093" s="103"/>
      <c r="I8093" s="103"/>
      <c r="J8093" s="116"/>
      <c r="K8093" s="104"/>
      <c r="L8093" s="104"/>
      <c r="M8093" s="120"/>
      <c r="N8093" s="121"/>
    </row>
    <row r="8094" spans="2:14" ht="18.75">
      <c r="B8094" s="126"/>
      <c r="C8094" s="103"/>
      <c r="D8094" s="103"/>
      <c r="E8094" s="128"/>
      <c r="F8094" s="116"/>
      <c r="G8094" s="103"/>
      <c r="H8094" s="103"/>
      <c r="I8094" s="103"/>
      <c r="J8094" s="116"/>
      <c r="K8094" s="104"/>
      <c r="L8094" s="104"/>
      <c r="M8094" s="120"/>
      <c r="N8094" s="121"/>
    </row>
    <row r="8095" spans="2:14" ht="18.75">
      <c r="B8095" s="126"/>
      <c r="C8095" s="103"/>
      <c r="D8095" s="103"/>
      <c r="E8095" s="128"/>
      <c r="F8095" s="116"/>
      <c r="G8095" s="103"/>
      <c r="H8095" s="103"/>
      <c r="I8095" s="103"/>
      <c r="J8095" s="116"/>
      <c r="K8095" s="104"/>
      <c r="L8095" s="104"/>
      <c r="M8095" s="120"/>
      <c r="N8095" s="121"/>
    </row>
    <row r="8096" spans="2:14" ht="18.75">
      <c r="B8096" s="126"/>
      <c r="C8096" s="103"/>
      <c r="D8096" s="103"/>
      <c r="E8096" s="128"/>
      <c r="F8096" s="116"/>
      <c r="G8096" s="103"/>
      <c r="H8096" s="103"/>
      <c r="I8096" s="103"/>
      <c r="J8096" s="116"/>
      <c r="K8096" s="104"/>
      <c r="L8096" s="104"/>
      <c r="M8096" s="120"/>
      <c r="N8096" s="121"/>
    </row>
    <row r="8097" spans="2:14" ht="18.75">
      <c r="B8097" s="126"/>
      <c r="C8097" s="103"/>
      <c r="D8097" s="103"/>
      <c r="E8097" s="128"/>
      <c r="F8097" s="116"/>
      <c r="G8097" s="103"/>
      <c r="H8097" s="103"/>
      <c r="I8097" s="103"/>
      <c r="J8097" s="116"/>
      <c r="K8097" s="104"/>
      <c r="L8097" s="104"/>
      <c r="M8097" s="120"/>
      <c r="N8097" s="121"/>
    </row>
    <row r="8098" spans="2:14" ht="18.75">
      <c r="B8098" s="126"/>
      <c r="C8098" s="103"/>
      <c r="D8098" s="103"/>
      <c r="E8098" s="128"/>
      <c r="F8098" s="116"/>
      <c r="G8098" s="103"/>
      <c r="H8098" s="103"/>
      <c r="I8098" s="103"/>
      <c r="J8098" s="116"/>
      <c r="K8098" s="104"/>
      <c r="L8098" s="104"/>
      <c r="M8098" s="120"/>
      <c r="N8098" s="121"/>
    </row>
    <row r="8099" spans="2:14" ht="18.75">
      <c r="B8099" s="126"/>
      <c r="C8099" s="103"/>
      <c r="D8099" s="103"/>
      <c r="E8099" s="128"/>
      <c r="F8099" s="116"/>
      <c r="G8099" s="103"/>
      <c r="H8099" s="103"/>
      <c r="I8099" s="103"/>
      <c r="J8099" s="116"/>
      <c r="K8099" s="104"/>
      <c r="L8099" s="104"/>
      <c r="M8099" s="120"/>
      <c r="N8099" s="121"/>
    </row>
    <row r="8100" spans="2:14" ht="18.75">
      <c r="B8100" s="126"/>
      <c r="C8100" s="103"/>
      <c r="D8100" s="103"/>
      <c r="E8100" s="128"/>
      <c r="F8100" s="116"/>
      <c r="G8100" s="103"/>
      <c r="H8100" s="103"/>
      <c r="I8100" s="103"/>
      <c r="J8100" s="116"/>
      <c r="K8100" s="104"/>
      <c r="L8100" s="104"/>
      <c r="M8100" s="120"/>
      <c r="N8100" s="121"/>
    </row>
    <row r="8101" spans="2:14" ht="18.75">
      <c r="B8101" s="126"/>
      <c r="C8101" s="103"/>
      <c r="D8101" s="103"/>
      <c r="E8101" s="128"/>
      <c r="F8101" s="116"/>
      <c r="G8101" s="103"/>
      <c r="H8101" s="103"/>
      <c r="I8101" s="103"/>
      <c r="J8101" s="116"/>
      <c r="K8101" s="104"/>
      <c r="L8101" s="104"/>
      <c r="M8101" s="120"/>
      <c r="N8101" s="121"/>
    </row>
    <row r="8102" spans="2:14" ht="18.75">
      <c r="B8102" s="126"/>
      <c r="C8102" s="103"/>
      <c r="D8102" s="103"/>
      <c r="E8102" s="128"/>
      <c r="F8102" s="116"/>
      <c r="G8102" s="103"/>
      <c r="H8102" s="103"/>
      <c r="I8102" s="103"/>
      <c r="J8102" s="116"/>
      <c r="K8102" s="104"/>
      <c r="L8102" s="104"/>
      <c r="M8102" s="120"/>
      <c r="N8102" s="121"/>
    </row>
  </sheetData>
  <autoFilter ref="A6:Y7848" xr:uid="{00000000-0009-0000-0000-000000000000}">
    <filterColumn colId="19">
      <filters blank="1">
        <filter val="$ 1.003.504"/>
        <filter val="$ 1.054.040"/>
        <filter val="$ 1.054.045"/>
        <filter val="$ 1.057.260"/>
        <filter val="$ 1.075.615"/>
        <filter val="$ 1.094.110"/>
        <filter val="$ 1.099.872"/>
        <filter val="$ 1.124.312"/>
        <filter val="$ 1.198.260"/>
        <filter val="$ 1.198.284"/>
        <filter val="$ 1.198.288"/>
        <filter val="$ 1.264.854"/>
        <filter val="$ 1.290.736"/>
        <filter val="$ 1.324.032"/>
        <filter val="$ 1.405.390"/>
        <filter val="$ 1.409.680"/>
        <filter val="$ 1.422.648"/>
        <filter val="$ 1.422.652"/>
        <filter val="$ 1.422.656"/>
        <filter val="$ 1.475.656"/>
        <filter val="$ 1.475.670"/>
        <filter val="$ 1.488.604"/>
        <filter val="$ 1.505.256"/>
        <filter val="$ 1.505.861"/>
        <filter val="$ 1.510.326"/>
        <filter val="$ 1.523.740"/>
        <filter val="$ 1.545.940"/>
        <filter val="$ 1.581.060"/>
        <filter val="$ 1.581.065"/>
        <filter val="$ 1.597.680"/>
        <filter val="$ 1.600.482"/>
        <filter val="$ 1.613.420"/>
        <filter val="$ 1.686.480"/>
        <filter val="$ 1.720.984"/>
        <filter val="$ 1.720.988"/>
        <filter val="$ 1.738.985"/>
        <filter val="$ 1.797.426"/>
        <filter val="$ 1.860.755"/>
        <filter val="$ 1.867.229"/>
        <filter val="$ 1.896.770"/>
        <filter val="$ 1.897.272"/>
        <filter val="$ 1.897.281"/>
        <filter val="$ 1.936.104"/>
        <filter val="$ 1.936.107"/>
        <filter val="$ 10.310.400"/>
        <filter val="$ 10.420.228"/>
        <filter val="$ 10.478.800"/>
        <filter val="$ 10.536.750"/>
        <filter val="$ 10.540.440"/>
        <filter val="$ 100.029.392"/>
        <filter val="$ 105.404"/>
        <filter val="$ 11.172.824"/>
        <filter val="$ 11.243.120"/>
        <filter val="$ 11.243.136"/>
        <filter val="$ 11.489.036"/>
        <filter val="$ 11.682.506"/>
        <filter val="$ 110.336"/>
        <filter val="$ 111.876"/>
        <filter val="$ 12.204.720"/>
        <filter val="$ 12.220.800"/>
        <filter val="$ 12.426.640"/>
        <filter val="$ 12.543.076"/>
        <filter val="$ 12.803.856"/>
        <filter val="$ 12.929.588"/>
        <filter val="$ 12.969.056"/>
        <filter val="$ 13.092.336"/>
        <filter val="$ 13.460.931"/>
        <filter val="$ 13.592.838"/>
        <filter val="$ 13.610.112"/>
        <filter val="$ 13.610.120"/>
        <filter val="$ 13.713.696"/>
        <filter val="$ 13.772.822"/>
        <filter val="$ 13.832.016"/>
        <filter val="$ 13.913.361"/>
        <filter val="$ 14.201.856"/>
        <filter val="$ 14.226.512"/>
        <filter val="$ 14.334.978"/>
        <filter val="$ 14.603.090"/>
        <filter val="$ 14.694.976"/>
        <filter val="$ 15.037.673"/>
        <filter val="$ 15.062.334"/>
        <filter val="$ 15.132.712"/>
        <filter val="$ 15.649.216"/>
        <filter val="$ 152.879.796"/>
        <filter val="$ 153.514.152"/>
        <filter val="$ 16.759.236"/>
        <filter val="$ 16.934.166"/>
        <filter val="$ 17.086.608"/>
        <filter val="$ 17.185.232"/>
        <filter val="$ 17.212.338"/>
        <filter val="$ 18.551.148"/>
        <filter val="$ 18.590.624"/>
        <filter val="$ 18.972.810"/>
        <filter val="$ 19.113.304"/>
        <filter val="$ 2.013.768"/>
        <filter val="$ 2.108.100"/>
        <filter val="$ 2.114.520"/>
        <filter val="$ 2.151.230"/>
        <filter val="$ 2.196.854"/>
        <filter val="$ 2.232.906"/>
        <filter val="$ 2.237.520"/>
        <filter val="$ 2.248.624"/>
        <filter val="$ 2.248.640"/>
        <filter val="$ 2.258.788"/>
        <filter val="$ 2.293.458"/>
        <filter val="$ 2.318.888"/>
        <filter val="$ 2.396.520"/>
        <filter val="$ 2.529.704"/>
        <filter val="$ 2.581.476"/>
        <filter val="$ 2.596.282"/>
        <filter val="$ 2.635.100"/>
        <filter val="$ 2.667.470"/>
        <filter val="$ 2.742.980"/>
        <filter val="$ 2.771.041"/>
        <filter val="$ 2.795.940"/>
        <filter val="$ 2.795.996"/>
        <filter val="$ 2.810.780"/>
        <filter val="$ 2.810.784,00"/>
        <filter val="$ 2.810.785"/>
        <filter val="$ 2.845.296"/>
        <filter val="$ 2.845.304"/>
        <filter val="$ 2.951.326"/>
        <filter val="$ 2.951.340"/>
        <filter val="$ 2.979.072"/>
        <filter val="$ 20.316.544"/>
        <filter val="$ 20.448.473"/>
        <filter val="$ 20.628.512"/>
        <filter val="$ 21.818.628"/>
        <filter val="$ 22.767.264"/>
        <filter val="$ 22.914.000"/>
        <filter val="$ 22.966.571"/>
        <filter val="$ 220.672"/>
        <filter val="$ 223.752"/>
        <filter val="$ 23.867.008"/>
        <filter val="$ 24.136.080"/>
        <filter val="$ 24.288.840"/>
        <filter val="$ 24.853.248"/>
        <filter val="$ 24.853.280"/>
        <filter val="$ 244.010.076"/>
        <filter val="$ 249.721.885"/>
        <filter val="$ 25.173.776"/>
        <filter val="$ 25.607.712"/>
        <filter val="$ 25.617.584"/>
        <filter val="$ 25.678.731"/>
        <filter val="$ 25.933.181"/>
        <filter val="$ 26.702.410"/>
        <filter val="$ 26.899.696"/>
        <filter val="$ 28.674.928"/>
        <filter val="$ 281.080"/>
        <filter val="$ 29.389.952"/>
        <filter val="$ 29.407.716"/>
        <filter val="$ 29.488.576"/>
        <filter val="$ 29.833.760"/>
        <filter val="$ 298.336"/>
        <filter val="$ 3.162.120"/>
        <filter val="$ 3.195.424"/>
        <filter val="$ 3.200.964"/>
        <filter val="$ 3.226.840"/>
        <filter val="$ 3.267.524"/>
        <filter val="$ 3.372.928"/>
        <filter val="$ 3.372.944"/>
        <filter val="$ 3.392.832"/>
        <filter val="$ 3.513.475"/>
        <filter val="$ 3.513.480"/>
        <filter val="$ 3.556.630"/>
        <filter val="$ 3.583.736"/>
        <filter val="$ 3.594.852"/>
        <filter val="$ 3.665.168"/>
        <filter val="$ 3.673.744"/>
        <filter val="$ 3.689.140"/>
        <filter val="$ 3.693.710"/>
        <filter val="$ 3.717.830"/>
        <filter val="$ 3.721.510"/>
        <filter val="$ 3.794.544"/>
        <filter val="$ 3.872.214"/>
        <filter val="$ 3.899.948"/>
        <filter val="$ 3.910.656"/>
        <filter val="$ 3.935.099"/>
        <filter val="$ 3.969.329"/>
        <filter val="$ 3.969.616"/>
        <filter val="$ 3.994.272"/>
        <filter val="$ 30.277.568"/>
        <filter val="$ 30.866.353"/>
        <filter val="$ 31.298.432"/>
        <filter val="$ 31.954.176"/>
        <filter val="$ 32.422.640"/>
        <filter val="$ 322.686"/>
        <filter val="$ 33.137.664"/>
        <filter val="$ 33.162.320"/>
        <filter val="$ 33.518.472"/>
        <filter val="$ 331.008"/>
        <filter val="$ 34.888.240"/>
        <filter val="$ 35.696.906"/>
        <filter val="$ 35.837.360"/>
        <filter val="$ 351.348"/>
        <filter val="$ 352.420"/>
        <filter val="$ 359.790,00"/>
        <filter val="$ 37.418.420"/>
        <filter val="$ 37.465.600"/>
        <filter val="$ 37.871.616"/>
        <filter val="$ 38.121.248"/>
        <filter val="$ 38.907.168"/>
        <filter val="$ 386.176"/>
        <filter val="$ 399.428"/>
        <filter val="$ 4.005.352"/>
        <filter val="$ 4.093.030"/>
        <filter val="$ 4.146.831"/>
        <filter val="$ 4.216.200"/>
        <filter val="$ 4.267.956"/>
        <filter val="$ 4.321.564"/>
        <filter val="$ 4.370.008"/>
        <filter val="$ 4.465.812"/>
        <filter val="$ 4.475.040"/>
        <filter val="$ 4.497.256"/>
        <filter val="$ 4.532.372"/>
        <filter val="$ 4.637.798"/>
        <filter val="$ 4.733.952"/>
        <filter val="$ 4.737.235"/>
        <filter val="$ 4.773.376"/>
        <filter val="$ 4.848.584"/>
        <filter val="$ 4.965.120"/>
        <filter val="$ 4.979.282"/>
        <filter val="$ 40.189.280"/>
        <filter val="$ 421.616"/>
        <filter val="$ 421.617"/>
        <filter val="$ 421.620"/>
        <filter val="$ 431.748,00"/>
        <filter val="$ 468.320"/>
        <filter val="$ 47.931.264"/>
        <filter val="$ 476.711"/>
        <filter val="$ 5.059.416"/>
        <filter val="$ 5.210.114"/>
        <filter val="$ 5.299.968"/>
        <filter val="$ 5.408.910"/>
        <filter val="$ 5.481.034"/>
        <filter val="$ 5.485.960"/>
        <filter val="$ 5.516.880"/>
        <filter val="$ 5.582.265"/>
        <filter val="$ 5.586.412"/>
        <filter val="$ 5.621.568"/>
        <filter val="$ 5.621.600"/>
        <filter val="$ 5.690.608"/>
        <filter val="$ 5.691.816"/>
        <filter val="$ 54.021.296"/>
        <filter val="$ 55.864.120"/>
        <filter val="$ 559.380"/>
        <filter val="$ 562.156"/>
        <filter val="$ 562.160"/>
        <filter val="$ 596.672"/>
        <filter val="$ 6.008.028"/>
        <filter val="$ 6.245.358"/>
        <filter val="$ 6.287.280"/>
        <filter val="$ 6.444.005"/>
        <filter val="$ 6.464.840"/>
        <filter val="$ 6.484.528"/>
        <filter val="$ 6.535.048"/>
        <filter val="$ 6.640.452"/>
        <filter val="$ 6.698.718"/>
        <filter val="$ 6.766.464"/>
        <filter val="$ 6.785.664"/>
        <filter val="$ 6.805.060"/>
        <filter val="$ 6.851.260"/>
        <filter val="$ 6.861.728"/>
        <filter val="$ 6.956.664"/>
        <filter val="$ 62.009.840"/>
        <filter val="$ 62.188.360"/>
        <filter val="$ 632.424"/>
        <filter val="$ 632.427"/>
        <filter val="$ 645.368"/>
        <filter val="$ 7.026.960"/>
        <filter val="$ 7.062.068"/>
        <filter val="$ 7.113.260"/>
        <filter val="$ 7.163.793"/>
        <filter val="$ 7.272.876"/>
        <filter val="$ 7.301.545"/>
        <filter val="$ 7.332.480"/>
        <filter val="$ 7.347.488"/>
        <filter val="$ 7.347.520"/>
        <filter val="$ 7.443.020"/>
        <filter val="$ 7.483.684"/>
        <filter val="$ 7.508.288"/>
        <filter val="$ 7.526.280"/>
        <filter val="$ 7.694.492"/>
        <filter val="$ 7.729.645"/>
        <filter val="$ 7.905.300"/>
        <filter val="$ 7.988.544"/>
        <filter val="$ 702.695"/>
        <filter val="$ 702.700"/>
        <filter val="$ 71.958,00"/>
        <filter val="$ 717.184"/>
        <filter val="$ 719.580,00"/>
        <filter val="$ 72.587.264"/>
        <filter val="$ 744.302"/>
        <filter val="$ 798.856"/>
        <filter val="$ 8.210.448"/>
        <filter val="$ 8.429.760"/>
        <filter val="$ 8.432.352"/>
        <filter val="$ 8.580.798"/>
        <filter val="$ 8.604.960"/>
        <filter val="$ 8.643.128"/>
        <filter val="$ 843.236"/>
        <filter val="$ 843.240"/>
        <filter val="$ 851.865"/>
        <filter val="$ 860.492"/>
        <filter val="$ 860.494"/>
        <filter val="$ 895.008"/>
        <filter val="$ 9.035.166"/>
        <filter val="$ 9.064.744"/>
        <filter val="$ 9.098.064"/>
        <filter val="$ 9.802.572"/>
        <filter val="$ 9.837.730"/>
        <filter val="$ 9.930.195"/>
        <filter val="$ 9.941.299"/>
        <filter val="$ 9.985.680"/>
        <filter val="$ 948.636"/>
        <filter val="$ 948.639"/>
        <filter val="$ 968.052"/>
        <filter val="$ 998.570"/>
        <filter val="$1.007.412"/>
        <filter val="$1.008.216"/>
        <filter val="$1.045.200"/>
        <filter val="$1.079.370"/>
        <filter val="$1.090.760"/>
        <filter val="$1.099.872"/>
        <filter val="$1.115.349"/>
        <filter val="$1.191.528"/>
        <filter val="$1.222.080"/>
        <filter val="$1.223.286"/>
        <filter val="$1.283.184"/>
        <filter val="$1.295.244"/>
        <filter val="$1.308.912"/>
        <filter val="$1.374.840"/>
        <filter val="$1.463.280"/>
        <filter val="$1.466.496"/>
        <filter val="$1.491.688"/>
        <filter val="$1.558.152"/>
        <filter val="$1.649.808"/>
        <filter val="$1.675.536"/>
        <filter val="$1.741.464"/>
        <filter val="$1.833.120"/>
        <filter val="$1.963.368"/>
        <filter val="$1.978.845"/>
        <filter val="$1.985.880"/>
        <filter val="$10.034.992"/>
        <filter val="$10.173.816"/>
        <filter val="$10.433.910"/>
        <filter val="$10.540.440"/>
        <filter val="$105.726"/>
        <filter val="$11.243.136"/>
        <filter val="$11.585.238"/>
        <filter val="$11.729.154"/>
        <filter val="$12.088.944"/>
        <filter val="$12.184.888"/>
        <filter val="$12.328.804"/>
        <filter val="$122.208"/>
        <filter val="$13.456.146"/>
        <filter val="$13.748.400"/>
        <filter val="$140.968"/>
        <filter val="$143.916"/>
        <filter val="$15.453.000"/>
        <filter val="$152.760"/>
        <filter val="$16.303.824"/>
        <filter val="$16.365.000"/>
        <filter val="$163.614"/>
        <filter val="$17.461.808"/>
        <filter val="$17.900.256"/>
        <filter val="$179.898"/>
        <filter val="$183.312"/>
        <filter val="$19.044.884"/>
        <filter val="$2.014.824"/>
        <filter val="$2.050.803"/>
        <filter val="$2.138.640"/>
        <filter val="$2.199.744"/>
        <filter val="$2.215.020"/>
        <filter val="$2.302.656"/>
        <filter val="$2.321.952"/>
        <filter val="$2.444.160"/>
        <filter val="$2.460.240"/>
        <filter val="$2.474.712"/>
        <filter val="$2.518.530"/>
        <filter val="$2.566.368"/>
        <filter val="$2.673.300"/>
        <filter val="$2.749.680"/>
        <filter val="$2.810.784"/>
        <filter val="$2.878.320"/>
        <filter val="$2.932.992"/>
        <filter val="$2.978.820"/>
        <filter val="$20.883.632"/>
        <filter val="$209.040"/>
        <filter val="$211.452"/>
        <filter val="$215.874"/>
        <filter val="$23.891.664"/>
        <filter val="$244.416"/>
        <filter val="$245.421"/>
        <filter val="$274.968"/>
        <filter val="$287.832"/>
        <filter val="$3.024.648"/>
        <filter val="$3.272.280"/>
        <filter val="$3.298.008"/>
        <filter val="$3.299.616"/>
        <filter val="$3.421.824"/>
        <filter val="$3.574.584"/>
        <filter val="$3.581.820"/>
        <filter val="$3.597.900"/>
        <filter val="$3.608.352"/>
        <filter val="$3.666.240"/>
        <filter val="$3.769.152"/>
        <filter val="$3.806.136"/>
        <filter val="$3.817.660"/>
        <filter val="$3.849.552"/>
        <filter val="$3.849.753"/>
        <filter val="$3.885.732"/>
        <filter val="$3.957.690"/>
        <filter val="$305.520"/>
        <filter val="$317.178"/>
        <filter val="$323.811"/>
        <filter val="$327.228"/>
        <filter val="$33.581.472"/>
        <filter val="$343.710"/>
        <filter val="$356.976"/>
        <filter val="$359.790"/>
        <filter val="$36.959.344"/>
        <filter val="$366.624"/>
        <filter val="$37.575.744"/>
        <filter val="$39.424.944"/>
        <filter val="$4.029.648"/>
        <filter val="$4.032.864"/>
        <filter val="$4.124.520"/>
        <filter val="$4.200.900"/>
        <filter val="$4.216.176"/>
        <filter val="$4.229.040"/>
        <filter val="$4.240.296"/>
        <filter val="$4.245.522"/>
        <filter val="$4.399.488"/>
        <filter val="$4.430.040"/>
        <filter val="$4.450.140"/>
        <filter val="$4.510.976"/>
        <filter val="$4.582.800"/>
        <filter val="$4.677.270"/>
        <filter val="$4.711.440"/>
        <filter val="$4.766.112"/>
        <filter val="$4.938.570"/>
        <filter val="$418.080"/>
        <filter val="$422.904"/>
        <filter val="$431.748"/>
        <filter val="$45.450.000"/>
        <filter val="$458.280"/>
        <filter val="$46.254.656"/>
        <filter val="$46.488.078"/>
        <filter val="$46.671.696"/>
        <filter val="$488.832"/>
        <filter val="$490.842"/>
        <filter val="$5.132.736"/>
        <filter val="$5.155.650"/>
        <filter val="$5.182.584"/>
        <filter val="$5.621.568"/>
        <filter val="$5.865.984"/>
        <filter val="$5.966.752"/>
        <filter val="$528.630"/>
        <filter val="$549.936"/>
        <filter val="$575.664"/>
        <filter val="$6.124.872"/>
        <filter val="$6.343.560"/>
        <filter val="$6.404.262"/>
        <filter val="$6.546.000"/>
        <filter val="$6.548.178"/>
        <filter val="$6.675.210"/>
        <filter val="$6.692.094"/>
        <filter val="$6.836.010"/>
        <filter val="$6.874.200"/>
        <filter val="$6.979.926"/>
        <filter val="$61.104"/>
        <filter val="$611.040"/>
        <filter val="$627.120"/>
        <filter val="$634.356"/>
        <filter val="$641.592"/>
        <filter val="$654.456"/>
        <filter val="$7.000.830"/>
        <filter val="$7.048.400"/>
        <filter val="$7.090.409"/>
        <filter val="$7.339.716"/>
        <filter val="$7.347.488"/>
        <filter val="$7.555.590"/>
        <filter val="$7.607.448"/>
        <filter val="$7.771.464"/>
        <filter val="$7.790.760"/>
        <filter val="$7.915.380"/>
        <filter val="$71.958"/>
        <filter val="$719.580"/>
        <filter val="$733.248"/>
        <filter val="$8.157.384"/>
        <filter val="$8.826.848"/>
        <filter val="$818.070"/>
        <filter val="$82.104.480"/>
        <filter val="$824.904"/>
        <filter val="$836.160"/>
        <filter val="$837.768"/>
        <filter val="$855.456"/>
        <filter val="$89.949"/>
        <filter val="$9.098.064"/>
        <filter val="$9.834.260"/>
        <filter val="$91.656"/>
        <filter val="$916.560"/>
      </filters>
    </filterColumn>
  </autoFilter>
  <conditionalFormatting sqref="S7:S8">
    <cfRule type="cellIs" dxfId="101" priority="255" operator="greaterThan">
      <formula>0</formula>
    </cfRule>
  </conditionalFormatting>
  <conditionalFormatting sqref="S10:S5594">
    <cfRule type="cellIs" dxfId="100" priority="1" operator="greaterThan">
      <formula>0</formula>
    </cfRule>
  </conditionalFormatting>
  <pageMargins left="0.7" right="0.7" top="0.75" bottom="0.75" header="0.3" footer="0.3"/>
  <pageSetup paperSize="9" orientation="portrait" horizontalDpi="4294967294" verticalDpi="4294967294" r:id="rId1"/>
  <drawing r:id="rId2"/>
  <extLst>
    <ext xmlns:x14="http://schemas.microsoft.com/office/spreadsheetml/2009/9/main" uri="{CCE6A557-97BC-4b89-ADB6-D9C93CAAB3DF}">
      <x14:dataValidations xmlns:xm="http://schemas.microsoft.com/office/excel/2006/main" disablePrompts="1" count="1">
        <x14:dataValidation type="list" allowBlank="1" showInputMessage="1" showErrorMessage="1" xr:uid="{00000000-0002-0000-0000-000000000000}">
          <x14:formula1>
            <xm:f>'lISTA DESPLEGABLES'!$J$5:$J$10</xm:f>
          </x14:formula1>
          <xm:sqref>L128</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4:L39"/>
  <sheetViews>
    <sheetView workbookViewId="0">
      <selection activeCell="J14" sqref="J14"/>
    </sheetView>
  </sheetViews>
  <sheetFormatPr defaultColWidth="11.42578125" defaultRowHeight="15"/>
  <cols>
    <col min="1" max="1" width="11.42578125" style="80"/>
    <col min="2" max="2" width="23.42578125" style="80" customWidth="1"/>
    <col min="3" max="3" width="11.42578125" style="80"/>
    <col min="4" max="4" width="30.42578125" style="80" customWidth="1"/>
    <col min="5" max="6" width="11.42578125" style="80"/>
    <col min="7" max="7" width="71.140625" style="80" customWidth="1"/>
    <col min="8" max="9" width="11.42578125" style="80"/>
    <col min="10" max="10" width="28.42578125" style="80" customWidth="1"/>
    <col min="11" max="11" width="11.42578125" style="80"/>
    <col min="12" max="12" width="26.140625" style="80" customWidth="1"/>
    <col min="13" max="16384" width="11.42578125" style="80"/>
  </cols>
  <sheetData>
    <row r="4" spans="2:12">
      <c r="B4" s="10" t="s">
        <v>369</v>
      </c>
      <c r="D4" s="11" t="s">
        <v>370</v>
      </c>
      <c r="G4" s="29" t="s">
        <v>15</v>
      </c>
      <c r="J4" s="91" t="s">
        <v>24</v>
      </c>
      <c r="L4" s="10" t="s">
        <v>25</v>
      </c>
    </row>
    <row r="5" spans="2:12" ht="16.5" thickBot="1">
      <c r="B5" s="81" t="s">
        <v>371</v>
      </c>
      <c r="D5" s="82" t="s">
        <v>372</v>
      </c>
      <c r="G5" s="79" t="s">
        <v>325</v>
      </c>
      <c r="J5" s="101" t="s">
        <v>7</v>
      </c>
      <c r="L5" s="83" t="s">
        <v>4</v>
      </c>
    </row>
    <row r="6" spans="2:12" ht="16.5" thickBot="1">
      <c r="B6" s="81" t="s">
        <v>373</v>
      </c>
      <c r="D6" s="82" t="s">
        <v>374</v>
      </c>
      <c r="G6" s="79" t="s">
        <v>65</v>
      </c>
      <c r="J6" s="101" t="s">
        <v>8</v>
      </c>
      <c r="L6" s="83" t="s">
        <v>5</v>
      </c>
    </row>
    <row r="7" spans="2:12" ht="16.5" thickBot="1">
      <c r="B7" s="81" t="s">
        <v>375</v>
      </c>
      <c r="D7" s="82" t="s">
        <v>376</v>
      </c>
      <c r="G7" s="79" t="s">
        <v>70</v>
      </c>
      <c r="J7" s="101" t="s">
        <v>9</v>
      </c>
      <c r="L7" s="83" t="s">
        <v>6</v>
      </c>
    </row>
    <row r="8" spans="2:12" ht="15.75">
      <c r="D8" s="82" t="s">
        <v>377</v>
      </c>
      <c r="G8" s="79" t="s">
        <v>211</v>
      </c>
      <c r="J8" s="101" t="s">
        <v>10</v>
      </c>
      <c r="L8" s="83" t="s">
        <v>0</v>
      </c>
    </row>
    <row r="9" spans="2:12" ht="15.75">
      <c r="D9" s="82" t="s">
        <v>378</v>
      </c>
      <c r="G9" s="79" t="s">
        <v>33</v>
      </c>
      <c r="J9" s="102" t="s">
        <v>11</v>
      </c>
      <c r="L9" s="83" t="s">
        <v>1</v>
      </c>
    </row>
    <row r="10" spans="2:12" ht="15.75">
      <c r="D10" s="82" t="s">
        <v>379</v>
      </c>
      <c r="G10" s="79" t="s">
        <v>71</v>
      </c>
      <c r="J10" s="102" t="s">
        <v>12</v>
      </c>
      <c r="L10" s="83" t="s">
        <v>2</v>
      </c>
    </row>
    <row r="11" spans="2:12" ht="15.75">
      <c r="D11" s="82" t="s">
        <v>380</v>
      </c>
      <c r="G11" s="79" t="s">
        <v>76</v>
      </c>
      <c r="J11" s="83"/>
      <c r="L11" s="83" t="s">
        <v>3</v>
      </c>
    </row>
    <row r="12" spans="2:12" ht="15.75">
      <c r="D12" s="82" t="s">
        <v>381</v>
      </c>
      <c r="G12" s="79" t="s">
        <v>257</v>
      </c>
      <c r="J12" s="83"/>
      <c r="L12" s="84"/>
    </row>
    <row r="13" spans="2:12">
      <c r="D13" s="82" t="s">
        <v>382</v>
      </c>
      <c r="G13" s="79" t="s">
        <v>344</v>
      </c>
      <c r="L13" s="84"/>
    </row>
    <row r="14" spans="2:12">
      <c r="D14" s="82" t="s">
        <v>383</v>
      </c>
      <c r="G14" s="26"/>
      <c r="L14" s="84"/>
    </row>
    <row r="15" spans="2:12">
      <c r="D15" s="82" t="s">
        <v>384</v>
      </c>
      <c r="G15" s="82"/>
    </row>
    <row r="16" spans="2:12">
      <c r="D16" s="82" t="s">
        <v>385</v>
      </c>
      <c r="G16" s="82"/>
    </row>
    <row r="17" spans="4:10">
      <c r="D17" s="82" t="s">
        <v>386</v>
      </c>
      <c r="G17" s="82"/>
    </row>
    <row r="18" spans="4:10">
      <c r="D18" s="82" t="s">
        <v>387</v>
      </c>
    </row>
    <row r="19" spans="4:10">
      <c r="D19" s="82" t="s">
        <v>388</v>
      </c>
      <c r="J19" s="80" t="s">
        <v>16</v>
      </c>
    </row>
    <row r="20" spans="4:10" ht="15.75">
      <c r="D20" s="82" t="s">
        <v>389</v>
      </c>
      <c r="J20" s="83">
        <v>2025</v>
      </c>
    </row>
    <row r="21" spans="4:10" ht="15.75">
      <c r="D21" s="82" t="s">
        <v>390</v>
      </c>
      <c r="J21" s="83">
        <v>2026</v>
      </c>
    </row>
    <row r="22" spans="4:10" ht="26.25">
      <c r="D22" s="82" t="s">
        <v>391</v>
      </c>
      <c r="G22" s="29" t="s">
        <v>14</v>
      </c>
    </row>
    <row r="23" spans="4:10" ht="45">
      <c r="D23" s="82" t="s">
        <v>392</v>
      </c>
      <c r="G23" s="78" t="s">
        <v>32</v>
      </c>
    </row>
    <row r="24" spans="4:10">
      <c r="D24" s="82" t="s">
        <v>393</v>
      </c>
      <c r="G24" s="78" t="s">
        <v>64</v>
      </c>
    </row>
    <row r="25" spans="4:10" ht="30">
      <c r="D25" s="82" t="s">
        <v>394</v>
      </c>
      <c r="G25" s="78" t="s">
        <v>148</v>
      </c>
    </row>
    <row r="26" spans="4:10">
      <c r="D26" s="82" t="s">
        <v>395</v>
      </c>
      <c r="G26" s="78" t="s">
        <v>154</v>
      </c>
    </row>
    <row r="27" spans="4:10" ht="30">
      <c r="D27" s="82" t="s">
        <v>396</v>
      </c>
      <c r="G27" s="78" t="s">
        <v>164</v>
      </c>
    </row>
    <row r="28" spans="4:10" ht="30">
      <c r="D28" s="82" t="s">
        <v>397</v>
      </c>
      <c r="G28" s="78" t="s">
        <v>183</v>
      </c>
    </row>
    <row r="29" spans="4:10" ht="30">
      <c r="D29" s="82" t="s">
        <v>398</v>
      </c>
      <c r="G29" s="78" t="s">
        <v>185</v>
      </c>
    </row>
    <row r="30" spans="4:10">
      <c r="G30" s="78" t="s">
        <v>198</v>
      </c>
    </row>
    <row r="31" spans="4:10">
      <c r="D31" s="82"/>
      <c r="G31" s="78" t="s">
        <v>210</v>
      </c>
    </row>
    <row r="32" spans="4:10">
      <c r="D32" s="82"/>
      <c r="G32" s="78" t="s">
        <v>256</v>
      </c>
    </row>
    <row r="33" spans="4:7">
      <c r="D33" s="82"/>
      <c r="G33" s="78" t="s">
        <v>320</v>
      </c>
    </row>
    <row r="34" spans="4:7">
      <c r="D34" s="82"/>
      <c r="G34" s="78" t="s">
        <v>343</v>
      </c>
    </row>
    <row r="35" spans="4:7" ht="30">
      <c r="D35" s="82"/>
      <c r="G35" s="78" t="s">
        <v>324</v>
      </c>
    </row>
    <row r="36" spans="4:7">
      <c r="D36" s="82"/>
    </row>
    <row r="37" spans="4:7">
      <c r="D37" s="82"/>
    </row>
    <row r="38" spans="4:7">
      <c r="D38" s="82"/>
    </row>
    <row r="39" spans="4:7">
      <c r="D39" s="82"/>
    </row>
  </sheetData>
  <pageMargins left="0.7" right="0.7" top="0.75" bottom="0.75" header="0.3" footer="0.3"/>
  <pageSetup orientation="portrait" horizontalDpi="4294967294" verticalDpi="4294967294"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B050"/>
  </sheetPr>
  <dimension ref="A1:AL168"/>
  <sheetViews>
    <sheetView tabSelected="1" topLeftCell="L13" zoomScale="80" zoomScaleNormal="80" workbookViewId="0">
      <selection activeCell="L13" sqref="L13"/>
    </sheetView>
  </sheetViews>
  <sheetFormatPr defaultColWidth="11.42578125" defaultRowHeight="100.15" customHeight="1"/>
  <cols>
    <col min="1" max="1" width="3.42578125" style="46" customWidth="1"/>
    <col min="2" max="2" width="17.7109375" style="45" customWidth="1"/>
    <col min="3" max="3" width="14.42578125" style="45" customWidth="1"/>
    <col min="4" max="4" width="31" style="46" customWidth="1"/>
    <col min="5" max="5" width="25.42578125" style="46" customWidth="1"/>
    <col min="6" max="6" width="19.5703125" style="47" hidden="1" customWidth="1"/>
    <col min="7" max="7" width="19.42578125" style="98" customWidth="1"/>
    <col min="8" max="8" width="28.140625" style="48" customWidth="1"/>
    <col min="9" max="9" width="21.7109375" style="48" customWidth="1"/>
    <col min="10" max="10" width="31.42578125" style="48" customWidth="1"/>
    <col min="11" max="11" width="19.42578125" style="49" customWidth="1"/>
    <col min="12" max="12" width="19.85546875" style="48" customWidth="1"/>
    <col min="13" max="13" width="19.85546875" style="50" customWidth="1"/>
    <col min="14" max="14" width="19.85546875" style="46" customWidth="1"/>
    <col min="15" max="15" width="19.85546875" style="48" customWidth="1"/>
    <col min="16" max="16" width="18.42578125" style="51" hidden="1" customWidth="1"/>
    <col min="17" max="17" width="19.85546875" style="52" customWidth="1"/>
    <col min="18" max="19" width="23.42578125" style="50" customWidth="1"/>
    <col min="20" max="20" width="22.85546875" style="48" customWidth="1"/>
    <col min="21" max="21" width="19.85546875" style="45" customWidth="1"/>
    <col min="22" max="22" width="19.85546875" style="53" customWidth="1"/>
    <col min="23" max="23" width="21.7109375" style="54" customWidth="1"/>
    <col min="24" max="24" width="31.85546875" style="55" customWidth="1"/>
    <col min="25" max="25" width="45.5703125" style="58" customWidth="1"/>
    <col min="26" max="26" width="19.85546875" style="57" hidden="1" customWidth="1"/>
    <col min="27" max="27" width="19.85546875" style="46" hidden="1" customWidth="1"/>
    <col min="28" max="28" width="19.85546875" style="55" hidden="1" customWidth="1"/>
    <col min="29" max="32" width="19.85546875" style="46" hidden="1" customWidth="1"/>
    <col min="33" max="33" width="27.42578125" style="46" customWidth="1"/>
    <col min="34" max="36" width="11.42578125" style="46"/>
    <col min="37" max="37" width="26.140625" style="46" customWidth="1"/>
    <col min="38" max="38" width="41.5703125" style="46" customWidth="1"/>
    <col min="39" max="16384" width="11.42578125" style="46"/>
  </cols>
  <sheetData>
    <row r="1" spans="1:34" s="1" customFormat="1" ht="15" customHeight="1" thickBot="1">
      <c r="B1" s="320" t="s">
        <v>399</v>
      </c>
      <c r="C1" s="320"/>
      <c r="D1" s="320"/>
      <c r="E1" s="320"/>
      <c r="F1" s="320"/>
      <c r="G1" s="320"/>
      <c r="H1" s="320"/>
      <c r="I1" s="320"/>
      <c r="J1" s="320"/>
      <c r="K1" s="320"/>
      <c r="L1" s="320"/>
      <c r="M1" s="320"/>
      <c r="N1" s="320"/>
      <c r="O1" s="320"/>
      <c r="P1" s="320"/>
      <c r="Q1" s="320"/>
      <c r="R1" s="320"/>
      <c r="S1" s="320"/>
      <c r="T1" s="320"/>
      <c r="U1" s="320"/>
      <c r="V1" s="320"/>
      <c r="W1" s="320"/>
      <c r="X1" s="320"/>
      <c r="Y1" s="320"/>
      <c r="Z1" s="320"/>
      <c r="AA1" s="320"/>
      <c r="AB1" s="320"/>
      <c r="AC1" s="320"/>
      <c r="AD1" s="320"/>
      <c r="AE1" s="320"/>
      <c r="AF1" s="321"/>
    </row>
    <row r="2" spans="1:34" s="1" customFormat="1" ht="15" customHeight="1" thickTop="1" thickBot="1">
      <c r="B2" s="322"/>
      <c r="C2" s="322"/>
      <c r="D2" s="322"/>
      <c r="E2" s="322"/>
      <c r="F2" s="322"/>
      <c r="G2" s="322"/>
      <c r="H2" s="322"/>
      <c r="I2" s="322"/>
      <c r="J2" s="322"/>
      <c r="K2" s="322"/>
      <c r="L2" s="322"/>
      <c r="M2" s="322"/>
      <c r="N2" s="322"/>
      <c r="O2" s="322"/>
      <c r="P2" s="322"/>
      <c r="Q2" s="322"/>
      <c r="R2" s="322"/>
      <c r="S2" s="322"/>
      <c r="T2" s="322"/>
      <c r="U2" s="322"/>
      <c r="V2" s="322"/>
      <c r="W2" s="322"/>
      <c r="X2" s="322"/>
      <c r="Y2" s="322"/>
      <c r="Z2" s="322"/>
      <c r="AA2" s="322"/>
      <c r="AB2" s="322"/>
      <c r="AC2" s="322"/>
      <c r="AD2" s="322"/>
      <c r="AE2" s="322"/>
      <c r="AF2" s="323"/>
    </row>
    <row r="3" spans="1:34" s="1" customFormat="1" ht="15" customHeight="1" thickTop="1" thickBot="1">
      <c r="B3" s="322"/>
      <c r="C3" s="322"/>
      <c r="D3" s="322"/>
      <c r="E3" s="322"/>
      <c r="F3" s="322"/>
      <c r="G3" s="322"/>
      <c r="H3" s="322"/>
      <c r="I3" s="322"/>
      <c r="J3" s="322"/>
      <c r="K3" s="322"/>
      <c r="L3" s="322"/>
      <c r="M3" s="322"/>
      <c r="N3" s="322"/>
      <c r="O3" s="322"/>
      <c r="P3" s="322"/>
      <c r="Q3" s="322"/>
      <c r="R3" s="322"/>
      <c r="S3" s="322"/>
      <c r="T3" s="322"/>
      <c r="U3" s="322"/>
      <c r="V3" s="322"/>
      <c r="W3" s="322"/>
      <c r="X3" s="322"/>
      <c r="Y3" s="322"/>
      <c r="Z3" s="322"/>
      <c r="AA3" s="322"/>
      <c r="AB3" s="322"/>
      <c r="AC3" s="322"/>
      <c r="AD3" s="322"/>
      <c r="AE3" s="322"/>
      <c r="AF3" s="323"/>
    </row>
    <row r="4" spans="1:34" s="2" customFormat="1" ht="15" customHeight="1" thickTop="1" thickBot="1">
      <c r="B4" s="322"/>
      <c r="C4" s="322"/>
      <c r="D4" s="322"/>
      <c r="E4" s="322"/>
      <c r="F4" s="322"/>
      <c r="G4" s="322"/>
      <c r="H4" s="322"/>
      <c r="I4" s="322"/>
      <c r="J4" s="322"/>
      <c r="K4" s="322"/>
      <c r="L4" s="322"/>
      <c r="M4" s="322"/>
      <c r="N4" s="322"/>
      <c r="O4" s="322"/>
      <c r="P4" s="322"/>
      <c r="Q4" s="322"/>
      <c r="R4" s="322"/>
      <c r="S4" s="322"/>
      <c r="T4" s="322"/>
      <c r="U4" s="322"/>
      <c r="V4" s="322"/>
      <c r="W4" s="322"/>
      <c r="X4" s="322"/>
      <c r="Y4" s="322"/>
      <c r="Z4" s="322"/>
      <c r="AA4" s="322"/>
      <c r="AB4" s="322"/>
      <c r="AC4" s="322"/>
      <c r="AD4" s="322"/>
      <c r="AE4" s="322"/>
      <c r="AF4" s="323"/>
    </row>
    <row r="5" spans="1:34" s="2" customFormat="1" ht="15" customHeight="1" thickTop="1" thickBot="1">
      <c r="B5" s="322"/>
      <c r="C5" s="322"/>
      <c r="D5" s="322"/>
      <c r="E5" s="322"/>
      <c r="F5" s="322"/>
      <c r="G5" s="322"/>
      <c r="H5" s="322"/>
      <c r="I5" s="322"/>
      <c r="J5" s="322"/>
      <c r="K5" s="322"/>
      <c r="L5" s="322"/>
      <c r="M5" s="322"/>
      <c r="N5" s="322"/>
      <c r="O5" s="322"/>
      <c r="P5" s="322"/>
      <c r="Q5" s="322"/>
      <c r="R5" s="322"/>
      <c r="S5" s="322"/>
      <c r="T5" s="322"/>
      <c r="U5" s="322"/>
      <c r="V5" s="322"/>
      <c r="W5" s="322"/>
      <c r="X5" s="322"/>
      <c r="Y5" s="322"/>
      <c r="Z5" s="322"/>
      <c r="AA5" s="322"/>
      <c r="AB5" s="322"/>
      <c r="AC5" s="322"/>
      <c r="AD5" s="322"/>
      <c r="AE5" s="322"/>
      <c r="AF5" s="323"/>
    </row>
    <row r="6" spans="1:34" s="2" customFormat="1" ht="15" customHeight="1" thickTop="1" thickBot="1">
      <c r="B6" s="322"/>
      <c r="C6" s="322"/>
      <c r="D6" s="322"/>
      <c r="E6" s="322"/>
      <c r="F6" s="322"/>
      <c r="G6" s="322"/>
      <c r="H6" s="322"/>
      <c r="I6" s="322"/>
      <c r="J6" s="322"/>
      <c r="K6" s="322"/>
      <c r="L6" s="322"/>
      <c r="M6" s="322"/>
      <c r="N6" s="322"/>
      <c r="O6" s="322"/>
      <c r="P6" s="322"/>
      <c r="Q6" s="322"/>
      <c r="R6" s="322"/>
      <c r="S6" s="322"/>
      <c r="T6" s="322"/>
      <c r="U6" s="322"/>
      <c r="V6" s="322"/>
      <c r="W6" s="322"/>
      <c r="X6" s="322"/>
      <c r="Y6" s="322"/>
      <c r="Z6" s="322"/>
      <c r="AA6" s="322"/>
      <c r="AB6" s="322"/>
      <c r="AC6" s="322"/>
      <c r="AD6" s="322"/>
      <c r="AE6" s="322"/>
      <c r="AF6" s="323"/>
    </row>
    <row r="7" spans="1:34" s="2" customFormat="1" ht="15" customHeight="1" thickTop="1" thickBot="1">
      <c r="B7" s="322"/>
      <c r="C7" s="322"/>
      <c r="D7" s="322"/>
      <c r="E7" s="322"/>
      <c r="F7" s="322"/>
      <c r="G7" s="322"/>
      <c r="H7" s="322"/>
      <c r="I7" s="322"/>
      <c r="J7" s="322"/>
      <c r="K7" s="322"/>
      <c r="L7" s="322"/>
      <c r="M7" s="322"/>
      <c r="N7" s="322"/>
      <c r="O7" s="322"/>
      <c r="P7" s="322"/>
      <c r="Q7" s="322"/>
      <c r="R7" s="322"/>
      <c r="S7" s="322"/>
      <c r="T7" s="322"/>
      <c r="U7" s="322"/>
      <c r="V7" s="322"/>
      <c r="W7" s="322"/>
      <c r="X7" s="322"/>
      <c r="Y7" s="322"/>
      <c r="Z7" s="322"/>
      <c r="AA7" s="322"/>
      <c r="AB7" s="322"/>
      <c r="AC7" s="322"/>
      <c r="AD7" s="322"/>
      <c r="AE7" s="322"/>
      <c r="AF7" s="323"/>
    </row>
    <row r="8" spans="1:34" s="2" customFormat="1" ht="15" customHeight="1" thickTop="1" thickBot="1">
      <c r="B8" s="324"/>
      <c r="C8" s="324"/>
      <c r="D8" s="324"/>
      <c r="E8" s="324"/>
      <c r="F8" s="324"/>
      <c r="G8" s="324"/>
      <c r="H8" s="324"/>
      <c r="I8" s="324"/>
      <c r="J8" s="324"/>
      <c r="K8" s="324"/>
      <c r="L8" s="324"/>
      <c r="M8" s="324"/>
      <c r="N8" s="324"/>
      <c r="O8" s="324"/>
      <c r="P8" s="324"/>
      <c r="Q8" s="324"/>
      <c r="R8" s="324"/>
      <c r="S8" s="324"/>
      <c r="T8" s="324"/>
      <c r="U8" s="324"/>
      <c r="V8" s="324"/>
      <c r="W8" s="324"/>
      <c r="X8" s="324"/>
      <c r="Y8" s="324"/>
      <c r="Z8" s="324"/>
      <c r="AA8" s="324"/>
      <c r="AB8" s="324"/>
      <c r="AC8" s="324"/>
      <c r="AD8" s="324"/>
      <c r="AE8" s="324"/>
      <c r="AF8" s="325"/>
    </row>
    <row r="9" spans="1:34" s="14" customFormat="1" ht="37.5" customHeight="1" thickTop="1" thickBot="1">
      <c r="B9" s="326" t="s">
        <v>400</v>
      </c>
      <c r="C9" s="327"/>
      <c r="D9" s="327"/>
      <c r="E9" s="327"/>
      <c r="F9" s="327"/>
      <c r="G9" s="327"/>
      <c r="H9" s="327"/>
      <c r="I9" s="327"/>
      <c r="J9" s="327"/>
      <c r="K9" s="328"/>
      <c r="L9" s="337" t="s">
        <v>401</v>
      </c>
      <c r="M9" s="337"/>
      <c r="N9" s="337"/>
      <c r="O9" s="329" t="s">
        <v>402</v>
      </c>
      <c r="P9" s="339" t="s">
        <v>403</v>
      </c>
      <c r="Q9" s="339"/>
      <c r="R9" s="339"/>
      <c r="S9" s="339"/>
      <c r="T9" s="339"/>
      <c r="U9" s="339"/>
      <c r="V9" s="339"/>
      <c r="W9" s="25" t="s">
        <v>404</v>
      </c>
      <c r="X9" s="15"/>
      <c r="Y9" s="336"/>
      <c r="Z9" s="336"/>
      <c r="AA9" s="336"/>
      <c r="AB9" s="336"/>
      <c r="AC9" s="336"/>
      <c r="AD9" s="336"/>
      <c r="AE9" s="336"/>
      <c r="AF9" s="336"/>
    </row>
    <row r="10" spans="1:34" s="14" customFormat="1" ht="40.5" customHeight="1" thickTop="1" thickBot="1">
      <c r="B10" s="330" t="s">
        <v>405</v>
      </c>
      <c r="C10" s="331"/>
      <c r="D10" s="331"/>
      <c r="E10" s="331"/>
      <c r="F10" s="331"/>
      <c r="G10" s="331"/>
      <c r="H10" s="331"/>
      <c r="I10" s="331"/>
      <c r="J10" s="331"/>
      <c r="K10" s="332"/>
      <c r="L10" s="338" t="s">
        <v>406</v>
      </c>
      <c r="M10" s="338"/>
      <c r="N10" s="338"/>
      <c r="O10" s="329"/>
      <c r="P10" s="339"/>
      <c r="Q10" s="339"/>
      <c r="R10" s="339"/>
      <c r="S10" s="339"/>
      <c r="T10" s="339"/>
      <c r="U10" s="339"/>
      <c r="V10" s="339"/>
      <c r="W10" s="25" t="s">
        <v>407</v>
      </c>
      <c r="X10" s="15"/>
      <c r="Y10" s="336"/>
      <c r="Z10" s="336"/>
      <c r="AA10" s="336"/>
      <c r="AB10" s="336"/>
      <c r="AC10" s="336"/>
      <c r="AD10" s="336"/>
      <c r="AE10" s="336"/>
      <c r="AF10" s="336"/>
    </row>
    <row r="11" spans="1:34" s="14" customFormat="1" ht="37.5" customHeight="1" thickTop="1" thickBot="1">
      <c r="B11" s="333" t="s">
        <v>408</v>
      </c>
      <c r="C11" s="334"/>
      <c r="D11" s="334"/>
      <c r="E11" s="334"/>
      <c r="F11" s="334"/>
      <c r="G11" s="334"/>
      <c r="H11" s="334"/>
      <c r="I11" s="334"/>
      <c r="J11" s="334"/>
      <c r="K11" s="335"/>
      <c r="L11" s="338" t="s">
        <v>409</v>
      </c>
      <c r="M11" s="338"/>
      <c r="N11" s="338"/>
      <c r="O11" s="71"/>
      <c r="P11" s="71"/>
      <c r="Q11" s="71"/>
      <c r="R11" s="16"/>
      <c r="S11" s="16"/>
      <c r="T11" s="316"/>
      <c r="U11" s="73"/>
      <c r="V11" s="74"/>
      <c r="W11" s="336"/>
      <c r="X11" s="336"/>
      <c r="Y11" s="336"/>
      <c r="Z11" s="336"/>
      <c r="AA11" s="336"/>
      <c r="AB11" s="336"/>
      <c r="AC11" s="17"/>
      <c r="AD11" s="18"/>
      <c r="AE11" s="18"/>
      <c r="AF11" s="18"/>
    </row>
    <row r="12" spans="1:34" s="86" customFormat="1" ht="49.7" customHeight="1" thickTop="1" thickBot="1">
      <c r="B12" s="85" t="s">
        <v>410</v>
      </c>
      <c r="C12" s="85" t="s">
        <v>411</v>
      </c>
      <c r="D12" s="85" t="s">
        <v>410</v>
      </c>
      <c r="E12" s="85" t="s">
        <v>410</v>
      </c>
      <c r="F12" s="87"/>
      <c r="G12" s="85" t="s">
        <v>410</v>
      </c>
      <c r="H12" s="88"/>
      <c r="I12" s="88"/>
      <c r="J12" s="88"/>
      <c r="K12" s="88"/>
      <c r="L12" s="89"/>
      <c r="M12" s="89"/>
      <c r="N12" s="85" t="s">
        <v>410</v>
      </c>
      <c r="O12" s="85" t="s">
        <v>410</v>
      </c>
      <c r="P12" s="315"/>
      <c r="Q12" s="317" t="s">
        <v>411</v>
      </c>
      <c r="R12" s="318"/>
      <c r="S12" s="318"/>
      <c r="T12" s="319">
        <f>+SUBTOTAL(9,T14:T163)</f>
        <v>463421580</v>
      </c>
      <c r="U12" s="317" t="s">
        <v>410</v>
      </c>
      <c r="V12" s="317" t="s">
        <v>411</v>
      </c>
      <c r="W12" s="317" t="s">
        <v>411</v>
      </c>
      <c r="X12" s="319">
        <f>+SUBTOTAL(9,X14:X163)</f>
        <v>2844416</v>
      </c>
      <c r="Y12" s="318"/>
      <c r="Z12" s="19"/>
      <c r="AA12" s="143">
        <f>+SUBTOTAL(9,AA14:AA163)</f>
        <v>0</v>
      </c>
      <c r="AB12" s="90"/>
      <c r="AC12" s="142" t="e">
        <f>+SUBTOTAL(9,AC14:AC163)</f>
        <v>#REF!</v>
      </c>
      <c r="AD12" s="90"/>
      <c r="AE12" s="142">
        <f>+SUBTOTAL(9,AE14:AE163)</f>
        <v>0</v>
      </c>
      <c r="AF12" s="142" t="e">
        <f>+SUBTOTAL(9,AF14:AF163)</f>
        <v>#REF!</v>
      </c>
    </row>
    <row r="13" spans="1:34" s="13" customFormat="1" ht="96" customHeight="1" thickTop="1" thickBot="1">
      <c r="A13" s="63"/>
      <c r="B13" s="275" t="s">
        <v>369</v>
      </c>
      <c r="C13" s="275" t="s">
        <v>13</v>
      </c>
      <c r="D13" s="276" t="s">
        <v>14</v>
      </c>
      <c r="E13" s="275" t="s">
        <v>15</v>
      </c>
      <c r="F13" s="277" t="s">
        <v>17</v>
      </c>
      <c r="G13" s="278" t="s">
        <v>16</v>
      </c>
      <c r="H13" s="275" t="s">
        <v>412</v>
      </c>
      <c r="I13" s="275" t="s">
        <v>413</v>
      </c>
      <c r="J13" s="275" t="s">
        <v>414</v>
      </c>
      <c r="K13" s="275" t="s">
        <v>20</v>
      </c>
      <c r="L13" s="275" t="s">
        <v>415</v>
      </c>
      <c r="M13" s="275" t="s">
        <v>416</v>
      </c>
      <c r="N13" s="275" t="s">
        <v>24</v>
      </c>
      <c r="O13" s="275" t="s">
        <v>25</v>
      </c>
      <c r="P13" s="279" t="s">
        <v>26</v>
      </c>
      <c r="Q13" s="280" t="s">
        <v>417</v>
      </c>
      <c r="R13" s="280" t="s">
        <v>418</v>
      </c>
      <c r="S13" s="280" t="s">
        <v>30</v>
      </c>
      <c r="T13" s="280" t="s">
        <v>31</v>
      </c>
      <c r="U13" s="280" t="s">
        <v>419</v>
      </c>
      <c r="V13" s="280" t="s">
        <v>420</v>
      </c>
      <c r="W13" s="280" t="s">
        <v>421</v>
      </c>
      <c r="X13" s="307" t="s">
        <v>422</v>
      </c>
      <c r="Y13" s="280" t="s">
        <v>423</v>
      </c>
      <c r="Z13" s="64" t="s">
        <v>424</v>
      </c>
      <c r="AA13" s="64" t="s">
        <v>425</v>
      </c>
      <c r="AB13" s="64" t="s">
        <v>426</v>
      </c>
      <c r="AC13" s="64" t="s">
        <v>427</v>
      </c>
      <c r="AD13" s="64" t="s">
        <v>428</v>
      </c>
      <c r="AE13" s="64" t="s">
        <v>429</v>
      </c>
      <c r="AF13" s="64" t="s">
        <v>430</v>
      </c>
      <c r="AG13" s="66"/>
      <c r="AH13" s="66"/>
    </row>
    <row r="14" spans="1:34" s="44" customFormat="1" ht="100.15" hidden="1" customHeight="1" thickTop="1">
      <c r="B14" s="281" t="s">
        <v>371</v>
      </c>
      <c r="C14" s="295">
        <v>233</v>
      </c>
      <c r="D14" s="281" t="s">
        <v>320</v>
      </c>
      <c r="E14" s="281" t="s">
        <v>257</v>
      </c>
      <c r="F14" s="282" t="s">
        <v>431</v>
      </c>
      <c r="G14" s="290">
        <v>2026</v>
      </c>
      <c r="H14" s="283" t="s">
        <v>323</v>
      </c>
      <c r="I14" s="283" t="s">
        <v>322</v>
      </c>
      <c r="J14" s="283" t="s">
        <v>37</v>
      </c>
      <c r="K14" s="283" t="s">
        <v>47</v>
      </c>
      <c r="L14" s="283" t="s">
        <v>38</v>
      </c>
      <c r="M14" s="283" t="s">
        <v>42</v>
      </c>
      <c r="N14" s="284" t="s">
        <v>10</v>
      </c>
      <c r="O14" s="285" t="s">
        <v>2</v>
      </c>
      <c r="P14" s="282" t="s">
        <v>432</v>
      </c>
      <c r="Q14" s="281" t="s">
        <v>433</v>
      </c>
      <c r="R14" s="286">
        <v>7026960</v>
      </c>
      <c r="S14" s="287">
        <v>1</v>
      </c>
      <c r="T14" s="288">
        <v>7026960</v>
      </c>
      <c r="U14" s="284" t="s">
        <v>372</v>
      </c>
      <c r="V14" s="296">
        <v>1</v>
      </c>
      <c r="W14" s="284">
        <v>5.3508202693625696E-3</v>
      </c>
      <c r="X14" s="289">
        <v>37600</v>
      </c>
      <c r="Y14" s="141" t="s">
        <v>434</v>
      </c>
      <c r="Z14" s="273"/>
      <c r="AA14" s="42"/>
      <c r="AB14" s="34"/>
      <c r="AC14" s="42" t="e">
        <f>ROUND(#REF!-Tabla1[[#This Row],[Valor soportado por la Subred]],0)</f>
        <v>#REF!</v>
      </c>
      <c r="AD14" s="34"/>
      <c r="AE14" s="34"/>
      <c r="AF14" s="42" t="e">
        <f>ROUND(Tabla1[[#This Row],[VALOR GLOSA DEFINITIVA]]-Tabla1[[#This Row],[VALOR LEVANTADO EN LIQUIDACION]],0)</f>
        <v>#REF!</v>
      </c>
      <c r="AG14" s="43"/>
    </row>
    <row r="15" spans="1:34" s="44" customFormat="1" ht="100.15" hidden="1" customHeight="1">
      <c r="B15" s="281" t="s">
        <v>371</v>
      </c>
      <c r="C15" s="295">
        <v>200</v>
      </c>
      <c r="D15" s="281" t="s">
        <v>256</v>
      </c>
      <c r="E15" s="281" t="s">
        <v>257</v>
      </c>
      <c r="F15" s="282" t="s">
        <v>435</v>
      </c>
      <c r="G15" s="290">
        <v>2026</v>
      </c>
      <c r="H15" s="283" t="s">
        <v>286</v>
      </c>
      <c r="I15" s="283" t="s">
        <v>259</v>
      </c>
      <c r="J15" s="283" t="s">
        <v>37</v>
      </c>
      <c r="K15" s="283" t="s">
        <v>47</v>
      </c>
      <c r="L15" s="283" t="s">
        <v>38</v>
      </c>
      <c r="M15" s="283" t="s">
        <v>39</v>
      </c>
      <c r="N15" s="284" t="s">
        <v>11</v>
      </c>
      <c r="O15" s="285" t="s">
        <v>3</v>
      </c>
      <c r="P15" s="282" t="s">
        <v>436</v>
      </c>
      <c r="Q15" s="281" t="s">
        <v>437</v>
      </c>
      <c r="R15" s="286">
        <v>62009840</v>
      </c>
      <c r="S15" s="287">
        <v>1</v>
      </c>
      <c r="T15" s="288">
        <v>62009840</v>
      </c>
      <c r="U15" s="284" t="s">
        <v>372</v>
      </c>
      <c r="V15" s="296">
        <v>1</v>
      </c>
      <c r="W15" s="284">
        <v>2.25770619630691E-5</v>
      </c>
      <c r="X15" s="289">
        <v>1400</v>
      </c>
      <c r="Y15" s="141" t="s">
        <v>438</v>
      </c>
      <c r="Z15" s="273"/>
      <c r="AA15" s="42"/>
      <c r="AB15" s="34"/>
      <c r="AC15" s="42" t="e">
        <f>ROUND(#REF!-Tabla1[[#This Row],[Valor soportado por la Subred]],0)</f>
        <v>#REF!</v>
      </c>
      <c r="AD15" s="34"/>
      <c r="AE15" s="34"/>
      <c r="AF15" s="42" t="e">
        <f>ROUND(Tabla1[[#This Row],[VALOR GLOSA DEFINITIVA]]-Tabla1[[#This Row],[VALOR LEVANTADO EN LIQUIDACION]],0)</f>
        <v>#REF!</v>
      </c>
      <c r="AG15" s="43"/>
    </row>
    <row r="16" spans="1:34" s="44" customFormat="1" ht="100.15" hidden="1" customHeight="1">
      <c r="B16" s="281" t="s">
        <v>371</v>
      </c>
      <c r="C16" s="295">
        <v>189</v>
      </c>
      <c r="D16" s="281" t="s">
        <v>256</v>
      </c>
      <c r="E16" s="281" t="s">
        <v>257</v>
      </c>
      <c r="F16" s="282" t="s">
        <v>439</v>
      </c>
      <c r="G16" s="290">
        <v>2026</v>
      </c>
      <c r="H16" s="283" t="s">
        <v>275</v>
      </c>
      <c r="I16" s="283" t="s">
        <v>273</v>
      </c>
      <c r="J16" s="283" t="s">
        <v>37</v>
      </c>
      <c r="K16" s="283" t="s">
        <v>47</v>
      </c>
      <c r="L16" s="283" t="s">
        <v>38</v>
      </c>
      <c r="M16" s="283" t="s">
        <v>39</v>
      </c>
      <c r="N16" s="284" t="s">
        <v>11</v>
      </c>
      <c r="O16" s="285" t="s">
        <v>2</v>
      </c>
      <c r="P16" s="282" t="s">
        <v>440</v>
      </c>
      <c r="Q16" s="281" t="s">
        <v>441</v>
      </c>
      <c r="R16" s="286">
        <v>25933181</v>
      </c>
      <c r="S16" s="287">
        <v>1</v>
      </c>
      <c r="T16" s="288">
        <v>25933181</v>
      </c>
      <c r="U16" s="284" t="s">
        <v>372</v>
      </c>
      <c r="V16" s="296">
        <v>1</v>
      </c>
      <c r="W16" s="284">
        <v>3.3547754901336601E-4</v>
      </c>
      <c r="X16" s="289">
        <v>8700</v>
      </c>
      <c r="Y16" s="141" t="s">
        <v>442</v>
      </c>
      <c r="Z16" s="273"/>
      <c r="AA16" s="42"/>
      <c r="AB16" s="34"/>
      <c r="AC16" s="42" t="e">
        <f>ROUND(#REF!-Tabla1[[#This Row],[Valor soportado por la Subred]],0)</f>
        <v>#REF!</v>
      </c>
      <c r="AD16" s="34"/>
      <c r="AE16" s="34"/>
      <c r="AF16" s="42" t="e">
        <f>ROUND(Tabla1[[#This Row],[VALOR GLOSA DEFINITIVA]]-Tabla1[[#This Row],[VALOR LEVANTADO EN LIQUIDACION]],0)</f>
        <v>#REF!</v>
      </c>
      <c r="AG16" s="43"/>
    </row>
    <row r="17" spans="2:37" s="44" customFormat="1" ht="100.15" hidden="1" customHeight="1">
      <c r="B17" s="281" t="s">
        <v>371</v>
      </c>
      <c r="C17" s="295">
        <v>190</v>
      </c>
      <c r="D17" s="281" t="s">
        <v>256</v>
      </c>
      <c r="E17" s="281" t="s">
        <v>257</v>
      </c>
      <c r="F17" s="282" t="s">
        <v>443</v>
      </c>
      <c r="G17" s="290">
        <v>2026</v>
      </c>
      <c r="H17" s="283" t="s">
        <v>276</v>
      </c>
      <c r="I17" s="283" t="s">
        <v>273</v>
      </c>
      <c r="J17" s="283" t="s">
        <v>37</v>
      </c>
      <c r="K17" s="283" t="s">
        <v>47</v>
      </c>
      <c r="L17" s="283" t="s">
        <v>38</v>
      </c>
      <c r="M17" s="283" t="s">
        <v>39</v>
      </c>
      <c r="N17" s="284" t="s">
        <v>11</v>
      </c>
      <c r="O17" s="285" t="s">
        <v>2</v>
      </c>
      <c r="P17" s="282" t="s">
        <v>444</v>
      </c>
      <c r="Q17" s="281" t="s">
        <v>441</v>
      </c>
      <c r="R17" s="286">
        <v>8432352</v>
      </c>
      <c r="S17" s="287">
        <v>1</v>
      </c>
      <c r="T17" s="288">
        <v>8432352</v>
      </c>
      <c r="U17" s="284" t="s">
        <v>376</v>
      </c>
      <c r="V17" s="296">
        <v>1</v>
      </c>
      <c r="W17" s="284">
        <v>4.9999999999999996E-2</v>
      </c>
      <c r="X17" s="289">
        <v>421618</v>
      </c>
      <c r="Y17" s="141" t="s">
        <v>445</v>
      </c>
      <c r="Z17" s="273"/>
      <c r="AA17" s="42"/>
      <c r="AB17" s="34"/>
      <c r="AC17" s="42" t="e">
        <f>ROUND(#REF!-Tabla1[[#This Row],[Valor soportado por la Subred]],0)</f>
        <v>#REF!</v>
      </c>
      <c r="AD17" s="34"/>
      <c r="AE17" s="34"/>
      <c r="AF17" s="42" t="e">
        <f>ROUND(Tabla1[[#This Row],[VALOR GLOSA DEFINITIVA]]-Tabla1[[#This Row],[VALOR LEVANTADO EN LIQUIDACION]],0)</f>
        <v>#REF!</v>
      </c>
      <c r="AG17" s="43"/>
    </row>
    <row r="18" spans="2:37" s="44" customFormat="1" ht="100.15" hidden="1" customHeight="1">
      <c r="B18" s="281" t="s">
        <v>371</v>
      </c>
      <c r="C18" s="295">
        <v>194</v>
      </c>
      <c r="D18" s="281" t="s">
        <v>256</v>
      </c>
      <c r="E18" s="281" t="s">
        <v>257</v>
      </c>
      <c r="F18" s="282" t="s">
        <v>446</v>
      </c>
      <c r="G18" s="290">
        <v>2026</v>
      </c>
      <c r="H18" s="283" t="s">
        <v>280</v>
      </c>
      <c r="I18" s="283" t="s">
        <v>273</v>
      </c>
      <c r="J18" s="283" t="s">
        <v>37</v>
      </c>
      <c r="K18" s="283" t="s">
        <v>47</v>
      </c>
      <c r="L18" s="283" t="s">
        <v>38</v>
      </c>
      <c r="M18" s="283" t="s">
        <v>39</v>
      </c>
      <c r="N18" s="284" t="s">
        <v>11</v>
      </c>
      <c r="O18" s="285" t="s">
        <v>2</v>
      </c>
      <c r="P18" s="282" t="s">
        <v>447</v>
      </c>
      <c r="Q18" s="281" t="s">
        <v>441</v>
      </c>
      <c r="R18" s="286">
        <v>38561984</v>
      </c>
      <c r="S18" s="287">
        <v>0.16304347826087001</v>
      </c>
      <c r="T18" s="288">
        <v>6287280.0000000168</v>
      </c>
      <c r="U18" s="284" t="s">
        <v>372</v>
      </c>
      <c r="V18" s="296">
        <v>1</v>
      </c>
      <c r="W18" s="284">
        <v>5.65323609905548E-4</v>
      </c>
      <c r="X18" s="289">
        <v>21800</v>
      </c>
      <c r="Y18" s="141" t="s">
        <v>448</v>
      </c>
      <c r="Z18" s="273"/>
      <c r="AA18" s="42"/>
      <c r="AB18" s="34"/>
      <c r="AC18" s="42" t="e">
        <f>ROUND(#REF!-Tabla1[[#This Row],[Valor soportado por la Subred]],0)</f>
        <v>#REF!</v>
      </c>
      <c r="AD18" s="34"/>
      <c r="AE18" s="34"/>
      <c r="AF18" s="42" t="e">
        <f>ROUND(Tabla1[[#This Row],[VALOR GLOSA DEFINITIVA]]-Tabla1[[#This Row],[VALOR LEVANTADO EN LIQUIDACION]],0)</f>
        <v>#REF!</v>
      </c>
      <c r="AG18" s="43" t="s">
        <v>449</v>
      </c>
    </row>
    <row r="19" spans="2:37" s="44" customFormat="1" ht="100.15" hidden="1" customHeight="1">
      <c r="B19" s="281" t="s">
        <v>371</v>
      </c>
      <c r="C19" s="295">
        <v>190</v>
      </c>
      <c r="D19" s="281" t="s">
        <v>256</v>
      </c>
      <c r="E19" s="281" t="s">
        <v>257</v>
      </c>
      <c r="F19" s="282" t="s">
        <v>443</v>
      </c>
      <c r="G19" s="290">
        <v>2026</v>
      </c>
      <c r="H19" s="283" t="s">
        <v>276</v>
      </c>
      <c r="I19" s="283" t="s">
        <v>273</v>
      </c>
      <c r="J19" s="283" t="s">
        <v>37</v>
      </c>
      <c r="K19" s="283" t="s">
        <v>47</v>
      </c>
      <c r="L19" s="283" t="s">
        <v>38</v>
      </c>
      <c r="M19" s="283" t="s">
        <v>39</v>
      </c>
      <c r="N19" s="284" t="s">
        <v>11</v>
      </c>
      <c r="O19" s="285" t="s">
        <v>3</v>
      </c>
      <c r="P19" s="282" t="s">
        <v>450</v>
      </c>
      <c r="Q19" s="281" t="s">
        <v>441</v>
      </c>
      <c r="R19" s="286">
        <v>8432352</v>
      </c>
      <c r="S19" s="287">
        <v>1</v>
      </c>
      <c r="T19" s="288">
        <v>8432352</v>
      </c>
      <c r="U19" s="284" t="s">
        <v>376</v>
      </c>
      <c r="V19" s="296">
        <v>1</v>
      </c>
      <c r="W19" s="284">
        <v>0.05</v>
      </c>
      <c r="X19" s="289">
        <v>421618</v>
      </c>
      <c r="Y19" s="141" t="s">
        <v>451</v>
      </c>
      <c r="Z19" s="273"/>
      <c r="AA19" s="42"/>
      <c r="AB19" s="34"/>
      <c r="AC19" s="42" t="e">
        <f>ROUND(#REF!-Tabla1[[#This Row],[Valor soportado por la Subred]],0)</f>
        <v>#REF!</v>
      </c>
      <c r="AD19" s="34"/>
      <c r="AE19" s="34"/>
      <c r="AF19" s="42" t="e">
        <f>ROUND(Tabla1[[#This Row],[VALOR GLOSA DEFINITIVA]]-Tabla1[[#This Row],[VALOR LEVANTADO EN LIQUIDACION]],0)</f>
        <v>#REF!</v>
      </c>
      <c r="AG19" s="43"/>
    </row>
    <row r="20" spans="2:37" s="44" customFormat="1" ht="100.15" hidden="1" customHeight="1">
      <c r="B20" s="281" t="s">
        <v>371</v>
      </c>
      <c r="C20" s="295">
        <v>194</v>
      </c>
      <c r="D20" s="281" t="s">
        <v>256</v>
      </c>
      <c r="E20" s="281" t="s">
        <v>257</v>
      </c>
      <c r="F20" s="282" t="s">
        <v>446</v>
      </c>
      <c r="G20" s="290">
        <v>2026</v>
      </c>
      <c r="H20" s="283" t="s">
        <v>280</v>
      </c>
      <c r="I20" s="283" t="s">
        <v>273</v>
      </c>
      <c r="J20" s="283" t="s">
        <v>37</v>
      </c>
      <c r="K20" s="283" t="s">
        <v>47</v>
      </c>
      <c r="L20" s="283" t="s">
        <v>38</v>
      </c>
      <c r="M20" s="283" t="s">
        <v>39</v>
      </c>
      <c r="N20" s="284" t="s">
        <v>11</v>
      </c>
      <c r="O20" s="285" t="s">
        <v>3</v>
      </c>
      <c r="P20" s="282" t="s">
        <v>452</v>
      </c>
      <c r="Q20" s="281" t="s">
        <v>441</v>
      </c>
      <c r="R20" s="286">
        <v>38561984</v>
      </c>
      <c r="S20" s="287">
        <v>0.44565217391304301</v>
      </c>
      <c r="T20" s="288">
        <v>17185231.999999981</v>
      </c>
      <c r="U20" s="284" t="s">
        <v>372</v>
      </c>
      <c r="V20" s="296">
        <v>1</v>
      </c>
      <c r="W20" s="284">
        <v>2.2509215293486976E-3</v>
      </c>
      <c r="X20" s="289">
        <v>86800</v>
      </c>
      <c r="Y20" s="141" t="s">
        <v>453</v>
      </c>
      <c r="Z20" s="273"/>
      <c r="AA20" s="42"/>
      <c r="AB20" s="34"/>
      <c r="AC20" s="42" t="e">
        <f>ROUND(#REF!-Tabla1[[#This Row],[Valor soportado por la Subred]],0)</f>
        <v>#REF!</v>
      </c>
      <c r="AD20" s="34"/>
      <c r="AE20" s="34"/>
      <c r="AF20" s="42" t="e">
        <f>ROUND(Tabla1[[#This Row],[VALOR GLOSA DEFINITIVA]]-Tabla1[[#This Row],[VALOR LEVANTADO EN LIQUIDACION]],0)</f>
        <v>#REF!</v>
      </c>
      <c r="AG20" s="43"/>
      <c r="AK20" s="313"/>
    </row>
    <row r="21" spans="2:37" s="44" customFormat="1" ht="100.15" hidden="1" customHeight="1">
      <c r="B21" s="281" t="s">
        <v>371</v>
      </c>
      <c r="C21" s="295">
        <v>204</v>
      </c>
      <c r="D21" s="281" t="s">
        <v>256</v>
      </c>
      <c r="E21" s="281" t="s">
        <v>257</v>
      </c>
      <c r="F21" s="282" t="s">
        <v>454</v>
      </c>
      <c r="G21" s="290">
        <v>2026</v>
      </c>
      <c r="H21" s="283" t="s">
        <v>291</v>
      </c>
      <c r="I21" s="283" t="s">
        <v>259</v>
      </c>
      <c r="J21" s="283" t="s">
        <v>37</v>
      </c>
      <c r="K21" s="283" t="s">
        <v>47</v>
      </c>
      <c r="L21" s="283" t="s">
        <v>38</v>
      </c>
      <c r="M21" s="283" t="s">
        <v>39</v>
      </c>
      <c r="N21" s="284" t="s">
        <v>11</v>
      </c>
      <c r="O21" s="285" t="s">
        <v>3</v>
      </c>
      <c r="P21" s="282" t="s">
        <v>455</v>
      </c>
      <c r="Q21" s="281" t="s">
        <v>456</v>
      </c>
      <c r="R21" s="286">
        <v>33162320</v>
      </c>
      <c r="S21" s="287">
        <v>1</v>
      </c>
      <c r="T21" s="288">
        <v>33162320</v>
      </c>
      <c r="U21" s="284" t="s">
        <v>372</v>
      </c>
      <c r="V21" s="296">
        <v>1</v>
      </c>
      <c r="W21" s="284">
        <v>3.9804211526817183E-4</v>
      </c>
      <c r="X21" s="289">
        <v>13200</v>
      </c>
      <c r="Y21" s="141" t="s">
        <v>457</v>
      </c>
      <c r="Z21" s="273"/>
      <c r="AA21" s="42"/>
      <c r="AB21" s="34"/>
      <c r="AC21" s="42" t="e">
        <f>ROUND(#REF!-Tabla1[[#This Row],[Valor soportado por la Subred]],0)</f>
        <v>#REF!</v>
      </c>
      <c r="AD21" s="34"/>
      <c r="AE21" s="34"/>
      <c r="AF21" s="42" t="e">
        <f>ROUND(Tabla1[[#This Row],[VALOR GLOSA DEFINITIVA]]-Tabla1[[#This Row],[VALOR LEVANTADO EN LIQUIDACION]],0)</f>
        <v>#REF!</v>
      </c>
      <c r="AG21" s="43"/>
    </row>
    <row r="22" spans="2:37" s="44" customFormat="1" ht="100.15" hidden="1" customHeight="1">
      <c r="B22" s="281" t="s">
        <v>371</v>
      </c>
      <c r="C22" s="295">
        <v>178</v>
      </c>
      <c r="D22" s="281" t="s">
        <v>256</v>
      </c>
      <c r="E22" s="281" t="s">
        <v>257</v>
      </c>
      <c r="F22" s="282" t="s">
        <v>458</v>
      </c>
      <c r="G22" s="290">
        <v>2026</v>
      </c>
      <c r="H22" s="283" t="s">
        <v>263</v>
      </c>
      <c r="I22" s="283" t="s">
        <v>259</v>
      </c>
      <c r="J22" s="283" t="s">
        <v>37</v>
      </c>
      <c r="K22" s="283" t="s">
        <v>47</v>
      </c>
      <c r="L22" s="283" t="s">
        <v>38</v>
      </c>
      <c r="M22" s="283" t="s">
        <v>39</v>
      </c>
      <c r="N22" s="284" t="s">
        <v>11</v>
      </c>
      <c r="O22" s="285" t="s">
        <v>2</v>
      </c>
      <c r="P22" s="282" t="s">
        <v>459</v>
      </c>
      <c r="Q22" s="281" t="s">
        <v>460</v>
      </c>
      <c r="R22" s="286">
        <v>7347488</v>
      </c>
      <c r="S22" s="287">
        <v>1</v>
      </c>
      <c r="T22" s="288">
        <v>7347488</v>
      </c>
      <c r="U22" s="284" t="s">
        <v>376</v>
      </c>
      <c r="V22" s="296">
        <v>1</v>
      </c>
      <c r="W22" s="284">
        <v>0.11666666666666665</v>
      </c>
      <c r="X22" s="289">
        <v>857207</v>
      </c>
      <c r="Y22" s="141" t="s">
        <v>461</v>
      </c>
      <c r="Z22" s="273"/>
      <c r="AA22" s="42"/>
      <c r="AB22" s="34"/>
      <c r="AC22" s="42" t="e">
        <f>ROUND(#REF!-Tabla1[[#This Row],[Valor soportado por la Subred]],0)</f>
        <v>#REF!</v>
      </c>
      <c r="AD22" s="34"/>
      <c r="AE22" s="34"/>
      <c r="AF22" s="42" t="e">
        <f>ROUND(Tabla1[[#This Row],[VALOR GLOSA DEFINITIVA]]-Tabla1[[#This Row],[VALOR LEVANTADO EN LIQUIDACION]],0)</f>
        <v>#REF!</v>
      </c>
      <c r="AG22" s="43"/>
    </row>
    <row r="23" spans="2:37" s="44" customFormat="1" ht="100.15" hidden="1" customHeight="1">
      <c r="B23" s="281" t="s">
        <v>371</v>
      </c>
      <c r="C23" s="295">
        <v>178</v>
      </c>
      <c r="D23" s="281" t="s">
        <v>256</v>
      </c>
      <c r="E23" s="281" t="s">
        <v>257</v>
      </c>
      <c r="F23" s="282" t="s">
        <v>458</v>
      </c>
      <c r="G23" s="290">
        <v>2026</v>
      </c>
      <c r="H23" s="283" t="s">
        <v>263</v>
      </c>
      <c r="I23" s="283" t="s">
        <v>259</v>
      </c>
      <c r="J23" s="283" t="s">
        <v>37</v>
      </c>
      <c r="K23" s="283" t="s">
        <v>47</v>
      </c>
      <c r="L23" s="283" t="s">
        <v>38</v>
      </c>
      <c r="M23" s="283" t="s">
        <v>39</v>
      </c>
      <c r="N23" s="284" t="s">
        <v>11</v>
      </c>
      <c r="O23" s="285" t="s">
        <v>3</v>
      </c>
      <c r="P23" s="282" t="s">
        <v>462</v>
      </c>
      <c r="Q23" s="281" t="s">
        <v>460</v>
      </c>
      <c r="R23" s="286">
        <v>7347488</v>
      </c>
      <c r="S23" s="287">
        <v>1</v>
      </c>
      <c r="T23" s="288">
        <v>7347488</v>
      </c>
      <c r="U23" s="284" t="s">
        <v>376</v>
      </c>
      <c r="V23" s="296">
        <v>1</v>
      </c>
      <c r="W23" s="284">
        <v>0.13333333333333333</v>
      </c>
      <c r="X23" s="289">
        <v>979665</v>
      </c>
      <c r="Y23" s="141" t="s">
        <v>463</v>
      </c>
      <c r="Z23" s="273"/>
      <c r="AA23" s="42"/>
      <c r="AB23" s="34"/>
      <c r="AC23" s="42" t="e">
        <f>ROUND(#REF!-Tabla1[[#This Row],[Valor soportado por la Subred]],0)</f>
        <v>#REF!</v>
      </c>
      <c r="AD23" s="34"/>
      <c r="AE23" s="34"/>
      <c r="AF23" s="42" t="e">
        <f>ROUND(Tabla1[[#This Row],[VALOR GLOSA DEFINITIVA]]-Tabla1[[#This Row],[VALOR LEVANTADO EN LIQUIDACION]],0)</f>
        <v>#REF!</v>
      </c>
      <c r="AG23" s="43"/>
    </row>
    <row r="24" spans="2:37" s="44" customFormat="1" ht="100.15" hidden="1" customHeight="1">
      <c r="B24" s="281" t="s">
        <v>371</v>
      </c>
      <c r="C24" s="295">
        <v>180</v>
      </c>
      <c r="D24" s="281" t="s">
        <v>256</v>
      </c>
      <c r="E24" s="281" t="s">
        <v>257</v>
      </c>
      <c r="F24" s="282" t="s">
        <v>464</v>
      </c>
      <c r="G24" s="290">
        <v>2026</v>
      </c>
      <c r="H24" s="283" t="s">
        <v>265</v>
      </c>
      <c r="I24" s="283" t="s">
        <v>259</v>
      </c>
      <c r="J24" s="283" t="s">
        <v>37</v>
      </c>
      <c r="K24" s="283" t="s">
        <v>47</v>
      </c>
      <c r="L24" s="283" t="s">
        <v>38</v>
      </c>
      <c r="M24" s="283" t="s">
        <v>39</v>
      </c>
      <c r="N24" s="284" t="s">
        <v>11</v>
      </c>
      <c r="O24" s="285" t="s">
        <v>3</v>
      </c>
      <c r="P24" s="282" t="s">
        <v>465</v>
      </c>
      <c r="Q24" s="281" t="s">
        <v>460</v>
      </c>
      <c r="R24" s="286">
        <v>3673744</v>
      </c>
      <c r="S24" s="287">
        <v>1</v>
      </c>
      <c r="T24" s="288">
        <v>3673744</v>
      </c>
      <c r="U24" s="284" t="s">
        <v>376</v>
      </c>
      <c r="V24" s="296">
        <v>1</v>
      </c>
      <c r="W24" s="284">
        <v>0.10833333333333334</v>
      </c>
      <c r="X24" s="289">
        <v>397989</v>
      </c>
      <c r="Y24" s="141" t="s">
        <v>466</v>
      </c>
      <c r="Z24" s="273"/>
      <c r="AA24" s="42"/>
      <c r="AB24" s="34"/>
      <c r="AC24" s="42" t="e">
        <f>ROUND(#REF!-Tabla1[[#This Row],[Valor soportado por la Subred]],0)</f>
        <v>#REF!</v>
      </c>
      <c r="AD24" s="34"/>
      <c r="AE24" s="34"/>
      <c r="AF24" s="42" t="e">
        <f>ROUND(Tabla1[[#This Row],[VALOR GLOSA DEFINITIVA]]-Tabla1[[#This Row],[VALOR LEVANTADO EN LIQUIDACION]],0)</f>
        <v>#REF!</v>
      </c>
      <c r="AG24" s="43"/>
    </row>
    <row r="25" spans="2:37" s="44" customFormat="1" ht="100.15" hidden="1" customHeight="1">
      <c r="B25" s="281" t="s">
        <v>371</v>
      </c>
      <c r="C25" s="295">
        <v>208</v>
      </c>
      <c r="D25" s="281" t="s">
        <v>256</v>
      </c>
      <c r="E25" s="281" t="s">
        <v>257</v>
      </c>
      <c r="F25" s="282" t="s">
        <v>467</v>
      </c>
      <c r="G25" s="290">
        <v>2026</v>
      </c>
      <c r="H25" s="283" t="s">
        <v>295</v>
      </c>
      <c r="I25" s="283" t="s">
        <v>273</v>
      </c>
      <c r="J25" s="283" t="s">
        <v>37</v>
      </c>
      <c r="K25" s="283" t="s">
        <v>47</v>
      </c>
      <c r="L25" s="283" t="s">
        <v>38</v>
      </c>
      <c r="M25" s="283" t="s">
        <v>39</v>
      </c>
      <c r="N25" s="284" t="s">
        <v>11</v>
      </c>
      <c r="O25" s="285" t="s">
        <v>2</v>
      </c>
      <c r="P25" s="282" t="s">
        <v>468</v>
      </c>
      <c r="Q25" s="281" t="s">
        <v>460</v>
      </c>
      <c r="R25" s="286">
        <v>12969056</v>
      </c>
      <c r="S25" s="287">
        <v>3</v>
      </c>
      <c r="T25" s="288">
        <v>38907168</v>
      </c>
      <c r="U25" s="284" t="s">
        <v>376</v>
      </c>
      <c r="V25" s="296">
        <v>1</v>
      </c>
      <c r="W25" s="284">
        <v>3.3333333333333333E-2</v>
      </c>
      <c r="X25" s="289">
        <v>432302</v>
      </c>
      <c r="Y25" s="141" t="s">
        <v>469</v>
      </c>
      <c r="Z25" s="273"/>
      <c r="AA25" s="42"/>
      <c r="AB25" s="34"/>
      <c r="AC25" s="42" t="e">
        <f>ROUND(#REF!-Tabla1[[#This Row],[Valor soportado por la Subred]],0)</f>
        <v>#REF!</v>
      </c>
      <c r="AD25" s="34"/>
      <c r="AE25" s="34"/>
      <c r="AF25" s="42" t="e">
        <f>ROUND(Tabla1[[#This Row],[VALOR GLOSA DEFINITIVA]]-Tabla1[[#This Row],[VALOR LEVANTADO EN LIQUIDACION]],0)</f>
        <v>#REF!</v>
      </c>
      <c r="AG25" s="43"/>
    </row>
    <row r="26" spans="2:37" s="44" customFormat="1" ht="100.15" hidden="1" customHeight="1">
      <c r="B26" s="281" t="s">
        <v>371</v>
      </c>
      <c r="C26" s="295">
        <v>208</v>
      </c>
      <c r="D26" s="281" t="s">
        <v>256</v>
      </c>
      <c r="E26" s="281" t="s">
        <v>257</v>
      </c>
      <c r="F26" s="282" t="s">
        <v>467</v>
      </c>
      <c r="G26" s="290">
        <v>2026</v>
      </c>
      <c r="H26" s="283" t="s">
        <v>295</v>
      </c>
      <c r="I26" s="283" t="s">
        <v>273</v>
      </c>
      <c r="J26" s="283" t="s">
        <v>37</v>
      </c>
      <c r="K26" s="283" t="s">
        <v>47</v>
      </c>
      <c r="L26" s="283" t="s">
        <v>38</v>
      </c>
      <c r="M26" s="283" t="s">
        <v>39</v>
      </c>
      <c r="N26" s="284" t="s">
        <v>11</v>
      </c>
      <c r="O26" s="285" t="s">
        <v>2</v>
      </c>
      <c r="P26" s="282" t="s">
        <v>468</v>
      </c>
      <c r="Q26" s="281" t="s">
        <v>460</v>
      </c>
      <c r="R26" s="286">
        <v>12969056</v>
      </c>
      <c r="S26" s="287">
        <v>3</v>
      </c>
      <c r="T26" s="288">
        <v>38907168</v>
      </c>
      <c r="U26" s="284" t="s">
        <v>372</v>
      </c>
      <c r="V26" s="296">
        <v>1</v>
      </c>
      <c r="W26" s="284">
        <v>4.2871277601083764E-3</v>
      </c>
      <c r="X26" s="289">
        <v>55600</v>
      </c>
      <c r="Y26" s="141" t="s">
        <v>470</v>
      </c>
      <c r="Z26" s="273"/>
      <c r="AA26" s="42"/>
      <c r="AB26" s="34"/>
      <c r="AC26" s="42" t="e">
        <f>ROUND(#REF!-Tabla1[[#This Row],[Valor soportado por la Subred]],0)</f>
        <v>#REF!</v>
      </c>
      <c r="AD26" s="34"/>
      <c r="AE26" s="34"/>
      <c r="AF26" s="42" t="e">
        <f>ROUND(Tabla1[[#This Row],[VALOR GLOSA DEFINITIVA]]-Tabla1[[#This Row],[VALOR LEVANTADO EN LIQUIDACION]],0)</f>
        <v>#REF!</v>
      </c>
      <c r="AG26" s="43"/>
    </row>
    <row r="27" spans="2:37" s="44" customFormat="1" ht="100.15" hidden="1" customHeight="1">
      <c r="B27" s="281" t="s">
        <v>371</v>
      </c>
      <c r="C27" s="295">
        <v>175</v>
      </c>
      <c r="D27" s="281" t="s">
        <v>256</v>
      </c>
      <c r="E27" s="281" t="s">
        <v>257</v>
      </c>
      <c r="F27" s="282" t="s">
        <v>471</v>
      </c>
      <c r="G27" s="290">
        <v>2026</v>
      </c>
      <c r="H27" s="283" t="s">
        <v>260</v>
      </c>
      <c r="I27" s="283" t="s">
        <v>259</v>
      </c>
      <c r="J27" s="283" t="s">
        <v>37</v>
      </c>
      <c r="K27" s="283" t="s">
        <v>47</v>
      </c>
      <c r="L27" s="283" t="s">
        <v>38</v>
      </c>
      <c r="M27" s="283" t="s">
        <v>39</v>
      </c>
      <c r="N27" s="284" t="s">
        <v>11</v>
      </c>
      <c r="O27" s="285" t="s">
        <v>2</v>
      </c>
      <c r="P27" s="282" t="s">
        <v>472</v>
      </c>
      <c r="Q27" s="281" t="s">
        <v>460</v>
      </c>
      <c r="R27" s="286">
        <v>26899696</v>
      </c>
      <c r="S27" s="287">
        <v>1</v>
      </c>
      <c r="T27" s="288">
        <v>26899696</v>
      </c>
      <c r="U27" s="284" t="s">
        <v>372</v>
      </c>
      <c r="V27" s="296">
        <v>1</v>
      </c>
      <c r="W27" s="284">
        <v>1.0334689284220901E-3</v>
      </c>
      <c r="X27" s="289">
        <v>27800</v>
      </c>
      <c r="Y27" s="141" t="s">
        <v>473</v>
      </c>
      <c r="Z27" s="273"/>
      <c r="AA27" s="42"/>
      <c r="AB27" s="34"/>
      <c r="AC27" s="42" t="e">
        <f>ROUND(#REF!-Tabla1[[#This Row],[Valor soportado por la Subred]],0)</f>
        <v>#REF!</v>
      </c>
      <c r="AD27" s="34"/>
      <c r="AE27" s="34"/>
      <c r="AF27" s="42" t="e">
        <f>ROUND(Tabla1[[#This Row],[VALOR GLOSA DEFINITIVA]]-Tabla1[[#This Row],[VALOR LEVANTADO EN LIQUIDACION]],0)</f>
        <v>#REF!</v>
      </c>
      <c r="AG27" s="43"/>
    </row>
    <row r="28" spans="2:37" s="44" customFormat="1" ht="100.15" hidden="1" customHeight="1">
      <c r="B28" s="281" t="s">
        <v>371</v>
      </c>
      <c r="C28" s="295">
        <v>175</v>
      </c>
      <c r="D28" s="281" t="s">
        <v>256</v>
      </c>
      <c r="E28" s="281" t="s">
        <v>257</v>
      </c>
      <c r="F28" s="282" t="s">
        <v>471</v>
      </c>
      <c r="G28" s="290">
        <v>2026</v>
      </c>
      <c r="H28" s="283" t="s">
        <v>260</v>
      </c>
      <c r="I28" s="283" t="s">
        <v>259</v>
      </c>
      <c r="J28" s="283" t="s">
        <v>37</v>
      </c>
      <c r="K28" s="283" t="s">
        <v>47</v>
      </c>
      <c r="L28" s="283" t="s">
        <v>38</v>
      </c>
      <c r="M28" s="283" t="s">
        <v>39</v>
      </c>
      <c r="N28" s="284" t="s">
        <v>11</v>
      </c>
      <c r="O28" s="285" t="s">
        <v>3</v>
      </c>
      <c r="P28" s="282" t="s">
        <v>474</v>
      </c>
      <c r="Q28" s="281" t="s">
        <v>460</v>
      </c>
      <c r="R28" s="286">
        <v>26899696</v>
      </c>
      <c r="S28" s="287">
        <v>1</v>
      </c>
      <c r="T28" s="288">
        <v>26899696</v>
      </c>
      <c r="U28" s="284" t="s">
        <v>372</v>
      </c>
      <c r="V28" s="296">
        <v>1</v>
      </c>
      <c r="W28" s="284">
        <v>1.8773446361624294E-3</v>
      </c>
      <c r="X28" s="289">
        <v>50500</v>
      </c>
      <c r="Y28" s="141" t="s">
        <v>475</v>
      </c>
      <c r="Z28" s="273"/>
      <c r="AA28" s="42"/>
      <c r="AB28" s="34"/>
      <c r="AC28" s="42" t="e">
        <f>ROUND(#REF!-Tabla1[[#This Row],[Valor soportado por la Subred]],0)</f>
        <v>#REF!</v>
      </c>
      <c r="AD28" s="34"/>
      <c r="AE28" s="34"/>
      <c r="AF28" s="42" t="e">
        <f>ROUND(Tabla1[[#This Row],[VALOR GLOSA DEFINITIVA]]-Tabla1[[#This Row],[VALOR LEVANTADO EN LIQUIDACION]],0)</f>
        <v>#REF!</v>
      </c>
      <c r="AG28" s="43"/>
    </row>
    <row r="29" spans="2:37" s="44" customFormat="1" ht="100.15" customHeight="1" thickTop="1">
      <c r="B29" s="281" t="s">
        <v>371</v>
      </c>
      <c r="C29" s="295">
        <v>215</v>
      </c>
      <c r="D29" s="281" t="s">
        <v>256</v>
      </c>
      <c r="E29" s="281" t="s">
        <v>257</v>
      </c>
      <c r="F29" s="282" t="s">
        <v>476</v>
      </c>
      <c r="G29" s="290">
        <v>2026</v>
      </c>
      <c r="H29" s="283" t="s">
        <v>302</v>
      </c>
      <c r="I29" s="283" t="s">
        <v>273</v>
      </c>
      <c r="J29" s="283" t="s">
        <v>37</v>
      </c>
      <c r="K29" s="283" t="s">
        <v>47</v>
      </c>
      <c r="L29" s="283" t="s">
        <v>303</v>
      </c>
      <c r="M29" s="283" t="s">
        <v>39</v>
      </c>
      <c r="N29" s="284" t="s">
        <v>11</v>
      </c>
      <c r="O29" s="285" t="s">
        <v>2</v>
      </c>
      <c r="P29" s="282" t="s">
        <v>477</v>
      </c>
      <c r="Q29" s="281" t="s">
        <v>478</v>
      </c>
      <c r="R29" s="286">
        <v>211452</v>
      </c>
      <c r="S29" s="287">
        <v>726</v>
      </c>
      <c r="T29" s="288">
        <v>153514152</v>
      </c>
      <c r="U29" s="284" t="s">
        <v>376</v>
      </c>
      <c r="V29" s="296">
        <v>1</v>
      </c>
      <c r="W29" s="284">
        <v>7</v>
      </c>
      <c r="X29" s="289">
        <v>1480164</v>
      </c>
      <c r="Y29" s="141" t="s">
        <v>479</v>
      </c>
      <c r="Z29" s="273"/>
      <c r="AA29" s="42"/>
      <c r="AB29" s="34"/>
      <c r="AC29" s="42" t="e">
        <f>ROUND(#REF!-Tabla1[[#This Row],[Valor soportado por la Subred]],0)</f>
        <v>#REF!</v>
      </c>
      <c r="AD29" s="34"/>
      <c r="AE29" s="34"/>
      <c r="AF29" s="42" t="e">
        <f>ROUND(Tabla1[[#This Row],[VALOR GLOSA DEFINITIVA]]-Tabla1[[#This Row],[VALOR LEVANTADO EN LIQUIDACION]],0)</f>
        <v>#REF!</v>
      </c>
      <c r="AG29" s="43"/>
    </row>
    <row r="30" spans="2:37" s="44" customFormat="1" ht="100.15" customHeight="1">
      <c r="B30" s="281" t="s">
        <v>371</v>
      </c>
      <c r="C30" s="295">
        <v>215</v>
      </c>
      <c r="D30" s="281" t="s">
        <v>256</v>
      </c>
      <c r="E30" s="281" t="s">
        <v>257</v>
      </c>
      <c r="F30" s="282" t="s">
        <v>476</v>
      </c>
      <c r="G30" s="290">
        <v>2026</v>
      </c>
      <c r="H30" s="283" t="s">
        <v>302</v>
      </c>
      <c r="I30" s="283" t="s">
        <v>273</v>
      </c>
      <c r="J30" s="283" t="s">
        <v>37</v>
      </c>
      <c r="K30" s="283" t="s">
        <v>47</v>
      </c>
      <c r="L30" s="283" t="s">
        <v>303</v>
      </c>
      <c r="M30" s="283" t="s">
        <v>39</v>
      </c>
      <c r="N30" s="284" t="s">
        <v>11</v>
      </c>
      <c r="O30" s="285" t="s">
        <v>2</v>
      </c>
      <c r="P30" s="282" t="s">
        <v>477</v>
      </c>
      <c r="Q30" s="281" t="s">
        <v>478</v>
      </c>
      <c r="R30" s="286">
        <v>211452</v>
      </c>
      <c r="S30" s="287">
        <v>726</v>
      </c>
      <c r="T30" s="288">
        <v>153514152</v>
      </c>
      <c r="U30" s="284" t="s">
        <v>372</v>
      </c>
      <c r="V30" s="296">
        <v>1</v>
      </c>
      <c r="W30" s="284">
        <v>0.128634394567089</v>
      </c>
      <c r="X30" s="289">
        <v>27200</v>
      </c>
      <c r="Y30" s="314" t="s">
        <v>480</v>
      </c>
      <c r="Z30" s="273"/>
      <c r="AA30" s="42"/>
      <c r="AB30" s="34"/>
      <c r="AC30" s="42" t="e">
        <f>ROUND(#REF!-Tabla1[[#This Row],[Valor soportado por la Subred]],0)</f>
        <v>#REF!</v>
      </c>
      <c r="AD30" s="34"/>
      <c r="AE30" s="34"/>
      <c r="AF30" s="42" t="e">
        <f>ROUND(Tabla1[[#This Row],[VALOR GLOSA DEFINITIVA]]-Tabla1[[#This Row],[VALOR LEVANTADO EN LIQUIDACION]],0)</f>
        <v>#REF!</v>
      </c>
      <c r="AG30" s="43"/>
    </row>
    <row r="31" spans="2:37" s="44" customFormat="1" ht="100.15" customHeight="1">
      <c r="B31" s="281" t="s">
        <v>371</v>
      </c>
      <c r="C31" s="295">
        <v>215</v>
      </c>
      <c r="D31" s="281" t="s">
        <v>256</v>
      </c>
      <c r="E31" s="281" t="s">
        <v>257</v>
      </c>
      <c r="F31" s="282" t="s">
        <v>476</v>
      </c>
      <c r="G31" s="290">
        <v>2026</v>
      </c>
      <c r="H31" s="283" t="s">
        <v>302</v>
      </c>
      <c r="I31" s="283" t="s">
        <v>273</v>
      </c>
      <c r="J31" s="283" t="s">
        <v>37</v>
      </c>
      <c r="K31" s="283" t="s">
        <v>47</v>
      </c>
      <c r="L31" s="283" t="s">
        <v>303</v>
      </c>
      <c r="M31" s="283" t="s">
        <v>39</v>
      </c>
      <c r="N31" s="284" t="s">
        <v>11</v>
      </c>
      <c r="O31" s="285" t="s">
        <v>3</v>
      </c>
      <c r="P31" s="282" t="s">
        <v>481</v>
      </c>
      <c r="Q31" s="281" t="s">
        <v>478</v>
      </c>
      <c r="R31" s="286">
        <v>211452</v>
      </c>
      <c r="S31" s="287">
        <v>723</v>
      </c>
      <c r="T31" s="288">
        <v>152879796</v>
      </c>
      <c r="U31" s="284" t="s">
        <v>376</v>
      </c>
      <c r="V31" s="296">
        <v>1</v>
      </c>
      <c r="W31" s="284">
        <v>3</v>
      </c>
      <c r="X31" s="289">
        <v>634356</v>
      </c>
      <c r="Y31" s="141" t="s">
        <v>482</v>
      </c>
      <c r="Z31" s="273"/>
      <c r="AA31" s="42"/>
      <c r="AB31" s="34"/>
      <c r="AC31" s="42" t="e">
        <f>ROUND(#REF!-Tabla1[[#This Row],[Valor soportado por la Subred]],0)</f>
        <v>#REF!</v>
      </c>
      <c r="AD31" s="34"/>
      <c r="AE31" s="34"/>
      <c r="AF31" s="42" t="e">
        <f>ROUND(Tabla1[[#This Row],[VALOR GLOSA DEFINITIVA]]-Tabla1[[#This Row],[VALOR LEVANTADO EN LIQUIDACION]],0)</f>
        <v>#REF!</v>
      </c>
      <c r="AG31" s="43"/>
    </row>
    <row r="32" spans="2:37" s="44" customFormat="1" ht="100.15" customHeight="1">
      <c r="B32" s="281" t="s">
        <v>371</v>
      </c>
      <c r="C32" s="295">
        <v>228</v>
      </c>
      <c r="D32" s="281" t="s">
        <v>256</v>
      </c>
      <c r="E32" s="281" t="s">
        <v>257</v>
      </c>
      <c r="F32" s="282" t="s">
        <v>483</v>
      </c>
      <c r="G32" s="290">
        <v>2026</v>
      </c>
      <c r="H32" s="283" t="s">
        <v>316</v>
      </c>
      <c r="I32" s="283" t="s">
        <v>273</v>
      </c>
      <c r="J32" s="283" t="s">
        <v>37</v>
      </c>
      <c r="K32" s="283" t="s">
        <v>47</v>
      </c>
      <c r="L32" s="283" t="s">
        <v>38</v>
      </c>
      <c r="M32" s="283" t="s">
        <v>42</v>
      </c>
      <c r="N32" s="284" t="s">
        <v>11</v>
      </c>
      <c r="O32" s="285" t="s">
        <v>3</v>
      </c>
      <c r="P32" s="282" t="s">
        <v>484</v>
      </c>
      <c r="Q32" s="281" t="s">
        <v>478</v>
      </c>
      <c r="R32" s="286">
        <v>3513480</v>
      </c>
      <c r="S32" s="287">
        <v>1</v>
      </c>
      <c r="T32" s="288">
        <v>3513480</v>
      </c>
      <c r="U32" s="284" t="s">
        <v>376</v>
      </c>
      <c r="V32" s="296">
        <v>1</v>
      </c>
      <c r="W32" s="284">
        <v>0.2</v>
      </c>
      <c r="X32" s="289">
        <v>702696</v>
      </c>
      <c r="Y32" s="141" t="s">
        <v>485</v>
      </c>
      <c r="Z32" s="273"/>
      <c r="AA32" s="42"/>
      <c r="AB32" s="34"/>
      <c r="AC32" s="42" t="e">
        <f>ROUND(#REF!-Tabla1[[#This Row],[Valor soportado por la Subred]],0)</f>
        <v>#REF!</v>
      </c>
      <c r="AD32" s="34"/>
      <c r="AE32" s="34"/>
      <c r="AF32" s="42" t="e">
        <f>ROUND(Tabla1[[#This Row],[VALOR GLOSA DEFINITIVA]]-Tabla1[[#This Row],[VALOR LEVANTADO EN LIQUIDACION]],0)</f>
        <v>#REF!</v>
      </c>
      <c r="AG32" s="43"/>
    </row>
    <row r="33" spans="2:33" s="44" customFormat="1" ht="100.15" hidden="1" customHeight="1">
      <c r="B33" s="281" t="s">
        <v>371</v>
      </c>
      <c r="C33" s="295">
        <v>197</v>
      </c>
      <c r="D33" s="281" t="s">
        <v>256</v>
      </c>
      <c r="E33" s="281" t="s">
        <v>257</v>
      </c>
      <c r="F33" s="282" t="s">
        <v>486</v>
      </c>
      <c r="G33" s="290">
        <v>2026</v>
      </c>
      <c r="H33" s="283" t="s">
        <v>283</v>
      </c>
      <c r="I33" s="283" t="s">
        <v>259</v>
      </c>
      <c r="J33" s="283" t="s">
        <v>37</v>
      </c>
      <c r="K33" s="283" t="s">
        <v>47</v>
      </c>
      <c r="L33" s="283" t="s">
        <v>38</v>
      </c>
      <c r="M33" s="283" t="s">
        <v>39</v>
      </c>
      <c r="N33" s="284" t="s">
        <v>11</v>
      </c>
      <c r="O33" s="285" t="s">
        <v>2</v>
      </c>
      <c r="P33" s="282" t="s">
        <v>487</v>
      </c>
      <c r="Q33" s="281" t="s">
        <v>488</v>
      </c>
      <c r="R33" s="286">
        <v>34888240</v>
      </c>
      <c r="S33" s="287">
        <v>1</v>
      </c>
      <c r="T33" s="288">
        <v>34888240</v>
      </c>
      <c r="U33" s="284" t="s">
        <v>372</v>
      </c>
      <c r="V33" s="296">
        <v>1</v>
      </c>
      <c r="W33" s="284">
        <v>7.4523679039126104E-4</v>
      </c>
      <c r="X33" s="289">
        <v>26000</v>
      </c>
      <c r="Y33" s="141" t="s">
        <v>489</v>
      </c>
      <c r="Z33" s="273"/>
      <c r="AA33" s="42"/>
      <c r="AB33" s="34"/>
      <c r="AC33" s="42" t="e">
        <f>ROUND(#REF!-Tabla1[[#This Row],[Valor soportado por la Subred]],0)</f>
        <v>#REF!</v>
      </c>
      <c r="AD33" s="34"/>
      <c r="AE33" s="34"/>
      <c r="AF33" s="42" t="e">
        <f>ROUND(Tabla1[[#This Row],[VALOR GLOSA DEFINITIVA]]-Tabla1[[#This Row],[VALOR LEVANTADO EN LIQUIDACION]],0)</f>
        <v>#REF!</v>
      </c>
      <c r="AG33" s="43"/>
    </row>
    <row r="34" spans="2:33" s="44" customFormat="1" ht="100.15" hidden="1" customHeight="1">
      <c r="B34" s="281" t="s">
        <v>371</v>
      </c>
      <c r="C34" s="295">
        <v>7</v>
      </c>
      <c r="D34" s="281" t="s">
        <v>32</v>
      </c>
      <c r="E34" s="281" t="s">
        <v>33</v>
      </c>
      <c r="F34" s="282" t="str">
        <f>Tabla1[[#This Row],[CODIGO ACTIVIDAD (AB)]]&amp;Tabla1[[#This Row],[ACCIÓN INTEGRAL-INTEGRADA / 
PROCESO INTEGRAL E INTEGRADO]]&amp;Tabla1[[#This Row],[ENTORNO/PROCESO TRANSVERSAL]]&amp;Tabla1[[#This Row],[VIGENCIA RECURSOS]]</f>
        <v>71. Gestión Territorial para la Atención Primaria Social de los procesos de Gestión de la Salud Pública (GSP) y el Plan de Salud Pública de Intervenciones Colectivas (PSPIC)Gestión Territorial2026</v>
      </c>
      <c r="G34" s="290">
        <v>2026</v>
      </c>
      <c r="H34" s="283" t="str">
        <f>+VLOOKUP(Tabla1[[#This Row],[llave 1]],IG!$F$7:$N$97972,2,FALSE)</f>
        <v>Gestión zonal  VSP</v>
      </c>
      <c r="I34" s="283" t="str">
        <f>+VLOOKUP(Tabla1[[#This Row],[llave 1]],IG!$F$7:$T$97972,3,FALSE)</f>
        <v>Coordinación y seguimiento de la gestión territorial</v>
      </c>
      <c r="J34" s="283" t="str">
        <f>+VLOOKUP(Tabla1[[#This Row],[llave 1]],IG!$F$7:$T$97972,5,FALSE)</f>
        <v>No aplica</v>
      </c>
      <c r="K34" s="283" t="str">
        <f>+VLOOKUP(Tabla1[[#This Row],[llave 1]],IG!$F$7:$T$97972,4,FALSE)</f>
        <v>GSP</v>
      </c>
      <c r="L34" s="283" t="str">
        <f>+VLOOKUP(Tabla1[[#This Row],[llave 1]],IG!$F$7:$T$97972,6,FALSE)</f>
        <v>Plan de acción</v>
      </c>
      <c r="M34" s="283" t="str">
        <f>+VLOOKUP(Tabla1[[#This Row],[llave 1]],IG!$F$7:$T$97972,7,FALSE)</f>
        <v>Zonal</v>
      </c>
      <c r="N34" s="284" t="s">
        <v>11</v>
      </c>
      <c r="O34" s="285" t="s">
        <v>2</v>
      </c>
      <c r="P34" s="282" t="str">
        <f>+Tabla1[[#This Row],[llave 1]]&amp;Tabla1[[#This Row],[LOCALIDAD]]&amp;Tabla1[[#This Row],[MES]]</f>
        <v>71. Gestión Territorial para la Atención Primaria Social de los procesos de Gestión de la Salud Pública (GSP) y el Plan de Salud Pública de Intervenciones Colectivas (PSPIC)Gestión Territorial20265_SUBRED3_MARZO_2026</v>
      </c>
      <c r="Q34" s="281" t="s">
        <v>488</v>
      </c>
      <c r="R34" s="286">
        <f>+VLOOKUP(Tabla1[[#This Row],[llave 2]],IG!$O$7:$T$97972,2,FALSE)</f>
        <v>25617584</v>
      </c>
      <c r="S34" s="287">
        <f>+VLOOKUP(Tabla1[[#This Row],[llave 2]],IG!$O$7:$T$97972,5,FALSE)</f>
        <v>1</v>
      </c>
      <c r="T34" s="288">
        <f>+VLOOKUP(Tabla1[[#This Row],[llave 2]],IG!$O$7:$T$97972,6,FALSE)</f>
        <v>25617584</v>
      </c>
      <c r="U34" s="284" t="s">
        <v>388</v>
      </c>
      <c r="V34" s="296">
        <v>0.05</v>
      </c>
      <c r="W34" s="287">
        <f>+VLOOKUP(Tabla1[[#This Row],[llave 2]],IG!$O$7:$T$97972,5,FALSE)</f>
        <v>1</v>
      </c>
      <c r="X34" s="289">
        <f>ROUND(Tabla1[[#This Row],[VALOR UNITARIO 
]]*Tabla1[[#This Row],[Porcentaje de Glosa]]*Tabla1[[#This Row],[META AFECTADA POR LA GLOSA
]],0)</f>
        <v>1280879</v>
      </c>
      <c r="Y34" s="141" t="s">
        <v>490</v>
      </c>
      <c r="Z34" s="273"/>
      <c r="AA34" s="42"/>
      <c r="AB34" s="34"/>
      <c r="AC34" s="42" t="e">
        <f>ROUND(#REF!-Tabla1[[#This Row],[Valor soportado por la Subred]],0)</f>
        <v>#REF!</v>
      </c>
      <c r="AD34" s="34"/>
      <c r="AE34" s="34"/>
      <c r="AF34" s="42" t="e">
        <f>ROUND(Tabla1[[#This Row],[VALOR GLOSA DEFINITIVA]]-Tabla1[[#This Row],[VALOR LEVANTADO EN LIQUIDACION]],0)</f>
        <v>#REF!</v>
      </c>
      <c r="AG34" s="43"/>
    </row>
    <row r="35" spans="2:33" s="44" customFormat="1" ht="100.15" hidden="1" customHeight="1">
      <c r="B35" s="281" t="s">
        <v>371</v>
      </c>
      <c r="C35" s="295">
        <v>43</v>
      </c>
      <c r="D35" s="281" t="s">
        <v>64</v>
      </c>
      <c r="E35" s="281" t="s">
        <v>65</v>
      </c>
      <c r="F35" s="282" t="s">
        <v>491</v>
      </c>
      <c r="G35" s="290">
        <v>2026</v>
      </c>
      <c r="H35" s="283" t="s">
        <v>99</v>
      </c>
      <c r="I35" s="283" t="s">
        <v>96</v>
      </c>
      <c r="J35" s="283" t="s">
        <v>37</v>
      </c>
      <c r="K35" s="283" t="s">
        <v>68</v>
      </c>
      <c r="L35" s="283" t="s">
        <v>97</v>
      </c>
      <c r="M35" s="283" t="s">
        <v>42</v>
      </c>
      <c r="N35" s="284" t="s">
        <v>9</v>
      </c>
      <c r="O35" s="285" t="s">
        <v>2</v>
      </c>
      <c r="P35" s="282" t="s">
        <v>492</v>
      </c>
      <c r="Q35" s="281" t="s">
        <v>493</v>
      </c>
      <c r="R35" s="286">
        <v>548596</v>
      </c>
      <c r="S35" s="287">
        <v>10</v>
      </c>
      <c r="T35" s="288">
        <v>5485960</v>
      </c>
      <c r="U35" s="284" t="s">
        <v>376</v>
      </c>
      <c r="V35" s="296">
        <v>1</v>
      </c>
      <c r="W35" s="284">
        <v>1</v>
      </c>
      <c r="X35" s="289">
        <v>548596</v>
      </c>
      <c r="Y35" s="141" t="s">
        <v>494</v>
      </c>
      <c r="Z35" s="273"/>
      <c r="AA35" s="42"/>
      <c r="AB35" s="34"/>
      <c r="AC35" s="42" t="e">
        <f>ROUND(#REF!-Tabla1[[#This Row],[Valor soportado por la Subred]],0)</f>
        <v>#REF!</v>
      </c>
      <c r="AD35" s="34"/>
      <c r="AE35" s="34"/>
      <c r="AF35" s="42" t="e">
        <f>ROUND(Tabla1[[#This Row],[VALOR GLOSA DEFINITIVA]]-Tabla1[[#This Row],[VALOR LEVANTADO EN LIQUIDACION]],0)</f>
        <v>#REF!</v>
      </c>
      <c r="AG35" s="43"/>
    </row>
    <row r="36" spans="2:33" s="44" customFormat="1" ht="100.15" hidden="1" customHeight="1">
      <c r="B36" s="281" t="s">
        <v>371</v>
      </c>
      <c r="C36" s="295">
        <v>43</v>
      </c>
      <c r="D36" s="281" t="s">
        <v>64</v>
      </c>
      <c r="E36" s="281" t="s">
        <v>65</v>
      </c>
      <c r="F36" s="282" t="s">
        <v>491</v>
      </c>
      <c r="G36" s="290">
        <v>2026</v>
      </c>
      <c r="H36" s="283" t="s">
        <v>99</v>
      </c>
      <c r="I36" s="283" t="s">
        <v>96</v>
      </c>
      <c r="J36" s="283" t="s">
        <v>37</v>
      </c>
      <c r="K36" s="283" t="s">
        <v>68</v>
      </c>
      <c r="L36" s="283" t="s">
        <v>97</v>
      </c>
      <c r="M36" s="283" t="s">
        <v>42</v>
      </c>
      <c r="N36" s="284" t="s">
        <v>8</v>
      </c>
      <c r="O36" s="285" t="s">
        <v>2</v>
      </c>
      <c r="P36" s="282" t="s">
        <v>495</v>
      </c>
      <c r="Q36" s="281" t="s">
        <v>493</v>
      </c>
      <c r="R36" s="286">
        <v>548596</v>
      </c>
      <c r="S36" s="287">
        <v>5</v>
      </c>
      <c r="T36" s="288">
        <v>2742980</v>
      </c>
      <c r="U36" s="284" t="s">
        <v>376</v>
      </c>
      <c r="V36" s="296">
        <v>1</v>
      </c>
      <c r="W36" s="284">
        <v>1</v>
      </c>
      <c r="X36" s="289">
        <v>548596</v>
      </c>
      <c r="Y36" s="141" t="s">
        <v>496</v>
      </c>
      <c r="Z36" s="273"/>
      <c r="AA36" s="42"/>
      <c r="AB36" s="34"/>
      <c r="AC36" s="42" t="e">
        <f>ROUND(#REF!-Tabla1[[#This Row],[Valor soportado por la Subred]],0)</f>
        <v>#REF!</v>
      </c>
      <c r="AD36" s="34"/>
      <c r="AE36" s="34"/>
      <c r="AF36" s="42" t="e">
        <f>ROUND(Tabla1[[#This Row],[VALOR GLOSA DEFINITIVA]]-Tabla1[[#This Row],[VALOR LEVANTADO EN LIQUIDACION]],0)</f>
        <v>#REF!</v>
      </c>
      <c r="AG36" s="43"/>
    </row>
    <row r="37" spans="2:33" s="44" customFormat="1" ht="100.15" hidden="1" customHeight="1">
      <c r="B37" s="281" t="s">
        <v>371</v>
      </c>
      <c r="C37" s="295">
        <v>43</v>
      </c>
      <c r="D37" s="281" t="s">
        <v>64</v>
      </c>
      <c r="E37" s="281" t="s">
        <v>65</v>
      </c>
      <c r="F37" s="282" t="s">
        <v>491</v>
      </c>
      <c r="G37" s="290">
        <v>2026</v>
      </c>
      <c r="H37" s="283" t="s">
        <v>99</v>
      </c>
      <c r="I37" s="283" t="s">
        <v>96</v>
      </c>
      <c r="J37" s="283" t="s">
        <v>37</v>
      </c>
      <c r="K37" s="283" t="s">
        <v>68</v>
      </c>
      <c r="L37" s="283" t="s">
        <v>97</v>
      </c>
      <c r="M37" s="283" t="s">
        <v>42</v>
      </c>
      <c r="N37" s="284" t="s">
        <v>7</v>
      </c>
      <c r="O37" s="285" t="s">
        <v>2</v>
      </c>
      <c r="P37" s="282" t="s">
        <v>497</v>
      </c>
      <c r="Q37" s="281" t="s">
        <v>493</v>
      </c>
      <c r="R37" s="286">
        <v>548596</v>
      </c>
      <c r="S37" s="287">
        <v>5</v>
      </c>
      <c r="T37" s="288">
        <v>2742980</v>
      </c>
      <c r="U37" s="284" t="s">
        <v>376</v>
      </c>
      <c r="V37" s="296">
        <v>1</v>
      </c>
      <c r="W37" s="284">
        <v>1</v>
      </c>
      <c r="X37" s="289">
        <v>548596</v>
      </c>
      <c r="Y37" s="141" t="s">
        <v>498</v>
      </c>
      <c r="Z37" s="273"/>
      <c r="AA37" s="42"/>
      <c r="AB37" s="34"/>
      <c r="AC37" s="42" t="e">
        <f>ROUND(#REF!-Tabla1[[#This Row],[Valor soportado por la Subred]],0)</f>
        <v>#REF!</v>
      </c>
      <c r="AD37" s="34"/>
      <c r="AE37" s="34"/>
      <c r="AF37" s="42" t="e">
        <f>ROUND(Tabla1[[#This Row],[VALOR GLOSA DEFINITIVA]]-Tabla1[[#This Row],[VALOR LEVANTADO EN LIQUIDACION]],0)</f>
        <v>#REF!</v>
      </c>
      <c r="AG37" s="43"/>
    </row>
    <row r="38" spans="2:33" s="44" customFormat="1" ht="100.15" hidden="1" customHeight="1">
      <c r="B38" s="281" t="s">
        <v>371</v>
      </c>
      <c r="C38" s="295">
        <v>43</v>
      </c>
      <c r="D38" s="281" t="s">
        <v>64</v>
      </c>
      <c r="E38" s="281" t="s">
        <v>65</v>
      </c>
      <c r="F38" s="282" t="s">
        <v>491</v>
      </c>
      <c r="G38" s="290">
        <v>2026</v>
      </c>
      <c r="H38" s="283" t="s">
        <v>99</v>
      </c>
      <c r="I38" s="283" t="s">
        <v>96</v>
      </c>
      <c r="J38" s="283" t="s">
        <v>37</v>
      </c>
      <c r="K38" s="283" t="s">
        <v>68</v>
      </c>
      <c r="L38" s="283" t="s">
        <v>97</v>
      </c>
      <c r="M38" s="283" t="s">
        <v>42</v>
      </c>
      <c r="N38" s="284" t="s">
        <v>7</v>
      </c>
      <c r="O38" s="285" t="s">
        <v>3</v>
      </c>
      <c r="P38" s="282" t="s">
        <v>499</v>
      </c>
      <c r="Q38" s="281" t="s">
        <v>493</v>
      </c>
      <c r="R38" s="286">
        <v>548596</v>
      </c>
      <c r="S38" s="287">
        <v>5</v>
      </c>
      <c r="T38" s="288">
        <v>2742980</v>
      </c>
      <c r="U38" s="284" t="s">
        <v>376</v>
      </c>
      <c r="V38" s="296">
        <v>1</v>
      </c>
      <c r="W38" s="284">
        <v>2</v>
      </c>
      <c r="X38" s="289">
        <v>1097192</v>
      </c>
      <c r="Y38" s="141" t="s">
        <v>500</v>
      </c>
      <c r="Z38" s="273"/>
      <c r="AA38" s="42"/>
      <c r="AB38" s="34"/>
      <c r="AC38" s="42" t="e">
        <f>ROUND(#REF!-Tabla1[[#This Row],[Valor soportado por la Subred]],0)</f>
        <v>#REF!</v>
      </c>
      <c r="AD38" s="34"/>
      <c r="AE38" s="34"/>
      <c r="AF38" s="42" t="e">
        <f>ROUND(Tabla1[[#This Row],[VALOR GLOSA DEFINITIVA]]-Tabla1[[#This Row],[VALOR LEVANTADO EN LIQUIDACION]],0)</f>
        <v>#REF!</v>
      </c>
      <c r="AG38" s="43"/>
    </row>
    <row r="39" spans="2:33" s="44" customFormat="1" ht="100.15" hidden="1" customHeight="1">
      <c r="B39" s="281" t="s">
        <v>371</v>
      </c>
      <c r="C39" s="295">
        <v>43</v>
      </c>
      <c r="D39" s="281" t="s">
        <v>64</v>
      </c>
      <c r="E39" s="281" t="s">
        <v>65</v>
      </c>
      <c r="F39" s="282" t="s">
        <v>491</v>
      </c>
      <c r="G39" s="290">
        <v>2026</v>
      </c>
      <c r="H39" s="283" t="s">
        <v>99</v>
      </c>
      <c r="I39" s="283" t="s">
        <v>96</v>
      </c>
      <c r="J39" s="283" t="s">
        <v>37</v>
      </c>
      <c r="K39" s="283" t="s">
        <v>68</v>
      </c>
      <c r="L39" s="283" t="s">
        <v>97</v>
      </c>
      <c r="M39" s="283" t="s">
        <v>42</v>
      </c>
      <c r="N39" s="284" t="s">
        <v>8</v>
      </c>
      <c r="O39" s="285" t="s">
        <v>3</v>
      </c>
      <c r="P39" s="282" t="s">
        <v>501</v>
      </c>
      <c r="Q39" s="281" t="s">
        <v>493</v>
      </c>
      <c r="R39" s="286">
        <v>548596</v>
      </c>
      <c r="S39" s="287">
        <v>5</v>
      </c>
      <c r="T39" s="288">
        <v>2742980</v>
      </c>
      <c r="U39" s="284" t="s">
        <v>376</v>
      </c>
      <c r="V39" s="296">
        <v>1</v>
      </c>
      <c r="W39" s="284">
        <v>2</v>
      </c>
      <c r="X39" s="289">
        <v>1097192</v>
      </c>
      <c r="Y39" s="141" t="s">
        <v>502</v>
      </c>
      <c r="Z39" s="273"/>
      <c r="AA39" s="42"/>
      <c r="AB39" s="34"/>
      <c r="AC39" s="42" t="e">
        <f>ROUND(#REF!-Tabla1[[#This Row],[Valor soportado por la Subred]],0)</f>
        <v>#REF!</v>
      </c>
      <c r="AD39" s="34"/>
      <c r="AE39" s="34"/>
      <c r="AF39" s="42" t="e">
        <f>ROUND(Tabla1[[#This Row],[VALOR GLOSA DEFINITIVA]]-Tabla1[[#This Row],[VALOR LEVANTADO EN LIQUIDACION]],0)</f>
        <v>#REF!</v>
      </c>
      <c r="AG39" s="43"/>
    </row>
    <row r="40" spans="2:33" s="44" customFormat="1" ht="100.15" hidden="1" customHeight="1">
      <c r="B40" s="281" t="s">
        <v>371</v>
      </c>
      <c r="C40" s="295">
        <v>43</v>
      </c>
      <c r="D40" s="281" t="s">
        <v>64</v>
      </c>
      <c r="E40" s="281" t="s">
        <v>65</v>
      </c>
      <c r="F40" s="282" t="s">
        <v>491</v>
      </c>
      <c r="G40" s="290">
        <v>2026</v>
      </c>
      <c r="H40" s="283" t="s">
        <v>99</v>
      </c>
      <c r="I40" s="283" t="s">
        <v>96</v>
      </c>
      <c r="J40" s="283" t="s">
        <v>37</v>
      </c>
      <c r="K40" s="283" t="s">
        <v>68</v>
      </c>
      <c r="L40" s="283" t="s">
        <v>97</v>
      </c>
      <c r="M40" s="283" t="s">
        <v>42</v>
      </c>
      <c r="N40" s="284" t="s">
        <v>9</v>
      </c>
      <c r="O40" s="285" t="s">
        <v>3</v>
      </c>
      <c r="P40" s="282" t="s">
        <v>503</v>
      </c>
      <c r="Q40" s="281" t="s">
        <v>493</v>
      </c>
      <c r="R40" s="286">
        <v>548596</v>
      </c>
      <c r="S40" s="287">
        <v>10</v>
      </c>
      <c r="T40" s="288">
        <v>5485960</v>
      </c>
      <c r="U40" s="284" t="s">
        <v>376</v>
      </c>
      <c r="V40" s="296">
        <v>1</v>
      </c>
      <c r="W40" s="284">
        <v>4</v>
      </c>
      <c r="X40" s="289">
        <v>2194384</v>
      </c>
      <c r="Y40" s="141" t="s">
        <v>504</v>
      </c>
      <c r="Z40" s="273"/>
      <c r="AA40" s="42"/>
      <c r="AB40" s="34"/>
      <c r="AC40" s="42" t="e">
        <f>ROUND(#REF!-Tabla1[[#This Row],[Valor soportado por la Subred]],0)</f>
        <v>#REF!</v>
      </c>
      <c r="AD40" s="34"/>
      <c r="AE40" s="34"/>
      <c r="AF40" s="42" t="e">
        <f>ROUND(Tabla1[[#This Row],[VALOR GLOSA DEFINITIVA]]-Tabla1[[#This Row],[VALOR LEVANTADO EN LIQUIDACION]],0)</f>
        <v>#REF!</v>
      </c>
      <c r="AG40" s="43"/>
    </row>
    <row r="41" spans="2:33" s="44" customFormat="1" ht="100.15" hidden="1" customHeight="1">
      <c r="B41" s="281" t="s">
        <v>371</v>
      </c>
      <c r="C41" s="295">
        <v>126</v>
      </c>
      <c r="D41" s="281" t="s">
        <v>198</v>
      </c>
      <c r="E41" s="281" t="s">
        <v>65</v>
      </c>
      <c r="F41" s="282" t="s">
        <v>505</v>
      </c>
      <c r="G41" s="290">
        <v>2026</v>
      </c>
      <c r="H41" s="283" t="s">
        <v>199</v>
      </c>
      <c r="I41" s="283" t="s">
        <v>67</v>
      </c>
      <c r="J41" s="283" t="s">
        <v>37</v>
      </c>
      <c r="K41" s="283" t="s">
        <v>68</v>
      </c>
      <c r="L41" s="283" t="s">
        <v>69</v>
      </c>
      <c r="M41" s="283" t="s">
        <v>58</v>
      </c>
      <c r="N41" s="284" t="s">
        <v>9</v>
      </c>
      <c r="O41" s="285" t="s">
        <v>2</v>
      </c>
      <c r="P41" s="282" t="s">
        <v>506</v>
      </c>
      <c r="Q41" s="281" t="s">
        <v>507</v>
      </c>
      <c r="R41" s="286">
        <v>175674</v>
      </c>
      <c r="S41" s="287">
        <v>60</v>
      </c>
      <c r="T41" s="288">
        <v>10540440</v>
      </c>
      <c r="U41" s="284" t="s">
        <v>372</v>
      </c>
      <c r="V41" s="296">
        <v>1</v>
      </c>
      <c r="W41" s="284">
        <v>5.6586632057105772</v>
      </c>
      <c r="X41" s="289">
        <v>994080</v>
      </c>
      <c r="Y41" s="141" t="s">
        <v>508</v>
      </c>
      <c r="Z41" s="273"/>
      <c r="AA41" s="42"/>
      <c r="AB41" s="34"/>
      <c r="AC41" s="42" t="e">
        <f>ROUND(#REF!-Tabla1[[#This Row],[Valor soportado por la Subred]],0)</f>
        <v>#REF!</v>
      </c>
      <c r="AD41" s="34"/>
      <c r="AE41" s="34"/>
      <c r="AF41" s="42" t="e">
        <f>ROUND(Tabla1[[#This Row],[VALOR GLOSA DEFINITIVA]]-Tabla1[[#This Row],[VALOR LEVANTADO EN LIQUIDACION]],0)</f>
        <v>#REF!</v>
      </c>
      <c r="AG41" s="43"/>
    </row>
    <row r="42" spans="2:33" s="44" customFormat="1" ht="100.15" hidden="1" customHeight="1">
      <c r="B42" s="281" t="s">
        <v>371</v>
      </c>
      <c r="C42" s="295">
        <v>128</v>
      </c>
      <c r="D42" s="281" t="s">
        <v>198</v>
      </c>
      <c r="E42" s="281" t="s">
        <v>65</v>
      </c>
      <c r="F42" s="282" t="s">
        <v>509</v>
      </c>
      <c r="G42" s="290">
        <v>2026</v>
      </c>
      <c r="H42" s="283" t="s">
        <v>201</v>
      </c>
      <c r="I42" s="283" t="s">
        <v>67</v>
      </c>
      <c r="J42" s="283" t="s">
        <v>37</v>
      </c>
      <c r="K42" s="283" t="s">
        <v>68</v>
      </c>
      <c r="L42" s="283" t="s">
        <v>69</v>
      </c>
      <c r="M42" s="283" t="s">
        <v>58</v>
      </c>
      <c r="N42" s="284" t="s">
        <v>9</v>
      </c>
      <c r="O42" s="285" t="s">
        <v>2</v>
      </c>
      <c r="P42" s="282" t="s">
        <v>510</v>
      </c>
      <c r="Q42" s="281" t="s">
        <v>507</v>
      </c>
      <c r="R42" s="286">
        <v>140539</v>
      </c>
      <c r="S42" s="287">
        <v>107</v>
      </c>
      <c r="T42" s="288">
        <v>15037673</v>
      </c>
      <c r="U42" s="284" t="s">
        <v>372</v>
      </c>
      <c r="V42" s="296">
        <v>1</v>
      </c>
      <c r="W42" s="284">
        <v>12.037655028141655</v>
      </c>
      <c r="X42" s="289">
        <v>1691760</v>
      </c>
      <c r="Y42" s="141" t="s">
        <v>511</v>
      </c>
      <c r="Z42" s="273"/>
      <c r="AA42" s="42"/>
      <c r="AB42" s="34"/>
      <c r="AC42" s="42" t="e">
        <f>ROUND(#REF!-Tabla1[[#This Row],[Valor soportado por la Subred]],0)</f>
        <v>#REF!</v>
      </c>
      <c r="AD42" s="34"/>
      <c r="AE42" s="34"/>
      <c r="AF42" s="42" t="e">
        <f>ROUND(Tabla1[[#This Row],[VALOR GLOSA DEFINITIVA]]-Tabla1[[#This Row],[VALOR LEVANTADO EN LIQUIDACION]],0)</f>
        <v>#REF!</v>
      </c>
      <c r="AG42" s="43"/>
    </row>
    <row r="43" spans="2:33" s="44" customFormat="1" ht="100.15" hidden="1" customHeight="1">
      <c r="B43" s="281" t="s">
        <v>371</v>
      </c>
      <c r="C43" s="295">
        <v>128</v>
      </c>
      <c r="D43" s="281" t="s">
        <v>198</v>
      </c>
      <c r="E43" s="281" t="s">
        <v>65</v>
      </c>
      <c r="F43" s="282" t="s">
        <v>509</v>
      </c>
      <c r="G43" s="290">
        <v>2026</v>
      </c>
      <c r="H43" s="283" t="s">
        <v>201</v>
      </c>
      <c r="I43" s="283" t="s">
        <v>67</v>
      </c>
      <c r="J43" s="283" t="s">
        <v>37</v>
      </c>
      <c r="K43" s="283" t="s">
        <v>68</v>
      </c>
      <c r="L43" s="283" t="s">
        <v>69</v>
      </c>
      <c r="M43" s="283" t="s">
        <v>58</v>
      </c>
      <c r="N43" s="284" t="s">
        <v>9</v>
      </c>
      <c r="O43" s="285" t="s">
        <v>3</v>
      </c>
      <c r="P43" s="282" t="s">
        <v>512</v>
      </c>
      <c r="Q43" s="281" t="s">
        <v>507</v>
      </c>
      <c r="R43" s="286">
        <v>140539</v>
      </c>
      <c r="S43" s="287">
        <v>99</v>
      </c>
      <c r="T43" s="288">
        <v>13913361</v>
      </c>
      <c r="U43" s="284" t="s">
        <v>372</v>
      </c>
      <c r="V43" s="296">
        <v>1</v>
      </c>
      <c r="W43" s="284">
        <v>20.895552124321362</v>
      </c>
      <c r="X43" s="289">
        <v>2936640</v>
      </c>
      <c r="Y43" s="141" t="s">
        <v>513</v>
      </c>
      <c r="Z43" s="273"/>
      <c r="AA43" s="42"/>
      <c r="AB43" s="34"/>
      <c r="AC43" s="42" t="e">
        <f>ROUND(#REF!-Tabla1[[#This Row],[Valor soportado por la Subred]],0)</f>
        <v>#REF!</v>
      </c>
      <c r="AD43" s="34"/>
      <c r="AE43" s="34"/>
      <c r="AF43" s="42" t="e">
        <f>ROUND(Tabla1[[#This Row],[VALOR GLOSA DEFINITIVA]]-Tabla1[[#This Row],[VALOR LEVANTADO EN LIQUIDACION]],0)</f>
        <v>#REF!</v>
      </c>
      <c r="AG43" s="43"/>
    </row>
    <row r="44" spans="2:33" s="44" customFormat="1" ht="100.15" hidden="1" customHeight="1">
      <c r="B44" s="281" t="s">
        <v>371</v>
      </c>
      <c r="C44" s="295">
        <v>20</v>
      </c>
      <c r="D44" s="281" t="s">
        <v>64</v>
      </c>
      <c r="E44" s="281" t="s">
        <v>71</v>
      </c>
      <c r="F44" s="282" t="s">
        <v>514</v>
      </c>
      <c r="G44" s="290">
        <v>2026</v>
      </c>
      <c r="H44" s="283" t="s">
        <v>66</v>
      </c>
      <c r="I44" s="283" t="s">
        <v>67</v>
      </c>
      <c r="J44" s="283" t="s">
        <v>37</v>
      </c>
      <c r="K44" s="283" t="s">
        <v>68</v>
      </c>
      <c r="L44" s="283" t="s">
        <v>69</v>
      </c>
      <c r="M44" s="283" t="s">
        <v>42</v>
      </c>
      <c r="N44" s="284" t="s">
        <v>8</v>
      </c>
      <c r="O44" s="285" t="s">
        <v>2</v>
      </c>
      <c r="P44" s="282" t="s">
        <v>515</v>
      </c>
      <c r="Q44" s="281" t="s">
        <v>516</v>
      </c>
      <c r="R44" s="286">
        <v>105404</v>
      </c>
      <c r="S44" s="287">
        <v>207</v>
      </c>
      <c r="T44" s="288">
        <v>21818628</v>
      </c>
      <c r="U44" s="284" t="s">
        <v>372</v>
      </c>
      <c r="V44" s="296">
        <v>1</v>
      </c>
      <c r="W44" s="284">
        <v>0.54077644112177903</v>
      </c>
      <c r="X44" s="289">
        <v>57000</v>
      </c>
      <c r="Y44" s="141" t="s">
        <v>517</v>
      </c>
      <c r="Z44" s="273"/>
      <c r="AA44" s="42"/>
      <c r="AB44" s="34"/>
      <c r="AC44" s="42" t="e">
        <f>ROUND(#REF!-Tabla1[[#This Row],[Valor soportado por la Subred]],0)</f>
        <v>#REF!</v>
      </c>
      <c r="AD44" s="34"/>
      <c r="AE44" s="34"/>
      <c r="AF44" s="42" t="e">
        <f>ROUND(Tabla1[[#This Row],[VALOR GLOSA DEFINITIVA]]-Tabla1[[#This Row],[VALOR LEVANTADO EN LIQUIDACION]],0)</f>
        <v>#REF!</v>
      </c>
      <c r="AG44" s="43"/>
    </row>
    <row r="45" spans="2:33" s="44" customFormat="1" ht="100.15" hidden="1" customHeight="1">
      <c r="B45" s="281" t="s">
        <v>371</v>
      </c>
      <c r="C45" s="295">
        <v>20</v>
      </c>
      <c r="D45" s="281" t="s">
        <v>64</v>
      </c>
      <c r="E45" s="281" t="s">
        <v>71</v>
      </c>
      <c r="F45" s="282" t="s">
        <v>514</v>
      </c>
      <c r="G45" s="290">
        <v>2026</v>
      </c>
      <c r="H45" s="283" t="s">
        <v>66</v>
      </c>
      <c r="I45" s="283" t="s">
        <v>67</v>
      </c>
      <c r="J45" s="283" t="s">
        <v>37</v>
      </c>
      <c r="K45" s="283" t="s">
        <v>68</v>
      </c>
      <c r="L45" s="283" t="s">
        <v>69</v>
      </c>
      <c r="M45" s="283" t="s">
        <v>42</v>
      </c>
      <c r="N45" s="284" t="s">
        <v>8</v>
      </c>
      <c r="O45" s="285" t="s">
        <v>3</v>
      </c>
      <c r="P45" s="282" t="s">
        <v>518</v>
      </c>
      <c r="Q45" s="281" t="s">
        <v>516</v>
      </c>
      <c r="R45" s="286">
        <v>105404</v>
      </c>
      <c r="S45" s="287">
        <v>216</v>
      </c>
      <c r="T45" s="288">
        <v>22767264</v>
      </c>
      <c r="U45" s="284" t="s">
        <v>372</v>
      </c>
      <c r="V45" s="296">
        <v>1</v>
      </c>
      <c r="W45" s="284">
        <v>1.1610745716481345</v>
      </c>
      <c r="X45" s="289">
        <v>122382</v>
      </c>
      <c r="Y45" s="141" t="s">
        <v>519</v>
      </c>
      <c r="Z45" s="273"/>
      <c r="AA45" s="42"/>
      <c r="AB45" s="34"/>
      <c r="AC45" s="42" t="e">
        <f>ROUND(#REF!-Tabla1[[#This Row],[Valor soportado por la Subred]],0)</f>
        <v>#REF!</v>
      </c>
      <c r="AD45" s="34"/>
      <c r="AE45" s="34"/>
      <c r="AF45" s="42" t="e">
        <f>ROUND(Tabla1[[#This Row],[VALOR GLOSA DEFINITIVA]]-Tabla1[[#This Row],[VALOR LEVANTADO EN LIQUIDACION]],0)</f>
        <v>#REF!</v>
      </c>
      <c r="AG45" s="43"/>
    </row>
    <row r="46" spans="2:33" s="44" customFormat="1" ht="100.15" hidden="1" customHeight="1">
      <c r="B46" s="281" t="s">
        <v>371</v>
      </c>
      <c r="C46" s="295">
        <v>70</v>
      </c>
      <c r="D46" s="281" t="s">
        <v>64</v>
      </c>
      <c r="E46" s="281" t="s">
        <v>71</v>
      </c>
      <c r="F46" s="282" t="s">
        <v>520</v>
      </c>
      <c r="G46" s="290">
        <v>2026</v>
      </c>
      <c r="H46" s="283" t="s">
        <v>127</v>
      </c>
      <c r="I46" s="283" t="s">
        <v>67</v>
      </c>
      <c r="J46" s="283" t="s">
        <v>37</v>
      </c>
      <c r="K46" s="283" t="s">
        <v>68</v>
      </c>
      <c r="L46" s="283" t="s">
        <v>69</v>
      </c>
      <c r="M46" s="283" t="s">
        <v>42</v>
      </c>
      <c r="N46" s="284" t="s">
        <v>8</v>
      </c>
      <c r="O46" s="285" t="s">
        <v>2</v>
      </c>
      <c r="P46" s="282" t="s">
        <v>521</v>
      </c>
      <c r="Q46" s="281" t="s">
        <v>516</v>
      </c>
      <c r="R46" s="286">
        <v>74893</v>
      </c>
      <c r="S46" s="287">
        <v>37</v>
      </c>
      <c r="T46" s="288">
        <v>2771041</v>
      </c>
      <c r="U46" s="284" t="s">
        <v>372</v>
      </c>
      <c r="V46" s="296">
        <v>1</v>
      </c>
      <c r="W46" s="284">
        <v>0.24875489031017586</v>
      </c>
      <c r="X46" s="289">
        <v>18630</v>
      </c>
      <c r="Y46" s="141" t="s">
        <v>522</v>
      </c>
      <c r="Z46" s="273"/>
      <c r="AA46" s="42"/>
      <c r="AB46" s="34"/>
      <c r="AC46" s="42" t="e">
        <f>ROUND(#REF!-Tabla1[[#This Row],[Valor soportado por la Subred]],0)</f>
        <v>#REF!</v>
      </c>
      <c r="AD46" s="34"/>
      <c r="AE46" s="34"/>
      <c r="AF46" s="42" t="e">
        <f>ROUND(Tabla1[[#This Row],[VALOR GLOSA DEFINITIVA]]-Tabla1[[#This Row],[VALOR LEVANTADO EN LIQUIDACION]],0)</f>
        <v>#REF!</v>
      </c>
      <c r="AG46" s="43"/>
    </row>
    <row r="47" spans="2:33" s="44" customFormat="1" ht="100.15" hidden="1" customHeight="1">
      <c r="B47" s="281" t="s">
        <v>371</v>
      </c>
      <c r="C47" s="295">
        <v>70</v>
      </c>
      <c r="D47" s="281" t="s">
        <v>64</v>
      </c>
      <c r="E47" s="281" t="s">
        <v>71</v>
      </c>
      <c r="F47" s="282" t="s">
        <v>520</v>
      </c>
      <c r="G47" s="290">
        <v>2026</v>
      </c>
      <c r="H47" s="283" t="s">
        <v>127</v>
      </c>
      <c r="I47" s="283" t="s">
        <v>67</v>
      </c>
      <c r="J47" s="283" t="s">
        <v>37</v>
      </c>
      <c r="K47" s="283" t="s">
        <v>68</v>
      </c>
      <c r="L47" s="283" t="s">
        <v>69</v>
      </c>
      <c r="M47" s="283" t="s">
        <v>42</v>
      </c>
      <c r="N47" s="284" t="s">
        <v>9</v>
      </c>
      <c r="O47" s="285" t="s">
        <v>2</v>
      </c>
      <c r="P47" s="282" t="s">
        <v>523</v>
      </c>
      <c r="Q47" s="281" t="s">
        <v>516</v>
      </c>
      <c r="R47" s="286">
        <v>74893</v>
      </c>
      <c r="S47" s="287">
        <v>53</v>
      </c>
      <c r="T47" s="288">
        <v>3969329</v>
      </c>
      <c r="U47" s="284" t="s">
        <v>372</v>
      </c>
      <c r="V47" s="296">
        <v>1</v>
      </c>
      <c r="W47" s="284">
        <v>0.24875489031017586</v>
      </c>
      <c r="X47" s="289">
        <v>18630</v>
      </c>
      <c r="Y47" s="141" t="s">
        <v>524</v>
      </c>
      <c r="Z47" s="273"/>
      <c r="AA47" s="42"/>
      <c r="AB47" s="34"/>
      <c r="AC47" s="42" t="e">
        <f>ROUND(#REF!-Tabla1[[#This Row],[Valor soportado por la Subred]],0)</f>
        <v>#REF!</v>
      </c>
      <c r="AD47" s="34"/>
      <c r="AE47" s="34"/>
      <c r="AF47" s="42" t="e">
        <f>ROUND(Tabla1[[#This Row],[VALOR GLOSA DEFINITIVA]]-Tabla1[[#This Row],[VALOR LEVANTADO EN LIQUIDACION]],0)</f>
        <v>#REF!</v>
      </c>
      <c r="AG47" s="43"/>
    </row>
    <row r="48" spans="2:33" s="44" customFormat="1" ht="100.15" hidden="1" customHeight="1">
      <c r="B48" s="281" t="s">
        <v>371</v>
      </c>
      <c r="C48" s="295">
        <v>70</v>
      </c>
      <c r="D48" s="281" t="s">
        <v>64</v>
      </c>
      <c r="E48" s="281" t="s">
        <v>71</v>
      </c>
      <c r="F48" s="282" t="s">
        <v>520</v>
      </c>
      <c r="G48" s="290">
        <v>2026</v>
      </c>
      <c r="H48" s="283" t="s">
        <v>127</v>
      </c>
      <c r="I48" s="283" t="s">
        <v>67</v>
      </c>
      <c r="J48" s="283" t="s">
        <v>37</v>
      </c>
      <c r="K48" s="283" t="s">
        <v>68</v>
      </c>
      <c r="L48" s="283" t="s">
        <v>69</v>
      </c>
      <c r="M48" s="283" t="s">
        <v>42</v>
      </c>
      <c r="N48" s="284" t="s">
        <v>8</v>
      </c>
      <c r="O48" s="285" t="s">
        <v>3</v>
      </c>
      <c r="P48" s="282" t="s">
        <v>525</v>
      </c>
      <c r="Q48" s="281" t="s">
        <v>516</v>
      </c>
      <c r="R48" s="286">
        <v>74893</v>
      </c>
      <c r="S48" s="287">
        <v>53</v>
      </c>
      <c r="T48" s="288">
        <v>3969329</v>
      </c>
      <c r="U48" s="284" t="s">
        <v>372</v>
      </c>
      <c r="V48" s="296">
        <v>1</v>
      </c>
      <c r="W48" s="284">
        <v>0.24875489031017586</v>
      </c>
      <c r="X48" s="289">
        <v>18630</v>
      </c>
      <c r="Y48" s="141" t="s">
        <v>526</v>
      </c>
      <c r="Z48" s="273"/>
      <c r="AA48" s="42"/>
      <c r="AB48" s="34"/>
      <c r="AC48" s="42" t="e">
        <f>ROUND(#REF!-Tabla1[[#This Row],[Valor soportado por la Subred]],0)</f>
        <v>#REF!</v>
      </c>
      <c r="AD48" s="34"/>
      <c r="AE48" s="34"/>
      <c r="AF48" s="42" t="e">
        <f>ROUND(Tabla1[[#This Row],[VALOR GLOSA DEFINITIVA]]-Tabla1[[#This Row],[VALOR LEVANTADO EN LIQUIDACION]],0)</f>
        <v>#REF!</v>
      </c>
      <c r="AG48" s="43"/>
    </row>
    <row r="49" spans="2:33" s="44" customFormat="1" ht="100.15" hidden="1" customHeight="1">
      <c r="B49" s="281" t="s">
        <v>371</v>
      </c>
      <c r="C49" s="295">
        <v>70</v>
      </c>
      <c r="D49" s="281" t="s">
        <v>64</v>
      </c>
      <c r="E49" s="281" t="s">
        <v>71</v>
      </c>
      <c r="F49" s="282" t="s">
        <v>520</v>
      </c>
      <c r="G49" s="290">
        <v>2026</v>
      </c>
      <c r="H49" s="283" t="s">
        <v>127</v>
      </c>
      <c r="I49" s="283" t="s">
        <v>67</v>
      </c>
      <c r="J49" s="283" t="s">
        <v>37</v>
      </c>
      <c r="K49" s="283" t="s">
        <v>68</v>
      </c>
      <c r="L49" s="283" t="s">
        <v>69</v>
      </c>
      <c r="M49" s="283" t="s">
        <v>42</v>
      </c>
      <c r="N49" s="284" t="s">
        <v>9</v>
      </c>
      <c r="O49" s="285" t="s">
        <v>3</v>
      </c>
      <c r="P49" s="282" t="s">
        <v>527</v>
      </c>
      <c r="Q49" s="281" t="s">
        <v>516</v>
      </c>
      <c r="R49" s="286">
        <v>74893</v>
      </c>
      <c r="S49" s="287">
        <v>53</v>
      </c>
      <c r="T49" s="288">
        <v>3969329</v>
      </c>
      <c r="U49" s="284" t="s">
        <v>372</v>
      </c>
      <c r="V49" s="296">
        <v>1</v>
      </c>
      <c r="W49" s="284">
        <v>0.24875489031017586</v>
      </c>
      <c r="X49" s="289">
        <v>18630</v>
      </c>
      <c r="Y49" s="141" t="s">
        <v>528</v>
      </c>
      <c r="Z49" s="273"/>
      <c r="AA49" s="42"/>
      <c r="AB49" s="34"/>
      <c r="AC49" s="42" t="e">
        <f>ROUND(#REF!-Tabla1[[#This Row],[Valor soportado por la Subred]],0)</f>
        <v>#REF!</v>
      </c>
      <c r="AD49" s="34"/>
      <c r="AE49" s="34"/>
      <c r="AF49" s="42" t="e">
        <f>ROUND(Tabla1[[#This Row],[VALOR GLOSA DEFINITIVA]]-Tabla1[[#This Row],[VALOR LEVANTADO EN LIQUIDACION]],0)</f>
        <v>#REF!</v>
      </c>
      <c r="AG49" s="43"/>
    </row>
    <row r="50" spans="2:33" s="44" customFormat="1" ht="100.15" hidden="1" customHeight="1">
      <c r="B50" s="281" t="s">
        <v>371</v>
      </c>
      <c r="C50" s="295">
        <v>235</v>
      </c>
      <c r="D50" s="281" t="s">
        <v>324</v>
      </c>
      <c r="E50" s="281" t="s">
        <v>325</v>
      </c>
      <c r="F50" s="282" t="s">
        <v>529</v>
      </c>
      <c r="G50" s="290">
        <v>2026</v>
      </c>
      <c r="H50" s="283" t="s">
        <v>328</v>
      </c>
      <c r="I50" s="283" t="s">
        <v>327</v>
      </c>
      <c r="J50" s="283" t="s">
        <v>37</v>
      </c>
      <c r="K50" s="283" t="s">
        <v>47</v>
      </c>
      <c r="L50" s="283" t="s">
        <v>38</v>
      </c>
      <c r="M50" s="283" t="s">
        <v>39</v>
      </c>
      <c r="N50" s="284" t="s">
        <v>11</v>
      </c>
      <c r="O50" s="285" t="s">
        <v>3</v>
      </c>
      <c r="P50" s="282" t="s">
        <v>530</v>
      </c>
      <c r="Q50" s="281" t="s">
        <v>531</v>
      </c>
      <c r="R50" s="286">
        <v>7332480</v>
      </c>
      <c r="S50" s="287">
        <v>1</v>
      </c>
      <c r="T50" s="288">
        <v>7332480</v>
      </c>
      <c r="U50" s="284" t="s">
        <v>372</v>
      </c>
      <c r="V50" s="296">
        <v>1</v>
      </c>
      <c r="W50" s="284">
        <v>3.0276250327310812E-3</v>
      </c>
      <c r="X50" s="289">
        <v>22200</v>
      </c>
      <c r="Y50" s="141" t="s">
        <v>532</v>
      </c>
      <c r="Z50" s="273"/>
      <c r="AA50" s="42"/>
      <c r="AB50" s="34"/>
      <c r="AC50" s="42" t="e">
        <f>ROUND(#REF!-Tabla1[[#This Row],[Valor soportado por la Subred]],0)</f>
        <v>#REF!</v>
      </c>
      <c r="AD50" s="34"/>
      <c r="AE50" s="34"/>
      <c r="AF50" s="42" t="e">
        <f>ROUND(Tabla1[[#This Row],[VALOR GLOSA DEFINITIVA]]-Tabla1[[#This Row],[VALOR LEVANTADO EN LIQUIDACION]],0)</f>
        <v>#REF!</v>
      </c>
      <c r="AG50" s="43"/>
    </row>
    <row r="51" spans="2:33" s="44" customFormat="1" ht="100.15" hidden="1" customHeight="1">
      <c r="B51" s="281" t="s">
        <v>371</v>
      </c>
      <c r="C51" s="295">
        <v>20</v>
      </c>
      <c r="D51" s="281" t="s">
        <v>64</v>
      </c>
      <c r="E51" s="281" t="s">
        <v>70</v>
      </c>
      <c r="F51" s="282" t="s">
        <v>533</v>
      </c>
      <c r="G51" s="290">
        <v>2026</v>
      </c>
      <c r="H51" s="283" t="s">
        <v>66</v>
      </c>
      <c r="I51" s="283" t="s">
        <v>67</v>
      </c>
      <c r="J51" s="283" t="s">
        <v>37</v>
      </c>
      <c r="K51" s="283" t="s">
        <v>68</v>
      </c>
      <c r="L51" s="283" t="s">
        <v>69</v>
      </c>
      <c r="M51" s="283" t="s">
        <v>42</v>
      </c>
      <c r="N51" s="284" t="s">
        <v>9</v>
      </c>
      <c r="O51" s="285" t="s">
        <v>2</v>
      </c>
      <c r="P51" s="282" t="s">
        <v>534</v>
      </c>
      <c r="Q51" s="281" t="s">
        <v>535</v>
      </c>
      <c r="R51" s="286">
        <v>105404</v>
      </c>
      <c r="S51" s="287">
        <v>590</v>
      </c>
      <c r="T51" s="288">
        <v>62188360</v>
      </c>
      <c r="U51" s="284" t="s">
        <v>376</v>
      </c>
      <c r="V51" s="296">
        <v>1</v>
      </c>
      <c r="W51" s="284">
        <v>23</v>
      </c>
      <c r="X51" s="289">
        <v>2424292</v>
      </c>
      <c r="Y51" s="141" t="s">
        <v>536</v>
      </c>
      <c r="Z51" s="273"/>
      <c r="AA51" s="42"/>
      <c r="AB51" s="34"/>
      <c r="AC51" s="42" t="e">
        <f>ROUND(#REF!-Tabla1[[#This Row],[Valor soportado por la Subred]],0)</f>
        <v>#REF!</v>
      </c>
      <c r="AD51" s="34"/>
      <c r="AE51" s="34"/>
      <c r="AF51" s="42" t="e">
        <f>ROUND(Tabla1[[#This Row],[VALOR GLOSA DEFINITIVA]]-Tabla1[[#This Row],[VALOR LEVANTADO EN LIQUIDACION]],0)</f>
        <v>#REF!</v>
      </c>
      <c r="AG51" s="43"/>
    </row>
    <row r="52" spans="2:33" s="44" customFormat="1" ht="100.15" hidden="1" customHeight="1">
      <c r="B52" s="281" t="s">
        <v>371</v>
      </c>
      <c r="C52" s="295">
        <v>64</v>
      </c>
      <c r="D52" s="281" t="s">
        <v>64</v>
      </c>
      <c r="E52" s="281" t="s">
        <v>70</v>
      </c>
      <c r="F52" s="282" t="s">
        <v>537</v>
      </c>
      <c r="G52" s="290">
        <v>2026</v>
      </c>
      <c r="H52" s="283" t="s">
        <v>121</v>
      </c>
      <c r="I52" s="283" t="s">
        <v>88</v>
      </c>
      <c r="J52" s="283" t="s">
        <v>37</v>
      </c>
      <c r="K52" s="283" t="s">
        <v>68</v>
      </c>
      <c r="L52" s="283" t="s">
        <v>69</v>
      </c>
      <c r="M52" s="283" t="s">
        <v>42</v>
      </c>
      <c r="N52" s="284" t="s">
        <v>9</v>
      </c>
      <c r="O52" s="285" t="s">
        <v>2</v>
      </c>
      <c r="P52" s="282" t="s">
        <v>538</v>
      </c>
      <c r="Q52" s="281" t="s">
        <v>535</v>
      </c>
      <c r="R52" s="286">
        <v>137765</v>
      </c>
      <c r="S52" s="287">
        <v>106</v>
      </c>
      <c r="T52" s="288">
        <v>14603090</v>
      </c>
      <c r="U52" s="284" t="s">
        <v>372</v>
      </c>
      <c r="V52" s="296">
        <v>1</v>
      </c>
      <c r="W52" s="284">
        <v>1.2437847058396545</v>
      </c>
      <c r="X52" s="289">
        <v>171350</v>
      </c>
      <c r="Y52" s="141" t="s">
        <v>539</v>
      </c>
      <c r="Z52" s="273"/>
      <c r="AA52" s="42"/>
      <c r="AB52" s="34"/>
      <c r="AC52" s="42" t="e">
        <f>ROUND(#REF!-Tabla1[[#This Row],[Valor soportado por la Subred]],0)</f>
        <v>#REF!</v>
      </c>
      <c r="AD52" s="34"/>
      <c r="AE52" s="34"/>
      <c r="AF52" s="42" t="e">
        <f>ROUND(Tabla1[[#This Row],[VALOR GLOSA DEFINITIVA]]-Tabla1[[#This Row],[VALOR LEVANTADO EN LIQUIDACION]],0)</f>
        <v>#REF!</v>
      </c>
      <c r="AG52" s="43"/>
    </row>
    <row r="53" spans="2:33" s="44" customFormat="1" ht="100.15" hidden="1" customHeight="1">
      <c r="B53" s="281" t="s">
        <v>371</v>
      </c>
      <c r="C53" s="295">
        <v>64</v>
      </c>
      <c r="D53" s="281" t="s">
        <v>64</v>
      </c>
      <c r="E53" s="281" t="s">
        <v>70</v>
      </c>
      <c r="F53" s="282" t="s">
        <v>537</v>
      </c>
      <c r="G53" s="290">
        <v>2026</v>
      </c>
      <c r="H53" s="283" t="s">
        <v>121</v>
      </c>
      <c r="I53" s="283" t="s">
        <v>88</v>
      </c>
      <c r="J53" s="283" t="s">
        <v>37</v>
      </c>
      <c r="K53" s="283" t="s">
        <v>68</v>
      </c>
      <c r="L53" s="283" t="s">
        <v>69</v>
      </c>
      <c r="M53" s="283" t="s">
        <v>42</v>
      </c>
      <c r="N53" s="284" t="s">
        <v>9</v>
      </c>
      <c r="O53" s="285" t="s">
        <v>3</v>
      </c>
      <c r="P53" s="282" t="s">
        <v>540</v>
      </c>
      <c r="Q53" s="281" t="s">
        <v>535</v>
      </c>
      <c r="R53" s="286">
        <v>137765</v>
      </c>
      <c r="S53" s="287">
        <v>106</v>
      </c>
      <c r="T53" s="288">
        <v>14603090</v>
      </c>
      <c r="U53" s="284" t="s">
        <v>372</v>
      </c>
      <c r="V53" s="296">
        <v>1</v>
      </c>
      <c r="W53" s="284">
        <v>1.2437847058396545</v>
      </c>
      <c r="X53" s="289">
        <v>171350</v>
      </c>
      <c r="Y53" s="141" t="s">
        <v>541</v>
      </c>
      <c r="Z53" s="273"/>
      <c r="AA53" s="42"/>
      <c r="AB53" s="34"/>
      <c r="AC53" s="42" t="e">
        <f>ROUND(#REF!-Tabla1[[#This Row],[Valor soportado por la Subred]],0)</f>
        <v>#REF!</v>
      </c>
      <c r="AD53" s="34"/>
      <c r="AE53" s="34"/>
      <c r="AF53" s="42" t="e">
        <f>ROUND(Tabla1[[#This Row],[VALOR GLOSA DEFINITIVA]]-Tabla1[[#This Row],[VALOR LEVANTADO EN LIQUIDACION]],0)</f>
        <v>#REF!</v>
      </c>
      <c r="AG53" s="43"/>
    </row>
    <row r="54" spans="2:33" s="44" customFormat="1" ht="100.15" hidden="1" customHeight="1">
      <c r="B54" s="281" t="s">
        <v>371</v>
      </c>
      <c r="C54" s="295">
        <v>127</v>
      </c>
      <c r="D54" s="281" t="s">
        <v>198</v>
      </c>
      <c r="E54" s="281" t="s">
        <v>70</v>
      </c>
      <c r="F54" s="282" t="s">
        <v>542</v>
      </c>
      <c r="G54" s="290">
        <v>2026</v>
      </c>
      <c r="H54" s="283" t="s">
        <v>200</v>
      </c>
      <c r="I54" s="283" t="s">
        <v>67</v>
      </c>
      <c r="J54" s="283" t="s">
        <v>37</v>
      </c>
      <c r="K54" s="283" t="s">
        <v>68</v>
      </c>
      <c r="L54" s="283" t="s">
        <v>69</v>
      </c>
      <c r="M54" s="283" t="s">
        <v>42</v>
      </c>
      <c r="N54" s="284" t="s">
        <v>10</v>
      </c>
      <c r="O54" s="285" t="s">
        <v>2</v>
      </c>
      <c r="P54" s="282" t="s">
        <v>543</v>
      </c>
      <c r="Q54" s="281" t="s">
        <v>535</v>
      </c>
      <c r="R54" s="286">
        <v>468320</v>
      </c>
      <c r="S54" s="287">
        <v>80</v>
      </c>
      <c r="T54" s="288">
        <v>37465600</v>
      </c>
      <c r="U54" s="284" t="s">
        <v>372</v>
      </c>
      <c r="V54" s="296">
        <v>1</v>
      </c>
      <c r="W54" s="284">
        <v>1.8821404168090194</v>
      </c>
      <c r="X54" s="289">
        <v>881444</v>
      </c>
      <c r="Y54" s="141" t="s">
        <v>544</v>
      </c>
      <c r="Z54" s="273"/>
      <c r="AA54" s="42"/>
      <c r="AB54" s="34"/>
      <c r="AC54" s="42" t="e">
        <f>ROUND(#REF!-Tabla1[[#This Row],[Valor soportado por la Subred]],0)</f>
        <v>#REF!</v>
      </c>
      <c r="AD54" s="34"/>
      <c r="AE54" s="34"/>
      <c r="AF54" s="42" t="e">
        <f>ROUND(Tabla1[[#This Row],[VALOR GLOSA DEFINITIVA]]-Tabla1[[#This Row],[VALOR LEVANTADO EN LIQUIDACION]],0)</f>
        <v>#REF!</v>
      </c>
      <c r="AG54" s="43"/>
    </row>
    <row r="55" spans="2:33" s="44" customFormat="1" ht="100.15" hidden="1" customHeight="1">
      <c r="B55" s="281" t="s">
        <v>371</v>
      </c>
      <c r="C55" s="295">
        <v>127</v>
      </c>
      <c r="D55" s="281" t="s">
        <v>198</v>
      </c>
      <c r="E55" s="281" t="s">
        <v>70</v>
      </c>
      <c r="F55" s="282" t="s">
        <v>542</v>
      </c>
      <c r="G55" s="290">
        <v>2026</v>
      </c>
      <c r="H55" s="283" t="s">
        <v>200</v>
      </c>
      <c r="I55" s="283" t="s">
        <v>67</v>
      </c>
      <c r="J55" s="283" t="s">
        <v>37</v>
      </c>
      <c r="K55" s="283" t="s">
        <v>68</v>
      </c>
      <c r="L55" s="283" t="s">
        <v>69</v>
      </c>
      <c r="M55" s="283" t="s">
        <v>42</v>
      </c>
      <c r="N55" s="284" t="s">
        <v>10</v>
      </c>
      <c r="O55" s="285" t="s">
        <v>3</v>
      </c>
      <c r="P55" s="282" t="s">
        <v>545</v>
      </c>
      <c r="Q55" s="281" t="s">
        <v>535</v>
      </c>
      <c r="R55" s="286">
        <v>468320</v>
      </c>
      <c r="S55" s="287">
        <v>81.400000000000006</v>
      </c>
      <c r="T55" s="288">
        <v>38121248</v>
      </c>
      <c r="U55" s="284" t="s">
        <v>372</v>
      </c>
      <c r="V55" s="296">
        <v>1</v>
      </c>
      <c r="W55" s="284">
        <v>2.3670439016057396</v>
      </c>
      <c r="X55" s="289">
        <v>1108534</v>
      </c>
      <c r="Y55" s="141" t="s">
        <v>546</v>
      </c>
      <c r="Z55" s="273"/>
      <c r="AA55" s="42"/>
      <c r="AB55" s="34"/>
      <c r="AC55" s="42" t="e">
        <f>ROUND(#REF!-Tabla1[[#This Row],[Valor soportado por la Subred]],0)</f>
        <v>#REF!</v>
      </c>
      <c r="AD55" s="34"/>
      <c r="AE55" s="34"/>
      <c r="AF55" s="42" t="e">
        <f>ROUND(Tabla1[[#This Row],[VALOR GLOSA DEFINITIVA]]-Tabla1[[#This Row],[VALOR LEVANTADO EN LIQUIDACION]],0)</f>
        <v>#REF!</v>
      </c>
      <c r="AG55" s="43"/>
    </row>
    <row r="56" spans="2:33" s="44" customFormat="1" ht="100.15" hidden="1" customHeight="1">
      <c r="B56" s="281" t="s">
        <v>371</v>
      </c>
      <c r="C56" s="295">
        <v>24</v>
      </c>
      <c r="D56" s="281" t="s">
        <v>64</v>
      </c>
      <c r="E56" s="281" t="s">
        <v>70</v>
      </c>
      <c r="F56" s="282" t="s">
        <v>547</v>
      </c>
      <c r="G56" s="290">
        <v>2026</v>
      </c>
      <c r="H56" s="283" t="s">
        <v>75</v>
      </c>
      <c r="I56" s="283" t="s">
        <v>67</v>
      </c>
      <c r="J56" s="283" t="s">
        <v>37</v>
      </c>
      <c r="K56" s="283" t="s">
        <v>68</v>
      </c>
      <c r="L56" s="283" t="s">
        <v>69</v>
      </c>
      <c r="M56" s="283" t="s">
        <v>42</v>
      </c>
      <c r="N56" s="284" t="s">
        <v>7</v>
      </c>
      <c r="O56" s="285" t="s">
        <v>2</v>
      </c>
      <c r="P56" s="282" t="s">
        <v>548</v>
      </c>
      <c r="Q56" s="281" t="s">
        <v>549</v>
      </c>
      <c r="R56" s="286">
        <v>180297</v>
      </c>
      <c r="S56" s="287">
        <v>30</v>
      </c>
      <c r="T56" s="288">
        <v>5408910</v>
      </c>
      <c r="U56" s="284" t="s">
        <v>372</v>
      </c>
      <c r="V56" s="296">
        <v>1</v>
      </c>
      <c r="W56" s="284">
        <v>0.24875621890547261</v>
      </c>
      <c r="X56" s="289">
        <v>44850</v>
      </c>
      <c r="Y56" s="141" t="s">
        <v>550</v>
      </c>
      <c r="Z56" s="273"/>
      <c r="AA56" s="42"/>
      <c r="AB56" s="34"/>
      <c r="AC56" s="42" t="e">
        <f>ROUND(#REF!-Tabla1[[#This Row],[Valor soportado por la Subred]],0)</f>
        <v>#REF!</v>
      </c>
      <c r="AD56" s="34"/>
      <c r="AE56" s="34"/>
      <c r="AF56" s="42" t="e">
        <f>ROUND(Tabla1[[#This Row],[VALOR GLOSA DEFINITIVA]]-Tabla1[[#This Row],[VALOR LEVANTADO EN LIQUIDACION]],0)</f>
        <v>#REF!</v>
      </c>
      <c r="AG56" s="43"/>
    </row>
    <row r="57" spans="2:33" s="44" customFormat="1" ht="100.15" hidden="1" customHeight="1">
      <c r="B57" s="281" t="s">
        <v>371</v>
      </c>
      <c r="C57" s="295">
        <v>60</v>
      </c>
      <c r="D57" s="281" t="s">
        <v>64</v>
      </c>
      <c r="E57" s="281" t="s">
        <v>70</v>
      </c>
      <c r="F57" s="282" t="s">
        <v>551</v>
      </c>
      <c r="G57" s="290">
        <v>2026</v>
      </c>
      <c r="H57" s="283" t="s">
        <v>117</v>
      </c>
      <c r="I57" s="283" t="s">
        <v>67</v>
      </c>
      <c r="J57" s="283" t="s">
        <v>37</v>
      </c>
      <c r="K57" s="283" t="s">
        <v>68</v>
      </c>
      <c r="L57" s="283" t="s">
        <v>69</v>
      </c>
      <c r="M57" s="283" t="s">
        <v>42</v>
      </c>
      <c r="N57" s="284" t="s">
        <v>8</v>
      </c>
      <c r="O57" s="285" t="s">
        <v>2</v>
      </c>
      <c r="P57" s="282" t="s">
        <v>552</v>
      </c>
      <c r="Q57" s="281" t="s">
        <v>549</v>
      </c>
      <c r="R57" s="286">
        <v>105404</v>
      </c>
      <c r="S57" s="287">
        <v>54</v>
      </c>
      <c r="T57" s="288">
        <v>5691816</v>
      </c>
      <c r="U57" s="284" t="s">
        <v>372</v>
      </c>
      <c r="V57" s="296">
        <v>1</v>
      </c>
      <c r="W57" s="284">
        <v>0.9950286516640735</v>
      </c>
      <c r="X57" s="289">
        <v>104880</v>
      </c>
      <c r="Y57" s="141" t="s">
        <v>553</v>
      </c>
      <c r="Z57" s="273"/>
      <c r="AA57" s="42"/>
      <c r="AB57" s="34"/>
      <c r="AC57" s="42" t="e">
        <f>ROUND(#REF!-Tabla1[[#This Row],[Valor soportado por la Subred]],0)</f>
        <v>#REF!</v>
      </c>
      <c r="AD57" s="34"/>
      <c r="AE57" s="34"/>
      <c r="AF57" s="42" t="e">
        <f>ROUND(Tabla1[[#This Row],[VALOR GLOSA DEFINITIVA]]-Tabla1[[#This Row],[VALOR LEVANTADO EN LIQUIDACION]],0)</f>
        <v>#REF!</v>
      </c>
      <c r="AG57" s="43"/>
    </row>
    <row r="58" spans="2:33" s="44" customFormat="1" ht="100.15" hidden="1" customHeight="1">
      <c r="B58" s="281" t="s">
        <v>371</v>
      </c>
      <c r="C58" s="295">
        <v>65</v>
      </c>
      <c r="D58" s="281" t="s">
        <v>64</v>
      </c>
      <c r="E58" s="281" t="s">
        <v>70</v>
      </c>
      <c r="F58" s="282" t="s">
        <v>554</v>
      </c>
      <c r="G58" s="290">
        <v>2026</v>
      </c>
      <c r="H58" s="283" t="s">
        <v>122</v>
      </c>
      <c r="I58" s="283" t="s">
        <v>88</v>
      </c>
      <c r="J58" s="283" t="s">
        <v>37</v>
      </c>
      <c r="K58" s="283" t="s">
        <v>68</v>
      </c>
      <c r="L58" s="283" t="s">
        <v>69</v>
      </c>
      <c r="M58" s="283" t="s">
        <v>42</v>
      </c>
      <c r="N58" s="284" t="s">
        <v>9</v>
      </c>
      <c r="O58" s="285" t="s">
        <v>2</v>
      </c>
      <c r="P58" s="282" t="s">
        <v>555</v>
      </c>
      <c r="Q58" s="281" t="s">
        <v>549</v>
      </c>
      <c r="R58" s="286">
        <v>105404</v>
      </c>
      <c r="S58" s="287">
        <v>159</v>
      </c>
      <c r="T58" s="288">
        <v>16759236</v>
      </c>
      <c r="U58" s="284" t="s">
        <v>372</v>
      </c>
      <c r="V58" s="296">
        <v>1</v>
      </c>
      <c r="W58" s="284">
        <v>2.119843649197374</v>
      </c>
      <c r="X58" s="289">
        <v>223440</v>
      </c>
      <c r="Y58" s="141" t="s">
        <v>556</v>
      </c>
      <c r="Z58" s="273"/>
      <c r="AA58" s="42"/>
      <c r="AB58" s="34"/>
      <c r="AC58" s="42" t="e">
        <f>ROUND(#REF!-Tabla1[[#This Row],[Valor soportado por la Subred]],0)</f>
        <v>#REF!</v>
      </c>
      <c r="AD58" s="34"/>
      <c r="AE58" s="34"/>
      <c r="AF58" s="42" t="e">
        <f>ROUND(Tabla1[[#This Row],[VALOR GLOSA DEFINITIVA]]-Tabla1[[#This Row],[VALOR LEVANTADO EN LIQUIDACION]],0)</f>
        <v>#REF!</v>
      </c>
      <c r="AG58" s="43"/>
    </row>
    <row r="59" spans="2:33" s="44" customFormat="1" ht="100.15" hidden="1" customHeight="1">
      <c r="B59" s="281" t="s">
        <v>371</v>
      </c>
      <c r="C59" s="295">
        <v>24</v>
      </c>
      <c r="D59" s="281" t="s">
        <v>64</v>
      </c>
      <c r="E59" s="281" t="s">
        <v>70</v>
      </c>
      <c r="F59" s="282" t="s">
        <v>547</v>
      </c>
      <c r="G59" s="290">
        <v>2026</v>
      </c>
      <c r="H59" s="283" t="s">
        <v>75</v>
      </c>
      <c r="I59" s="283" t="s">
        <v>67</v>
      </c>
      <c r="J59" s="283" t="s">
        <v>37</v>
      </c>
      <c r="K59" s="283" t="s">
        <v>68</v>
      </c>
      <c r="L59" s="283" t="s">
        <v>69</v>
      </c>
      <c r="M59" s="283" t="s">
        <v>42</v>
      </c>
      <c r="N59" s="284" t="s">
        <v>7</v>
      </c>
      <c r="O59" s="285" t="s">
        <v>3</v>
      </c>
      <c r="P59" s="282" t="s">
        <v>557</v>
      </c>
      <c r="Q59" s="281" t="s">
        <v>549</v>
      </c>
      <c r="R59" s="286">
        <v>180297</v>
      </c>
      <c r="S59" s="287">
        <v>23</v>
      </c>
      <c r="T59" s="288">
        <v>4146831</v>
      </c>
      <c r="U59" s="284" t="s">
        <v>372</v>
      </c>
      <c r="V59" s="296">
        <v>1</v>
      </c>
      <c r="W59" s="284">
        <v>0.24875621890547261</v>
      </c>
      <c r="X59" s="289">
        <v>44850</v>
      </c>
      <c r="Y59" s="141" t="s">
        <v>550</v>
      </c>
      <c r="Z59" s="273"/>
      <c r="AA59" s="42"/>
      <c r="AB59" s="34"/>
      <c r="AC59" s="42" t="e">
        <f>ROUND(#REF!-Tabla1[[#This Row],[Valor soportado por la Subred]],0)</f>
        <v>#REF!</v>
      </c>
      <c r="AD59" s="34"/>
      <c r="AE59" s="34"/>
      <c r="AF59" s="42" t="e">
        <f>ROUND(Tabla1[[#This Row],[VALOR GLOSA DEFINITIVA]]-Tabla1[[#This Row],[VALOR LEVANTADO EN LIQUIDACION]],0)</f>
        <v>#REF!</v>
      </c>
      <c r="AG59" s="43"/>
    </row>
    <row r="60" spans="2:33" s="44" customFormat="1" ht="100.15" hidden="1" customHeight="1">
      <c r="B60" s="281" t="s">
        <v>371</v>
      </c>
      <c r="C60" s="295">
        <v>60</v>
      </c>
      <c r="D60" s="281" t="s">
        <v>64</v>
      </c>
      <c r="E60" s="281" t="s">
        <v>70</v>
      </c>
      <c r="F60" s="282" t="s">
        <v>551</v>
      </c>
      <c r="G60" s="290">
        <v>2026</v>
      </c>
      <c r="H60" s="283" t="s">
        <v>117</v>
      </c>
      <c r="I60" s="283" t="s">
        <v>67</v>
      </c>
      <c r="J60" s="283" t="s">
        <v>37</v>
      </c>
      <c r="K60" s="283" t="s">
        <v>68</v>
      </c>
      <c r="L60" s="283" t="s">
        <v>69</v>
      </c>
      <c r="M60" s="283" t="s">
        <v>42</v>
      </c>
      <c r="N60" s="284" t="s">
        <v>8</v>
      </c>
      <c r="O60" s="285" t="s">
        <v>3</v>
      </c>
      <c r="P60" s="282" t="s">
        <v>558</v>
      </c>
      <c r="Q60" s="281" t="s">
        <v>549</v>
      </c>
      <c r="R60" s="286">
        <v>105404</v>
      </c>
      <c r="S60" s="287">
        <v>54</v>
      </c>
      <c r="T60" s="288">
        <v>5691816</v>
      </c>
      <c r="U60" s="284" t="s">
        <v>372</v>
      </c>
      <c r="V60" s="296">
        <v>1</v>
      </c>
      <c r="W60" s="284">
        <v>0.9950286516640735</v>
      </c>
      <c r="X60" s="289">
        <v>104880</v>
      </c>
      <c r="Y60" s="141" t="s">
        <v>553</v>
      </c>
      <c r="Z60" s="273"/>
      <c r="AA60" s="42"/>
      <c r="AB60" s="34"/>
      <c r="AC60" s="42" t="e">
        <f>ROUND(#REF!-Tabla1[[#This Row],[Valor soportado por la Subred]],0)</f>
        <v>#REF!</v>
      </c>
      <c r="AD60" s="34"/>
      <c r="AE60" s="34"/>
      <c r="AF60" s="42" t="e">
        <f>ROUND(Tabla1[[#This Row],[VALOR GLOSA DEFINITIVA]]-Tabla1[[#This Row],[VALOR LEVANTADO EN LIQUIDACION]],0)</f>
        <v>#REF!</v>
      </c>
      <c r="AG60" s="43"/>
    </row>
    <row r="61" spans="2:33" s="44" customFormat="1" ht="100.15" hidden="1" customHeight="1">
      <c r="B61" s="281" t="s">
        <v>371</v>
      </c>
      <c r="C61" s="295">
        <v>63</v>
      </c>
      <c r="D61" s="281" t="s">
        <v>64</v>
      </c>
      <c r="E61" s="281" t="s">
        <v>70</v>
      </c>
      <c r="F61" s="282" t="s">
        <v>559</v>
      </c>
      <c r="G61" s="290">
        <v>2026</v>
      </c>
      <c r="H61" s="283" t="s">
        <v>120</v>
      </c>
      <c r="I61" s="283" t="s">
        <v>96</v>
      </c>
      <c r="J61" s="283" t="s">
        <v>37</v>
      </c>
      <c r="K61" s="283" t="s">
        <v>68</v>
      </c>
      <c r="L61" s="283" t="s">
        <v>69</v>
      </c>
      <c r="M61" s="283" t="s">
        <v>42</v>
      </c>
      <c r="N61" s="284" t="s">
        <v>9</v>
      </c>
      <c r="O61" s="285" t="s">
        <v>3</v>
      </c>
      <c r="P61" s="282" t="s">
        <v>560</v>
      </c>
      <c r="Q61" s="281" t="s">
        <v>549</v>
      </c>
      <c r="R61" s="286">
        <v>105404</v>
      </c>
      <c r="S61" s="287">
        <v>109</v>
      </c>
      <c r="T61" s="288">
        <v>11489036</v>
      </c>
      <c r="U61" s="284" t="s">
        <v>372</v>
      </c>
      <c r="V61" s="296">
        <v>1</v>
      </c>
      <c r="W61" s="284">
        <v>0.74627148874805516</v>
      </c>
      <c r="X61" s="289">
        <v>78660</v>
      </c>
      <c r="Y61" s="141" t="s">
        <v>561</v>
      </c>
      <c r="Z61" s="273"/>
      <c r="AA61" s="42"/>
      <c r="AB61" s="34"/>
      <c r="AC61" s="42" t="e">
        <f>ROUND(#REF!-Tabla1[[#This Row],[Valor soportado por la Subred]],0)</f>
        <v>#REF!</v>
      </c>
      <c r="AD61" s="34"/>
      <c r="AE61" s="34"/>
      <c r="AF61" s="42" t="e">
        <f>ROUND(Tabla1[[#This Row],[VALOR GLOSA DEFINITIVA]]-Tabla1[[#This Row],[VALOR LEVANTADO EN LIQUIDACION]],0)</f>
        <v>#REF!</v>
      </c>
      <c r="AG61" s="43"/>
    </row>
    <row r="62" spans="2:33" s="44" customFormat="1" ht="100.15" hidden="1" customHeight="1">
      <c r="B62" s="281" t="s">
        <v>371</v>
      </c>
      <c r="C62" s="295">
        <v>65</v>
      </c>
      <c r="D62" s="281" t="s">
        <v>64</v>
      </c>
      <c r="E62" s="281" t="s">
        <v>70</v>
      </c>
      <c r="F62" s="282" t="s">
        <v>554</v>
      </c>
      <c r="G62" s="290">
        <v>2026</v>
      </c>
      <c r="H62" s="283" t="s">
        <v>122</v>
      </c>
      <c r="I62" s="283" t="s">
        <v>88</v>
      </c>
      <c r="J62" s="283" t="s">
        <v>37</v>
      </c>
      <c r="K62" s="283" t="s">
        <v>68</v>
      </c>
      <c r="L62" s="283" t="s">
        <v>69</v>
      </c>
      <c r="M62" s="283" t="s">
        <v>42</v>
      </c>
      <c r="N62" s="284" t="s">
        <v>9</v>
      </c>
      <c r="O62" s="285" t="s">
        <v>3</v>
      </c>
      <c r="P62" s="282" t="s">
        <v>562</v>
      </c>
      <c r="Q62" s="281" t="s">
        <v>549</v>
      </c>
      <c r="R62" s="286">
        <v>105404</v>
      </c>
      <c r="S62" s="287">
        <v>159</v>
      </c>
      <c r="T62" s="288">
        <v>16759236</v>
      </c>
      <c r="U62" s="284" t="s">
        <v>372</v>
      </c>
      <c r="V62" s="296">
        <v>1</v>
      </c>
      <c r="W62" s="284">
        <v>1.990057303328147</v>
      </c>
      <c r="X62" s="289">
        <v>209760</v>
      </c>
      <c r="Y62" s="141" t="s">
        <v>563</v>
      </c>
      <c r="Z62" s="273"/>
      <c r="AA62" s="42"/>
      <c r="AB62" s="34"/>
      <c r="AC62" s="42" t="e">
        <f>ROUND(#REF!-Tabla1[[#This Row],[Valor soportado por la Subred]],0)</f>
        <v>#REF!</v>
      </c>
      <c r="AD62" s="34"/>
      <c r="AE62" s="34"/>
      <c r="AF62" s="42" t="e">
        <f>ROUND(Tabla1[[#This Row],[VALOR GLOSA DEFINITIVA]]-Tabla1[[#This Row],[VALOR LEVANTADO EN LIQUIDACION]],0)</f>
        <v>#REF!</v>
      </c>
      <c r="AG62" s="43"/>
    </row>
    <row r="63" spans="2:33" s="44" customFormat="1" ht="100.15" hidden="1" customHeight="1">
      <c r="B63" s="281" t="s">
        <v>371</v>
      </c>
      <c r="C63" s="295">
        <v>63</v>
      </c>
      <c r="D63" s="281" t="s">
        <v>64</v>
      </c>
      <c r="E63" s="281" t="s">
        <v>70</v>
      </c>
      <c r="F63" s="282" t="s">
        <v>559</v>
      </c>
      <c r="G63" s="290">
        <v>2026</v>
      </c>
      <c r="H63" s="283" t="s">
        <v>120</v>
      </c>
      <c r="I63" s="283" t="s">
        <v>96</v>
      </c>
      <c r="J63" s="283" t="s">
        <v>37</v>
      </c>
      <c r="K63" s="283" t="s">
        <v>68</v>
      </c>
      <c r="L63" s="283" t="s">
        <v>69</v>
      </c>
      <c r="M63" s="283" t="s">
        <v>42</v>
      </c>
      <c r="N63" s="284" t="s">
        <v>9</v>
      </c>
      <c r="O63" s="285" t="s">
        <v>2</v>
      </c>
      <c r="P63" s="282" t="s">
        <v>564</v>
      </c>
      <c r="Q63" s="281" t="s">
        <v>549</v>
      </c>
      <c r="R63" s="286">
        <v>105404</v>
      </c>
      <c r="S63" s="287">
        <v>119</v>
      </c>
      <c r="T63" s="288">
        <v>12543076</v>
      </c>
      <c r="U63" s="284" t="s">
        <v>372</v>
      </c>
      <c r="V63" s="296">
        <v>1</v>
      </c>
      <c r="W63" s="284">
        <v>0.29201927820576068</v>
      </c>
      <c r="X63" s="289">
        <v>30780</v>
      </c>
      <c r="Y63" s="141" t="s">
        <v>565</v>
      </c>
      <c r="Z63" s="273"/>
      <c r="AA63" s="42"/>
      <c r="AB63" s="34"/>
      <c r="AC63" s="42" t="e">
        <f>ROUND(#REF!-Tabla1[[#This Row],[Valor soportado por la Subred]],0)</f>
        <v>#REF!</v>
      </c>
      <c r="AD63" s="34"/>
      <c r="AE63" s="34"/>
      <c r="AF63" s="42" t="e">
        <f>ROUND(Tabla1[[#This Row],[VALOR GLOSA DEFINITIVA]]-Tabla1[[#This Row],[VALOR LEVANTADO EN LIQUIDACION]],0)</f>
        <v>#REF!</v>
      </c>
      <c r="AG63" s="43"/>
    </row>
    <row r="64" spans="2:33" s="44" customFormat="1" ht="100.15" hidden="1" customHeight="1">
      <c r="B64" s="281" t="s">
        <v>371</v>
      </c>
      <c r="C64" s="295">
        <v>3</v>
      </c>
      <c r="D64" s="281" t="s">
        <v>32</v>
      </c>
      <c r="E64" s="281" t="s">
        <v>33</v>
      </c>
      <c r="F64" s="282" t="s">
        <v>566</v>
      </c>
      <c r="G64" s="290">
        <v>2026</v>
      </c>
      <c r="H64" s="283" t="s">
        <v>40</v>
      </c>
      <c r="I64" s="283" t="s">
        <v>35</v>
      </c>
      <c r="J64" s="283" t="s">
        <v>37</v>
      </c>
      <c r="K64" s="283" t="s">
        <v>41</v>
      </c>
      <c r="L64" s="283" t="s">
        <v>38</v>
      </c>
      <c r="M64" s="283" t="s">
        <v>42</v>
      </c>
      <c r="N64" s="284" t="s">
        <v>7</v>
      </c>
      <c r="O64" s="285" t="s">
        <v>2</v>
      </c>
      <c r="P64" s="282" t="s">
        <v>567</v>
      </c>
      <c r="Q64" s="281" t="s">
        <v>568</v>
      </c>
      <c r="R64" s="286">
        <v>12204720</v>
      </c>
      <c r="S64" s="287">
        <v>1</v>
      </c>
      <c r="T64" s="288">
        <v>12204720</v>
      </c>
      <c r="U64" s="284" t="s">
        <v>388</v>
      </c>
      <c r="V64" s="296">
        <v>0.05</v>
      </c>
      <c r="W64" s="284">
        <v>1</v>
      </c>
      <c r="X64" s="289">
        <v>610236</v>
      </c>
      <c r="Y64" s="141" t="s">
        <v>569</v>
      </c>
      <c r="Z64" s="273"/>
      <c r="AA64" s="42"/>
      <c r="AB64" s="34"/>
      <c r="AC64" s="42" t="e">
        <f>ROUND(#REF!-Tabla1[[#This Row],[Valor soportado por la Subred]],0)</f>
        <v>#REF!</v>
      </c>
      <c r="AD64" s="34"/>
      <c r="AE64" s="34"/>
      <c r="AF64" s="42" t="e">
        <f>ROUND(Tabla1[[#This Row],[VALOR GLOSA DEFINITIVA]]-Tabla1[[#This Row],[VALOR LEVANTADO EN LIQUIDACION]],0)</f>
        <v>#REF!</v>
      </c>
      <c r="AG64" s="43"/>
    </row>
    <row r="65" spans="2:33" s="44" customFormat="1" ht="100.15" hidden="1" customHeight="1">
      <c r="B65" s="281" t="s">
        <v>371</v>
      </c>
      <c r="C65" s="295">
        <v>3</v>
      </c>
      <c r="D65" s="281" t="s">
        <v>32</v>
      </c>
      <c r="E65" s="281" t="s">
        <v>33</v>
      </c>
      <c r="F65" s="282" t="s">
        <v>566</v>
      </c>
      <c r="G65" s="290">
        <v>2026</v>
      </c>
      <c r="H65" s="283" t="s">
        <v>40</v>
      </c>
      <c r="I65" s="283" t="s">
        <v>35</v>
      </c>
      <c r="J65" s="283" t="s">
        <v>37</v>
      </c>
      <c r="K65" s="283" t="s">
        <v>41</v>
      </c>
      <c r="L65" s="283" t="s">
        <v>38</v>
      </c>
      <c r="M65" s="283" t="s">
        <v>42</v>
      </c>
      <c r="N65" s="284" t="s">
        <v>8</v>
      </c>
      <c r="O65" s="285" t="s">
        <v>2</v>
      </c>
      <c r="P65" s="282" t="s">
        <v>570</v>
      </c>
      <c r="Q65" s="281" t="s">
        <v>571</v>
      </c>
      <c r="R65" s="286">
        <v>12204720</v>
      </c>
      <c r="S65" s="287">
        <v>1</v>
      </c>
      <c r="T65" s="288">
        <v>12204720</v>
      </c>
      <c r="U65" s="284" t="s">
        <v>388</v>
      </c>
      <c r="V65" s="296">
        <v>0.05</v>
      </c>
      <c r="W65" s="284">
        <v>1</v>
      </c>
      <c r="X65" s="289">
        <v>610236</v>
      </c>
      <c r="Y65" s="141" t="s">
        <v>572</v>
      </c>
      <c r="Z65" s="273"/>
      <c r="AA65" s="42"/>
      <c r="AB65" s="34"/>
      <c r="AC65" s="42" t="e">
        <f>ROUND(#REF!-Tabla1[[#This Row],[Valor soportado por la Subred]],0)</f>
        <v>#REF!</v>
      </c>
      <c r="AD65" s="34"/>
      <c r="AE65" s="34"/>
      <c r="AF65" s="42" t="e">
        <f>ROUND(Tabla1[[#This Row],[VALOR GLOSA DEFINITIVA]]-Tabla1[[#This Row],[VALOR LEVANTADO EN LIQUIDACION]],0)</f>
        <v>#REF!</v>
      </c>
      <c r="AG65" s="43"/>
    </row>
    <row r="66" spans="2:33" s="44" customFormat="1" ht="100.15" hidden="1" customHeight="1">
      <c r="B66" s="281" t="s">
        <v>371</v>
      </c>
      <c r="C66" s="295">
        <v>3</v>
      </c>
      <c r="D66" s="281" t="s">
        <v>32</v>
      </c>
      <c r="E66" s="281" t="s">
        <v>33</v>
      </c>
      <c r="F66" s="282" t="s">
        <v>566</v>
      </c>
      <c r="G66" s="290">
        <v>2026</v>
      </c>
      <c r="H66" s="283" t="s">
        <v>40</v>
      </c>
      <c r="I66" s="283" t="s">
        <v>35</v>
      </c>
      <c r="J66" s="283" t="s">
        <v>37</v>
      </c>
      <c r="K66" s="283" t="s">
        <v>41</v>
      </c>
      <c r="L66" s="283" t="s">
        <v>38</v>
      </c>
      <c r="M66" s="283" t="s">
        <v>42</v>
      </c>
      <c r="N66" s="284" t="s">
        <v>9</v>
      </c>
      <c r="O66" s="285" t="s">
        <v>2</v>
      </c>
      <c r="P66" s="282" t="s">
        <v>573</v>
      </c>
      <c r="Q66" s="281" t="s">
        <v>574</v>
      </c>
      <c r="R66" s="286">
        <v>12204720</v>
      </c>
      <c r="S66" s="287">
        <v>1</v>
      </c>
      <c r="T66" s="288">
        <v>12204720</v>
      </c>
      <c r="U66" s="284" t="s">
        <v>388</v>
      </c>
      <c r="V66" s="296">
        <v>0.05</v>
      </c>
      <c r="W66" s="284">
        <v>1</v>
      </c>
      <c r="X66" s="289">
        <v>610236</v>
      </c>
      <c r="Y66" s="141" t="s">
        <v>575</v>
      </c>
      <c r="Z66" s="273"/>
      <c r="AA66" s="42"/>
      <c r="AB66" s="34"/>
      <c r="AC66" s="42" t="e">
        <f>ROUND(#REF!-Tabla1[[#This Row],[Valor soportado por la Subred]],0)</f>
        <v>#REF!</v>
      </c>
      <c r="AD66" s="34"/>
      <c r="AE66" s="34"/>
      <c r="AF66" s="42" t="e">
        <f>ROUND(Tabla1[[#This Row],[VALOR GLOSA DEFINITIVA]]-Tabla1[[#This Row],[VALOR LEVANTADO EN LIQUIDACION]],0)</f>
        <v>#REF!</v>
      </c>
      <c r="AG66" s="43"/>
    </row>
    <row r="67" spans="2:33" s="44" customFormat="1" ht="100.15" hidden="1" customHeight="1">
      <c r="B67" s="281" t="s">
        <v>371</v>
      </c>
      <c r="C67" s="295">
        <v>3</v>
      </c>
      <c r="D67" s="281" t="s">
        <v>32</v>
      </c>
      <c r="E67" s="281" t="s">
        <v>33</v>
      </c>
      <c r="F67" s="282" t="s">
        <v>566</v>
      </c>
      <c r="G67" s="290">
        <v>2026</v>
      </c>
      <c r="H67" s="283" t="s">
        <v>40</v>
      </c>
      <c r="I67" s="283" t="s">
        <v>35</v>
      </c>
      <c r="J67" s="283" t="s">
        <v>37</v>
      </c>
      <c r="K67" s="283" t="s">
        <v>41</v>
      </c>
      <c r="L67" s="283" t="s">
        <v>38</v>
      </c>
      <c r="M67" s="283" t="s">
        <v>42</v>
      </c>
      <c r="N67" s="284" t="s">
        <v>7</v>
      </c>
      <c r="O67" s="285" t="s">
        <v>3</v>
      </c>
      <c r="P67" s="282" t="s">
        <v>576</v>
      </c>
      <c r="Q67" s="281" t="s">
        <v>568</v>
      </c>
      <c r="R67" s="286">
        <v>12204720</v>
      </c>
      <c r="S67" s="287">
        <v>1</v>
      </c>
      <c r="T67" s="288">
        <v>12204720</v>
      </c>
      <c r="U67" s="284" t="s">
        <v>388</v>
      </c>
      <c r="V67" s="296">
        <v>0.05</v>
      </c>
      <c r="W67" s="284">
        <v>1</v>
      </c>
      <c r="X67" s="289">
        <v>610236</v>
      </c>
      <c r="Y67" s="141" t="s">
        <v>577</v>
      </c>
      <c r="Z67" s="273"/>
      <c r="AA67" s="42"/>
      <c r="AB67" s="34"/>
      <c r="AC67" s="42" t="e">
        <f>ROUND(#REF!-Tabla1[[#This Row],[Valor soportado por la Subred]],0)</f>
        <v>#REF!</v>
      </c>
      <c r="AD67" s="34"/>
      <c r="AE67" s="34"/>
      <c r="AF67" s="42" t="e">
        <f>ROUND(Tabla1[[#This Row],[VALOR GLOSA DEFINITIVA]]-Tabla1[[#This Row],[VALOR LEVANTADO EN LIQUIDACION]],0)</f>
        <v>#REF!</v>
      </c>
      <c r="AG67" s="43"/>
    </row>
    <row r="68" spans="2:33" s="44" customFormat="1" ht="100.15" hidden="1" customHeight="1">
      <c r="B68" s="281" t="s">
        <v>371</v>
      </c>
      <c r="C68" s="295">
        <v>3</v>
      </c>
      <c r="D68" s="281" t="s">
        <v>32</v>
      </c>
      <c r="E68" s="281" t="s">
        <v>33</v>
      </c>
      <c r="F68" s="282" t="s">
        <v>566</v>
      </c>
      <c r="G68" s="290">
        <v>2026</v>
      </c>
      <c r="H68" s="283" t="s">
        <v>40</v>
      </c>
      <c r="I68" s="283" t="s">
        <v>35</v>
      </c>
      <c r="J68" s="283" t="s">
        <v>37</v>
      </c>
      <c r="K68" s="283" t="s">
        <v>41</v>
      </c>
      <c r="L68" s="283" t="s">
        <v>38</v>
      </c>
      <c r="M68" s="283" t="s">
        <v>42</v>
      </c>
      <c r="N68" s="284" t="s">
        <v>8</v>
      </c>
      <c r="O68" s="285" t="s">
        <v>3</v>
      </c>
      <c r="P68" s="282" t="s">
        <v>578</v>
      </c>
      <c r="Q68" s="281" t="s">
        <v>571</v>
      </c>
      <c r="R68" s="286">
        <v>12204720</v>
      </c>
      <c r="S68" s="287">
        <v>1</v>
      </c>
      <c r="T68" s="288">
        <v>12204720</v>
      </c>
      <c r="U68" s="284" t="s">
        <v>388</v>
      </c>
      <c r="V68" s="296">
        <v>0.05</v>
      </c>
      <c r="W68" s="284">
        <v>1</v>
      </c>
      <c r="X68" s="289">
        <v>610236</v>
      </c>
      <c r="Y68" s="141" t="s">
        <v>579</v>
      </c>
      <c r="Z68" s="273"/>
      <c r="AA68" s="42"/>
      <c r="AB68" s="34"/>
      <c r="AC68" s="42" t="e">
        <f>ROUND(#REF!-Tabla1[[#This Row],[Valor soportado por la Subred]],0)</f>
        <v>#REF!</v>
      </c>
      <c r="AD68" s="34"/>
      <c r="AE68" s="34"/>
      <c r="AF68" s="42" t="e">
        <f>ROUND(Tabla1[[#This Row],[VALOR GLOSA DEFINITIVA]]-Tabla1[[#This Row],[VALOR LEVANTADO EN LIQUIDACION]],0)</f>
        <v>#REF!</v>
      </c>
      <c r="AG68" s="43"/>
    </row>
    <row r="69" spans="2:33" s="44" customFormat="1" ht="100.15" hidden="1" customHeight="1">
      <c r="B69" s="281" t="s">
        <v>371</v>
      </c>
      <c r="C69" s="295">
        <v>3</v>
      </c>
      <c r="D69" s="281" t="s">
        <v>32</v>
      </c>
      <c r="E69" s="281" t="s">
        <v>33</v>
      </c>
      <c r="F69" s="282" t="s">
        <v>566</v>
      </c>
      <c r="G69" s="290">
        <v>2026</v>
      </c>
      <c r="H69" s="283" t="s">
        <v>40</v>
      </c>
      <c r="I69" s="283" t="s">
        <v>35</v>
      </c>
      <c r="J69" s="283" t="s">
        <v>37</v>
      </c>
      <c r="K69" s="283" t="s">
        <v>41</v>
      </c>
      <c r="L69" s="283" t="s">
        <v>38</v>
      </c>
      <c r="M69" s="283" t="s">
        <v>42</v>
      </c>
      <c r="N69" s="284" t="s">
        <v>7</v>
      </c>
      <c r="O69" s="285" t="s">
        <v>2</v>
      </c>
      <c r="P69" s="282" t="s">
        <v>567</v>
      </c>
      <c r="Q69" s="281" t="s">
        <v>580</v>
      </c>
      <c r="R69" s="286">
        <v>12204720</v>
      </c>
      <c r="S69" s="287">
        <v>1</v>
      </c>
      <c r="T69" s="288">
        <v>12204720</v>
      </c>
      <c r="U69" s="284" t="s">
        <v>397</v>
      </c>
      <c r="V69" s="296">
        <v>0.05</v>
      </c>
      <c r="W69" s="284">
        <v>1</v>
      </c>
      <c r="X69" s="289">
        <v>610236</v>
      </c>
      <c r="Y69" s="141" t="s">
        <v>581</v>
      </c>
      <c r="Z69" s="273"/>
      <c r="AA69" s="42"/>
      <c r="AB69" s="34"/>
      <c r="AC69" s="42" t="e">
        <f>ROUND(#REF!-Tabla1[[#This Row],[Valor soportado por la Subred]],0)</f>
        <v>#REF!</v>
      </c>
      <c r="AD69" s="34"/>
      <c r="AE69" s="34"/>
      <c r="AF69" s="42" t="e">
        <f>ROUND(Tabla1[[#This Row],[VALOR GLOSA DEFINITIVA]]-Tabla1[[#This Row],[VALOR LEVANTADO EN LIQUIDACION]],0)</f>
        <v>#REF!</v>
      </c>
      <c r="AG69" s="43"/>
    </row>
    <row r="70" spans="2:33" s="44" customFormat="1" ht="100.15" hidden="1" customHeight="1">
      <c r="B70" s="281" t="s">
        <v>371</v>
      </c>
      <c r="C70" s="295">
        <v>3</v>
      </c>
      <c r="D70" s="281" t="s">
        <v>32</v>
      </c>
      <c r="E70" s="281" t="s">
        <v>33</v>
      </c>
      <c r="F70" s="282" t="s">
        <v>566</v>
      </c>
      <c r="G70" s="290">
        <v>2026</v>
      </c>
      <c r="H70" s="283" t="s">
        <v>40</v>
      </c>
      <c r="I70" s="283" t="s">
        <v>35</v>
      </c>
      <c r="J70" s="283" t="s">
        <v>37</v>
      </c>
      <c r="K70" s="283" t="s">
        <v>41</v>
      </c>
      <c r="L70" s="283" t="s">
        <v>38</v>
      </c>
      <c r="M70" s="283" t="s">
        <v>42</v>
      </c>
      <c r="N70" s="284" t="s">
        <v>8</v>
      </c>
      <c r="O70" s="285" t="s">
        <v>2</v>
      </c>
      <c r="P70" s="282" t="s">
        <v>570</v>
      </c>
      <c r="Q70" s="281" t="s">
        <v>582</v>
      </c>
      <c r="R70" s="286">
        <v>12204720</v>
      </c>
      <c r="S70" s="287">
        <v>1</v>
      </c>
      <c r="T70" s="288">
        <v>12204720</v>
      </c>
      <c r="U70" s="284" t="s">
        <v>397</v>
      </c>
      <c r="V70" s="296">
        <v>0.05</v>
      </c>
      <c r="W70" s="284">
        <v>1</v>
      </c>
      <c r="X70" s="289">
        <v>610236</v>
      </c>
      <c r="Y70" s="141" t="s">
        <v>583</v>
      </c>
      <c r="Z70" s="273"/>
      <c r="AA70" s="42"/>
      <c r="AB70" s="34"/>
      <c r="AC70" s="42" t="e">
        <f>ROUND(#REF!-Tabla1[[#This Row],[Valor soportado por la Subred]],0)</f>
        <v>#REF!</v>
      </c>
      <c r="AD70" s="34"/>
      <c r="AE70" s="34"/>
      <c r="AF70" s="42" t="e">
        <f>ROUND(Tabla1[[#This Row],[VALOR GLOSA DEFINITIVA]]-Tabla1[[#This Row],[VALOR LEVANTADO EN LIQUIDACION]],0)</f>
        <v>#REF!</v>
      </c>
      <c r="AG70" s="43"/>
    </row>
    <row r="71" spans="2:33" s="44" customFormat="1" ht="100.15" hidden="1" customHeight="1">
      <c r="B71" s="281" t="s">
        <v>371</v>
      </c>
      <c r="C71" s="295">
        <v>3</v>
      </c>
      <c r="D71" s="281" t="s">
        <v>32</v>
      </c>
      <c r="E71" s="281" t="s">
        <v>33</v>
      </c>
      <c r="F71" s="282" t="s">
        <v>566</v>
      </c>
      <c r="G71" s="290">
        <v>2026</v>
      </c>
      <c r="H71" s="283" t="s">
        <v>40</v>
      </c>
      <c r="I71" s="283" t="s">
        <v>35</v>
      </c>
      <c r="J71" s="283" t="s">
        <v>37</v>
      </c>
      <c r="K71" s="283" t="s">
        <v>41</v>
      </c>
      <c r="L71" s="283" t="s">
        <v>38</v>
      </c>
      <c r="M71" s="283" t="s">
        <v>42</v>
      </c>
      <c r="N71" s="284" t="s">
        <v>9</v>
      </c>
      <c r="O71" s="285" t="s">
        <v>2</v>
      </c>
      <c r="P71" s="282" t="s">
        <v>573</v>
      </c>
      <c r="Q71" s="281" t="s">
        <v>584</v>
      </c>
      <c r="R71" s="286">
        <v>12204720</v>
      </c>
      <c r="S71" s="287">
        <v>1</v>
      </c>
      <c r="T71" s="288">
        <v>12204720</v>
      </c>
      <c r="U71" s="284" t="s">
        <v>397</v>
      </c>
      <c r="V71" s="296">
        <v>0.05</v>
      </c>
      <c r="W71" s="284">
        <v>1</v>
      </c>
      <c r="X71" s="289">
        <v>610236</v>
      </c>
      <c r="Y71" s="141" t="s">
        <v>585</v>
      </c>
      <c r="Z71" s="273"/>
      <c r="AA71" s="42"/>
      <c r="AB71" s="34"/>
      <c r="AC71" s="42" t="e">
        <f>ROUND(#REF!-Tabla1[[#This Row],[Valor soportado por la Subred]],0)</f>
        <v>#REF!</v>
      </c>
      <c r="AD71" s="34"/>
      <c r="AE71" s="34"/>
      <c r="AF71" s="42" t="e">
        <f>ROUND(Tabla1[[#This Row],[VALOR GLOSA DEFINITIVA]]-Tabla1[[#This Row],[VALOR LEVANTADO EN LIQUIDACION]],0)</f>
        <v>#REF!</v>
      </c>
      <c r="AG71" s="43"/>
    </row>
    <row r="72" spans="2:33" s="44" customFormat="1" ht="100.15" hidden="1" customHeight="1">
      <c r="B72" s="281" t="s">
        <v>371</v>
      </c>
      <c r="C72" s="295">
        <v>6</v>
      </c>
      <c r="D72" s="281" t="s">
        <v>32</v>
      </c>
      <c r="E72" s="281" t="s">
        <v>33</v>
      </c>
      <c r="F72" s="282" t="s">
        <v>586</v>
      </c>
      <c r="G72" s="290">
        <v>2026</v>
      </c>
      <c r="H72" s="283" t="s">
        <v>45</v>
      </c>
      <c r="I72" s="283" t="s">
        <v>35</v>
      </c>
      <c r="J72" s="283" t="s">
        <v>37</v>
      </c>
      <c r="K72" s="283" t="s">
        <v>41</v>
      </c>
      <c r="L72" s="283" t="s">
        <v>38</v>
      </c>
      <c r="M72" s="283" t="s">
        <v>42</v>
      </c>
      <c r="N72" s="284" t="s">
        <v>10</v>
      </c>
      <c r="O72" s="285" t="s">
        <v>2</v>
      </c>
      <c r="P72" s="282" t="s">
        <v>587</v>
      </c>
      <c r="Q72" s="281" t="s">
        <v>588</v>
      </c>
      <c r="R72" s="286">
        <v>15132712</v>
      </c>
      <c r="S72" s="287">
        <v>1</v>
      </c>
      <c r="T72" s="288">
        <v>15132712</v>
      </c>
      <c r="U72" s="284" t="s">
        <v>397</v>
      </c>
      <c r="V72" s="296">
        <v>0.05</v>
      </c>
      <c r="W72" s="284">
        <v>1</v>
      </c>
      <c r="X72" s="289">
        <v>756636</v>
      </c>
      <c r="Y72" s="141" t="s">
        <v>589</v>
      </c>
      <c r="Z72" s="273"/>
      <c r="AA72" s="42"/>
      <c r="AB72" s="34"/>
      <c r="AC72" s="42" t="e">
        <f>ROUND(#REF!-Tabla1[[#This Row],[Valor soportado por la Subred]],0)</f>
        <v>#REF!</v>
      </c>
      <c r="AD72" s="34"/>
      <c r="AE72" s="34"/>
      <c r="AF72" s="42" t="e">
        <f>ROUND(Tabla1[[#This Row],[VALOR GLOSA DEFINITIVA]]-Tabla1[[#This Row],[VALOR LEVANTADO EN LIQUIDACION]],0)</f>
        <v>#REF!</v>
      </c>
      <c r="AG72" s="43"/>
    </row>
    <row r="73" spans="2:33" s="44" customFormat="1" ht="100.15" hidden="1" customHeight="1">
      <c r="B73" s="281" t="s">
        <v>371</v>
      </c>
      <c r="C73" s="295">
        <v>3</v>
      </c>
      <c r="D73" s="281" t="s">
        <v>32</v>
      </c>
      <c r="E73" s="281" t="s">
        <v>33</v>
      </c>
      <c r="F73" s="282" t="s">
        <v>566</v>
      </c>
      <c r="G73" s="290">
        <v>2026</v>
      </c>
      <c r="H73" s="283" t="s">
        <v>40</v>
      </c>
      <c r="I73" s="283" t="s">
        <v>35</v>
      </c>
      <c r="J73" s="283" t="s">
        <v>37</v>
      </c>
      <c r="K73" s="283" t="s">
        <v>41</v>
      </c>
      <c r="L73" s="283" t="s">
        <v>38</v>
      </c>
      <c r="M73" s="283" t="s">
        <v>42</v>
      </c>
      <c r="N73" s="284" t="s">
        <v>7</v>
      </c>
      <c r="O73" s="285" t="s">
        <v>3</v>
      </c>
      <c r="P73" s="282" t="s">
        <v>576</v>
      </c>
      <c r="Q73" s="281" t="s">
        <v>568</v>
      </c>
      <c r="R73" s="286">
        <v>12204720</v>
      </c>
      <c r="S73" s="287">
        <v>1</v>
      </c>
      <c r="T73" s="288">
        <v>12204720</v>
      </c>
      <c r="U73" s="284" t="s">
        <v>397</v>
      </c>
      <c r="V73" s="296">
        <v>0.05</v>
      </c>
      <c r="W73" s="284">
        <v>1</v>
      </c>
      <c r="X73" s="289">
        <v>610236</v>
      </c>
      <c r="Y73" s="141" t="s">
        <v>590</v>
      </c>
      <c r="Z73" s="273"/>
      <c r="AA73" s="42"/>
      <c r="AB73" s="34"/>
      <c r="AC73" s="42" t="e">
        <f>ROUND(#REF!-Tabla1[[#This Row],[Valor soportado por la Subred]],0)</f>
        <v>#REF!</v>
      </c>
      <c r="AD73" s="34"/>
      <c r="AE73" s="34"/>
      <c r="AF73" s="42" t="e">
        <f>ROUND(Tabla1[[#This Row],[VALOR GLOSA DEFINITIVA]]-Tabla1[[#This Row],[VALOR LEVANTADO EN LIQUIDACION]],0)</f>
        <v>#REF!</v>
      </c>
      <c r="AG73" s="43"/>
    </row>
    <row r="74" spans="2:33" s="44" customFormat="1" ht="100.15" hidden="1" customHeight="1">
      <c r="B74" s="281" t="s">
        <v>371</v>
      </c>
      <c r="C74" s="295">
        <v>3</v>
      </c>
      <c r="D74" s="281" t="s">
        <v>32</v>
      </c>
      <c r="E74" s="281" t="s">
        <v>33</v>
      </c>
      <c r="F74" s="282" t="s">
        <v>566</v>
      </c>
      <c r="G74" s="290">
        <v>2026</v>
      </c>
      <c r="H74" s="283" t="s">
        <v>40</v>
      </c>
      <c r="I74" s="283" t="s">
        <v>35</v>
      </c>
      <c r="J74" s="283" t="s">
        <v>37</v>
      </c>
      <c r="K74" s="283" t="s">
        <v>41</v>
      </c>
      <c r="L74" s="283" t="s">
        <v>38</v>
      </c>
      <c r="M74" s="283" t="s">
        <v>42</v>
      </c>
      <c r="N74" s="284" t="s">
        <v>8</v>
      </c>
      <c r="O74" s="285" t="s">
        <v>3</v>
      </c>
      <c r="P74" s="282" t="s">
        <v>578</v>
      </c>
      <c r="Q74" s="281" t="s">
        <v>591</v>
      </c>
      <c r="R74" s="286">
        <v>12204720</v>
      </c>
      <c r="S74" s="287">
        <v>1</v>
      </c>
      <c r="T74" s="288">
        <v>12204720</v>
      </c>
      <c r="U74" s="284" t="s">
        <v>397</v>
      </c>
      <c r="V74" s="296">
        <v>0.05</v>
      </c>
      <c r="W74" s="284">
        <v>1</v>
      </c>
      <c r="X74" s="289">
        <v>610236</v>
      </c>
      <c r="Y74" s="141" t="s">
        <v>592</v>
      </c>
      <c r="Z74" s="273"/>
      <c r="AA74" s="42"/>
      <c r="AB74" s="34"/>
      <c r="AC74" s="42" t="e">
        <f>ROUND(#REF!-Tabla1[[#This Row],[Valor soportado por la Subred]],0)</f>
        <v>#REF!</v>
      </c>
      <c r="AD74" s="34"/>
      <c r="AE74" s="34"/>
      <c r="AF74" s="42" t="e">
        <f>ROUND(Tabla1[[#This Row],[VALOR GLOSA DEFINITIVA]]-Tabla1[[#This Row],[VALOR LEVANTADO EN LIQUIDACION]],0)</f>
        <v>#REF!</v>
      </c>
      <c r="AG74" s="43"/>
    </row>
    <row r="75" spans="2:33" s="44" customFormat="1" ht="100.15" hidden="1" customHeight="1">
      <c r="B75" s="281" t="s">
        <v>371</v>
      </c>
      <c r="C75" s="295">
        <v>4</v>
      </c>
      <c r="D75" s="281" t="s">
        <v>32</v>
      </c>
      <c r="E75" s="281" t="s">
        <v>33</v>
      </c>
      <c r="F75" s="282" t="s">
        <v>593</v>
      </c>
      <c r="G75" s="290">
        <v>2026</v>
      </c>
      <c r="H75" s="283" t="s">
        <v>43</v>
      </c>
      <c r="I75" s="283" t="s">
        <v>35</v>
      </c>
      <c r="J75" s="283" t="s">
        <v>37</v>
      </c>
      <c r="K75" s="283" t="s">
        <v>41</v>
      </c>
      <c r="L75" s="283" t="s">
        <v>38</v>
      </c>
      <c r="M75" s="283" t="s">
        <v>42</v>
      </c>
      <c r="N75" s="284" t="s">
        <v>9</v>
      </c>
      <c r="O75" s="285" t="s">
        <v>2</v>
      </c>
      <c r="P75" s="282" t="s">
        <v>594</v>
      </c>
      <c r="Q75" s="281" t="s">
        <v>549</v>
      </c>
      <c r="R75" s="286">
        <v>6484528</v>
      </c>
      <c r="S75" s="287">
        <v>1</v>
      </c>
      <c r="T75" s="288">
        <v>6484528</v>
      </c>
      <c r="U75" s="284" t="s">
        <v>397</v>
      </c>
      <c r="V75" s="296">
        <v>0.05</v>
      </c>
      <c r="W75" s="284">
        <v>1</v>
      </c>
      <c r="X75" s="289">
        <v>324226</v>
      </c>
      <c r="Y75" s="141" t="s">
        <v>595</v>
      </c>
      <c r="Z75" s="273"/>
      <c r="AA75" s="42"/>
      <c r="AB75" s="34"/>
      <c r="AC75" s="42" t="e">
        <f>ROUND(#REF!-Tabla1[[#This Row],[Valor soportado por la Subred]],0)</f>
        <v>#REF!</v>
      </c>
      <c r="AD75" s="34"/>
      <c r="AE75" s="34"/>
      <c r="AF75" s="42" t="e">
        <f>ROUND(Tabla1[[#This Row],[VALOR GLOSA DEFINITIVA]]-Tabla1[[#This Row],[VALOR LEVANTADO EN LIQUIDACION]],0)</f>
        <v>#REF!</v>
      </c>
      <c r="AG75" s="43"/>
    </row>
    <row r="76" spans="2:33" s="44" customFormat="1" ht="100.15" hidden="1" customHeight="1">
      <c r="B76" s="281" t="s">
        <v>371</v>
      </c>
      <c r="C76" s="295">
        <v>4</v>
      </c>
      <c r="D76" s="281" t="s">
        <v>32</v>
      </c>
      <c r="E76" s="281" t="s">
        <v>33</v>
      </c>
      <c r="F76" s="282" t="s">
        <v>593</v>
      </c>
      <c r="G76" s="290">
        <v>2026</v>
      </c>
      <c r="H76" s="283" t="s">
        <v>43</v>
      </c>
      <c r="I76" s="283" t="s">
        <v>35</v>
      </c>
      <c r="J76" s="283" t="s">
        <v>37</v>
      </c>
      <c r="K76" s="283" t="s">
        <v>41</v>
      </c>
      <c r="L76" s="283" t="s">
        <v>38</v>
      </c>
      <c r="M76" s="283" t="s">
        <v>42</v>
      </c>
      <c r="N76" s="284" t="s">
        <v>9</v>
      </c>
      <c r="O76" s="285" t="s">
        <v>3</v>
      </c>
      <c r="P76" s="282" t="s">
        <v>596</v>
      </c>
      <c r="Q76" s="281" t="s">
        <v>549</v>
      </c>
      <c r="R76" s="286">
        <v>6484528</v>
      </c>
      <c r="S76" s="287">
        <v>1</v>
      </c>
      <c r="T76" s="288">
        <v>6484528</v>
      </c>
      <c r="U76" s="284" t="s">
        <v>397</v>
      </c>
      <c r="V76" s="296">
        <v>0.05</v>
      </c>
      <c r="W76" s="284">
        <v>1</v>
      </c>
      <c r="X76" s="289">
        <v>324226</v>
      </c>
      <c r="Y76" s="141" t="s">
        <v>597</v>
      </c>
      <c r="Z76" s="273"/>
      <c r="AA76" s="42"/>
      <c r="AB76" s="34"/>
      <c r="AC76" s="42" t="e">
        <f>ROUND(#REF!-Tabla1[[#This Row],[Valor soportado por la Subred]],0)</f>
        <v>#REF!</v>
      </c>
      <c r="AD76" s="34"/>
      <c r="AE76" s="34"/>
      <c r="AF76" s="42" t="e">
        <f>ROUND(Tabla1[[#This Row],[VALOR GLOSA DEFINITIVA]]-Tabla1[[#This Row],[VALOR LEVANTADO EN LIQUIDACION]],0)</f>
        <v>#REF!</v>
      </c>
      <c r="AG76" s="43"/>
    </row>
    <row r="77" spans="2:33" s="44" customFormat="1" ht="100.15" hidden="1" customHeight="1">
      <c r="B77" s="281" t="s">
        <v>371</v>
      </c>
      <c r="C77" s="295">
        <v>3</v>
      </c>
      <c r="D77" s="281" t="s">
        <v>32</v>
      </c>
      <c r="E77" s="281" t="s">
        <v>33</v>
      </c>
      <c r="F77" s="282" t="s">
        <v>566</v>
      </c>
      <c r="G77" s="290">
        <v>2026</v>
      </c>
      <c r="H77" s="283" t="s">
        <v>40</v>
      </c>
      <c r="I77" s="283" t="s">
        <v>35</v>
      </c>
      <c r="J77" s="283" t="s">
        <v>37</v>
      </c>
      <c r="K77" s="283" t="s">
        <v>41</v>
      </c>
      <c r="L77" s="283" t="s">
        <v>38</v>
      </c>
      <c r="M77" s="283" t="s">
        <v>42</v>
      </c>
      <c r="N77" s="284" t="s">
        <v>9</v>
      </c>
      <c r="O77" s="285" t="s">
        <v>3</v>
      </c>
      <c r="P77" s="282" t="s">
        <v>598</v>
      </c>
      <c r="Q77" s="281" t="s">
        <v>584</v>
      </c>
      <c r="R77" s="286">
        <v>12204720</v>
      </c>
      <c r="S77" s="287">
        <v>1</v>
      </c>
      <c r="T77" s="288">
        <v>12204720</v>
      </c>
      <c r="U77" s="284" t="s">
        <v>397</v>
      </c>
      <c r="V77" s="296">
        <v>0.05</v>
      </c>
      <c r="W77" s="284">
        <v>1</v>
      </c>
      <c r="X77" s="289">
        <v>610236</v>
      </c>
      <c r="Y77" s="141" t="s">
        <v>599</v>
      </c>
      <c r="Z77" s="273"/>
      <c r="AA77" s="42"/>
      <c r="AB77" s="34"/>
      <c r="AC77" s="42" t="e">
        <f>ROUND(#REF!-Tabla1[[#This Row],[Valor soportado por la Subred]],0)</f>
        <v>#REF!</v>
      </c>
      <c r="AD77" s="34"/>
      <c r="AE77" s="34"/>
      <c r="AF77" s="42" t="e">
        <f>ROUND(Tabla1[[#This Row],[VALOR GLOSA DEFINITIVA]]-Tabla1[[#This Row],[VALOR LEVANTADO EN LIQUIDACION]],0)</f>
        <v>#REF!</v>
      </c>
      <c r="AG77" s="43"/>
    </row>
    <row r="78" spans="2:33" s="44" customFormat="1" ht="100.15" hidden="1" customHeight="1">
      <c r="B78" s="281" t="s">
        <v>371</v>
      </c>
      <c r="C78" s="295">
        <v>6</v>
      </c>
      <c r="D78" s="281" t="s">
        <v>32</v>
      </c>
      <c r="E78" s="281" t="s">
        <v>33</v>
      </c>
      <c r="F78" s="282" t="s">
        <v>586</v>
      </c>
      <c r="G78" s="290">
        <v>2026</v>
      </c>
      <c r="H78" s="283" t="s">
        <v>45</v>
      </c>
      <c r="I78" s="283" t="s">
        <v>35</v>
      </c>
      <c r="J78" s="283" t="s">
        <v>37</v>
      </c>
      <c r="K78" s="283" t="s">
        <v>41</v>
      </c>
      <c r="L78" s="283" t="s">
        <v>38</v>
      </c>
      <c r="M78" s="283" t="s">
        <v>42</v>
      </c>
      <c r="N78" s="284" t="s">
        <v>10</v>
      </c>
      <c r="O78" s="285" t="s">
        <v>3</v>
      </c>
      <c r="P78" s="282" t="s">
        <v>600</v>
      </c>
      <c r="Q78" s="281" t="s">
        <v>588</v>
      </c>
      <c r="R78" s="286">
        <v>15132712</v>
      </c>
      <c r="S78" s="287">
        <v>1</v>
      </c>
      <c r="T78" s="288">
        <v>15132712</v>
      </c>
      <c r="U78" s="284" t="s">
        <v>397</v>
      </c>
      <c r="V78" s="296">
        <v>0.05</v>
      </c>
      <c r="W78" s="284">
        <v>1</v>
      </c>
      <c r="X78" s="289">
        <v>756636</v>
      </c>
      <c r="Y78" s="141" t="s">
        <v>601</v>
      </c>
      <c r="Z78" s="273"/>
      <c r="AA78" s="42"/>
      <c r="AB78" s="34"/>
      <c r="AC78" s="42" t="e">
        <f>ROUND(#REF!-Tabla1[[#This Row],[Valor soportado por la Subred]],0)</f>
        <v>#REF!</v>
      </c>
      <c r="AD78" s="34"/>
      <c r="AE78" s="34"/>
      <c r="AF78" s="42" t="e">
        <f>ROUND(Tabla1[[#This Row],[VALOR GLOSA DEFINITIVA]]-Tabla1[[#This Row],[VALOR LEVANTADO EN LIQUIDACION]],0)</f>
        <v>#REF!</v>
      </c>
      <c r="AG78" s="43"/>
    </row>
    <row r="79" spans="2:33" s="44" customFormat="1" ht="100.15" hidden="1" customHeight="1">
      <c r="B79" s="281" t="s">
        <v>371</v>
      </c>
      <c r="C79" s="295">
        <v>1</v>
      </c>
      <c r="D79" s="281" t="s">
        <v>32</v>
      </c>
      <c r="E79" s="281" t="s">
        <v>33</v>
      </c>
      <c r="F79" s="282" t="s">
        <v>602</v>
      </c>
      <c r="G79" s="290">
        <v>2026</v>
      </c>
      <c r="H79" s="283" t="s">
        <v>34</v>
      </c>
      <c r="I79" s="283" t="s">
        <v>35</v>
      </c>
      <c r="J79" s="283" t="s">
        <v>37</v>
      </c>
      <c r="K79" s="283" t="s">
        <v>36</v>
      </c>
      <c r="L79" s="283" t="s">
        <v>38</v>
      </c>
      <c r="M79" s="283" t="s">
        <v>39</v>
      </c>
      <c r="N79" s="284" t="s">
        <v>11</v>
      </c>
      <c r="O79" s="285" t="s">
        <v>2</v>
      </c>
      <c r="P79" s="282" t="s">
        <v>603</v>
      </c>
      <c r="Q79" s="281" t="s">
        <v>604</v>
      </c>
      <c r="R79" s="286">
        <v>30277568</v>
      </c>
      <c r="S79" s="287">
        <v>1</v>
      </c>
      <c r="T79" s="288">
        <v>30277568</v>
      </c>
      <c r="U79" s="284" t="s">
        <v>397</v>
      </c>
      <c r="V79" s="296">
        <v>0.05</v>
      </c>
      <c r="W79" s="284">
        <v>1</v>
      </c>
      <c r="X79" s="289">
        <v>1513878</v>
      </c>
      <c r="Y79" s="141" t="s">
        <v>605</v>
      </c>
      <c r="Z79" s="273"/>
      <c r="AA79" s="42"/>
      <c r="AB79" s="34"/>
      <c r="AC79" s="42" t="e">
        <f>ROUND(#REF!-Tabla1[[#This Row],[Valor soportado por la Subred]],0)</f>
        <v>#REF!</v>
      </c>
      <c r="AD79" s="34"/>
      <c r="AE79" s="34"/>
      <c r="AF79" s="42" t="e">
        <f>ROUND(Tabla1[[#This Row],[VALOR GLOSA DEFINITIVA]]-Tabla1[[#This Row],[VALOR LEVANTADO EN LIQUIDACION]],0)</f>
        <v>#REF!</v>
      </c>
      <c r="AG79" s="43"/>
    </row>
    <row r="80" spans="2:33" s="44" customFormat="1" ht="100.15" hidden="1" customHeight="1">
      <c r="B80" s="281" t="s">
        <v>371</v>
      </c>
      <c r="C80" s="295">
        <v>1</v>
      </c>
      <c r="D80" s="281" t="s">
        <v>32</v>
      </c>
      <c r="E80" s="281" t="s">
        <v>33</v>
      </c>
      <c r="F80" s="282" t="s">
        <v>602</v>
      </c>
      <c r="G80" s="290">
        <v>2026</v>
      </c>
      <c r="H80" s="283" t="s">
        <v>34</v>
      </c>
      <c r="I80" s="283" t="s">
        <v>35</v>
      </c>
      <c r="J80" s="283" t="s">
        <v>37</v>
      </c>
      <c r="K80" s="283" t="s">
        <v>36</v>
      </c>
      <c r="L80" s="283" t="s">
        <v>38</v>
      </c>
      <c r="M80" s="283" t="s">
        <v>39</v>
      </c>
      <c r="N80" s="284" t="s">
        <v>11</v>
      </c>
      <c r="O80" s="285" t="s">
        <v>3</v>
      </c>
      <c r="P80" s="282" t="s">
        <v>606</v>
      </c>
      <c r="Q80" s="281" t="s">
        <v>604</v>
      </c>
      <c r="R80" s="286">
        <v>30277568</v>
      </c>
      <c r="S80" s="287">
        <v>1</v>
      </c>
      <c r="T80" s="288">
        <v>30277568</v>
      </c>
      <c r="U80" s="284" t="s">
        <v>397</v>
      </c>
      <c r="V80" s="296">
        <v>0.05</v>
      </c>
      <c r="W80" s="284">
        <v>1</v>
      </c>
      <c r="X80" s="289">
        <v>1513878</v>
      </c>
      <c r="Y80" s="141" t="s">
        <v>607</v>
      </c>
      <c r="Z80" s="273"/>
      <c r="AA80" s="42"/>
      <c r="AB80" s="34"/>
      <c r="AC80" s="42" t="e">
        <f>ROUND(#REF!-Tabla1[[#This Row],[Valor soportado por la Subred]],0)</f>
        <v>#REF!</v>
      </c>
      <c r="AD80" s="34"/>
      <c r="AE80" s="34"/>
      <c r="AF80" s="42" t="e">
        <f>ROUND(Tabla1[[#This Row],[VALOR GLOSA DEFINITIVA]]-Tabla1[[#This Row],[VALOR LEVANTADO EN LIQUIDACION]],0)</f>
        <v>#REF!</v>
      </c>
      <c r="AG80" s="43"/>
    </row>
    <row r="81" spans="2:33" s="44" customFormat="1" ht="100.15" hidden="1" customHeight="1">
      <c r="B81" s="281" t="s">
        <v>371</v>
      </c>
      <c r="C81" s="295">
        <v>8</v>
      </c>
      <c r="D81" s="281" t="s">
        <v>32</v>
      </c>
      <c r="E81" s="281" t="s">
        <v>33</v>
      </c>
      <c r="F81" s="282" t="s">
        <v>608</v>
      </c>
      <c r="G81" s="290">
        <v>2026</v>
      </c>
      <c r="H81" s="283" t="s">
        <v>48</v>
      </c>
      <c r="I81" s="283" t="s">
        <v>35</v>
      </c>
      <c r="J81" s="283" t="s">
        <v>37</v>
      </c>
      <c r="K81" s="283" t="s">
        <v>47</v>
      </c>
      <c r="L81" s="283" t="s">
        <v>38</v>
      </c>
      <c r="M81" s="283" t="s">
        <v>39</v>
      </c>
      <c r="N81" s="284" t="s">
        <v>11</v>
      </c>
      <c r="O81" s="285" t="s">
        <v>3</v>
      </c>
      <c r="P81" s="282" t="s">
        <v>609</v>
      </c>
      <c r="Q81" s="281" t="s">
        <v>610</v>
      </c>
      <c r="R81" s="286">
        <v>9098064</v>
      </c>
      <c r="S81" s="287">
        <v>1</v>
      </c>
      <c r="T81" s="288">
        <v>9098064</v>
      </c>
      <c r="U81" s="284" t="s">
        <v>398</v>
      </c>
      <c r="V81" s="296">
        <v>0.05</v>
      </c>
      <c r="W81" s="284">
        <v>1</v>
      </c>
      <c r="X81" s="289">
        <v>454903</v>
      </c>
      <c r="Y81" s="141" t="s">
        <v>611</v>
      </c>
      <c r="Z81" s="273"/>
      <c r="AA81" s="42"/>
      <c r="AB81" s="34"/>
      <c r="AC81" s="42" t="e">
        <f>ROUND(#REF!-Tabla1[[#This Row],[Valor soportado por la Subred]],0)</f>
        <v>#REF!</v>
      </c>
      <c r="AD81" s="34"/>
      <c r="AE81" s="34"/>
      <c r="AF81" s="42" t="e">
        <f>ROUND(Tabla1[[#This Row],[VALOR GLOSA DEFINITIVA]]-Tabla1[[#This Row],[VALOR LEVANTADO EN LIQUIDACION]],0)</f>
        <v>#REF!</v>
      </c>
      <c r="AG81" s="43"/>
    </row>
    <row r="82" spans="2:33" s="44" customFormat="1" ht="100.15" hidden="1" customHeight="1">
      <c r="B82" s="281" t="s">
        <v>371</v>
      </c>
      <c r="C82" s="295">
        <v>2498</v>
      </c>
      <c r="D82" s="281" t="s">
        <v>343</v>
      </c>
      <c r="E82" s="281" t="s">
        <v>344</v>
      </c>
      <c r="F82" s="282" t="s">
        <v>612</v>
      </c>
      <c r="G82" s="290">
        <v>2026</v>
      </c>
      <c r="H82" s="283" t="s">
        <v>366</v>
      </c>
      <c r="I82" s="283" t="s">
        <v>368</v>
      </c>
      <c r="J82" s="283" t="s">
        <v>367</v>
      </c>
      <c r="K82" s="283" t="s">
        <v>47</v>
      </c>
      <c r="L82" s="283" t="s">
        <v>348</v>
      </c>
      <c r="M82" s="283" t="s">
        <v>348</v>
      </c>
      <c r="N82" s="284" t="s">
        <v>8</v>
      </c>
      <c r="O82" s="285" t="s">
        <v>3</v>
      </c>
      <c r="P82" s="282" t="s">
        <v>613</v>
      </c>
      <c r="Q82" s="281" t="s">
        <v>610</v>
      </c>
      <c r="R82" s="286">
        <v>4413424</v>
      </c>
      <c r="S82" s="287">
        <v>2</v>
      </c>
      <c r="T82" s="288">
        <v>8826848</v>
      </c>
      <c r="U82" s="284" t="s">
        <v>383</v>
      </c>
      <c r="V82" s="296">
        <v>0.5</v>
      </c>
      <c r="W82" s="284">
        <v>1.7306290988583922E-2</v>
      </c>
      <c r="X82" s="289">
        <v>38190</v>
      </c>
      <c r="Y82" s="141" t="s">
        <v>614</v>
      </c>
      <c r="Z82" s="273"/>
      <c r="AA82" s="42"/>
      <c r="AB82" s="34"/>
      <c r="AC82" s="42" t="e">
        <f>ROUND(#REF!-Tabla1[[#This Row],[Valor soportado por la Subred]],0)</f>
        <v>#REF!</v>
      </c>
      <c r="AD82" s="34"/>
      <c r="AE82" s="34"/>
      <c r="AF82" s="42" t="e">
        <f>ROUND(Tabla1[[#This Row],[VALOR GLOSA DEFINITIVA]]-Tabla1[[#This Row],[VALOR LEVANTADO EN LIQUIDACION]],0)</f>
        <v>#REF!</v>
      </c>
      <c r="AG82" s="43"/>
    </row>
    <row r="83" spans="2:33" s="44" customFormat="1" ht="100.15" hidden="1" customHeight="1">
      <c r="B83" s="281" t="s">
        <v>371</v>
      </c>
      <c r="C83" s="295">
        <v>2495</v>
      </c>
      <c r="D83" s="281" t="s">
        <v>343</v>
      </c>
      <c r="E83" s="281" t="s">
        <v>344</v>
      </c>
      <c r="F83" s="282" t="s">
        <v>615</v>
      </c>
      <c r="G83" s="290">
        <v>2026</v>
      </c>
      <c r="H83" s="283" t="s">
        <v>366</v>
      </c>
      <c r="I83" s="283" t="s">
        <v>368</v>
      </c>
      <c r="J83" s="283" t="s">
        <v>367</v>
      </c>
      <c r="K83" s="283" t="s">
        <v>47</v>
      </c>
      <c r="L83" s="283" t="s">
        <v>348</v>
      </c>
      <c r="M83" s="283" t="s">
        <v>348</v>
      </c>
      <c r="N83" s="284" t="s">
        <v>7</v>
      </c>
      <c r="O83" s="285" t="s">
        <v>2</v>
      </c>
      <c r="P83" s="282" t="s">
        <v>616</v>
      </c>
      <c r="Q83" s="281" t="s">
        <v>610</v>
      </c>
      <c r="R83" s="286">
        <v>2983376</v>
      </c>
      <c r="S83" s="287">
        <v>7</v>
      </c>
      <c r="T83" s="288">
        <v>20883632</v>
      </c>
      <c r="U83" s="284" t="s">
        <v>386</v>
      </c>
      <c r="V83" s="296">
        <v>0.5</v>
      </c>
      <c r="W83" s="284">
        <v>0.6966852317642831</v>
      </c>
      <c r="X83" s="289">
        <v>1039237</v>
      </c>
      <c r="Y83" s="141" t="s">
        <v>617</v>
      </c>
      <c r="Z83" s="273"/>
      <c r="AA83" s="42"/>
      <c r="AB83" s="34"/>
      <c r="AC83" s="42" t="e">
        <f>ROUND(#REF!-Tabla1[[#This Row],[Valor soportado por la Subred]],0)</f>
        <v>#REF!</v>
      </c>
      <c r="AD83" s="34"/>
      <c r="AE83" s="34"/>
      <c r="AF83" s="42" t="e">
        <f>ROUND(Tabla1[[#This Row],[VALOR GLOSA DEFINITIVA]]-Tabla1[[#This Row],[VALOR LEVANTADO EN LIQUIDACION]],0)</f>
        <v>#REF!</v>
      </c>
      <c r="AG83" s="43"/>
    </row>
    <row r="84" spans="2:33" s="44" customFormat="1" ht="100.15" hidden="1" customHeight="1">
      <c r="B84" s="281" t="s">
        <v>371</v>
      </c>
      <c r="C84" s="295">
        <v>2495</v>
      </c>
      <c r="D84" s="281" t="s">
        <v>343</v>
      </c>
      <c r="E84" s="281" t="s">
        <v>344</v>
      </c>
      <c r="F84" s="282" t="s">
        <v>615</v>
      </c>
      <c r="G84" s="290">
        <v>2026</v>
      </c>
      <c r="H84" s="283" t="s">
        <v>366</v>
      </c>
      <c r="I84" s="283" t="s">
        <v>368</v>
      </c>
      <c r="J84" s="283" t="s">
        <v>367</v>
      </c>
      <c r="K84" s="283" t="s">
        <v>47</v>
      </c>
      <c r="L84" s="283" t="s">
        <v>348</v>
      </c>
      <c r="M84" s="283" t="s">
        <v>348</v>
      </c>
      <c r="N84" s="284" t="s">
        <v>7</v>
      </c>
      <c r="O84" s="285" t="s">
        <v>3</v>
      </c>
      <c r="P84" s="282" t="s">
        <v>618</v>
      </c>
      <c r="Q84" s="281" t="s">
        <v>610</v>
      </c>
      <c r="R84" s="286">
        <v>2983376</v>
      </c>
      <c r="S84" s="287">
        <v>6</v>
      </c>
      <c r="T84" s="288">
        <v>17900256</v>
      </c>
      <c r="U84" s="284" t="s">
        <v>386</v>
      </c>
      <c r="V84" s="296">
        <v>0.5</v>
      </c>
      <c r="W84" s="284">
        <v>0.4532878189004671</v>
      </c>
      <c r="X84" s="289">
        <v>676164</v>
      </c>
      <c r="Y84" s="141" t="s">
        <v>619</v>
      </c>
      <c r="Z84" s="273"/>
      <c r="AA84" s="42"/>
      <c r="AB84" s="34"/>
      <c r="AC84" s="42" t="e">
        <f>ROUND(#REF!-Tabla1[[#This Row],[Valor soportado por la Subred]],0)</f>
        <v>#REF!</v>
      </c>
      <c r="AD84" s="34"/>
      <c r="AE84" s="34"/>
      <c r="AF84" s="42" t="e">
        <f>ROUND(Tabla1[[#This Row],[VALOR GLOSA DEFINITIVA]]-Tabla1[[#This Row],[VALOR LEVANTADO EN LIQUIDACION]],0)</f>
        <v>#REF!</v>
      </c>
      <c r="AG84" s="43"/>
    </row>
    <row r="85" spans="2:33" s="44" customFormat="1" ht="100.15" hidden="1" customHeight="1">
      <c r="B85" s="281" t="s">
        <v>371</v>
      </c>
      <c r="C85" s="295">
        <v>2501</v>
      </c>
      <c r="D85" s="281" t="s">
        <v>343</v>
      </c>
      <c r="E85" s="281" t="s">
        <v>344</v>
      </c>
      <c r="F85" s="282" t="s">
        <v>620</v>
      </c>
      <c r="G85" s="290">
        <v>2026</v>
      </c>
      <c r="H85" s="283" t="s">
        <v>366</v>
      </c>
      <c r="I85" s="283" t="s">
        <v>368</v>
      </c>
      <c r="J85" s="283" t="s">
        <v>367</v>
      </c>
      <c r="K85" s="283" t="s">
        <v>47</v>
      </c>
      <c r="L85" s="283" t="s">
        <v>348</v>
      </c>
      <c r="M85" s="283" t="s">
        <v>348</v>
      </c>
      <c r="N85" s="284" t="s">
        <v>7</v>
      </c>
      <c r="O85" s="285" t="s">
        <v>2</v>
      </c>
      <c r="P85" s="282" t="s">
        <v>621</v>
      </c>
      <c r="Q85" s="281" t="s">
        <v>610</v>
      </c>
      <c r="R85" s="286">
        <v>36959344</v>
      </c>
      <c r="S85" s="287">
        <v>1</v>
      </c>
      <c r="T85" s="288">
        <v>36959344</v>
      </c>
      <c r="U85" s="284" t="s">
        <v>377</v>
      </c>
      <c r="V85" s="309">
        <v>5.0000000000000001E-3</v>
      </c>
      <c r="W85" s="284">
        <v>1</v>
      </c>
      <c r="X85" s="289">
        <v>184797</v>
      </c>
      <c r="Y85" s="141" t="s">
        <v>622</v>
      </c>
      <c r="Z85" s="273"/>
      <c r="AA85" s="42"/>
      <c r="AB85" s="34"/>
      <c r="AC85" s="42" t="e">
        <f>ROUND(#REF!-Tabla1[[#This Row],[Valor soportado por la Subred]],0)</f>
        <v>#REF!</v>
      </c>
      <c r="AD85" s="34"/>
      <c r="AE85" s="34"/>
      <c r="AF85" s="42" t="e">
        <f>ROUND(Tabla1[[#This Row],[VALOR GLOSA DEFINITIVA]]-Tabla1[[#This Row],[VALOR LEVANTADO EN LIQUIDACION]],0)</f>
        <v>#REF!</v>
      </c>
      <c r="AG85" s="43"/>
    </row>
    <row r="86" spans="2:33" s="44" customFormat="1" ht="100.15" hidden="1" customHeight="1">
      <c r="B86" s="281" t="s">
        <v>371</v>
      </c>
      <c r="C86" s="295">
        <v>2451</v>
      </c>
      <c r="D86" s="281" t="s">
        <v>343</v>
      </c>
      <c r="E86" s="281" t="s">
        <v>344</v>
      </c>
      <c r="F86" s="282" t="s">
        <v>623</v>
      </c>
      <c r="G86" s="290">
        <v>2026</v>
      </c>
      <c r="H86" s="283" t="s">
        <v>345</v>
      </c>
      <c r="I86" s="283" t="s">
        <v>346</v>
      </c>
      <c r="J86" s="283" t="s">
        <v>347</v>
      </c>
      <c r="K86" s="283" t="s">
        <v>47</v>
      </c>
      <c r="L86" s="283" t="s">
        <v>348</v>
      </c>
      <c r="M86" s="283" t="s">
        <v>348</v>
      </c>
      <c r="N86" s="284" t="s">
        <v>7</v>
      </c>
      <c r="O86" s="285" t="s">
        <v>2</v>
      </c>
      <c r="P86" s="282" t="s">
        <v>624</v>
      </c>
      <c r="Q86" s="281" t="s">
        <v>625</v>
      </c>
      <c r="R86" s="286">
        <v>76380</v>
      </c>
      <c r="S86" s="287">
        <v>48</v>
      </c>
      <c r="T86" s="288">
        <v>3666240</v>
      </c>
      <c r="U86" s="284" t="s">
        <v>377</v>
      </c>
      <c r="V86" s="296">
        <v>1</v>
      </c>
      <c r="W86" s="284">
        <v>1</v>
      </c>
      <c r="X86" s="289">
        <v>76380</v>
      </c>
      <c r="Y86" s="141" t="s">
        <v>626</v>
      </c>
      <c r="Z86" s="273"/>
      <c r="AA86" s="42"/>
      <c r="AB86" s="34"/>
      <c r="AC86" s="42" t="e">
        <f>ROUND(#REF!-Tabla1[[#This Row],[Valor soportado por la Subred]],0)</f>
        <v>#REF!</v>
      </c>
      <c r="AD86" s="34"/>
      <c r="AE86" s="34"/>
      <c r="AF86" s="42" t="e">
        <f>ROUND(Tabla1[[#This Row],[VALOR GLOSA DEFINITIVA]]-Tabla1[[#This Row],[VALOR LEVANTADO EN LIQUIDACION]],0)</f>
        <v>#REF!</v>
      </c>
      <c r="AG86" s="43"/>
    </row>
    <row r="87" spans="2:33" s="44" customFormat="1" ht="100.15" hidden="1" customHeight="1">
      <c r="B87" s="281" t="s">
        <v>371</v>
      </c>
      <c r="C87" s="295">
        <v>1861</v>
      </c>
      <c r="D87" s="281" t="s">
        <v>343</v>
      </c>
      <c r="E87" s="281" t="s">
        <v>344</v>
      </c>
      <c r="F87" s="282" t="s">
        <v>627</v>
      </c>
      <c r="G87" s="290">
        <v>2026</v>
      </c>
      <c r="H87" s="283" t="s">
        <v>354</v>
      </c>
      <c r="I87" s="283" t="s">
        <v>346</v>
      </c>
      <c r="J87" s="283" t="s">
        <v>364</v>
      </c>
      <c r="K87" s="283" t="s">
        <v>47</v>
      </c>
      <c r="L87" s="283" t="s">
        <v>348</v>
      </c>
      <c r="M87" s="283" t="s">
        <v>348</v>
      </c>
      <c r="N87" s="284" t="s">
        <v>7</v>
      </c>
      <c r="O87" s="285" t="s">
        <v>2</v>
      </c>
      <c r="P87" s="282" t="s">
        <v>628</v>
      </c>
      <c r="Q87" s="281" t="s">
        <v>625</v>
      </c>
      <c r="R87" s="286">
        <v>183312</v>
      </c>
      <c r="S87" s="287">
        <v>1</v>
      </c>
      <c r="T87" s="288">
        <v>183312</v>
      </c>
      <c r="U87" s="284" t="s">
        <v>377</v>
      </c>
      <c r="V87" s="296">
        <v>1</v>
      </c>
      <c r="W87" s="284">
        <v>1</v>
      </c>
      <c r="X87" s="289">
        <v>183312</v>
      </c>
      <c r="Y87" s="141" t="s">
        <v>629</v>
      </c>
      <c r="Z87" s="273"/>
      <c r="AA87" s="42"/>
      <c r="AB87" s="34"/>
      <c r="AC87" s="42" t="e">
        <f>ROUND(#REF!-Tabla1[[#This Row],[Valor soportado por la Subred]],0)</f>
        <v>#REF!</v>
      </c>
      <c r="AD87" s="34"/>
      <c r="AE87" s="34"/>
      <c r="AF87" s="42" t="e">
        <f>ROUND(Tabla1[[#This Row],[VALOR GLOSA DEFINITIVA]]-Tabla1[[#This Row],[VALOR LEVANTADO EN LIQUIDACION]],0)</f>
        <v>#REF!</v>
      </c>
      <c r="AG87" s="43"/>
    </row>
    <row r="88" spans="2:33" s="44" customFormat="1" ht="100.15" hidden="1" customHeight="1">
      <c r="B88" s="281" t="s">
        <v>371</v>
      </c>
      <c r="C88" s="295">
        <v>1759</v>
      </c>
      <c r="D88" s="281" t="s">
        <v>343</v>
      </c>
      <c r="E88" s="281" t="s">
        <v>344</v>
      </c>
      <c r="F88" s="282" t="s">
        <v>630</v>
      </c>
      <c r="G88" s="290">
        <v>2026</v>
      </c>
      <c r="H88" s="283" t="s">
        <v>345</v>
      </c>
      <c r="I88" s="283" t="s">
        <v>346</v>
      </c>
      <c r="J88" s="283" t="s">
        <v>347</v>
      </c>
      <c r="K88" s="283" t="s">
        <v>47</v>
      </c>
      <c r="L88" s="283" t="s">
        <v>348</v>
      </c>
      <c r="M88" s="283" t="s">
        <v>348</v>
      </c>
      <c r="N88" s="284" t="s">
        <v>7</v>
      </c>
      <c r="O88" s="285" t="s">
        <v>3</v>
      </c>
      <c r="P88" s="282" t="s">
        <v>631</v>
      </c>
      <c r="Q88" s="281" t="s">
        <v>625</v>
      </c>
      <c r="R88" s="286">
        <v>76380</v>
      </c>
      <c r="S88" s="287">
        <v>29</v>
      </c>
      <c r="T88" s="288">
        <v>2215020</v>
      </c>
      <c r="U88" s="284" t="s">
        <v>377</v>
      </c>
      <c r="V88" s="296">
        <v>1</v>
      </c>
      <c r="W88" s="284">
        <v>1</v>
      </c>
      <c r="X88" s="289">
        <v>76380</v>
      </c>
      <c r="Y88" s="141" t="s">
        <v>632</v>
      </c>
      <c r="Z88" s="273"/>
      <c r="AA88" s="42"/>
      <c r="AB88" s="34"/>
      <c r="AC88" s="42" t="e">
        <f>ROUND(#REF!-Tabla1[[#This Row],[Valor soportado por la Subred]],0)</f>
        <v>#REF!</v>
      </c>
      <c r="AD88" s="34"/>
      <c r="AE88" s="34"/>
      <c r="AF88" s="42" t="e">
        <f>ROUND(Tabla1[[#This Row],[VALOR GLOSA DEFINITIVA]]-Tabla1[[#This Row],[VALOR LEVANTADO EN LIQUIDACION]],0)</f>
        <v>#REF!</v>
      </c>
      <c r="AG88" s="43"/>
    </row>
    <row r="89" spans="2:33" s="44" customFormat="1" ht="100.15" hidden="1" customHeight="1">
      <c r="B89" s="281" t="s">
        <v>371</v>
      </c>
      <c r="C89" s="295">
        <v>4</v>
      </c>
      <c r="D89" s="281" t="s">
        <v>343</v>
      </c>
      <c r="E89" s="281" t="s">
        <v>344</v>
      </c>
      <c r="F89" s="282" t="s">
        <v>633</v>
      </c>
      <c r="G89" s="290">
        <v>2026</v>
      </c>
      <c r="H89" s="283" t="s">
        <v>345</v>
      </c>
      <c r="I89" s="283" t="s">
        <v>346</v>
      </c>
      <c r="J89" s="283" t="s">
        <v>347</v>
      </c>
      <c r="K89" s="283" t="s">
        <v>47</v>
      </c>
      <c r="L89" s="283" t="s">
        <v>348</v>
      </c>
      <c r="M89" s="283" t="s">
        <v>348</v>
      </c>
      <c r="N89" s="284" t="s">
        <v>8</v>
      </c>
      <c r="O89" s="285" t="s">
        <v>2</v>
      </c>
      <c r="P89" s="282" t="s">
        <v>634</v>
      </c>
      <c r="Q89" s="281" t="s">
        <v>635</v>
      </c>
      <c r="R89" s="286">
        <v>91656</v>
      </c>
      <c r="S89" s="287">
        <v>46</v>
      </c>
      <c r="T89" s="288">
        <v>4216176</v>
      </c>
      <c r="U89" s="284" t="s">
        <v>377</v>
      </c>
      <c r="V89" s="296">
        <v>1</v>
      </c>
      <c r="W89" s="284">
        <v>1</v>
      </c>
      <c r="X89" s="289">
        <v>91656</v>
      </c>
      <c r="Y89" s="141" t="s">
        <v>636</v>
      </c>
      <c r="Z89" s="273"/>
      <c r="AA89" s="42"/>
      <c r="AB89" s="34"/>
      <c r="AC89" s="42" t="e">
        <f>ROUND(#REF!-Tabla1[[#This Row],[Valor soportado por la Subred]],0)</f>
        <v>#REF!</v>
      </c>
      <c r="AD89" s="34"/>
      <c r="AE89" s="34"/>
      <c r="AF89" s="42" t="e">
        <f>ROUND(Tabla1[[#This Row],[VALOR GLOSA DEFINITIVA]]-Tabla1[[#This Row],[VALOR LEVANTADO EN LIQUIDACION]],0)</f>
        <v>#REF!</v>
      </c>
      <c r="AG89" s="43"/>
    </row>
    <row r="90" spans="2:33" s="44" customFormat="1" ht="100.15" hidden="1" customHeight="1">
      <c r="B90" s="281" t="s">
        <v>371</v>
      </c>
      <c r="C90" s="295">
        <v>1762</v>
      </c>
      <c r="D90" s="281" t="s">
        <v>343</v>
      </c>
      <c r="E90" s="281" t="s">
        <v>344</v>
      </c>
      <c r="F90" s="282" t="s">
        <v>637</v>
      </c>
      <c r="G90" s="290">
        <v>2026</v>
      </c>
      <c r="H90" s="283" t="s">
        <v>345</v>
      </c>
      <c r="I90" s="283" t="s">
        <v>346</v>
      </c>
      <c r="J90" s="283" t="s">
        <v>347</v>
      </c>
      <c r="K90" s="283" t="s">
        <v>47</v>
      </c>
      <c r="L90" s="283" t="s">
        <v>348</v>
      </c>
      <c r="M90" s="283" t="s">
        <v>348</v>
      </c>
      <c r="N90" s="284" t="s">
        <v>8</v>
      </c>
      <c r="O90" s="285" t="s">
        <v>2</v>
      </c>
      <c r="P90" s="282" t="s">
        <v>638</v>
      </c>
      <c r="Q90" s="281" t="s">
        <v>635</v>
      </c>
      <c r="R90" s="286">
        <v>91656</v>
      </c>
      <c r="S90" s="287">
        <v>5</v>
      </c>
      <c r="T90" s="288">
        <v>458280</v>
      </c>
      <c r="U90" s="284" t="s">
        <v>377</v>
      </c>
      <c r="V90" s="296">
        <v>1</v>
      </c>
      <c r="W90" s="284">
        <v>1</v>
      </c>
      <c r="X90" s="289">
        <v>91656</v>
      </c>
      <c r="Y90" s="141" t="s">
        <v>639</v>
      </c>
      <c r="Z90" s="273"/>
      <c r="AA90" s="42"/>
      <c r="AB90" s="34"/>
      <c r="AC90" s="42" t="e">
        <f>ROUND(#REF!-Tabla1[[#This Row],[Valor soportado por la Subred]],0)</f>
        <v>#REF!</v>
      </c>
      <c r="AD90" s="34"/>
      <c r="AE90" s="34"/>
      <c r="AF90" s="42" t="e">
        <f>ROUND(Tabla1[[#This Row],[VALOR GLOSA DEFINITIVA]]-Tabla1[[#This Row],[VALOR LEVANTADO EN LIQUIDACION]],0)</f>
        <v>#REF!</v>
      </c>
      <c r="AG90" s="43"/>
    </row>
    <row r="91" spans="2:33" s="44" customFormat="1" ht="100.15" hidden="1" customHeight="1">
      <c r="B91" s="281" t="s">
        <v>371</v>
      </c>
      <c r="C91" s="295">
        <v>4</v>
      </c>
      <c r="D91" s="281" t="s">
        <v>343</v>
      </c>
      <c r="E91" s="281" t="s">
        <v>344</v>
      </c>
      <c r="F91" s="282" t="s">
        <v>633</v>
      </c>
      <c r="G91" s="290">
        <v>2026</v>
      </c>
      <c r="H91" s="283" t="s">
        <v>345</v>
      </c>
      <c r="I91" s="283" t="s">
        <v>346</v>
      </c>
      <c r="J91" s="283" t="s">
        <v>347</v>
      </c>
      <c r="K91" s="283" t="s">
        <v>47</v>
      </c>
      <c r="L91" s="283" t="s">
        <v>348</v>
      </c>
      <c r="M91" s="283" t="s">
        <v>348</v>
      </c>
      <c r="N91" s="284" t="s">
        <v>8</v>
      </c>
      <c r="O91" s="285" t="s">
        <v>3</v>
      </c>
      <c r="P91" s="282" t="s">
        <v>640</v>
      </c>
      <c r="Q91" s="281" t="s">
        <v>635</v>
      </c>
      <c r="R91" s="286">
        <v>91656</v>
      </c>
      <c r="S91" s="287">
        <v>45</v>
      </c>
      <c r="T91" s="288">
        <v>4124520</v>
      </c>
      <c r="U91" s="284" t="s">
        <v>377</v>
      </c>
      <c r="V91" s="296">
        <v>1</v>
      </c>
      <c r="W91" s="284">
        <v>1</v>
      </c>
      <c r="X91" s="289">
        <v>91656</v>
      </c>
      <c r="Y91" s="141" t="s">
        <v>641</v>
      </c>
      <c r="Z91" s="273"/>
      <c r="AA91" s="42"/>
      <c r="AB91" s="34"/>
      <c r="AC91" s="42" t="e">
        <f>ROUND(#REF!-Tabla1[[#This Row],[Valor soportado por la Subred]],0)</f>
        <v>#REF!</v>
      </c>
      <c r="AD91" s="34"/>
      <c r="AE91" s="34"/>
      <c r="AF91" s="42" t="e">
        <f>ROUND(Tabla1[[#This Row],[VALOR GLOSA DEFINITIVA]]-Tabla1[[#This Row],[VALOR LEVANTADO EN LIQUIDACION]],0)</f>
        <v>#REF!</v>
      </c>
      <c r="AG91" s="43"/>
    </row>
    <row r="92" spans="2:33" s="44" customFormat="1" ht="100.15" hidden="1" customHeight="1">
      <c r="B92" s="281" t="s">
        <v>371</v>
      </c>
      <c r="C92" s="295">
        <v>1759</v>
      </c>
      <c r="D92" s="281" t="s">
        <v>343</v>
      </c>
      <c r="E92" s="281" t="s">
        <v>344</v>
      </c>
      <c r="F92" s="282" t="s">
        <v>630</v>
      </c>
      <c r="G92" s="290">
        <v>2026</v>
      </c>
      <c r="H92" s="283" t="s">
        <v>345</v>
      </c>
      <c r="I92" s="283" t="s">
        <v>346</v>
      </c>
      <c r="J92" s="283" t="s">
        <v>347</v>
      </c>
      <c r="K92" s="283" t="s">
        <v>47</v>
      </c>
      <c r="L92" s="283" t="s">
        <v>348</v>
      </c>
      <c r="M92" s="283" t="s">
        <v>348</v>
      </c>
      <c r="N92" s="284" t="s">
        <v>8</v>
      </c>
      <c r="O92" s="285" t="s">
        <v>3</v>
      </c>
      <c r="P92" s="282" t="s">
        <v>642</v>
      </c>
      <c r="Q92" s="281" t="s">
        <v>635</v>
      </c>
      <c r="R92" s="286">
        <v>76380</v>
      </c>
      <c r="S92" s="287">
        <v>29</v>
      </c>
      <c r="T92" s="288">
        <v>2215020</v>
      </c>
      <c r="U92" s="284" t="s">
        <v>377</v>
      </c>
      <c r="V92" s="296">
        <v>1</v>
      </c>
      <c r="W92" s="284">
        <v>1</v>
      </c>
      <c r="X92" s="289">
        <v>76380</v>
      </c>
      <c r="Y92" s="141" t="s">
        <v>643</v>
      </c>
      <c r="Z92" s="273"/>
      <c r="AA92" s="42"/>
      <c r="AB92" s="34"/>
      <c r="AC92" s="42" t="e">
        <f>ROUND(#REF!-Tabla1[[#This Row],[Valor soportado por la Subred]],0)</f>
        <v>#REF!</v>
      </c>
      <c r="AD92" s="34"/>
      <c r="AE92" s="34"/>
      <c r="AF92" s="42" t="e">
        <f>ROUND(Tabla1[[#This Row],[VALOR GLOSA DEFINITIVA]]-Tabla1[[#This Row],[VALOR LEVANTADO EN LIQUIDACION]],0)</f>
        <v>#REF!</v>
      </c>
      <c r="AG92" s="43"/>
    </row>
    <row r="93" spans="2:33" s="44" customFormat="1" ht="100.15" hidden="1" customHeight="1">
      <c r="B93" s="281" t="s">
        <v>371</v>
      </c>
      <c r="C93" s="295">
        <v>2451</v>
      </c>
      <c r="D93" s="281" t="s">
        <v>343</v>
      </c>
      <c r="E93" s="281" t="s">
        <v>344</v>
      </c>
      <c r="F93" s="282" t="s">
        <v>623</v>
      </c>
      <c r="G93" s="290">
        <v>2026</v>
      </c>
      <c r="H93" s="283" t="s">
        <v>345</v>
      </c>
      <c r="I93" s="283" t="s">
        <v>346</v>
      </c>
      <c r="J93" s="283" t="s">
        <v>347</v>
      </c>
      <c r="K93" s="283" t="s">
        <v>47</v>
      </c>
      <c r="L93" s="283" t="s">
        <v>348</v>
      </c>
      <c r="M93" s="283" t="s">
        <v>348</v>
      </c>
      <c r="N93" s="284" t="s">
        <v>8</v>
      </c>
      <c r="O93" s="285" t="s">
        <v>3</v>
      </c>
      <c r="P93" s="282" t="s">
        <v>644</v>
      </c>
      <c r="Q93" s="281" t="s">
        <v>635</v>
      </c>
      <c r="R93" s="286">
        <v>76380</v>
      </c>
      <c r="S93" s="287">
        <v>26</v>
      </c>
      <c r="T93" s="288">
        <v>1985880</v>
      </c>
      <c r="U93" s="284" t="s">
        <v>377</v>
      </c>
      <c r="V93" s="296">
        <v>1</v>
      </c>
      <c r="W93" s="284">
        <v>1</v>
      </c>
      <c r="X93" s="289">
        <v>76380</v>
      </c>
      <c r="Y93" s="141" t="s">
        <v>645</v>
      </c>
      <c r="Z93" s="273"/>
      <c r="AA93" s="42"/>
      <c r="AB93" s="34"/>
      <c r="AC93" s="42" t="e">
        <f>ROUND(#REF!-Tabla1[[#This Row],[Valor soportado por la Subred]],0)</f>
        <v>#REF!</v>
      </c>
      <c r="AD93" s="34"/>
      <c r="AE93" s="34"/>
      <c r="AF93" s="42" t="e">
        <f>ROUND(Tabla1[[#This Row],[VALOR GLOSA DEFINITIVA]]-Tabla1[[#This Row],[VALOR LEVANTADO EN LIQUIDACION]],0)</f>
        <v>#REF!</v>
      </c>
      <c r="AG93" s="43"/>
    </row>
    <row r="94" spans="2:33" s="44" customFormat="1" ht="100.15" hidden="1" customHeight="1">
      <c r="B94" s="281" t="s">
        <v>373</v>
      </c>
      <c r="C94" s="295">
        <v>4</v>
      </c>
      <c r="D94" s="281" t="s">
        <v>343</v>
      </c>
      <c r="E94" s="281" t="s">
        <v>344</v>
      </c>
      <c r="F94" s="282" t="s">
        <v>633</v>
      </c>
      <c r="G94" s="290">
        <v>2026</v>
      </c>
      <c r="H94" s="283" t="s">
        <v>345</v>
      </c>
      <c r="I94" s="283" t="s">
        <v>346</v>
      </c>
      <c r="J94" s="283" t="s">
        <v>347</v>
      </c>
      <c r="K94" s="283" t="s">
        <v>47</v>
      </c>
      <c r="L94" s="283" t="s">
        <v>348</v>
      </c>
      <c r="M94" s="283" t="s">
        <v>348</v>
      </c>
      <c r="N94" s="284" t="s">
        <v>9</v>
      </c>
      <c r="O94" s="285" t="s">
        <v>3</v>
      </c>
      <c r="P94" s="282" t="s">
        <v>646</v>
      </c>
      <c r="Q94" s="281" t="s">
        <v>647</v>
      </c>
      <c r="R94" s="286">
        <v>91656</v>
      </c>
      <c r="S94" s="287">
        <v>83</v>
      </c>
      <c r="T94" s="288">
        <v>7607448</v>
      </c>
      <c r="U94" s="284" t="s">
        <v>377</v>
      </c>
      <c r="V94" s="296">
        <v>1</v>
      </c>
      <c r="W94" s="284">
        <v>1</v>
      </c>
      <c r="X94" s="289">
        <v>91656</v>
      </c>
      <c r="Y94" s="141" t="s">
        <v>648</v>
      </c>
      <c r="Z94" s="273"/>
      <c r="AA94" s="42"/>
      <c r="AB94" s="34"/>
      <c r="AC94" s="42" t="e">
        <f>ROUND(#REF!-Tabla1[[#This Row],[Valor soportado por la Subred]],0)</f>
        <v>#REF!</v>
      </c>
      <c r="AD94" s="34"/>
      <c r="AE94" s="34"/>
      <c r="AF94" s="42" t="e">
        <f>ROUND(Tabla1[[#This Row],[VALOR GLOSA DEFINITIVA]]-Tabla1[[#This Row],[VALOR LEVANTADO EN LIQUIDACION]],0)</f>
        <v>#REF!</v>
      </c>
      <c r="AG94" s="43"/>
    </row>
    <row r="95" spans="2:33" s="44" customFormat="1" ht="100.15" hidden="1" customHeight="1">
      <c r="B95" s="281" t="s">
        <v>371</v>
      </c>
      <c r="C95" s="295">
        <v>31</v>
      </c>
      <c r="D95" s="281" t="s">
        <v>343</v>
      </c>
      <c r="E95" s="281" t="s">
        <v>344</v>
      </c>
      <c r="F95" s="282" t="s">
        <v>649</v>
      </c>
      <c r="G95" s="290">
        <v>2026</v>
      </c>
      <c r="H95" s="283" t="s">
        <v>345</v>
      </c>
      <c r="I95" s="283" t="s">
        <v>349</v>
      </c>
      <c r="J95" s="283" t="s">
        <v>347</v>
      </c>
      <c r="K95" s="283" t="s">
        <v>47</v>
      </c>
      <c r="L95" s="283" t="s">
        <v>348</v>
      </c>
      <c r="M95" s="283" t="s">
        <v>348</v>
      </c>
      <c r="N95" s="284" t="s">
        <v>7</v>
      </c>
      <c r="O95" s="285" t="s">
        <v>2</v>
      </c>
      <c r="P95" s="282" t="s">
        <v>650</v>
      </c>
      <c r="Q95" s="281" t="s">
        <v>651</v>
      </c>
      <c r="R95" s="286">
        <v>91656</v>
      </c>
      <c r="S95" s="287">
        <v>5</v>
      </c>
      <c r="T95" s="288">
        <v>458280</v>
      </c>
      <c r="U95" s="284" t="s">
        <v>377</v>
      </c>
      <c r="V95" s="296">
        <v>1</v>
      </c>
      <c r="W95" s="284">
        <v>3</v>
      </c>
      <c r="X95" s="289">
        <v>274968</v>
      </c>
      <c r="Y95" s="141" t="s">
        <v>652</v>
      </c>
      <c r="Z95" s="273"/>
      <c r="AA95" s="42"/>
      <c r="AB95" s="34"/>
      <c r="AC95" s="42" t="e">
        <f>ROUND(#REF!-Tabla1[[#This Row],[Valor soportado por la Subred]],0)</f>
        <v>#REF!</v>
      </c>
      <c r="AD95" s="34"/>
      <c r="AE95" s="34"/>
      <c r="AF95" s="42" t="e">
        <f>ROUND(Tabla1[[#This Row],[VALOR GLOSA DEFINITIVA]]-Tabla1[[#This Row],[VALOR LEVANTADO EN LIQUIDACION]],0)</f>
        <v>#REF!</v>
      </c>
      <c r="AG95" s="43"/>
    </row>
    <row r="96" spans="2:33" s="44" customFormat="1" ht="100.15" hidden="1" customHeight="1">
      <c r="B96" s="281" t="s">
        <v>371</v>
      </c>
      <c r="C96" s="295">
        <v>2018</v>
      </c>
      <c r="D96" s="281" t="s">
        <v>343</v>
      </c>
      <c r="E96" s="281" t="s">
        <v>344</v>
      </c>
      <c r="F96" s="282" t="s">
        <v>653</v>
      </c>
      <c r="G96" s="290">
        <v>2026</v>
      </c>
      <c r="H96" s="283" t="s">
        <v>345</v>
      </c>
      <c r="I96" s="283" t="s">
        <v>349</v>
      </c>
      <c r="J96" s="283" t="s">
        <v>347</v>
      </c>
      <c r="K96" s="283" t="s">
        <v>47</v>
      </c>
      <c r="L96" s="283" t="s">
        <v>348</v>
      </c>
      <c r="M96" s="283" t="s">
        <v>348</v>
      </c>
      <c r="N96" s="284" t="s">
        <v>7</v>
      </c>
      <c r="O96" s="285" t="s">
        <v>2</v>
      </c>
      <c r="P96" s="282" t="s">
        <v>654</v>
      </c>
      <c r="Q96" s="281" t="s">
        <v>651</v>
      </c>
      <c r="R96" s="286">
        <v>47972</v>
      </c>
      <c r="S96" s="287">
        <v>205</v>
      </c>
      <c r="T96" s="288">
        <v>9834260</v>
      </c>
      <c r="U96" s="284" t="s">
        <v>377</v>
      </c>
      <c r="V96" s="296">
        <v>1</v>
      </c>
      <c r="W96" s="284">
        <v>1</v>
      </c>
      <c r="X96" s="289">
        <v>47972</v>
      </c>
      <c r="Y96" s="141" t="s">
        <v>655</v>
      </c>
      <c r="Z96" s="273"/>
      <c r="AA96" s="42"/>
      <c r="AB96" s="34"/>
      <c r="AC96" s="42" t="e">
        <f>ROUND(#REF!-Tabla1[[#This Row],[Valor soportado por la Subred]],0)</f>
        <v>#REF!</v>
      </c>
      <c r="AD96" s="34"/>
      <c r="AE96" s="34"/>
      <c r="AF96" s="42" t="e">
        <f>ROUND(Tabla1[[#This Row],[VALOR GLOSA DEFINITIVA]]-Tabla1[[#This Row],[VALOR LEVANTADO EN LIQUIDACION]],0)</f>
        <v>#REF!</v>
      </c>
      <c r="AG96" s="43"/>
    </row>
    <row r="97" spans="2:33" s="44" customFormat="1" ht="100.15" hidden="1" customHeight="1">
      <c r="B97" s="281" t="s">
        <v>371</v>
      </c>
      <c r="C97" s="295">
        <v>2020</v>
      </c>
      <c r="D97" s="281" t="s">
        <v>343</v>
      </c>
      <c r="E97" s="281" t="s">
        <v>344</v>
      </c>
      <c r="F97" s="282" t="s">
        <v>656</v>
      </c>
      <c r="G97" s="290">
        <v>2026</v>
      </c>
      <c r="H97" s="283" t="s">
        <v>345</v>
      </c>
      <c r="I97" s="283" t="s">
        <v>349</v>
      </c>
      <c r="J97" s="283" t="s">
        <v>347</v>
      </c>
      <c r="K97" s="283" t="s">
        <v>47</v>
      </c>
      <c r="L97" s="283" t="s">
        <v>348</v>
      </c>
      <c r="M97" s="283" t="s">
        <v>348</v>
      </c>
      <c r="N97" s="284" t="s">
        <v>7</v>
      </c>
      <c r="O97" s="285" t="s">
        <v>2</v>
      </c>
      <c r="P97" s="282" t="s">
        <v>657</v>
      </c>
      <c r="Q97" s="281" t="s">
        <v>651</v>
      </c>
      <c r="R97" s="286">
        <v>163614</v>
      </c>
      <c r="S97" s="287">
        <v>5</v>
      </c>
      <c r="T97" s="288">
        <v>818070</v>
      </c>
      <c r="U97" s="284" t="s">
        <v>377</v>
      </c>
      <c r="V97" s="296">
        <v>1</v>
      </c>
      <c r="W97" s="284">
        <v>4</v>
      </c>
      <c r="X97" s="289">
        <v>654456</v>
      </c>
      <c r="Y97" s="141" t="s">
        <v>658</v>
      </c>
      <c r="Z97" s="273"/>
      <c r="AA97" s="42"/>
      <c r="AB97" s="34"/>
      <c r="AC97" s="42" t="e">
        <f>ROUND(#REF!-Tabla1[[#This Row],[Valor soportado por la Subred]],0)</f>
        <v>#REF!</v>
      </c>
      <c r="AD97" s="34"/>
      <c r="AE97" s="34"/>
      <c r="AF97" s="42" t="e">
        <f>ROUND(Tabla1[[#This Row],[VALOR GLOSA DEFINITIVA]]-Tabla1[[#This Row],[VALOR LEVANTADO EN LIQUIDACION]],0)</f>
        <v>#REF!</v>
      </c>
      <c r="AG97" s="43"/>
    </row>
    <row r="98" spans="2:33" s="44" customFormat="1" ht="100.15" hidden="1" customHeight="1">
      <c r="B98" s="281" t="s">
        <v>371</v>
      </c>
      <c r="C98" s="295">
        <v>1005</v>
      </c>
      <c r="D98" s="281" t="s">
        <v>343</v>
      </c>
      <c r="E98" s="281" t="s">
        <v>344</v>
      </c>
      <c r="F98" s="282" t="s">
        <v>659</v>
      </c>
      <c r="G98" s="290">
        <v>2026</v>
      </c>
      <c r="H98" s="283" t="s">
        <v>345</v>
      </c>
      <c r="I98" s="283" t="s">
        <v>349</v>
      </c>
      <c r="J98" s="283" t="s">
        <v>347</v>
      </c>
      <c r="K98" s="283" t="s">
        <v>47</v>
      </c>
      <c r="L98" s="283" t="s">
        <v>348</v>
      </c>
      <c r="M98" s="283" t="s">
        <v>348</v>
      </c>
      <c r="N98" s="284" t="s">
        <v>7</v>
      </c>
      <c r="O98" s="285" t="s">
        <v>2</v>
      </c>
      <c r="P98" s="282" t="s">
        <v>660</v>
      </c>
      <c r="Q98" s="281" t="s">
        <v>651</v>
      </c>
      <c r="R98" s="286">
        <v>91656</v>
      </c>
      <c r="S98" s="287">
        <v>2</v>
      </c>
      <c r="T98" s="288">
        <v>183312</v>
      </c>
      <c r="U98" s="284" t="s">
        <v>377</v>
      </c>
      <c r="V98" s="296">
        <v>1</v>
      </c>
      <c r="W98" s="284">
        <v>2</v>
      </c>
      <c r="X98" s="289">
        <v>183312</v>
      </c>
      <c r="Y98" s="141" t="s">
        <v>661</v>
      </c>
      <c r="Z98" s="273"/>
      <c r="AA98" s="42"/>
      <c r="AB98" s="34"/>
      <c r="AC98" s="42" t="e">
        <f>ROUND(#REF!-Tabla1[[#This Row],[Valor soportado por la Subred]],0)</f>
        <v>#REF!</v>
      </c>
      <c r="AD98" s="34"/>
      <c r="AE98" s="34"/>
      <c r="AF98" s="42" t="e">
        <f>ROUND(Tabla1[[#This Row],[VALOR GLOSA DEFINITIVA]]-Tabla1[[#This Row],[VALOR LEVANTADO EN LIQUIDACION]],0)</f>
        <v>#REF!</v>
      </c>
      <c r="AG98" s="43"/>
    </row>
    <row r="99" spans="2:33" s="44" customFormat="1" ht="100.15" hidden="1" customHeight="1">
      <c r="B99" s="281" t="s">
        <v>371</v>
      </c>
      <c r="C99" s="295">
        <v>2028</v>
      </c>
      <c r="D99" s="281" t="s">
        <v>343</v>
      </c>
      <c r="E99" s="281" t="s">
        <v>344</v>
      </c>
      <c r="F99" s="282" t="s">
        <v>662</v>
      </c>
      <c r="G99" s="290">
        <v>2026</v>
      </c>
      <c r="H99" s="283" t="s">
        <v>345</v>
      </c>
      <c r="I99" s="283" t="s">
        <v>349</v>
      </c>
      <c r="J99" s="283" t="s">
        <v>347</v>
      </c>
      <c r="K99" s="283" t="s">
        <v>47</v>
      </c>
      <c r="L99" s="283" t="s">
        <v>348</v>
      </c>
      <c r="M99" s="283" t="s">
        <v>348</v>
      </c>
      <c r="N99" s="284" t="s">
        <v>7</v>
      </c>
      <c r="O99" s="285" t="s">
        <v>3</v>
      </c>
      <c r="P99" s="282" t="s">
        <v>663</v>
      </c>
      <c r="Q99" s="281" t="s">
        <v>651</v>
      </c>
      <c r="R99" s="286">
        <v>91656</v>
      </c>
      <c r="S99" s="287">
        <v>5</v>
      </c>
      <c r="T99" s="288">
        <v>458280</v>
      </c>
      <c r="U99" s="284" t="s">
        <v>377</v>
      </c>
      <c r="V99" s="296">
        <v>1</v>
      </c>
      <c r="W99" s="284">
        <v>2</v>
      </c>
      <c r="X99" s="289">
        <v>183312</v>
      </c>
      <c r="Y99" s="141" t="s">
        <v>664</v>
      </c>
      <c r="Z99" s="273"/>
      <c r="AA99" s="42"/>
      <c r="AB99" s="34"/>
      <c r="AC99" s="42" t="e">
        <f>ROUND(#REF!-Tabla1[[#This Row],[Valor soportado por la Subred]],0)</f>
        <v>#REF!</v>
      </c>
      <c r="AD99" s="34"/>
      <c r="AE99" s="34"/>
      <c r="AF99" s="42" t="e">
        <f>ROUND(Tabla1[[#This Row],[VALOR GLOSA DEFINITIVA]]-Tabla1[[#This Row],[VALOR LEVANTADO EN LIQUIDACION]],0)</f>
        <v>#REF!</v>
      </c>
      <c r="AG99" s="43"/>
    </row>
    <row r="100" spans="2:33" s="44" customFormat="1" ht="100.15" hidden="1" customHeight="1">
      <c r="B100" s="281" t="s">
        <v>371</v>
      </c>
      <c r="C100" s="295">
        <v>1005</v>
      </c>
      <c r="D100" s="281" t="s">
        <v>343</v>
      </c>
      <c r="E100" s="281" t="s">
        <v>344</v>
      </c>
      <c r="F100" s="282" t="s">
        <v>659</v>
      </c>
      <c r="G100" s="290">
        <v>2026</v>
      </c>
      <c r="H100" s="283" t="s">
        <v>345</v>
      </c>
      <c r="I100" s="283" t="s">
        <v>349</v>
      </c>
      <c r="J100" s="283" t="s">
        <v>347</v>
      </c>
      <c r="K100" s="283" t="s">
        <v>47</v>
      </c>
      <c r="L100" s="283" t="s">
        <v>348</v>
      </c>
      <c r="M100" s="283" t="s">
        <v>348</v>
      </c>
      <c r="N100" s="284" t="s">
        <v>7</v>
      </c>
      <c r="O100" s="285" t="s">
        <v>3</v>
      </c>
      <c r="P100" s="282" t="s">
        <v>665</v>
      </c>
      <c r="Q100" s="281" t="s">
        <v>651</v>
      </c>
      <c r="R100" s="286">
        <v>91656</v>
      </c>
      <c r="S100" s="287">
        <v>13</v>
      </c>
      <c r="T100" s="288">
        <v>1191528</v>
      </c>
      <c r="U100" s="284" t="s">
        <v>377</v>
      </c>
      <c r="V100" s="296">
        <v>1</v>
      </c>
      <c r="W100" s="284">
        <v>2</v>
      </c>
      <c r="X100" s="289">
        <v>183312</v>
      </c>
      <c r="Y100" s="141" t="s">
        <v>666</v>
      </c>
      <c r="Z100" s="273"/>
      <c r="AA100" s="42"/>
      <c r="AB100" s="34"/>
      <c r="AC100" s="42" t="e">
        <f>ROUND(#REF!-Tabla1[[#This Row],[Valor soportado por la Subred]],0)</f>
        <v>#REF!</v>
      </c>
      <c r="AD100" s="34"/>
      <c r="AE100" s="34"/>
      <c r="AF100" s="42" t="e">
        <f>ROUND(Tabla1[[#This Row],[VALOR GLOSA DEFINITIVA]]-Tabla1[[#This Row],[VALOR LEVANTADO EN LIQUIDACION]],0)</f>
        <v>#REF!</v>
      </c>
      <c r="AG100" s="43"/>
    </row>
    <row r="101" spans="2:33" s="44" customFormat="1" ht="100.15" hidden="1" customHeight="1">
      <c r="B101" s="281" t="s">
        <v>373</v>
      </c>
      <c r="C101" s="295">
        <v>31</v>
      </c>
      <c r="D101" s="281" t="s">
        <v>343</v>
      </c>
      <c r="E101" s="281" t="s">
        <v>344</v>
      </c>
      <c r="F101" s="282" t="s">
        <v>649</v>
      </c>
      <c r="G101" s="290">
        <v>2026</v>
      </c>
      <c r="H101" s="283" t="s">
        <v>345</v>
      </c>
      <c r="I101" s="283" t="s">
        <v>349</v>
      </c>
      <c r="J101" s="283" t="s">
        <v>347</v>
      </c>
      <c r="K101" s="283" t="s">
        <v>47</v>
      </c>
      <c r="L101" s="283" t="s">
        <v>348</v>
      </c>
      <c r="M101" s="283" t="s">
        <v>348</v>
      </c>
      <c r="N101" s="284" t="s">
        <v>8</v>
      </c>
      <c r="O101" s="285" t="s">
        <v>3</v>
      </c>
      <c r="P101" s="282" t="s">
        <v>667</v>
      </c>
      <c r="Q101" s="281" t="s">
        <v>651</v>
      </c>
      <c r="R101" s="286">
        <v>91656</v>
      </c>
      <c r="S101" s="287">
        <v>16</v>
      </c>
      <c r="T101" s="288">
        <v>1466496</v>
      </c>
      <c r="U101" s="284" t="s">
        <v>377</v>
      </c>
      <c r="V101" s="296">
        <v>1</v>
      </c>
      <c r="W101" s="284">
        <v>1</v>
      </c>
      <c r="X101" s="289">
        <v>91656</v>
      </c>
      <c r="Y101" s="141" t="s">
        <v>668</v>
      </c>
      <c r="Z101" s="273"/>
      <c r="AA101" s="42"/>
      <c r="AB101" s="34"/>
      <c r="AC101" s="42" t="e">
        <f>ROUND(#REF!-Tabla1[[#This Row],[Valor soportado por la Subred]],0)</f>
        <v>#REF!</v>
      </c>
      <c r="AD101" s="34"/>
      <c r="AE101" s="34"/>
      <c r="AF101" s="42" t="e">
        <f>ROUND(Tabla1[[#This Row],[VALOR GLOSA DEFINITIVA]]-Tabla1[[#This Row],[VALOR LEVANTADO EN LIQUIDACION]],0)</f>
        <v>#REF!</v>
      </c>
      <c r="AG101" s="43"/>
    </row>
    <row r="102" spans="2:33" s="44" customFormat="1" ht="100.15" hidden="1" customHeight="1">
      <c r="B102" s="281" t="s">
        <v>373</v>
      </c>
      <c r="C102" s="295">
        <v>2151</v>
      </c>
      <c r="D102" s="281" t="s">
        <v>343</v>
      </c>
      <c r="E102" s="281" t="s">
        <v>344</v>
      </c>
      <c r="F102" s="282" t="s">
        <v>669</v>
      </c>
      <c r="G102" s="290">
        <v>2026</v>
      </c>
      <c r="H102" s="283" t="s">
        <v>345</v>
      </c>
      <c r="I102" s="283" t="s">
        <v>349</v>
      </c>
      <c r="J102" s="283" t="s">
        <v>347</v>
      </c>
      <c r="K102" s="283" t="s">
        <v>47</v>
      </c>
      <c r="L102" s="283" t="s">
        <v>348</v>
      </c>
      <c r="M102" s="283" t="s">
        <v>348</v>
      </c>
      <c r="N102" s="284" t="s">
        <v>7</v>
      </c>
      <c r="O102" s="285" t="s">
        <v>3</v>
      </c>
      <c r="P102" s="282" t="s">
        <v>670</v>
      </c>
      <c r="Q102" s="281" t="s">
        <v>651</v>
      </c>
      <c r="R102" s="286">
        <v>91656</v>
      </c>
      <c r="S102" s="287">
        <v>1</v>
      </c>
      <c r="T102" s="288">
        <v>91656</v>
      </c>
      <c r="U102" s="284" t="s">
        <v>377</v>
      </c>
      <c r="V102" s="296">
        <v>1</v>
      </c>
      <c r="W102" s="284">
        <v>1</v>
      </c>
      <c r="X102" s="289">
        <v>91656</v>
      </c>
      <c r="Y102" s="141" t="s">
        <v>671</v>
      </c>
      <c r="Z102" s="273"/>
      <c r="AA102" s="42"/>
      <c r="AB102" s="34"/>
      <c r="AC102" s="42" t="e">
        <f>ROUND(#REF!-Tabla1[[#This Row],[Valor soportado por la Subred]],0)</f>
        <v>#REF!</v>
      </c>
      <c r="AD102" s="34"/>
      <c r="AE102" s="34"/>
      <c r="AF102" s="42" t="e">
        <f>ROUND(Tabla1[[#This Row],[VALOR GLOSA DEFINITIVA]]-Tabla1[[#This Row],[VALOR LEVANTADO EN LIQUIDACION]],0)</f>
        <v>#REF!</v>
      </c>
      <c r="AG102" s="43"/>
    </row>
    <row r="103" spans="2:33" s="44" customFormat="1" ht="100.15" hidden="1" customHeight="1">
      <c r="B103" s="281" t="s">
        <v>371</v>
      </c>
      <c r="C103" s="295">
        <v>31</v>
      </c>
      <c r="D103" s="281" t="s">
        <v>343</v>
      </c>
      <c r="E103" s="281" t="s">
        <v>344</v>
      </c>
      <c r="F103" s="282" t="s">
        <v>649</v>
      </c>
      <c r="G103" s="290">
        <v>2026</v>
      </c>
      <c r="H103" s="283" t="s">
        <v>345</v>
      </c>
      <c r="I103" s="283" t="s">
        <v>349</v>
      </c>
      <c r="J103" s="283" t="s">
        <v>347</v>
      </c>
      <c r="K103" s="283" t="s">
        <v>47</v>
      </c>
      <c r="L103" s="283" t="s">
        <v>348</v>
      </c>
      <c r="M103" s="283" t="s">
        <v>348</v>
      </c>
      <c r="N103" s="284" t="s">
        <v>8</v>
      </c>
      <c r="O103" s="285" t="s">
        <v>2</v>
      </c>
      <c r="P103" s="282" t="s">
        <v>672</v>
      </c>
      <c r="Q103" s="281" t="s">
        <v>673</v>
      </c>
      <c r="R103" s="286">
        <v>91656</v>
      </c>
      <c r="S103" s="287">
        <v>15</v>
      </c>
      <c r="T103" s="288">
        <v>1374840</v>
      </c>
      <c r="U103" s="284" t="s">
        <v>377</v>
      </c>
      <c r="V103" s="296">
        <v>1</v>
      </c>
      <c r="W103" s="284">
        <v>7</v>
      </c>
      <c r="X103" s="289">
        <v>641592</v>
      </c>
      <c r="Y103" s="141" t="s">
        <v>674</v>
      </c>
      <c r="Z103" s="273"/>
      <c r="AA103" s="42"/>
      <c r="AB103" s="34"/>
      <c r="AC103" s="42" t="e">
        <f>ROUND(#REF!-Tabla1[[#This Row],[Valor soportado por la Subred]],0)</f>
        <v>#REF!</v>
      </c>
      <c r="AD103" s="34"/>
      <c r="AE103" s="34"/>
      <c r="AF103" s="42" t="e">
        <f>ROUND(Tabla1[[#This Row],[VALOR GLOSA DEFINITIVA]]-Tabla1[[#This Row],[VALOR LEVANTADO EN LIQUIDACION]],0)</f>
        <v>#REF!</v>
      </c>
      <c r="AG103" s="43"/>
    </row>
    <row r="104" spans="2:33" s="44" customFormat="1" ht="100.15" hidden="1" customHeight="1">
      <c r="B104" s="281" t="s">
        <v>371</v>
      </c>
      <c r="C104" s="295">
        <v>2018</v>
      </c>
      <c r="D104" s="281" t="s">
        <v>343</v>
      </c>
      <c r="E104" s="281" t="s">
        <v>344</v>
      </c>
      <c r="F104" s="282" t="s">
        <v>653</v>
      </c>
      <c r="G104" s="290">
        <v>2026</v>
      </c>
      <c r="H104" s="283" t="s">
        <v>345</v>
      </c>
      <c r="I104" s="283" t="s">
        <v>349</v>
      </c>
      <c r="J104" s="283" t="s">
        <v>347</v>
      </c>
      <c r="K104" s="283" t="s">
        <v>47</v>
      </c>
      <c r="L104" s="283" t="s">
        <v>348</v>
      </c>
      <c r="M104" s="283" t="s">
        <v>348</v>
      </c>
      <c r="N104" s="284" t="s">
        <v>8</v>
      </c>
      <c r="O104" s="285" t="s">
        <v>2</v>
      </c>
      <c r="P104" s="282" t="s">
        <v>675</v>
      </c>
      <c r="Q104" s="281" t="s">
        <v>673</v>
      </c>
      <c r="R104" s="286">
        <v>47972</v>
      </c>
      <c r="S104" s="287">
        <v>252</v>
      </c>
      <c r="T104" s="288">
        <v>12088944</v>
      </c>
      <c r="U104" s="284" t="s">
        <v>377</v>
      </c>
      <c r="V104" s="296">
        <v>1</v>
      </c>
      <c r="W104" s="284">
        <v>2</v>
      </c>
      <c r="X104" s="289">
        <v>95944</v>
      </c>
      <c r="Y104" s="141" t="s">
        <v>676</v>
      </c>
      <c r="Z104" s="273"/>
      <c r="AA104" s="42"/>
      <c r="AB104" s="34"/>
      <c r="AC104" s="42" t="e">
        <f>ROUND(#REF!-Tabla1[[#This Row],[Valor soportado por la Subred]],0)</f>
        <v>#REF!</v>
      </c>
      <c r="AD104" s="34"/>
      <c r="AE104" s="34"/>
      <c r="AF104" s="42" t="e">
        <f>ROUND(Tabla1[[#This Row],[VALOR GLOSA DEFINITIVA]]-Tabla1[[#This Row],[VALOR LEVANTADO EN LIQUIDACION]],0)</f>
        <v>#REF!</v>
      </c>
      <c r="AG104" s="43"/>
    </row>
    <row r="105" spans="2:33" ht="100.15" hidden="1" customHeight="1">
      <c r="B105" s="291" t="s">
        <v>371</v>
      </c>
      <c r="C105" s="281">
        <v>1005</v>
      </c>
      <c r="D105" s="291" t="s">
        <v>343</v>
      </c>
      <c r="E105" s="281" t="s">
        <v>344</v>
      </c>
      <c r="F105" s="292" t="s">
        <v>659</v>
      </c>
      <c r="G105" s="290">
        <v>2026</v>
      </c>
      <c r="H105" s="293" t="s">
        <v>345</v>
      </c>
      <c r="I105" s="293" t="s">
        <v>349</v>
      </c>
      <c r="J105" s="293" t="s">
        <v>347</v>
      </c>
      <c r="K105" s="293" t="s">
        <v>47</v>
      </c>
      <c r="L105" s="293" t="s">
        <v>348</v>
      </c>
      <c r="M105" s="293" t="s">
        <v>348</v>
      </c>
      <c r="N105" s="284" t="s">
        <v>8</v>
      </c>
      <c r="O105" s="285" t="s">
        <v>2</v>
      </c>
      <c r="P105" s="292" t="s">
        <v>677</v>
      </c>
      <c r="Q105" s="281" t="s">
        <v>673</v>
      </c>
      <c r="R105" s="286">
        <v>91656</v>
      </c>
      <c r="S105" s="287">
        <v>11</v>
      </c>
      <c r="T105" s="294">
        <v>1008216</v>
      </c>
      <c r="U105" s="284" t="s">
        <v>377</v>
      </c>
      <c r="V105" s="296">
        <v>1</v>
      </c>
      <c r="W105" s="297">
        <v>2</v>
      </c>
      <c r="X105" s="289">
        <v>183312</v>
      </c>
      <c r="Y105" s="141" t="s">
        <v>678</v>
      </c>
      <c r="Z105" s="274"/>
      <c r="AA105" s="144"/>
      <c r="AB105" s="145"/>
      <c r="AC105" s="146" t="e">
        <f>ROUND(#REF!-Tabla1[[#This Row],[Valor soportado por la Subred]],0)</f>
        <v>#REF!</v>
      </c>
      <c r="AD105" s="144"/>
      <c r="AE105" s="144"/>
      <c r="AF105" s="146" t="e">
        <f>ROUND(Tabla1[[#This Row],[VALOR GLOSA DEFINITIVA]]-Tabla1[[#This Row],[VALOR LEVANTADO EN LIQUIDACION]],0)</f>
        <v>#REF!</v>
      </c>
    </row>
    <row r="106" spans="2:33" ht="100.15" hidden="1" customHeight="1">
      <c r="B106" s="291" t="s">
        <v>371</v>
      </c>
      <c r="C106" s="281">
        <v>2150</v>
      </c>
      <c r="D106" s="291" t="s">
        <v>343</v>
      </c>
      <c r="E106" s="281" t="s">
        <v>344</v>
      </c>
      <c r="F106" s="292" t="s">
        <v>679</v>
      </c>
      <c r="G106" s="290">
        <v>2026</v>
      </c>
      <c r="H106" s="293" t="s">
        <v>345</v>
      </c>
      <c r="I106" s="293" t="s">
        <v>349</v>
      </c>
      <c r="J106" s="293" t="s">
        <v>347</v>
      </c>
      <c r="K106" s="293" t="s">
        <v>47</v>
      </c>
      <c r="L106" s="293" t="s">
        <v>348</v>
      </c>
      <c r="M106" s="293" t="s">
        <v>348</v>
      </c>
      <c r="N106" s="284" t="s">
        <v>8</v>
      </c>
      <c r="O106" s="285" t="s">
        <v>2</v>
      </c>
      <c r="P106" s="292" t="s">
        <v>680</v>
      </c>
      <c r="Q106" s="281" t="s">
        <v>673</v>
      </c>
      <c r="R106" s="286">
        <v>122208</v>
      </c>
      <c r="S106" s="287">
        <v>2</v>
      </c>
      <c r="T106" s="294">
        <v>244416</v>
      </c>
      <c r="U106" s="284" t="s">
        <v>377</v>
      </c>
      <c r="V106" s="296">
        <v>1</v>
      </c>
      <c r="W106" s="297">
        <v>1</v>
      </c>
      <c r="X106" s="289">
        <v>122208</v>
      </c>
      <c r="Y106" s="141" t="s">
        <v>681</v>
      </c>
      <c r="Z106" s="274"/>
      <c r="AA106" s="144"/>
      <c r="AB106" s="145"/>
      <c r="AC106" s="146" t="e">
        <f>ROUND(#REF!-Tabla1[[#This Row],[Valor soportado por la Subred]],0)</f>
        <v>#REF!</v>
      </c>
      <c r="AD106" s="144"/>
      <c r="AE106" s="144"/>
      <c r="AF106" s="146" t="e">
        <f>ROUND(Tabla1[[#This Row],[VALOR GLOSA DEFINITIVA]]-Tabla1[[#This Row],[VALOR LEVANTADO EN LIQUIDACION]],0)</f>
        <v>#REF!</v>
      </c>
    </row>
    <row r="107" spans="2:33" ht="100.15" hidden="1" customHeight="1">
      <c r="B107" s="291" t="s">
        <v>371</v>
      </c>
      <c r="C107" s="281">
        <v>2018</v>
      </c>
      <c r="D107" s="291" t="s">
        <v>343</v>
      </c>
      <c r="E107" s="281" t="s">
        <v>344</v>
      </c>
      <c r="F107" s="292" t="s">
        <v>653</v>
      </c>
      <c r="G107" s="290">
        <v>2026</v>
      </c>
      <c r="H107" s="293" t="s">
        <v>345</v>
      </c>
      <c r="I107" s="293" t="s">
        <v>349</v>
      </c>
      <c r="J107" s="293" t="s">
        <v>347</v>
      </c>
      <c r="K107" s="293" t="s">
        <v>47</v>
      </c>
      <c r="L107" s="293" t="s">
        <v>348</v>
      </c>
      <c r="M107" s="293" t="s">
        <v>348</v>
      </c>
      <c r="N107" s="284" t="s">
        <v>8</v>
      </c>
      <c r="O107" s="285" t="s">
        <v>3</v>
      </c>
      <c r="P107" s="292" t="s">
        <v>682</v>
      </c>
      <c r="Q107" s="281" t="s">
        <v>673</v>
      </c>
      <c r="R107" s="286">
        <v>47972</v>
      </c>
      <c r="S107" s="287">
        <v>254</v>
      </c>
      <c r="T107" s="294">
        <v>12184888</v>
      </c>
      <c r="U107" s="284" t="s">
        <v>377</v>
      </c>
      <c r="V107" s="296">
        <v>1</v>
      </c>
      <c r="W107" s="297">
        <v>2</v>
      </c>
      <c r="X107" s="289">
        <v>95944</v>
      </c>
      <c r="Y107" s="141" t="s">
        <v>683</v>
      </c>
      <c r="Z107" s="274"/>
      <c r="AA107" s="144"/>
      <c r="AB107" s="145"/>
      <c r="AC107" s="146" t="e">
        <f>ROUND(#REF!-Tabla1[[#This Row],[Valor soportado por la Subred]],0)</f>
        <v>#REF!</v>
      </c>
      <c r="AD107" s="144"/>
      <c r="AE107" s="144"/>
      <c r="AF107" s="146" t="e">
        <f>ROUND(Tabla1[[#This Row],[VALOR GLOSA DEFINITIVA]]-Tabla1[[#This Row],[VALOR LEVANTADO EN LIQUIDACION]],0)</f>
        <v>#REF!</v>
      </c>
    </row>
    <row r="108" spans="2:33" ht="100.15" hidden="1" customHeight="1">
      <c r="B108" s="291" t="s">
        <v>371</v>
      </c>
      <c r="C108" s="281">
        <v>2027</v>
      </c>
      <c r="D108" s="291" t="s">
        <v>343</v>
      </c>
      <c r="E108" s="281" t="s">
        <v>344</v>
      </c>
      <c r="F108" s="292" t="s">
        <v>684</v>
      </c>
      <c r="G108" s="290">
        <v>2026</v>
      </c>
      <c r="H108" s="293" t="s">
        <v>345</v>
      </c>
      <c r="I108" s="293" t="s">
        <v>349</v>
      </c>
      <c r="J108" s="293" t="s">
        <v>347</v>
      </c>
      <c r="K108" s="293" t="s">
        <v>47</v>
      </c>
      <c r="L108" s="293" t="s">
        <v>348</v>
      </c>
      <c r="M108" s="293" t="s">
        <v>348</v>
      </c>
      <c r="N108" s="284" t="s">
        <v>8</v>
      </c>
      <c r="O108" s="285" t="s">
        <v>3</v>
      </c>
      <c r="P108" s="292" t="s">
        <v>685</v>
      </c>
      <c r="Q108" s="281" t="s">
        <v>673</v>
      </c>
      <c r="R108" s="286">
        <v>244416</v>
      </c>
      <c r="S108" s="287">
        <v>14</v>
      </c>
      <c r="T108" s="294">
        <v>3421824</v>
      </c>
      <c r="U108" s="284" t="s">
        <v>377</v>
      </c>
      <c r="V108" s="296">
        <v>1</v>
      </c>
      <c r="W108" s="297">
        <v>1</v>
      </c>
      <c r="X108" s="289">
        <v>244416</v>
      </c>
      <c r="Y108" s="141" t="s">
        <v>686</v>
      </c>
      <c r="Z108" s="274"/>
      <c r="AA108" s="144"/>
      <c r="AB108" s="145"/>
      <c r="AC108" s="146" t="e">
        <f>ROUND(#REF!-Tabla1[[#This Row],[Valor soportado por la Subred]],0)</f>
        <v>#REF!</v>
      </c>
      <c r="AD108" s="144"/>
      <c r="AE108" s="144"/>
      <c r="AF108" s="146" t="e">
        <f>ROUND(Tabla1[[#This Row],[VALOR GLOSA DEFINITIVA]]-Tabla1[[#This Row],[VALOR LEVANTADO EN LIQUIDACION]],0)</f>
        <v>#REF!</v>
      </c>
    </row>
    <row r="109" spans="2:33" ht="100.15" hidden="1" customHeight="1">
      <c r="B109" s="291" t="s">
        <v>371</v>
      </c>
      <c r="C109" s="281">
        <v>1005</v>
      </c>
      <c r="D109" s="291" t="s">
        <v>343</v>
      </c>
      <c r="E109" s="281" t="s">
        <v>344</v>
      </c>
      <c r="F109" s="292" t="s">
        <v>659</v>
      </c>
      <c r="G109" s="290">
        <v>2026</v>
      </c>
      <c r="H109" s="293" t="s">
        <v>345</v>
      </c>
      <c r="I109" s="293" t="s">
        <v>349</v>
      </c>
      <c r="J109" s="293" t="s">
        <v>347</v>
      </c>
      <c r="K109" s="293" t="s">
        <v>47</v>
      </c>
      <c r="L109" s="293" t="s">
        <v>348</v>
      </c>
      <c r="M109" s="293" t="s">
        <v>348</v>
      </c>
      <c r="N109" s="284" t="s">
        <v>8</v>
      </c>
      <c r="O109" s="285" t="s">
        <v>3</v>
      </c>
      <c r="P109" s="292" t="s">
        <v>687</v>
      </c>
      <c r="Q109" s="281" t="s">
        <v>673</v>
      </c>
      <c r="R109" s="286">
        <v>91656</v>
      </c>
      <c r="S109" s="287">
        <v>11</v>
      </c>
      <c r="T109" s="294">
        <v>1008216</v>
      </c>
      <c r="U109" s="284" t="s">
        <v>377</v>
      </c>
      <c r="V109" s="296">
        <v>1</v>
      </c>
      <c r="W109" s="297">
        <v>3</v>
      </c>
      <c r="X109" s="289">
        <v>274968</v>
      </c>
      <c r="Y109" s="141" t="s">
        <v>688</v>
      </c>
      <c r="Z109" s="274"/>
      <c r="AA109" s="144"/>
      <c r="AB109" s="145"/>
      <c r="AC109" s="146" t="e">
        <f>ROUND(#REF!-Tabla1[[#This Row],[Valor soportado por la Subred]],0)</f>
        <v>#REF!</v>
      </c>
      <c r="AD109" s="144"/>
      <c r="AE109" s="144"/>
      <c r="AF109" s="146" t="e">
        <f>ROUND(Tabla1[[#This Row],[VALOR GLOSA DEFINITIVA]]-Tabla1[[#This Row],[VALOR LEVANTADO EN LIQUIDACION]],0)</f>
        <v>#REF!</v>
      </c>
    </row>
    <row r="110" spans="2:33" ht="100.15" hidden="1" customHeight="1">
      <c r="B110" s="291" t="s">
        <v>373</v>
      </c>
      <c r="C110" s="281">
        <v>1005</v>
      </c>
      <c r="D110" s="291" t="s">
        <v>343</v>
      </c>
      <c r="E110" s="281" t="s">
        <v>344</v>
      </c>
      <c r="F110" s="292" t="s">
        <v>659</v>
      </c>
      <c r="G110" s="290">
        <v>2026</v>
      </c>
      <c r="H110" s="293" t="s">
        <v>345</v>
      </c>
      <c r="I110" s="293" t="s">
        <v>349</v>
      </c>
      <c r="J110" s="293" t="s">
        <v>347</v>
      </c>
      <c r="K110" s="293" t="s">
        <v>47</v>
      </c>
      <c r="L110" s="293" t="s">
        <v>348</v>
      </c>
      <c r="M110" s="293" t="s">
        <v>348</v>
      </c>
      <c r="N110" s="284" t="s">
        <v>9</v>
      </c>
      <c r="O110" s="285" t="s">
        <v>3</v>
      </c>
      <c r="P110" s="292" t="s">
        <v>689</v>
      </c>
      <c r="Q110" s="281" t="s">
        <v>673</v>
      </c>
      <c r="R110" s="286">
        <v>91656</v>
      </c>
      <c r="S110" s="287">
        <v>18</v>
      </c>
      <c r="T110" s="294">
        <v>1649808</v>
      </c>
      <c r="U110" s="284" t="s">
        <v>377</v>
      </c>
      <c r="V110" s="296">
        <v>1</v>
      </c>
      <c r="W110" s="297">
        <v>1</v>
      </c>
      <c r="X110" s="289">
        <v>91656</v>
      </c>
      <c r="Y110" s="141" t="s">
        <v>690</v>
      </c>
      <c r="Z110" s="274"/>
      <c r="AA110" s="144"/>
      <c r="AB110" s="145"/>
      <c r="AC110" s="146" t="e">
        <f>ROUND(#REF!-Tabla1[[#This Row],[Valor soportado por la Subred]],0)</f>
        <v>#REF!</v>
      </c>
      <c r="AD110" s="144"/>
      <c r="AE110" s="144"/>
      <c r="AF110" s="146" t="e">
        <f>ROUND(Tabla1[[#This Row],[VALOR GLOSA DEFINITIVA]]-Tabla1[[#This Row],[VALOR LEVANTADO EN LIQUIDACION]],0)</f>
        <v>#REF!</v>
      </c>
    </row>
    <row r="111" spans="2:33" ht="100.15" hidden="1" customHeight="1">
      <c r="B111" s="291" t="s">
        <v>371</v>
      </c>
      <c r="C111" s="281">
        <v>31</v>
      </c>
      <c r="D111" s="291" t="s">
        <v>343</v>
      </c>
      <c r="E111" s="281" t="s">
        <v>344</v>
      </c>
      <c r="F111" s="292" t="s">
        <v>649</v>
      </c>
      <c r="G111" s="290">
        <v>2026</v>
      </c>
      <c r="H111" s="293" t="s">
        <v>345</v>
      </c>
      <c r="I111" s="293" t="s">
        <v>349</v>
      </c>
      <c r="J111" s="293" t="s">
        <v>347</v>
      </c>
      <c r="K111" s="293" t="s">
        <v>47</v>
      </c>
      <c r="L111" s="293" t="s">
        <v>348</v>
      </c>
      <c r="M111" s="293" t="s">
        <v>348</v>
      </c>
      <c r="N111" s="284" t="s">
        <v>9</v>
      </c>
      <c r="O111" s="285" t="s">
        <v>2</v>
      </c>
      <c r="P111" s="292" t="s">
        <v>691</v>
      </c>
      <c r="Q111" s="281" t="s">
        <v>692</v>
      </c>
      <c r="R111" s="286">
        <v>91656</v>
      </c>
      <c r="S111" s="287">
        <v>16</v>
      </c>
      <c r="T111" s="294">
        <v>1466496</v>
      </c>
      <c r="U111" s="284" t="s">
        <v>377</v>
      </c>
      <c r="V111" s="296">
        <v>1</v>
      </c>
      <c r="W111" s="297">
        <v>9</v>
      </c>
      <c r="X111" s="289">
        <v>824904</v>
      </c>
      <c r="Y111" s="141" t="s">
        <v>693</v>
      </c>
      <c r="Z111" s="274"/>
      <c r="AA111" s="144"/>
      <c r="AB111" s="145"/>
      <c r="AC111" s="146" t="e">
        <f>ROUND(#REF!-Tabla1[[#This Row],[Valor soportado por la Subred]],0)</f>
        <v>#REF!</v>
      </c>
      <c r="AD111" s="144"/>
      <c r="AE111" s="144"/>
      <c r="AF111" s="146" t="e">
        <f>ROUND(Tabla1[[#This Row],[VALOR GLOSA DEFINITIVA]]-Tabla1[[#This Row],[VALOR LEVANTADO EN LIQUIDACION]],0)</f>
        <v>#REF!</v>
      </c>
    </row>
    <row r="112" spans="2:33" ht="100.15" hidden="1" customHeight="1">
      <c r="B112" s="291" t="s">
        <v>371</v>
      </c>
      <c r="C112" s="281">
        <v>1005</v>
      </c>
      <c r="D112" s="291" t="s">
        <v>343</v>
      </c>
      <c r="E112" s="281" t="s">
        <v>344</v>
      </c>
      <c r="F112" s="292" t="s">
        <v>659</v>
      </c>
      <c r="G112" s="290">
        <v>2026</v>
      </c>
      <c r="H112" s="293" t="s">
        <v>345</v>
      </c>
      <c r="I112" s="293" t="s">
        <v>349</v>
      </c>
      <c r="J112" s="293" t="s">
        <v>347</v>
      </c>
      <c r="K112" s="293" t="s">
        <v>47</v>
      </c>
      <c r="L112" s="293" t="s">
        <v>348</v>
      </c>
      <c r="M112" s="293" t="s">
        <v>348</v>
      </c>
      <c r="N112" s="284" t="s">
        <v>9</v>
      </c>
      <c r="O112" s="285" t="s">
        <v>2</v>
      </c>
      <c r="P112" s="292" t="s">
        <v>694</v>
      </c>
      <c r="Q112" s="281" t="s">
        <v>692</v>
      </c>
      <c r="R112" s="286">
        <v>91656</v>
      </c>
      <c r="S112" s="287">
        <v>18</v>
      </c>
      <c r="T112" s="294">
        <v>1649808</v>
      </c>
      <c r="U112" s="284" t="s">
        <v>377</v>
      </c>
      <c r="V112" s="296">
        <v>1</v>
      </c>
      <c r="W112" s="297">
        <v>2</v>
      </c>
      <c r="X112" s="289">
        <v>183312</v>
      </c>
      <c r="Y112" s="141" t="s">
        <v>695</v>
      </c>
      <c r="Z112" s="274"/>
      <c r="AA112" s="144"/>
      <c r="AB112" s="145"/>
      <c r="AC112" s="146" t="e">
        <f>ROUND(#REF!-Tabla1[[#This Row],[Valor soportado por la Subred]],0)</f>
        <v>#REF!</v>
      </c>
      <c r="AD112" s="144"/>
      <c r="AE112" s="144"/>
      <c r="AF112" s="146" t="e">
        <f>ROUND(Tabla1[[#This Row],[VALOR GLOSA DEFINITIVA]]-Tabla1[[#This Row],[VALOR LEVANTADO EN LIQUIDACION]],0)</f>
        <v>#REF!</v>
      </c>
    </row>
    <row r="113" spans="2:33" ht="100.15" hidden="1" customHeight="1">
      <c r="B113" s="291" t="s">
        <v>371</v>
      </c>
      <c r="C113" s="281">
        <v>2018</v>
      </c>
      <c r="D113" s="291" t="s">
        <v>343</v>
      </c>
      <c r="E113" s="281" t="s">
        <v>344</v>
      </c>
      <c r="F113" s="292" t="s">
        <v>653</v>
      </c>
      <c r="G113" s="290">
        <v>2026</v>
      </c>
      <c r="H113" s="293" t="s">
        <v>345</v>
      </c>
      <c r="I113" s="293" t="s">
        <v>349</v>
      </c>
      <c r="J113" s="293" t="s">
        <v>347</v>
      </c>
      <c r="K113" s="293" t="s">
        <v>47</v>
      </c>
      <c r="L113" s="293" t="s">
        <v>348</v>
      </c>
      <c r="M113" s="293" t="s">
        <v>348</v>
      </c>
      <c r="N113" s="284" t="s">
        <v>9</v>
      </c>
      <c r="O113" s="285" t="s">
        <v>2</v>
      </c>
      <c r="P113" s="292" t="s">
        <v>696</v>
      </c>
      <c r="Q113" s="281" t="s">
        <v>692</v>
      </c>
      <c r="R113" s="286">
        <v>47972</v>
      </c>
      <c r="S113" s="287">
        <v>397</v>
      </c>
      <c r="T113" s="294">
        <v>19044884</v>
      </c>
      <c r="U113" s="284" t="s">
        <v>377</v>
      </c>
      <c r="V113" s="296">
        <v>1</v>
      </c>
      <c r="W113" s="297">
        <v>5</v>
      </c>
      <c r="X113" s="289">
        <v>239860</v>
      </c>
      <c r="Y113" s="141" t="s">
        <v>697</v>
      </c>
      <c r="Z113" s="274"/>
      <c r="AA113" s="144"/>
      <c r="AB113" s="145"/>
      <c r="AC113" s="146" t="e">
        <f>ROUND(#REF!-Tabla1[[#This Row],[Valor soportado por la Subred]],0)</f>
        <v>#REF!</v>
      </c>
      <c r="AD113" s="144"/>
      <c r="AE113" s="144"/>
      <c r="AF113" s="146" t="e">
        <f>ROUND(Tabla1[[#This Row],[VALOR GLOSA DEFINITIVA]]-Tabla1[[#This Row],[VALOR LEVANTADO EN LIQUIDACION]],0)</f>
        <v>#REF!</v>
      </c>
    </row>
    <row r="114" spans="2:33" ht="100.15" hidden="1" customHeight="1">
      <c r="B114" s="291" t="s">
        <v>371</v>
      </c>
      <c r="C114" s="281">
        <v>43</v>
      </c>
      <c r="D114" s="291" t="s">
        <v>343</v>
      </c>
      <c r="E114" s="281" t="s">
        <v>344</v>
      </c>
      <c r="F114" s="292" t="s">
        <v>698</v>
      </c>
      <c r="G114" s="290">
        <v>2026</v>
      </c>
      <c r="H114" s="293" t="s">
        <v>345</v>
      </c>
      <c r="I114" s="293" t="s">
        <v>349</v>
      </c>
      <c r="J114" s="293" t="s">
        <v>347</v>
      </c>
      <c r="K114" s="293" t="s">
        <v>47</v>
      </c>
      <c r="L114" s="293" t="s">
        <v>348</v>
      </c>
      <c r="M114" s="293" t="s">
        <v>348</v>
      </c>
      <c r="N114" s="284" t="s">
        <v>9</v>
      </c>
      <c r="O114" s="285" t="s">
        <v>3</v>
      </c>
      <c r="P114" s="292" t="s">
        <v>699</v>
      </c>
      <c r="Q114" s="281" t="s">
        <v>692</v>
      </c>
      <c r="R114" s="286">
        <v>71958</v>
      </c>
      <c r="S114" s="287">
        <v>91</v>
      </c>
      <c r="T114" s="294">
        <v>6548178</v>
      </c>
      <c r="U114" s="284" t="s">
        <v>377</v>
      </c>
      <c r="V114" s="296">
        <v>1</v>
      </c>
      <c r="W114" s="297">
        <v>1</v>
      </c>
      <c r="X114" s="289">
        <v>71958</v>
      </c>
      <c r="Y114" s="141" t="s">
        <v>700</v>
      </c>
      <c r="Z114" s="274"/>
      <c r="AA114" s="144"/>
      <c r="AB114" s="145"/>
      <c r="AC114" s="146" t="e">
        <f>ROUND(#REF!-Tabla1[[#This Row],[Valor soportado por la Subred]],0)</f>
        <v>#REF!</v>
      </c>
      <c r="AD114" s="144"/>
      <c r="AE114" s="144"/>
      <c r="AF114" s="146" t="e">
        <f>ROUND(Tabla1[[#This Row],[VALOR GLOSA DEFINITIVA]]-Tabla1[[#This Row],[VALOR LEVANTADO EN LIQUIDACION]],0)</f>
        <v>#REF!</v>
      </c>
    </row>
    <row r="115" spans="2:33" ht="100.15" hidden="1" customHeight="1">
      <c r="B115" s="291" t="s">
        <v>371</v>
      </c>
      <c r="C115" s="281">
        <v>1005</v>
      </c>
      <c r="D115" s="291" t="s">
        <v>343</v>
      </c>
      <c r="E115" s="281" t="s">
        <v>344</v>
      </c>
      <c r="F115" s="292" t="s">
        <v>659</v>
      </c>
      <c r="G115" s="290">
        <v>2026</v>
      </c>
      <c r="H115" s="293" t="s">
        <v>345</v>
      </c>
      <c r="I115" s="293" t="s">
        <v>349</v>
      </c>
      <c r="J115" s="293" t="s">
        <v>347</v>
      </c>
      <c r="K115" s="293" t="s">
        <v>47</v>
      </c>
      <c r="L115" s="293" t="s">
        <v>348</v>
      </c>
      <c r="M115" s="293" t="s">
        <v>348</v>
      </c>
      <c r="N115" s="284" t="s">
        <v>9</v>
      </c>
      <c r="O115" s="285" t="s">
        <v>3</v>
      </c>
      <c r="P115" s="292" t="s">
        <v>689</v>
      </c>
      <c r="Q115" s="281" t="s">
        <v>692</v>
      </c>
      <c r="R115" s="286">
        <v>91656</v>
      </c>
      <c r="S115" s="287">
        <v>18</v>
      </c>
      <c r="T115" s="294">
        <v>1649808</v>
      </c>
      <c r="U115" s="284" t="s">
        <v>377</v>
      </c>
      <c r="V115" s="296">
        <v>1</v>
      </c>
      <c r="W115" s="297">
        <v>3</v>
      </c>
      <c r="X115" s="289">
        <v>274968</v>
      </c>
      <c r="Y115" s="141" t="s">
        <v>701</v>
      </c>
      <c r="Z115" s="274"/>
      <c r="AA115" s="144"/>
      <c r="AB115" s="145"/>
      <c r="AC115" s="146" t="e">
        <f>ROUND(#REF!-Tabla1[[#This Row],[Valor soportado por la Subred]],0)</f>
        <v>#REF!</v>
      </c>
      <c r="AD115" s="144"/>
      <c r="AE115" s="144"/>
      <c r="AF115" s="146" t="e">
        <f>ROUND(Tabla1[[#This Row],[VALOR GLOSA DEFINITIVA]]-Tabla1[[#This Row],[VALOR LEVANTADO EN LIQUIDACION]],0)</f>
        <v>#REF!</v>
      </c>
    </row>
    <row r="116" spans="2:33" ht="100.15" hidden="1" customHeight="1">
      <c r="B116" s="291" t="s">
        <v>371</v>
      </c>
      <c r="C116" s="281">
        <v>2018</v>
      </c>
      <c r="D116" s="291" t="s">
        <v>343</v>
      </c>
      <c r="E116" s="281" t="s">
        <v>344</v>
      </c>
      <c r="F116" s="292" t="s">
        <v>653</v>
      </c>
      <c r="G116" s="290">
        <v>2026</v>
      </c>
      <c r="H116" s="293" t="s">
        <v>345</v>
      </c>
      <c r="I116" s="293" t="s">
        <v>349</v>
      </c>
      <c r="J116" s="293" t="s">
        <v>347</v>
      </c>
      <c r="K116" s="293" t="s">
        <v>47</v>
      </c>
      <c r="L116" s="293" t="s">
        <v>348</v>
      </c>
      <c r="M116" s="293" t="s">
        <v>348</v>
      </c>
      <c r="N116" s="284" t="s">
        <v>9</v>
      </c>
      <c r="O116" s="285" t="s">
        <v>3</v>
      </c>
      <c r="P116" s="292" t="s">
        <v>702</v>
      </c>
      <c r="Q116" s="281" t="s">
        <v>692</v>
      </c>
      <c r="R116" s="286">
        <v>47972</v>
      </c>
      <c r="S116" s="287">
        <v>364</v>
      </c>
      <c r="T116" s="294">
        <v>17461808</v>
      </c>
      <c r="U116" s="284" t="s">
        <v>377</v>
      </c>
      <c r="V116" s="296">
        <v>1</v>
      </c>
      <c r="W116" s="297">
        <v>1</v>
      </c>
      <c r="X116" s="289">
        <v>47972</v>
      </c>
      <c r="Y116" s="141" t="s">
        <v>703</v>
      </c>
      <c r="Z116" s="274"/>
      <c r="AA116" s="144"/>
      <c r="AB116" s="145"/>
      <c r="AC116" s="146" t="e">
        <f>ROUND(#REF!-Tabla1[[#This Row],[Valor soportado por la Subred]],0)</f>
        <v>#REF!</v>
      </c>
      <c r="AD116" s="144"/>
      <c r="AE116" s="144"/>
      <c r="AF116" s="146" t="e">
        <f>ROUND(Tabla1[[#This Row],[VALOR GLOSA DEFINITIVA]]-Tabla1[[#This Row],[VALOR LEVANTADO EN LIQUIDACION]],0)</f>
        <v>#REF!</v>
      </c>
    </row>
    <row r="117" spans="2:33" ht="100.15" hidden="1" customHeight="1">
      <c r="B117" s="291" t="s">
        <v>371</v>
      </c>
      <c r="C117" s="281">
        <v>63</v>
      </c>
      <c r="D117" s="291" t="s">
        <v>343</v>
      </c>
      <c r="E117" s="281" t="s">
        <v>344</v>
      </c>
      <c r="F117" s="292" t="s">
        <v>704</v>
      </c>
      <c r="G117" s="290">
        <v>2026</v>
      </c>
      <c r="H117" s="293" t="s">
        <v>350</v>
      </c>
      <c r="I117" s="293" t="s">
        <v>349</v>
      </c>
      <c r="J117" s="293" t="s">
        <v>351</v>
      </c>
      <c r="K117" s="293" t="s">
        <v>47</v>
      </c>
      <c r="L117" s="293" t="s">
        <v>348</v>
      </c>
      <c r="M117" s="293" t="s">
        <v>348</v>
      </c>
      <c r="N117" s="284" t="s">
        <v>9</v>
      </c>
      <c r="O117" s="285" t="s">
        <v>3</v>
      </c>
      <c r="P117" s="292" t="s">
        <v>705</v>
      </c>
      <c r="Q117" s="281" t="s">
        <v>692</v>
      </c>
      <c r="R117" s="286">
        <v>71958</v>
      </c>
      <c r="S117" s="287">
        <v>4</v>
      </c>
      <c r="T117" s="294">
        <v>287832</v>
      </c>
      <c r="U117" s="284" t="s">
        <v>390</v>
      </c>
      <c r="V117" s="296">
        <v>1</v>
      </c>
      <c r="W117" s="297">
        <v>4</v>
      </c>
      <c r="X117" s="289">
        <v>287832</v>
      </c>
      <c r="Y117" s="141" t="s">
        <v>706</v>
      </c>
      <c r="Z117" s="274"/>
      <c r="AA117" s="144"/>
      <c r="AB117" s="145"/>
      <c r="AC117" s="146" t="e">
        <f>ROUND(#REF!-Tabla1[[#This Row],[Valor soportado por la Subred]],0)</f>
        <v>#REF!</v>
      </c>
      <c r="AD117" s="144"/>
      <c r="AE117" s="144"/>
      <c r="AF117" s="146" t="e">
        <f>ROUND(Tabla1[[#This Row],[VALOR GLOSA DEFINITIVA]]-Tabla1[[#This Row],[VALOR LEVANTADO EN LIQUIDACION]],0)</f>
        <v>#REF!</v>
      </c>
    </row>
    <row r="118" spans="2:33" ht="100.15" hidden="1" customHeight="1">
      <c r="B118" s="291" t="s">
        <v>371</v>
      </c>
      <c r="C118" s="281">
        <v>1150</v>
      </c>
      <c r="D118" s="291" t="s">
        <v>343</v>
      </c>
      <c r="E118" s="281" t="s">
        <v>344</v>
      </c>
      <c r="F118" s="292" t="s">
        <v>707</v>
      </c>
      <c r="G118" s="290">
        <v>2026</v>
      </c>
      <c r="H118" s="293" t="s">
        <v>345</v>
      </c>
      <c r="I118" s="293" t="s">
        <v>349</v>
      </c>
      <c r="J118" s="293" t="s">
        <v>361</v>
      </c>
      <c r="K118" s="293" t="s">
        <v>47</v>
      </c>
      <c r="L118" s="293" t="s">
        <v>348</v>
      </c>
      <c r="M118" s="293" t="s">
        <v>348</v>
      </c>
      <c r="N118" s="284" t="s">
        <v>9</v>
      </c>
      <c r="O118" s="285" t="s">
        <v>3</v>
      </c>
      <c r="P118" s="292" t="s">
        <v>708</v>
      </c>
      <c r="Q118" s="281" t="s">
        <v>709</v>
      </c>
      <c r="R118" s="286">
        <v>23891664</v>
      </c>
      <c r="S118" s="287">
        <v>1</v>
      </c>
      <c r="T118" s="294">
        <v>23891664</v>
      </c>
      <c r="U118" s="284" t="s">
        <v>377</v>
      </c>
      <c r="V118" s="296">
        <v>0.05</v>
      </c>
      <c r="W118" s="297">
        <v>1</v>
      </c>
      <c r="X118" s="289">
        <v>1194583</v>
      </c>
      <c r="Y118" s="141" t="s">
        <v>710</v>
      </c>
      <c r="Z118" s="274"/>
      <c r="AA118" s="144"/>
      <c r="AB118" s="145"/>
      <c r="AC118" s="146" t="e">
        <f>ROUND(#REF!-Tabla1[[#This Row],[Valor soportado por la Subred]],0)</f>
        <v>#REF!</v>
      </c>
      <c r="AD118" s="144"/>
      <c r="AE118" s="144"/>
      <c r="AF118" s="146" t="e">
        <f>ROUND(Tabla1[[#This Row],[VALOR GLOSA DEFINITIVA]]-Tabla1[[#This Row],[VALOR LEVANTADO EN LIQUIDACION]],0)</f>
        <v>#REF!</v>
      </c>
    </row>
    <row r="119" spans="2:33" ht="100.15" hidden="1" customHeight="1">
      <c r="B119" s="291" t="s">
        <v>371</v>
      </c>
      <c r="C119" s="281">
        <v>65</v>
      </c>
      <c r="D119" s="291" t="s">
        <v>343</v>
      </c>
      <c r="E119" s="281" t="s">
        <v>344</v>
      </c>
      <c r="F119" s="292" t="s">
        <v>711</v>
      </c>
      <c r="G119" s="290">
        <v>2026</v>
      </c>
      <c r="H119" s="293" t="s">
        <v>345</v>
      </c>
      <c r="I119" s="293" t="s">
        <v>352</v>
      </c>
      <c r="J119" s="293" t="s">
        <v>347</v>
      </c>
      <c r="K119" s="293" t="s">
        <v>47</v>
      </c>
      <c r="L119" s="293" t="s">
        <v>348</v>
      </c>
      <c r="M119" s="293" t="s">
        <v>348</v>
      </c>
      <c r="N119" s="284" t="s">
        <v>9</v>
      </c>
      <c r="O119" s="285" t="s">
        <v>2</v>
      </c>
      <c r="P119" s="292" t="s">
        <v>712</v>
      </c>
      <c r="Q119" s="281" t="s">
        <v>713</v>
      </c>
      <c r="R119" s="286">
        <v>140968</v>
      </c>
      <c r="S119" s="287">
        <v>50</v>
      </c>
      <c r="T119" s="294">
        <v>7048400</v>
      </c>
      <c r="U119" s="284" t="s">
        <v>377</v>
      </c>
      <c r="V119" s="296">
        <v>1</v>
      </c>
      <c r="W119" s="297">
        <v>9</v>
      </c>
      <c r="X119" s="289">
        <v>1268712</v>
      </c>
      <c r="Y119" s="141" t="s">
        <v>714</v>
      </c>
      <c r="Z119" s="274"/>
      <c r="AA119" s="144"/>
      <c r="AB119" s="145"/>
      <c r="AC119" s="146" t="e">
        <f>ROUND(#REF!-Tabla1[[#This Row],[Valor soportado por la Subred]],0)</f>
        <v>#REF!</v>
      </c>
      <c r="AD119" s="144"/>
      <c r="AE119" s="144"/>
      <c r="AF119" s="146" t="e">
        <f>ROUND(Tabla1[[#This Row],[VALOR GLOSA DEFINITIVA]]-Tabla1[[#This Row],[VALOR LEVANTADO EN LIQUIDACION]],0)</f>
        <v>#REF!</v>
      </c>
    </row>
    <row r="120" spans="2:33" ht="100.15" hidden="1" customHeight="1">
      <c r="B120" s="291" t="s">
        <v>371</v>
      </c>
      <c r="C120" s="281">
        <v>69</v>
      </c>
      <c r="D120" s="291" t="s">
        <v>343</v>
      </c>
      <c r="E120" s="281" t="s">
        <v>344</v>
      </c>
      <c r="F120" s="292" t="s">
        <v>715</v>
      </c>
      <c r="G120" s="290">
        <v>2026</v>
      </c>
      <c r="H120" s="293" t="s">
        <v>345</v>
      </c>
      <c r="I120" s="293" t="s">
        <v>352</v>
      </c>
      <c r="J120" s="293" t="s">
        <v>347</v>
      </c>
      <c r="K120" s="293" t="s">
        <v>47</v>
      </c>
      <c r="L120" s="293" t="s">
        <v>348</v>
      </c>
      <c r="M120" s="293" t="s">
        <v>348</v>
      </c>
      <c r="N120" s="284" t="s">
        <v>9</v>
      </c>
      <c r="O120" s="285" t="s">
        <v>2</v>
      </c>
      <c r="P120" s="292" t="s">
        <v>716</v>
      </c>
      <c r="Q120" s="281" t="s">
        <v>713</v>
      </c>
      <c r="R120" s="286">
        <v>71958</v>
      </c>
      <c r="S120" s="287">
        <v>15</v>
      </c>
      <c r="T120" s="294">
        <v>1079370</v>
      </c>
      <c r="U120" s="284" t="s">
        <v>377</v>
      </c>
      <c r="V120" s="296">
        <v>1</v>
      </c>
      <c r="W120" s="297">
        <v>1</v>
      </c>
      <c r="X120" s="289">
        <v>71958</v>
      </c>
      <c r="Y120" s="141" t="s">
        <v>717</v>
      </c>
      <c r="Z120" s="274"/>
      <c r="AA120" s="144"/>
      <c r="AB120" s="145"/>
      <c r="AC120" s="146" t="e">
        <f>ROUND(#REF!-Tabla1[[#This Row],[Valor soportado por la Subred]],0)</f>
        <v>#REF!</v>
      </c>
      <c r="AD120" s="144"/>
      <c r="AE120" s="144"/>
      <c r="AF120" s="146" t="e">
        <f>ROUND(Tabla1[[#This Row],[VALOR GLOSA DEFINITIVA]]-Tabla1[[#This Row],[VALOR LEVANTADO EN LIQUIDACION]],0)</f>
        <v>#REF!</v>
      </c>
    </row>
    <row r="121" spans="2:33" ht="100.15" hidden="1" customHeight="1">
      <c r="B121" s="291" t="s">
        <v>371</v>
      </c>
      <c r="C121" s="281">
        <v>65</v>
      </c>
      <c r="D121" s="291" t="s">
        <v>343</v>
      </c>
      <c r="E121" s="281" t="s">
        <v>344</v>
      </c>
      <c r="F121" s="292" t="s">
        <v>711</v>
      </c>
      <c r="G121" s="290">
        <v>2026</v>
      </c>
      <c r="H121" s="293" t="s">
        <v>345</v>
      </c>
      <c r="I121" s="293" t="s">
        <v>352</v>
      </c>
      <c r="J121" s="293" t="s">
        <v>347</v>
      </c>
      <c r="K121" s="293" t="s">
        <v>47</v>
      </c>
      <c r="L121" s="293" t="s">
        <v>348</v>
      </c>
      <c r="M121" s="293" t="s">
        <v>348</v>
      </c>
      <c r="N121" s="284" t="s">
        <v>9</v>
      </c>
      <c r="O121" s="285" t="s">
        <v>3</v>
      </c>
      <c r="P121" s="292" t="s">
        <v>718</v>
      </c>
      <c r="Q121" s="281" t="s">
        <v>713</v>
      </c>
      <c r="R121" s="286">
        <v>140968</v>
      </c>
      <c r="S121" s="287">
        <v>50</v>
      </c>
      <c r="T121" s="294">
        <v>7048400</v>
      </c>
      <c r="U121" s="284" t="s">
        <v>377</v>
      </c>
      <c r="V121" s="296">
        <v>1</v>
      </c>
      <c r="W121" s="297">
        <v>1</v>
      </c>
      <c r="X121" s="289">
        <v>140968</v>
      </c>
      <c r="Y121" s="141" t="s">
        <v>719</v>
      </c>
      <c r="Z121" s="274"/>
      <c r="AA121" s="144"/>
      <c r="AB121" s="145"/>
      <c r="AC121" s="146" t="e">
        <f>ROUND(#REF!-Tabla1[[#This Row],[Valor soportado por la Subred]],0)</f>
        <v>#REF!</v>
      </c>
      <c r="AD121" s="144"/>
      <c r="AE121" s="144"/>
      <c r="AF121" s="146" t="e">
        <f>ROUND(Tabla1[[#This Row],[VALOR GLOSA DEFINITIVA]]-Tabla1[[#This Row],[VALOR LEVANTADO EN LIQUIDACION]],0)</f>
        <v>#REF!</v>
      </c>
    </row>
    <row r="122" spans="2:33" ht="100.15" hidden="1" customHeight="1">
      <c r="B122" s="291" t="s">
        <v>371</v>
      </c>
      <c r="C122" s="281">
        <v>1015</v>
      </c>
      <c r="D122" s="291" t="s">
        <v>343</v>
      </c>
      <c r="E122" s="281" t="s">
        <v>344</v>
      </c>
      <c r="F122" s="292" t="s">
        <v>720</v>
      </c>
      <c r="G122" s="290">
        <v>2026</v>
      </c>
      <c r="H122" s="293" t="s">
        <v>345</v>
      </c>
      <c r="I122" s="293" t="s">
        <v>352</v>
      </c>
      <c r="J122" s="293" t="s">
        <v>347</v>
      </c>
      <c r="K122" s="293" t="s">
        <v>47</v>
      </c>
      <c r="L122" s="293" t="s">
        <v>348</v>
      </c>
      <c r="M122" s="293" t="s">
        <v>348</v>
      </c>
      <c r="N122" s="284" t="s">
        <v>9</v>
      </c>
      <c r="O122" s="285" t="s">
        <v>3</v>
      </c>
      <c r="P122" s="292" t="s">
        <v>721</v>
      </c>
      <c r="Q122" s="281" t="s">
        <v>713</v>
      </c>
      <c r="R122" s="286">
        <v>105726</v>
      </c>
      <c r="S122" s="287">
        <v>3</v>
      </c>
      <c r="T122" s="294">
        <v>317178</v>
      </c>
      <c r="U122" s="284" t="s">
        <v>377</v>
      </c>
      <c r="V122" s="296">
        <v>1</v>
      </c>
      <c r="W122" s="297">
        <v>1</v>
      </c>
      <c r="X122" s="289">
        <v>105726</v>
      </c>
      <c r="Y122" s="141" t="s">
        <v>722</v>
      </c>
      <c r="Z122" s="274"/>
      <c r="AA122" s="144"/>
      <c r="AB122" s="145"/>
      <c r="AC122" s="146" t="e">
        <f>ROUND(#REF!-Tabla1[[#This Row],[Valor soportado por la Subred]],0)</f>
        <v>#REF!</v>
      </c>
      <c r="AD122" s="144"/>
      <c r="AE122" s="144"/>
      <c r="AF122" s="146" t="e">
        <f>ROUND(Tabla1[[#This Row],[VALOR GLOSA DEFINITIVA]]-Tabla1[[#This Row],[VALOR LEVANTADO EN LIQUIDACION]],0)</f>
        <v>#REF!</v>
      </c>
    </row>
    <row r="123" spans="2:33" ht="100.15" hidden="1" customHeight="1">
      <c r="B123" s="291" t="s">
        <v>373</v>
      </c>
      <c r="C123" s="281">
        <v>65</v>
      </c>
      <c r="D123" s="291" t="s">
        <v>343</v>
      </c>
      <c r="E123" s="281" t="s">
        <v>344</v>
      </c>
      <c r="F123" s="292" t="s">
        <v>711</v>
      </c>
      <c r="G123" s="290">
        <v>2026</v>
      </c>
      <c r="H123" s="293" t="s">
        <v>345</v>
      </c>
      <c r="I123" s="293" t="s">
        <v>352</v>
      </c>
      <c r="J123" s="293" t="s">
        <v>347</v>
      </c>
      <c r="K123" s="293" t="s">
        <v>47</v>
      </c>
      <c r="L123" s="293" t="s">
        <v>348</v>
      </c>
      <c r="M123" s="293" t="s">
        <v>348</v>
      </c>
      <c r="N123" s="284" t="s">
        <v>7</v>
      </c>
      <c r="O123" s="285" t="s">
        <v>3</v>
      </c>
      <c r="P123" s="292" t="s">
        <v>723</v>
      </c>
      <c r="Q123" s="281" t="s">
        <v>713</v>
      </c>
      <c r="R123" s="286">
        <v>140968</v>
      </c>
      <c r="S123" s="287">
        <v>30</v>
      </c>
      <c r="T123" s="294">
        <v>4229040</v>
      </c>
      <c r="U123" s="284" t="s">
        <v>377</v>
      </c>
      <c r="V123" s="296">
        <v>1</v>
      </c>
      <c r="W123" s="297">
        <v>2</v>
      </c>
      <c r="X123" s="289">
        <v>281936</v>
      </c>
      <c r="Y123" s="141" t="s">
        <v>724</v>
      </c>
      <c r="Z123" s="274"/>
      <c r="AA123" s="144"/>
      <c r="AB123" s="145"/>
      <c r="AC123" s="146" t="e">
        <f>ROUND(#REF!-Tabla1[[#This Row],[Valor soportado por la Subred]],0)</f>
        <v>#REF!</v>
      </c>
      <c r="AD123" s="144"/>
      <c r="AE123" s="144"/>
      <c r="AF123" s="146" t="e">
        <f>ROUND(Tabla1[[#This Row],[VALOR GLOSA DEFINITIVA]]-Tabla1[[#This Row],[VALOR LEVANTADO EN LIQUIDACION]],0)</f>
        <v>#REF!</v>
      </c>
      <c r="AG123" s="308" t="s">
        <v>725</v>
      </c>
    </row>
    <row r="124" spans="2:33" ht="100.15" hidden="1" customHeight="1">
      <c r="B124" s="291" t="s">
        <v>371</v>
      </c>
      <c r="C124" s="281">
        <v>65</v>
      </c>
      <c r="D124" s="291" t="s">
        <v>343</v>
      </c>
      <c r="E124" s="281" t="s">
        <v>344</v>
      </c>
      <c r="F124" s="292" t="s">
        <v>711</v>
      </c>
      <c r="G124" s="290">
        <v>2026</v>
      </c>
      <c r="H124" s="293" t="s">
        <v>345</v>
      </c>
      <c r="I124" s="293" t="s">
        <v>352</v>
      </c>
      <c r="J124" s="293" t="s">
        <v>347</v>
      </c>
      <c r="K124" s="293" t="s">
        <v>47</v>
      </c>
      <c r="L124" s="293" t="s">
        <v>348</v>
      </c>
      <c r="M124" s="293" t="s">
        <v>348</v>
      </c>
      <c r="N124" s="284" t="s">
        <v>8</v>
      </c>
      <c r="O124" s="285" t="s">
        <v>2</v>
      </c>
      <c r="P124" s="292" t="s">
        <v>726</v>
      </c>
      <c r="Q124" s="281" t="s">
        <v>727</v>
      </c>
      <c r="R124" s="286">
        <v>140968</v>
      </c>
      <c r="S124" s="287">
        <v>32</v>
      </c>
      <c r="T124" s="294">
        <v>4510976</v>
      </c>
      <c r="U124" s="284" t="s">
        <v>377</v>
      </c>
      <c r="V124" s="296">
        <v>1</v>
      </c>
      <c r="W124" s="297">
        <v>9</v>
      </c>
      <c r="X124" s="289">
        <v>1268712</v>
      </c>
      <c r="Y124" s="141" t="s">
        <v>728</v>
      </c>
      <c r="Z124" s="274"/>
      <c r="AA124" s="144"/>
      <c r="AB124" s="145"/>
      <c r="AC124" s="146" t="e">
        <f>ROUND(#REF!-Tabla1[[#This Row],[Valor soportado por la Subred]],0)</f>
        <v>#REF!</v>
      </c>
      <c r="AD124" s="144"/>
      <c r="AE124" s="144"/>
      <c r="AF124" s="146" t="e">
        <f>ROUND(Tabla1[[#This Row],[VALOR GLOSA DEFINITIVA]]-Tabla1[[#This Row],[VALOR LEVANTADO EN LIQUIDACION]],0)</f>
        <v>#REF!</v>
      </c>
    </row>
    <row r="125" spans="2:33" ht="100.15" hidden="1" customHeight="1">
      <c r="B125" s="291" t="s">
        <v>371</v>
      </c>
      <c r="C125" s="281">
        <v>65</v>
      </c>
      <c r="D125" s="291" t="s">
        <v>343</v>
      </c>
      <c r="E125" s="281" t="s">
        <v>344</v>
      </c>
      <c r="F125" s="292" t="s">
        <v>711</v>
      </c>
      <c r="G125" s="290">
        <v>2026</v>
      </c>
      <c r="H125" s="293" t="s">
        <v>345</v>
      </c>
      <c r="I125" s="293" t="s">
        <v>352</v>
      </c>
      <c r="J125" s="293" t="s">
        <v>347</v>
      </c>
      <c r="K125" s="293" t="s">
        <v>47</v>
      </c>
      <c r="L125" s="293" t="s">
        <v>348</v>
      </c>
      <c r="M125" s="293" t="s">
        <v>348</v>
      </c>
      <c r="N125" s="284" t="s">
        <v>7</v>
      </c>
      <c r="O125" s="285" t="s">
        <v>2</v>
      </c>
      <c r="P125" s="292" t="s">
        <v>729</v>
      </c>
      <c r="Q125" s="281" t="s">
        <v>727</v>
      </c>
      <c r="R125" s="286">
        <v>140968</v>
      </c>
      <c r="S125" s="287">
        <v>27</v>
      </c>
      <c r="T125" s="294">
        <v>3806136</v>
      </c>
      <c r="U125" s="284" t="s">
        <v>377</v>
      </c>
      <c r="V125" s="296">
        <v>1</v>
      </c>
      <c r="W125" s="297">
        <v>5</v>
      </c>
      <c r="X125" s="289">
        <v>704840</v>
      </c>
      <c r="Y125" s="141" t="s">
        <v>730</v>
      </c>
      <c r="Z125" s="274"/>
      <c r="AA125" s="144"/>
      <c r="AB125" s="145"/>
      <c r="AC125" s="146" t="e">
        <f>ROUND(#REF!-Tabla1[[#This Row],[Valor soportado por la Subred]],0)</f>
        <v>#REF!</v>
      </c>
      <c r="AD125" s="144"/>
      <c r="AE125" s="144"/>
      <c r="AF125" s="146" t="e">
        <f>ROUND(Tabla1[[#This Row],[VALOR GLOSA DEFINITIVA]]-Tabla1[[#This Row],[VALOR LEVANTADO EN LIQUIDACION]],0)</f>
        <v>#REF!</v>
      </c>
    </row>
    <row r="126" spans="2:33" ht="100.15" hidden="1" customHeight="1">
      <c r="B126" s="291" t="s">
        <v>371</v>
      </c>
      <c r="C126" s="281">
        <v>1015</v>
      </c>
      <c r="D126" s="291" t="s">
        <v>343</v>
      </c>
      <c r="E126" s="281" t="s">
        <v>344</v>
      </c>
      <c r="F126" s="292" t="s">
        <v>720</v>
      </c>
      <c r="G126" s="290">
        <v>2026</v>
      </c>
      <c r="H126" s="293" t="s">
        <v>345</v>
      </c>
      <c r="I126" s="293" t="s">
        <v>352</v>
      </c>
      <c r="J126" s="293" t="s">
        <v>347</v>
      </c>
      <c r="K126" s="293" t="s">
        <v>47</v>
      </c>
      <c r="L126" s="293" t="s">
        <v>348</v>
      </c>
      <c r="M126" s="293" t="s">
        <v>348</v>
      </c>
      <c r="N126" s="284" t="s">
        <v>7</v>
      </c>
      <c r="O126" s="285" t="s">
        <v>2</v>
      </c>
      <c r="P126" s="292" t="s">
        <v>731</v>
      </c>
      <c r="Q126" s="281" t="s">
        <v>727</v>
      </c>
      <c r="R126" s="286">
        <v>105726</v>
      </c>
      <c r="S126" s="287">
        <v>6</v>
      </c>
      <c r="T126" s="294">
        <v>634356</v>
      </c>
      <c r="U126" s="284" t="s">
        <v>377</v>
      </c>
      <c r="V126" s="296">
        <v>1</v>
      </c>
      <c r="W126" s="297">
        <v>2</v>
      </c>
      <c r="X126" s="289">
        <v>211452</v>
      </c>
      <c r="Y126" s="141" t="s">
        <v>732</v>
      </c>
      <c r="Z126" s="274"/>
      <c r="AA126" s="144"/>
      <c r="AB126" s="145"/>
      <c r="AC126" s="146" t="e">
        <f>ROUND(#REF!-Tabla1[[#This Row],[Valor soportado por la Subred]],0)</f>
        <v>#REF!</v>
      </c>
      <c r="AD126" s="144"/>
      <c r="AE126" s="144"/>
      <c r="AF126" s="146" t="e">
        <f>ROUND(Tabla1[[#This Row],[VALOR GLOSA DEFINITIVA]]-Tabla1[[#This Row],[VALOR LEVANTADO EN LIQUIDACION]],0)</f>
        <v>#REF!</v>
      </c>
    </row>
    <row r="127" spans="2:33" ht="100.15" hidden="1" customHeight="1">
      <c r="B127" s="291" t="s">
        <v>371</v>
      </c>
      <c r="C127" s="281">
        <v>1015</v>
      </c>
      <c r="D127" s="291" t="s">
        <v>343</v>
      </c>
      <c r="E127" s="281" t="s">
        <v>344</v>
      </c>
      <c r="F127" s="292" t="s">
        <v>720</v>
      </c>
      <c r="G127" s="290">
        <v>2026</v>
      </c>
      <c r="H127" s="293" t="s">
        <v>345</v>
      </c>
      <c r="I127" s="293" t="s">
        <v>352</v>
      </c>
      <c r="J127" s="293" t="s">
        <v>347</v>
      </c>
      <c r="K127" s="293" t="s">
        <v>47</v>
      </c>
      <c r="L127" s="293" t="s">
        <v>348</v>
      </c>
      <c r="M127" s="293" t="s">
        <v>348</v>
      </c>
      <c r="N127" s="284" t="s">
        <v>7</v>
      </c>
      <c r="O127" s="285" t="s">
        <v>3</v>
      </c>
      <c r="P127" s="292" t="s">
        <v>733</v>
      </c>
      <c r="Q127" s="281" t="s">
        <v>727</v>
      </c>
      <c r="R127" s="286">
        <v>105726</v>
      </c>
      <c r="S127" s="287">
        <v>1</v>
      </c>
      <c r="T127" s="294">
        <v>105726</v>
      </c>
      <c r="U127" s="284" t="s">
        <v>377</v>
      </c>
      <c r="V127" s="296">
        <v>1</v>
      </c>
      <c r="W127" s="297">
        <v>1</v>
      </c>
      <c r="X127" s="289">
        <v>105726</v>
      </c>
      <c r="Y127" s="141" t="s">
        <v>734</v>
      </c>
      <c r="Z127" s="274"/>
      <c r="AA127" s="144"/>
      <c r="AB127" s="145"/>
      <c r="AC127" s="146" t="e">
        <f>ROUND(#REF!-Tabla1[[#This Row],[Valor soportado por la Subred]],0)</f>
        <v>#REF!</v>
      </c>
      <c r="AD127" s="144"/>
      <c r="AE127" s="144"/>
      <c r="AF127" s="146" t="e">
        <f>ROUND(Tabla1[[#This Row],[VALOR GLOSA DEFINITIVA]]-Tabla1[[#This Row],[VALOR LEVANTADO EN LIQUIDACION]],0)</f>
        <v>#REF!</v>
      </c>
    </row>
    <row r="128" spans="2:33" ht="100.15" hidden="1" customHeight="1">
      <c r="B128" s="291" t="s">
        <v>371</v>
      </c>
      <c r="C128" s="281">
        <v>1015</v>
      </c>
      <c r="D128" s="291" t="s">
        <v>343</v>
      </c>
      <c r="E128" s="281" t="s">
        <v>344</v>
      </c>
      <c r="F128" s="292" t="s">
        <v>720</v>
      </c>
      <c r="G128" s="290">
        <v>2026</v>
      </c>
      <c r="H128" s="293" t="s">
        <v>345</v>
      </c>
      <c r="I128" s="293" t="s">
        <v>352</v>
      </c>
      <c r="J128" s="293" t="s">
        <v>347</v>
      </c>
      <c r="K128" s="293" t="s">
        <v>47</v>
      </c>
      <c r="L128" s="293" t="s">
        <v>348</v>
      </c>
      <c r="M128" s="293" t="s">
        <v>348</v>
      </c>
      <c r="N128" s="284" t="s">
        <v>8</v>
      </c>
      <c r="O128" s="285" t="s">
        <v>3</v>
      </c>
      <c r="P128" s="292" t="s">
        <v>735</v>
      </c>
      <c r="Q128" s="281" t="s">
        <v>727</v>
      </c>
      <c r="R128" s="286">
        <v>105726</v>
      </c>
      <c r="S128" s="287">
        <v>5</v>
      </c>
      <c r="T128" s="294">
        <v>528630</v>
      </c>
      <c r="U128" s="284" t="s">
        <v>377</v>
      </c>
      <c r="V128" s="296">
        <v>1</v>
      </c>
      <c r="W128" s="297">
        <v>5</v>
      </c>
      <c r="X128" s="289">
        <v>528630</v>
      </c>
      <c r="Y128" s="141" t="s">
        <v>736</v>
      </c>
      <c r="Z128" s="274"/>
      <c r="AA128" s="144"/>
      <c r="AB128" s="145"/>
      <c r="AC128" s="146" t="e">
        <f>ROUND(#REF!-Tabla1[[#This Row],[Valor soportado por la Subred]],0)</f>
        <v>#REF!</v>
      </c>
      <c r="AD128" s="144"/>
      <c r="AE128" s="144"/>
      <c r="AF128" s="146" t="e">
        <f>ROUND(Tabla1[[#This Row],[VALOR GLOSA DEFINITIVA]]-Tabla1[[#This Row],[VALOR LEVANTADO EN LIQUIDACION]],0)</f>
        <v>#REF!</v>
      </c>
    </row>
    <row r="129" spans="2:33" ht="100.15" hidden="1" customHeight="1">
      <c r="B129" s="291" t="s">
        <v>371</v>
      </c>
      <c r="C129" s="281">
        <v>90</v>
      </c>
      <c r="D129" s="291" t="s">
        <v>343</v>
      </c>
      <c r="E129" s="281" t="s">
        <v>344</v>
      </c>
      <c r="F129" s="292" t="s">
        <v>737</v>
      </c>
      <c r="G129" s="290">
        <v>2026</v>
      </c>
      <c r="H129" s="293" t="s">
        <v>345</v>
      </c>
      <c r="I129" s="293" t="s">
        <v>353</v>
      </c>
      <c r="J129" s="293" t="s">
        <v>347</v>
      </c>
      <c r="K129" s="293" t="s">
        <v>47</v>
      </c>
      <c r="L129" s="293" t="s">
        <v>348</v>
      </c>
      <c r="M129" s="293" t="s">
        <v>348</v>
      </c>
      <c r="N129" s="284" t="s">
        <v>9</v>
      </c>
      <c r="O129" s="285" t="s">
        <v>2</v>
      </c>
      <c r="P129" s="292" t="s">
        <v>738</v>
      </c>
      <c r="Q129" s="281" t="s">
        <v>739</v>
      </c>
      <c r="R129" s="286">
        <v>71958</v>
      </c>
      <c r="S129" s="287">
        <v>93</v>
      </c>
      <c r="T129" s="294">
        <v>6692094</v>
      </c>
      <c r="U129" s="284" t="s">
        <v>377</v>
      </c>
      <c r="V129" s="296">
        <v>1</v>
      </c>
      <c r="W129" s="297">
        <v>1</v>
      </c>
      <c r="X129" s="289">
        <v>71958</v>
      </c>
      <c r="Y129" s="141" t="s">
        <v>740</v>
      </c>
      <c r="Z129" s="274"/>
      <c r="AA129" s="144"/>
      <c r="AB129" s="145"/>
      <c r="AC129" s="146" t="e">
        <f>ROUND(#REF!-Tabla1[[#This Row],[Valor soportado por la Subred]],0)</f>
        <v>#REF!</v>
      </c>
      <c r="AD129" s="144"/>
      <c r="AE129" s="144"/>
      <c r="AF129" s="146" t="e">
        <f>ROUND(Tabla1[[#This Row],[VALOR GLOSA DEFINITIVA]]-Tabla1[[#This Row],[VALOR LEVANTADO EN LIQUIDACION]],0)</f>
        <v>#REF!</v>
      </c>
    </row>
    <row r="130" spans="2:33" ht="100.15" hidden="1" customHeight="1">
      <c r="B130" s="291" t="s">
        <v>371</v>
      </c>
      <c r="C130" s="281">
        <v>97</v>
      </c>
      <c r="D130" s="291" t="s">
        <v>343</v>
      </c>
      <c r="E130" s="281" t="s">
        <v>344</v>
      </c>
      <c r="F130" s="292" t="s">
        <v>741</v>
      </c>
      <c r="G130" s="290">
        <v>2026</v>
      </c>
      <c r="H130" s="293" t="s">
        <v>345</v>
      </c>
      <c r="I130" s="293" t="s">
        <v>353</v>
      </c>
      <c r="J130" s="293" t="s">
        <v>347</v>
      </c>
      <c r="K130" s="293" t="s">
        <v>47</v>
      </c>
      <c r="L130" s="293" t="s">
        <v>348</v>
      </c>
      <c r="M130" s="293" t="s">
        <v>348</v>
      </c>
      <c r="N130" s="284" t="s">
        <v>9</v>
      </c>
      <c r="O130" s="285" t="s">
        <v>2</v>
      </c>
      <c r="P130" s="292" t="s">
        <v>742</v>
      </c>
      <c r="Q130" s="281" t="s">
        <v>739</v>
      </c>
      <c r="R130" s="286">
        <v>71958</v>
      </c>
      <c r="S130" s="287">
        <v>110</v>
      </c>
      <c r="T130" s="294">
        <v>7915380</v>
      </c>
      <c r="U130" s="284" t="s">
        <v>377</v>
      </c>
      <c r="V130" s="296">
        <v>1</v>
      </c>
      <c r="W130" s="297">
        <v>3</v>
      </c>
      <c r="X130" s="289">
        <v>215874</v>
      </c>
      <c r="Y130" s="141" t="s">
        <v>743</v>
      </c>
      <c r="Z130" s="274"/>
      <c r="AA130" s="144"/>
      <c r="AB130" s="145"/>
      <c r="AC130" s="146" t="e">
        <f>ROUND(#REF!-Tabla1[[#This Row],[Valor soportado por la Subred]],0)</f>
        <v>#REF!</v>
      </c>
      <c r="AD130" s="144"/>
      <c r="AE130" s="144"/>
      <c r="AF130" s="146" t="e">
        <f>ROUND(Tabla1[[#This Row],[VALOR GLOSA DEFINITIVA]]-Tabla1[[#This Row],[VALOR LEVANTADO EN LIQUIDACION]],0)</f>
        <v>#REF!</v>
      </c>
    </row>
    <row r="131" spans="2:33" ht="100.15" hidden="1" customHeight="1">
      <c r="B131" s="291" t="s">
        <v>371</v>
      </c>
      <c r="C131" s="281">
        <v>1735</v>
      </c>
      <c r="D131" s="291" t="s">
        <v>343</v>
      </c>
      <c r="E131" s="281" t="s">
        <v>344</v>
      </c>
      <c r="F131" s="292" t="s">
        <v>744</v>
      </c>
      <c r="G131" s="290">
        <v>2026</v>
      </c>
      <c r="H131" s="293" t="s">
        <v>345</v>
      </c>
      <c r="I131" s="293" t="s">
        <v>353</v>
      </c>
      <c r="J131" s="293" t="s">
        <v>347</v>
      </c>
      <c r="K131" s="293" t="s">
        <v>47</v>
      </c>
      <c r="L131" s="293" t="s">
        <v>348</v>
      </c>
      <c r="M131" s="293" t="s">
        <v>348</v>
      </c>
      <c r="N131" s="284" t="s">
        <v>9</v>
      </c>
      <c r="O131" s="285" t="s">
        <v>2</v>
      </c>
      <c r="P131" s="292" t="s">
        <v>745</v>
      </c>
      <c r="Q131" s="281" t="s">
        <v>739</v>
      </c>
      <c r="R131" s="286">
        <v>35979</v>
      </c>
      <c r="S131" s="287">
        <v>55</v>
      </c>
      <c r="T131" s="294">
        <v>1978845</v>
      </c>
      <c r="U131" s="284" t="s">
        <v>377</v>
      </c>
      <c r="V131" s="296">
        <v>1</v>
      </c>
      <c r="W131" s="297">
        <v>2</v>
      </c>
      <c r="X131" s="289">
        <v>71958</v>
      </c>
      <c r="Y131" s="141" t="s">
        <v>746</v>
      </c>
      <c r="Z131" s="274"/>
      <c r="AA131" s="144"/>
      <c r="AB131" s="145"/>
      <c r="AC131" s="146" t="e">
        <f>ROUND(#REF!-Tabla1[[#This Row],[Valor soportado por la Subred]],0)</f>
        <v>#REF!</v>
      </c>
      <c r="AD131" s="144"/>
      <c r="AE131" s="144"/>
      <c r="AF131" s="146" t="e">
        <f>ROUND(Tabla1[[#This Row],[VALOR GLOSA DEFINITIVA]]-Tabla1[[#This Row],[VALOR LEVANTADO EN LIQUIDACION]],0)</f>
        <v>#REF!</v>
      </c>
    </row>
    <row r="132" spans="2:33" ht="100.15" hidden="1" customHeight="1">
      <c r="B132" s="291" t="s">
        <v>373</v>
      </c>
      <c r="C132" s="281">
        <v>87</v>
      </c>
      <c r="D132" s="291" t="s">
        <v>343</v>
      </c>
      <c r="E132" s="281" t="s">
        <v>344</v>
      </c>
      <c r="F132" s="292" t="s">
        <v>747</v>
      </c>
      <c r="G132" s="290">
        <v>2026</v>
      </c>
      <c r="H132" s="293" t="s">
        <v>345</v>
      </c>
      <c r="I132" s="293" t="s">
        <v>353</v>
      </c>
      <c r="J132" s="293" t="s">
        <v>347</v>
      </c>
      <c r="K132" s="293" t="s">
        <v>47</v>
      </c>
      <c r="L132" s="293" t="s">
        <v>348</v>
      </c>
      <c r="M132" s="293" t="s">
        <v>348</v>
      </c>
      <c r="N132" s="284" t="s">
        <v>9</v>
      </c>
      <c r="O132" s="285" t="s">
        <v>3</v>
      </c>
      <c r="P132" s="292" t="s">
        <v>748</v>
      </c>
      <c r="Q132" s="281" t="s">
        <v>739</v>
      </c>
      <c r="R132" s="286">
        <v>71958</v>
      </c>
      <c r="S132" s="287">
        <v>161</v>
      </c>
      <c r="T132" s="294">
        <v>11585238</v>
      </c>
      <c r="U132" s="284" t="s">
        <v>377</v>
      </c>
      <c r="V132" s="296">
        <v>1</v>
      </c>
      <c r="W132" s="297">
        <v>1</v>
      </c>
      <c r="X132" s="289">
        <v>71958</v>
      </c>
      <c r="Y132" s="141" t="s">
        <v>749</v>
      </c>
      <c r="Z132" s="274"/>
      <c r="AA132" s="144"/>
      <c r="AB132" s="145"/>
      <c r="AC132" s="146" t="e">
        <f>ROUND(#REF!-Tabla1[[#This Row],[Valor soportado por la Subred]],0)</f>
        <v>#REF!</v>
      </c>
      <c r="AD132" s="144"/>
      <c r="AE132" s="144"/>
      <c r="AF132" s="146" t="e">
        <f>ROUND(Tabla1[[#This Row],[VALOR GLOSA DEFINITIVA]]-Tabla1[[#This Row],[VALOR LEVANTADO EN LIQUIDACION]],0)</f>
        <v>#REF!</v>
      </c>
      <c r="AG132" s="308" t="s">
        <v>750</v>
      </c>
    </row>
    <row r="133" spans="2:33" ht="100.15" hidden="1" customHeight="1">
      <c r="B133" s="291" t="s">
        <v>371</v>
      </c>
      <c r="C133" s="281">
        <v>87</v>
      </c>
      <c r="D133" s="291" t="s">
        <v>343</v>
      </c>
      <c r="E133" s="281" t="s">
        <v>344</v>
      </c>
      <c r="F133" s="292" t="s">
        <v>747</v>
      </c>
      <c r="G133" s="290">
        <v>2026</v>
      </c>
      <c r="H133" s="293" t="s">
        <v>345</v>
      </c>
      <c r="I133" s="293" t="s">
        <v>353</v>
      </c>
      <c r="J133" s="293" t="s">
        <v>347</v>
      </c>
      <c r="K133" s="293" t="s">
        <v>47</v>
      </c>
      <c r="L133" s="293" t="s">
        <v>348</v>
      </c>
      <c r="M133" s="293" t="s">
        <v>348</v>
      </c>
      <c r="N133" s="284" t="s">
        <v>8</v>
      </c>
      <c r="O133" s="285" t="s">
        <v>2</v>
      </c>
      <c r="P133" s="292" t="s">
        <v>751</v>
      </c>
      <c r="Q133" s="281" t="s">
        <v>752</v>
      </c>
      <c r="R133" s="286">
        <v>71958</v>
      </c>
      <c r="S133" s="287">
        <v>187</v>
      </c>
      <c r="T133" s="294">
        <v>13456146</v>
      </c>
      <c r="U133" s="284" t="s">
        <v>377</v>
      </c>
      <c r="V133" s="296">
        <v>1</v>
      </c>
      <c r="W133" s="297">
        <v>3</v>
      </c>
      <c r="X133" s="289">
        <v>215874</v>
      </c>
      <c r="Y133" s="141" t="s">
        <v>753</v>
      </c>
      <c r="Z133" s="274"/>
      <c r="AA133" s="144"/>
      <c r="AB133" s="145"/>
      <c r="AC133" s="146" t="e">
        <f>ROUND(#REF!-Tabla1[[#This Row],[Valor soportado por la Subred]],0)</f>
        <v>#REF!</v>
      </c>
      <c r="AD133" s="144"/>
      <c r="AE133" s="144"/>
      <c r="AF133" s="146" t="e">
        <f>ROUND(Tabla1[[#This Row],[VALOR GLOSA DEFINITIVA]]-Tabla1[[#This Row],[VALOR LEVANTADO EN LIQUIDACION]],0)</f>
        <v>#REF!</v>
      </c>
    </row>
    <row r="134" spans="2:33" ht="100.15" hidden="1" customHeight="1">
      <c r="B134" s="291" t="s">
        <v>371</v>
      </c>
      <c r="C134" s="281">
        <v>97</v>
      </c>
      <c r="D134" s="291" t="s">
        <v>343</v>
      </c>
      <c r="E134" s="281" t="s">
        <v>344</v>
      </c>
      <c r="F134" s="292" t="s">
        <v>741</v>
      </c>
      <c r="G134" s="290">
        <v>2026</v>
      </c>
      <c r="H134" s="293" t="s">
        <v>345</v>
      </c>
      <c r="I134" s="293" t="s">
        <v>353</v>
      </c>
      <c r="J134" s="293" t="s">
        <v>347</v>
      </c>
      <c r="K134" s="293" t="s">
        <v>47</v>
      </c>
      <c r="L134" s="293" t="s">
        <v>348</v>
      </c>
      <c r="M134" s="293" t="s">
        <v>348</v>
      </c>
      <c r="N134" s="284" t="s">
        <v>8</v>
      </c>
      <c r="O134" s="285" t="s">
        <v>3</v>
      </c>
      <c r="P134" s="292" t="s">
        <v>754</v>
      </c>
      <c r="Q134" s="281" t="s">
        <v>752</v>
      </c>
      <c r="R134" s="286">
        <v>71958</v>
      </c>
      <c r="S134" s="287">
        <v>108</v>
      </c>
      <c r="T134" s="294">
        <v>7771464</v>
      </c>
      <c r="U134" s="284" t="s">
        <v>377</v>
      </c>
      <c r="V134" s="296">
        <v>1</v>
      </c>
      <c r="W134" s="297">
        <v>2</v>
      </c>
      <c r="X134" s="289">
        <v>143916</v>
      </c>
      <c r="Y134" s="141" t="s">
        <v>755</v>
      </c>
      <c r="Z134" s="274"/>
      <c r="AA134" s="144"/>
      <c r="AB134" s="145"/>
      <c r="AC134" s="146" t="e">
        <f>ROUND(#REF!-Tabla1[[#This Row],[Valor soportado por la Subred]],0)</f>
        <v>#REF!</v>
      </c>
      <c r="AD134" s="144"/>
      <c r="AE134" s="144"/>
      <c r="AF134" s="146" t="e">
        <f>ROUND(Tabla1[[#This Row],[VALOR GLOSA DEFINITIVA]]-Tabla1[[#This Row],[VALOR LEVANTADO EN LIQUIDACION]],0)</f>
        <v>#REF!</v>
      </c>
    </row>
    <row r="135" spans="2:33" ht="100.15" hidden="1" customHeight="1">
      <c r="B135" s="291" t="s">
        <v>371</v>
      </c>
      <c r="C135" s="281">
        <v>1114</v>
      </c>
      <c r="D135" s="291" t="s">
        <v>343</v>
      </c>
      <c r="E135" s="281" t="s">
        <v>344</v>
      </c>
      <c r="F135" s="292" t="s">
        <v>756</v>
      </c>
      <c r="G135" s="290">
        <v>2026</v>
      </c>
      <c r="H135" s="293" t="s">
        <v>345</v>
      </c>
      <c r="I135" s="293" t="s">
        <v>353</v>
      </c>
      <c r="J135" s="293" t="s">
        <v>347</v>
      </c>
      <c r="K135" s="293" t="s">
        <v>47</v>
      </c>
      <c r="L135" s="293" t="s">
        <v>348</v>
      </c>
      <c r="M135" s="293" t="s">
        <v>348</v>
      </c>
      <c r="N135" s="284" t="s">
        <v>7</v>
      </c>
      <c r="O135" s="285" t="s">
        <v>2</v>
      </c>
      <c r="P135" s="292" t="s">
        <v>757</v>
      </c>
      <c r="Q135" s="281" t="s">
        <v>758</v>
      </c>
      <c r="R135" s="286">
        <v>820080</v>
      </c>
      <c r="S135" s="287">
        <v>3</v>
      </c>
      <c r="T135" s="294">
        <v>2460240</v>
      </c>
      <c r="U135" s="284" t="s">
        <v>377</v>
      </c>
      <c r="V135" s="296">
        <v>1</v>
      </c>
      <c r="W135" s="297">
        <v>1</v>
      </c>
      <c r="X135" s="289">
        <v>820080</v>
      </c>
      <c r="Y135" s="141" t="s">
        <v>759</v>
      </c>
      <c r="Z135" s="274"/>
      <c r="AA135" s="144"/>
      <c r="AB135" s="145"/>
      <c r="AC135" s="146" t="e">
        <f>ROUND(#REF!-Tabla1[[#This Row],[Valor soportado por la Subred]],0)</f>
        <v>#REF!</v>
      </c>
      <c r="AD135" s="144"/>
      <c r="AE135" s="144"/>
      <c r="AF135" s="146" t="e">
        <f>ROUND(Tabla1[[#This Row],[VALOR GLOSA DEFINITIVA]]-Tabla1[[#This Row],[VALOR LEVANTADO EN LIQUIDACION]],0)</f>
        <v>#REF!</v>
      </c>
    </row>
    <row r="136" spans="2:33" ht="100.15" hidden="1" customHeight="1">
      <c r="B136" s="291" t="s">
        <v>371</v>
      </c>
      <c r="C136" s="281">
        <v>1864</v>
      </c>
      <c r="D136" s="291" t="s">
        <v>343</v>
      </c>
      <c r="E136" s="281" t="s">
        <v>344</v>
      </c>
      <c r="F136" s="292" t="s">
        <v>760</v>
      </c>
      <c r="G136" s="290">
        <v>2026</v>
      </c>
      <c r="H136" s="293" t="s">
        <v>354</v>
      </c>
      <c r="I136" s="293" t="s">
        <v>353</v>
      </c>
      <c r="J136" s="293" t="s">
        <v>364</v>
      </c>
      <c r="K136" s="293" t="s">
        <v>47</v>
      </c>
      <c r="L136" s="293" t="s">
        <v>348</v>
      </c>
      <c r="M136" s="293" t="s">
        <v>348</v>
      </c>
      <c r="N136" s="284" t="s">
        <v>7</v>
      </c>
      <c r="O136" s="285" t="s">
        <v>3</v>
      </c>
      <c r="P136" s="292" t="s">
        <v>761</v>
      </c>
      <c r="Q136" s="281" t="s">
        <v>758</v>
      </c>
      <c r="R136" s="286">
        <v>91656</v>
      </c>
      <c r="S136" s="287">
        <v>3</v>
      </c>
      <c r="T136" s="294">
        <v>274968</v>
      </c>
      <c r="U136" s="284" t="s">
        <v>377</v>
      </c>
      <c r="V136" s="296">
        <v>1</v>
      </c>
      <c r="W136" s="297">
        <v>1</v>
      </c>
      <c r="X136" s="289">
        <v>91656</v>
      </c>
      <c r="Y136" s="141" t="s">
        <v>762</v>
      </c>
      <c r="Z136" s="274"/>
      <c r="AA136" s="144"/>
      <c r="AB136" s="145"/>
      <c r="AC136" s="146" t="e">
        <f>ROUND(#REF!-Tabla1[[#This Row],[Valor soportado por la Subred]],0)</f>
        <v>#REF!</v>
      </c>
      <c r="AD136" s="144"/>
      <c r="AE136" s="144"/>
      <c r="AF136" s="146" t="e">
        <f>ROUND(Tabla1[[#This Row],[VALOR GLOSA DEFINITIVA]]-Tabla1[[#This Row],[VALOR LEVANTADO EN LIQUIDACION]],0)</f>
        <v>#REF!</v>
      </c>
    </row>
    <row r="137" spans="2:33" ht="100.15" hidden="1" customHeight="1">
      <c r="B137" s="291" t="s">
        <v>371</v>
      </c>
      <c r="C137" s="281">
        <v>2389</v>
      </c>
      <c r="D137" s="291" t="s">
        <v>343</v>
      </c>
      <c r="E137" s="281" t="s">
        <v>344</v>
      </c>
      <c r="F137" s="292" t="s">
        <v>763</v>
      </c>
      <c r="G137" s="290">
        <v>2026</v>
      </c>
      <c r="H137" s="293" t="s">
        <v>350</v>
      </c>
      <c r="I137" s="293" t="s">
        <v>358</v>
      </c>
      <c r="J137" s="293" t="s">
        <v>351</v>
      </c>
      <c r="K137" s="293" t="s">
        <v>47</v>
      </c>
      <c r="L137" s="293" t="s">
        <v>348</v>
      </c>
      <c r="M137" s="293" t="s">
        <v>348</v>
      </c>
      <c r="N137" s="284" t="s">
        <v>7</v>
      </c>
      <c r="O137" s="285" t="s">
        <v>2</v>
      </c>
      <c r="P137" s="292" t="s">
        <v>764</v>
      </c>
      <c r="Q137" s="281" t="s">
        <v>765</v>
      </c>
      <c r="R137" s="286">
        <v>61104</v>
      </c>
      <c r="S137" s="287">
        <v>30</v>
      </c>
      <c r="T137" s="294">
        <v>1833120</v>
      </c>
      <c r="U137" s="284" t="s">
        <v>377</v>
      </c>
      <c r="V137" s="296">
        <v>1</v>
      </c>
      <c r="W137" s="297">
        <v>1</v>
      </c>
      <c r="X137" s="289">
        <v>61104</v>
      </c>
      <c r="Y137" s="141" t="s">
        <v>766</v>
      </c>
      <c r="Z137" s="274"/>
      <c r="AA137" s="144"/>
      <c r="AB137" s="145"/>
      <c r="AC137" s="146" t="e">
        <f>ROUND(#REF!-Tabla1[[#This Row],[Valor soportado por la Subred]],0)</f>
        <v>#REF!</v>
      </c>
      <c r="AD137" s="144"/>
      <c r="AE137" s="144"/>
      <c r="AF137" s="146" t="e">
        <f>ROUND(Tabla1[[#This Row],[VALOR GLOSA DEFINITIVA]]-Tabla1[[#This Row],[VALOR LEVANTADO EN LIQUIDACION]],0)</f>
        <v>#REF!</v>
      </c>
    </row>
    <row r="138" spans="2:33" ht="100.15" hidden="1" customHeight="1">
      <c r="B138" s="291" t="s">
        <v>371</v>
      </c>
      <c r="C138" s="281">
        <v>1736</v>
      </c>
      <c r="D138" s="291" t="s">
        <v>343</v>
      </c>
      <c r="E138" s="281" t="s">
        <v>344</v>
      </c>
      <c r="F138" s="292" t="s">
        <v>767</v>
      </c>
      <c r="G138" s="290">
        <v>2026</v>
      </c>
      <c r="H138" s="293" t="s">
        <v>357</v>
      </c>
      <c r="I138" s="293" t="s">
        <v>358</v>
      </c>
      <c r="J138" s="293" t="s">
        <v>362</v>
      </c>
      <c r="K138" s="293" t="s">
        <v>47</v>
      </c>
      <c r="L138" s="293" t="s">
        <v>348</v>
      </c>
      <c r="M138" s="293" t="s">
        <v>348</v>
      </c>
      <c r="N138" s="284" t="s">
        <v>7</v>
      </c>
      <c r="O138" s="285" t="s">
        <v>2</v>
      </c>
      <c r="P138" s="292" t="s">
        <v>768</v>
      </c>
      <c r="Q138" s="281" t="s">
        <v>765</v>
      </c>
      <c r="R138" s="286">
        <v>5621568</v>
      </c>
      <c r="S138" s="287">
        <v>1</v>
      </c>
      <c r="T138" s="294">
        <v>5621568</v>
      </c>
      <c r="U138" s="284" t="s">
        <v>377</v>
      </c>
      <c r="V138" s="296">
        <v>1</v>
      </c>
      <c r="W138" s="297">
        <v>1.3789746917586001E-2</v>
      </c>
      <c r="X138" s="289">
        <v>77520</v>
      </c>
      <c r="Y138" s="141" t="s">
        <v>769</v>
      </c>
      <c r="Z138" s="274"/>
      <c r="AA138" s="144"/>
      <c r="AB138" s="145"/>
      <c r="AC138" s="146" t="e">
        <f>ROUND(#REF!-Tabla1[[#This Row],[Valor soportado por la Subred]],0)</f>
        <v>#REF!</v>
      </c>
      <c r="AD138" s="144"/>
      <c r="AE138" s="144"/>
      <c r="AF138" s="146" t="e">
        <f>ROUND(Tabla1[[#This Row],[VALOR GLOSA DEFINITIVA]]-Tabla1[[#This Row],[VALOR LEVANTADO EN LIQUIDACION]],0)</f>
        <v>#REF!</v>
      </c>
    </row>
    <row r="139" spans="2:33" ht="100.15" hidden="1" customHeight="1">
      <c r="B139" s="291" t="s">
        <v>371</v>
      </c>
      <c r="C139" s="281">
        <v>2395</v>
      </c>
      <c r="D139" s="291" t="s">
        <v>343</v>
      </c>
      <c r="E139" s="281" t="s">
        <v>344</v>
      </c>
      <c r="F139" s="292" t="s">
        <v>770</v>
      </c>
      <c r="G139" s="290">
        <v>2026</v>
      </c>
      <c r="H139" s="293" t="s">
        <v>357</v>
      </c>
      <c r="I139" s="293" t="s">
        <v>358</v>
      </c>
      <c r="J139" s="293" t="s">
        <v>362</v>
      </c>
      <c r="K139" s="293" t="s">
        <v>47</v>
      </c>
      <c r="L139" s="293" t="s">
        <v>348</v>
      </c>
      <c r="M139" s="293" t="s">
        <v>348</v>
      </c>
      <c r="N139" s="284" t="s">
        <v>7</v>
      </c>
      <c r="O139" s="285" t="s">
        <v>2</v>
      </c>
      <c r="P139" s="292" t="s">
        <v>771</v>
      </c>
      <c r="Q139" s="281" t="s">
        <v>765</v>
      </c>
      <c r="R139" s="286">
        <v>183312</v>
      </c>
      <c r="S139" s="287">
        <v>75</v>
      </c>
      <c r="T139" s="294">
        <v>13748400</v>
      </c>
      <c r="U139" s="284" t="s">
        <v>377</v>
      </c>
      <c r="V139" s="296">
        <v>1</v>
      </c>
      <c r="W139" s="297">
        <v>3.5</v>
      </c>
      <c r="X139" s="289">
        <v>641592</v>
      </c>
      <c r="Y139" s="141" t="s">
        <v>772</v>
      </c>
      <c r="Z139" s="274"/>
      <c r="AA139" s="144"/>
      <c r="AB139" s="145"/>
      <c r="AC139" s="146" t="e">
        <f>ROUND(#REF!-Tabla1[[#This Row],[Valor soportado por la Subred]],0)</f>
        <v>#REF!</v>
      </c>
      <c r="AD139" s="144"/>
      <c r="AE139" s="144"/>
      <c r="AF139" s="146" t="e">
        <f>ROUND(Tabla1[[#This Row],[VALOR GLOSA DEFINITIVA]]-Tabla1[[#This Row],[VALOR LEVANTADO EN LIQUIDACION]],0)</f>
        <v>#REF!</v>
      </c>
    </row>
    <row r="140" spans="2:33" ht="100.15" hidden="1" customHeight="1">
      <c r="B140" s="291" t="s">
        <v>371</v>
      </c>
      <c r="C140" s="281">
        <v>1737</v>
      </c>
      <c r="D140" s="291" t="s">
        <v>343</v>
      </c>
      <c r="E140" s="281" t="s">
        <v>344</v>
      </c>
      <c r="F140" s="292" t="s">
        <v>773</v>
      </c>
      <c r="G140" s="290">
        <v>2026</v>
      </c>
      <c r="H140" s="293" t="s">
        <v>345</v>
      </c>
      <c r="I140" s="293" t="s">
        <v>358</v>
      </c>
      <c r="J140" s="293" t="s">
        <v>347</v>
      </c>
      <c r="K140" s="293" t="s">
        <v>47</v>
      </c>
      <c r="L140" s="293" t="s">
        <v>348</v>
      </c>
      <c r="M140" s="293" t="s">
        <v>348</v>
      </c>
      <c r="N140" s="284" t="s">
        <v>9</v>
      </c>
      <c r="O140" s="285" t="s">
        <v>3</v>
      </c>
      <c r="P140" s="292" t="s">
        <v>774</v>
      </c>
      <c r="Q140" s="281" t="s">
        <v>765</v>
      </c>
      <c r="R140" s="286">
        <v>61104</v>
      </c>
      <c r="S140" s="287">
        <v>8</v>
      </c>
      <c r="T140" s="294">
        <v>488832</v>
      </c>
      <c r="U140" s="284" t="s">
        <v>377</v>
      </c>
      <c r="V140" s="296">
        <v>1</v>
      </c>
      <c r="W140" s="297">
        <v>1</v>
      </c>
      <c r="X140" s="289">
        <v>61104</v>
      </c>
      <c r="Y140" s="141" t="s">
        <v>775</v>
      </c>
      <c r="Z140" s="274"/>
      <c r="AA140" s="144"/>
      <c r="AB140" s="145"/>
      <c r="AC140" s="146" t="e">
        <f>ROUND(#REF!-Tabla1[[#This Row],[Valor soportado por la Subred]],0)</f>
        <v>#REF!</v>
      </c>
      <c r="AD140" s="144"/>
      <c r="AE140" s="144"/>
      <c r="AF140" s="146" t="e">
        <f>ROUND(Tabla1[[#This Row],[VALOR GLOSA DEFINITIVA]]-Tabla1[[#This Row],[VALOR LEVANTADO EN LIQUIDACION]],0)</f>
        <v>#REF!</v>
      </c>
    </row>
    <row r="141" spans="2:33" ht="100.15" hidden="1" customHeight="1">
      <c r="B141" s="291" t="s">
        <v>371</v>
      </c>
      <c r="C141" s="281">
        <v>1736</v>
      </c>
      <c r="D141" s="291" t="s">
        <v>343</v>
      </c>
      <c r="E141" s="281" t="s">
        <v>344</v>
      </c>
      <c r="F141" s="292" t="s">
        <v>767</v>
      </c>
      <c r="G141" s="290">
        <v>2026</v>
      </c>
      <c r="H141" s="293" t="s">
        <v>357</v>
      </c>
      <c r="I141" s="293" t="s">
        <v>358</v>
      </c>
      <c r="J141" s="293" t="s">
        <v>362</v>
      </c>
      <c r="K141" s="293" t="s">
        <v>47</v>
      </c>
      <c r="L141" s="293" t="s">
        <v>348</v>
      </c>
      <c r="M141" s="293" t="s">
        <v>348</v>
      </c>
      <c r="N141" s="284" t="s">
        <v>7</v>
      </c>
      <c r="O141" s="285" t="s">
        <v>3</v>
      </c>
      <c r="P141" s="292" t="s">
        <v>776</v>
      </c>
      <c r="Q141" s="281" t="s">
        <v>765</v>
      </c>
      <c r="R141" s="286">
        <v>5621568</v>
      </c>
      <c r="S141" s="287">
        <v>1</v>
      </c>
      <c r="T141" s="294">
        <v>5621568</v>
      </c>
      <c r="U141" s="284" t="s">
        <v>377</v>
      </c>
      <c r="V141" s="296">
        <v>1</v>
      </c>
      <c r="W141" s="297">
        <v>1.6223231667748202E-2</v>
      </c>
      <c r="X141" s="289">
        <v>91200</v>
      </c>
      <c r="Y141" s="141" t="s">
        <v>777</v>
      </c>
      <c r="Z141" s="274"/>
      <c r="AA141" s="144"/>
      <c r="AB141" s="145"/>
      <c r="AC141" s="146" t="e">
        <f>ROUND(#REF!-Tabla1[[#This Row],[Valor soportado por la Subred]],0)</f>
        <v>#REF!</v>
      </c>
      <c r="AD141" s="144"/>
      <c r="AE141" s="144"/>
      <c r="AF141" s="146" t="e">
        <f>ROUND(Tabla1[[#This Row],[VALOR GLOSA DEFINITIVA]]-Tabla1[[#This Row],[VALOR LEVANTADO EN LIQUIDACION]],0)</f>
        <v>#REF!</v>
      </c>
    </row>
    <row r="142" spans="2:33" ht="100.15" hidden="1" customHeight="1">
      <c r="B142" s="291" t="s">
        <v>371</v>
      </c>
      <c r="C142" s="281">
        <v>2395</v>
      </c>
      <c r="D142" s="291" t="s">
        <v>343</v>
      </c>
      <c r="E142" s="281" t="s">
        <v>344</v>
      </c>
      <c r="F142" s="292" t="s">
        <v>770</v>
      </c>
      <c r="G142" s="290">
        <v>2026</v>
      </c>
      <c r="H142" s="293" t="s">
        <v>357</v>
      </c>
      <c r="I142" s="293" t="s">
        <v>358</v>
      </c>
      <c r="J142" s="293" t="s">
        <v>362</v>
      </c>
      <c r="K142" s="293" t="s">
        <v>47</v>
      </c>
      <c r="L142" s="293" t="s">
        <v>348</v>
      </c>
      <c r="M142" s="293" t="s">
        <v>348</v>
      </c>
      <c r="N142" s="284" t="s">
        <v>7</v>
      </c>
      <c r="O142" s="285" t="s">
        <v>3</v>
      </c>
      <c r="P142" s="292" t="s">
        <v>778</v>
      </c>
      <c r="Q142" s="281" t="s">
        <v>765</v>
      </c>
      <c r="R142" s="286">
        <v>183312</v>
      </c>
      <c r="S142" s="287">
        <v>75</v>
      </c>
      <c r="T142" s="294">
        <v>13748400</v>
      </c>
      <c r="U142" s="284" t="s">
        <v>377</v>
      </c>
      <c r="V142" s="296">
        <v>1</v>
      </c>
      <c r="W142" s="297">
        <v>2</v>
      </c>
      <c r="X142" s="289">
        <v>366624</v>
      </c>
      <c r="Y142" s="141" t="s">
        <v>779</v>
      </c>
      <c r="Z142" s="274"/>
      <c r="AA142" s="144"/>
      <c r="AB142" s="145"/>
      <c r="AC142" s="146" t="e">
        <f>ROUND(#REF!-Tabla1[[#This Row],[Valor soportado por la Subred]],0)</f>
        <v>#REF!</v>
      </c>
      <c r="AD142" s="144"/>
      <c r="AE142" s="144"/>
      <c r="AF142" s="146" t="e">
        <f>ROUND(Tabla1[[#This Row],[VALOR GLOSA DEFINITIVA]]-Tabla1[[#This Row],[VALOR LEVANTADO EN LIQUIDACION]],0)</f>
        <v>#REF!</v>
      </c>
    </row>
    <row r="143" spans="2:33" ht="100.15" hidden="1" customHeight="1">
      <c r="B143" s="291" t="s">
        <v>371</v>
      </c>
      <c r="C143" s="281">
        <v>2378</v>
      </c>
      <c r="D143" s="291" t="s">
        <v>343</v>
      </c>
      <c r="E143" s="281" t="s">
        <v>344</v>
      </c>
      <c r="F143" s="292" t="s">
        <v>780</v>
      </c>
      <c r="G143" s="290">
        <v>2026</v>
      </c>
      <c r="H143" s="293" t="s">
        <v>363</v>
      </c>
      <c r="I143" s="293" t="s">
        <v>355</v>
      </c>
      <c r="J143" s="293" t="s">
        <v>356</v>
      </c>
      <c r="K143" s="293" t="s">
        <v>47</v>
      </c>
      <c r="L143" s="293" t="s">
        <v>348</v>
      </c>
      <c r="M143" s="293" t="s">
        <v>348</v>
      </c>
      <c r="N143" s="284" t="s">
        <v>7</v>
      </c>
      <c r="O143" s="285" t="s">
        <v>2</v>
      </c>
      <c r="P143" s="292" t="s">
        <v>781</v>
      </c>
      <c r="Q143" s="281" t="s">
        <v>782</v>
      </c>
      <c r="R143" s="286">
        <v>54270</v>
      </c>
      <c r="S143" s="287">
        <v>91</v>
      </c>
      <c r="T143" s="294">
        <v>4938570</v>
      </c>
      <c r="U143" s="284" t="s">
        <v>377</v>
      </c>
      <c r="V143" s="296">
        <v>1</v>
      </c>
      <c r="W143" s="297">
        <v>2</v>
      </c>
      <c r="X143" s="289">
        <v>108540</v>
      </c>
      <c r="Y143" s="141" t="s">
        <v>783</v>
      </c>
      <c r="Z143" s="274"/>
      <c r="AA143" s="144"/>
      <c r="AB143" s="145"/>
      <c r="AC143" s="146" t="e">
        <f>ROUND(#REF!-Tabla1[[#This Row],[Valor soportado por la Subred]],0)</f>
        <v>#REF!</v>
      </c>
      <c r="AD143" s="144"/>
      <c r="AE143" s="144"/>
      <c r="AF143" s="146" t="e">
        <f>ROUND(Tabla1[[#This Row],[VALOR GLOSA DEFINITIVA]]-Tabla1[[#This Row],[VALOR LEVANTADO EN LIQUIDACION]],0)</f>
        <v>#REF!</v>
      </c>
    </row>
    <row r="144" spans="2:33" ht="100.15" hidden="1" customHeight="1">
      <c r="B144" s="291" t="s">
        <v>371</v>
      </c>
      <c r="C144" s="281">
        <v>2378</v>
      </c>
      <c r="D144" s="291" t="s">
        <v>343</v>
      </c>
      <c r="E144" s="281" t="s">
        <v>344</v>
      </c>
      <c r="F144" s="292" t="s">
        <v>780</v>
      </c>
      <c r="G144" s="290">
        <v>2026</v>
      </c>
      <c r="H144" s="293" t="s">
        <v>363</v>
      </c>
      <c r="I144" s="293" t="s">
        <v>355</v>
      </c>
      <c r="J144" s="293" t="s">
        <v>356</v>
      </c>
      <c r="K144" s="293" t="s">
        <v>47</v>
      </c>
      <c r="L144" s="293" t="s">
        <v>348</v>
      </c>
      <c r="M144" s="293" t="s">
        <v>348</v>
      </c>
      <c r="N144" s="284" t="s">
        <v>8</v>
      </c>
      <c r="O144" s="285" t="s">
        <v>2</v>
      </c>
      <c r="P144" s="292" t="s">
        <v>784</v>
      </c>
      <c r="Q144" s="281" t="s">
        <v>782</v>
      </c>
      <c r="R144" s="286">
        <v>54270</v>
      </c>
      <c r="S144" s="287">
        <v>95</v>
      </c>
      <c r="T144" s="294">
        <v>5155650</v>
      </c>
      <c r="U144" s="284" t="s">
        <v>377</v>
      </c>
      <c r="V144" s="296">
        <v>1</v>
      </c>
      <c r="W144" s="297">
        <v>1</v>
      </c>
      <c r="X144" s="289">
        <v>54270</v>
      </c>
      <c r="Y144" s="141" t="s">
        <v>785</v>
      </c>
      <c r="Z144" s="274"/>
      <c r="AA144" s="144"/>
      <c r="AB144" s="145"/>
      <c r="AC144" s="146" t="e">
        <f>ROUND(#REF!-Tabla1[[#This Row],[Valor soportado por la Subred]],0)</f>
        <v>#REF!</v>
      </c>
      <c r="AD144" s="144"/>
      <c r="AE144" s="144"/>
      <c r="AF144" s="146" t="e">
        <f>ROUND(Tabla1[[#This Row],[VALOR GLOSA DEFINITIVA]]-Tabla1[[#This Row],[VALOR LEVANTADO EN LIQUIDACION]],0)</f>
        <v>#REF!</v>
      </c>
    </row>
    <row r="145" spans="2:33" ht="100.15" hidden="1" customHeight="1">
      <c r="B145" s="291" t="s">
        <v>371</v>
      </c>
      <c r="C145" s="281">
        <v>2378</v>
      </c>
      <c r="D145" s="291" t="s">
        <v>343</v>
      </c>
      <c r="E145" s="281" t="s">
        <v>344</v>
      </c>
      <c r="F145" s="292" t="s">
        <v>780</v>
      </c>
      <c r="G145" s="290">
        <v>2026</v>
      </c>
      <c r="H145" s="293" t="s">
        <v>363</v>
      </c>
      <c r="I145" s="293" t="s">
        <v>355</v>
      </c>
      <c r="J145" s="293" t="s">
        <v>356</v>
      </c>
      <c r="K145" s="293" t="s">
        <v>47</v>
      </c>
      <c r="L145" s="293" t="s">
        <v>348</v>
      </c>
      <c r="M145" s="293" t="s">
        <v>348</v>
      </c>
      <c r="N145" s="284" t="s">
        <v>9</v>
      </c>
      <c r="O145" s="285" t="s">
        <v>2</v>
      </c>
      <c r="P145" s="292" t="s">
        <v>786</v>
      </c>
      <c r="Q145" s="281" t="s">
        <v>787</v>
      </c>
      <c r="R145" s="286">
        <v>54270</v>
      </c>
      <c r="S145" s="287">
        <v>123</v>
      </c>
      <c r="T145" s="294">
        <v>6675210</v>
      </c>
      <c r="U145" s="284" t="s">
        <v>377</v>
      </c>
      <c r="V145" s="296">
        <v>1</v>
      </c>
      <c r="W145" s="297">
        <v>3</v>
      </c>
      <c r="X145" s="289">
        <v>162810</v>
      </c>
      <c r="Y145" s="141" t="s">
        <v>788</v>
      </c>
      <c r="Z145" s="274"/>
      <c r="AA145" s="144"/>
      <c r="AB145" s="145"/>
      <c r="AC145" s="146" t="e">
        <f>ROUND(#REF!-Tabla1[[#This Row],[Valor soportado por la Subred]],0)</f>
        <v>#REF!</v>
      </c>
      <c r="AD145" s="144"/>
      <c r="AE145" s="144"/>
      <c r="AF145" s="146" t="e">
        <f>ROUND(Tabla1[[#This Row],[VALOR GLOSA DEFINITIVA]]-Tabla1[[#This Row],[VALOR LEVANTADO EN LIQUIDACION]],0)</f>
        <v>#REF!</v>
      </c>
    </row>
    <row r="146" spans="2:33" ht="100.15" hidden="1" customHeight="1">
      <c r="B146" s="291" t="s">
        <v>371</v>
      </c>
      <c r="C146" s="281">
        <v>164</v>
      </c>
      <c r="D146" s="291" t="s">
        <v>210</v>
      </c>
      <c r="E146" s="281" t="s">
        <v>211</v>
      </c>
      <c r="F146" s="292" t="s">
        <v>789</v>
      </c>
      <c r="G146" s="290">
        <v>2026</v>
      </c>
      <c r="H146" s="293" t="s">
        <v>244</v>
      </c>
      <c r="I146" s="293" t="s">
        <v>215</v>
      </c>
      <c r="J146" s="293" t="s">
        <v>37</v>
      </c>
      <c r="K146" s="293" t="s">
        <v>47</v>
      </c>
      <c r="L146" s="293" t="s">
        <v>38</v>
      </c>
      <c r="M146" s="293" t="s">
        <v>39</v>
      </c>
      <c r="N146" s="284" t="s">
        <v>11</v>
      </c>
      <c r="O146" s="285" t="s">
        <v>2</v>
      </c>
      <c r="P146" s="292" t="s">
        <v>790</v>
      </c>
      <c r="Q146" s="281" t="s">
        <v>791</v>
      </c>
      <c r="R146" s="286">
        <v>6484528</v>
      </c>
      <c r="S146" s="287">
        <v>3.96</v>
      </c>
      <c r="T146" s="294">
        <v>25678730.879999999</v>
      </c>
      <c r="U146" s="284" t="s">
        <v>376</v>
      </c>
      <c r="V146" s="296">
        <v>1</v>
      </c>
      <c r="W146" s="297">
        <v>0.1</v>
      </c>
      <c r="X146" s="289">
        <v>648453</v>
      </c>
      <c r="Y146" s="141" t="s">
        <v>792</v>
      </c>
      <c r="Z146" s="34"/>
      <c r="AA146" s="34"/>
      <c r="AB146" s="298"/>
      <c r="AC146" s="42" t="e">
        <f>ROUND(#REF!-Tabla1[[#This Row],[Valor soportado por la Subred]],0)</f>
        <v>#REF!</v>
      </c>
      <c r="AD146" s="34"/>
      <c r="AE146" s="34"/>
      <c r="AF146" s="42" t="e">
        <f>ROUND(Tabla1[[#This Row],[VALOR GLOSA DEFINITIVA]]-Tabla1[[#This Row],[VALOR LEVANTADO EN LIQUIDACION]],0)</f>
        <v>#REF!</v>
      </c>
    </row>
    <row r="147" spans="2:33" ht="100.15" hidden="1" customHeight="1">
      <c r="B147" s="291" t="s">
        <v>371</v>
      </c>
      <c r="C147" s="281">
        <v>164</v>
      </c>
      <c r="D147" s="291" t="s">
        <v>210</v>
      </c>
      <c r="E147" s="281" t="s">
        <v>211</v>
      </c>
      <c r="F147" s="292" t="s">
        <v>789</v>
      </c>
      <c r="G147" s="290">
        <v>2026</v>
      </c>
      <c r="H147" s="293" t="s">
        <v>244</v>
      </c>
      <c r="I147" s="293" t="s">
        <v>215</v>
      </c>
      <c r="J147" s="293" t="s">
        <v>37</v>
      </c>
      <c r="K147" s="293" t="s">
        <v>47</v>
      </c>
      <c r="L147" s="293" t="s">
        <v>38</v>
      </c>
      <c r="M147" s="293" t="s">
        <v>39</v>
      </c>
      <c r="N147" s="284" t="s">
        <v>11</v>
      </c>
      <c r="O147" s="285" t="s">
        <v>3</v>
      </c>
      <c r="P147" s="292" t="s">
        <v>793</v>
      </c>
      <c r="Q147" s="281" t="s">
        <v>791</v>
      </c>
      <c r="R147" s="286">
        <v>6484528</v>
      </c>
      <c r="S147" s="287">
        <v>4.76</v>
      </c>
      <c r="T147" s="294">
        <v>30866353.279999997</v>
      </c>
      <c r="U147" s="284" t="s">
        <v>376</v>
      </c>
      <c r="V147" s="296">
        <v>1</v>
      </c>
      <c r="W147" s="297">
        <v>1.4279999999999999</v>
      </c>
      <c r="X147" s="289">
        <v>9259906</v>
      </c>
      <c r="Y147" s="141" t="s">
        <v>794</v>
      </c>
      <c r="Z147" s="34"/>
      <c r="AA147" s="34"/>
      <c r="AB147" s="298"/>
      <c r="AC147" s="42" t="e">
        <f>ROUND(#REF!-Tabla1[[#This Row],[Valor soportado por la Subred]],0)</f>
        <v>#REF!</v>
      </c>
      <c r="AD147" s="34"/>
      <c r="AE147" s="34"/>
      <c r="AF147" s="42" t="e">
        <f>ROUND(Tabla1[[#This Row],[VALOR GLOSA DEFINITIVA]]-Tabla1[[#This Row],[VALOR LEVANTADO EN LIQUIDACION]],0)</f>
        <v>#REF!</v>
      </c>
    </row>
    <row r="148" spans="2:33" ht="100.15" hidden="1" customHeight="1">
      <c r="B148" s="291" t="s">
        <v>371</v>
      </c>
      <c r="C148" s="281">
        <v>9</v>
      </c>
      <c r="D148" s="291" t="s">
        <v>32</v>
      </c>
      <c r="E148" s="281" t="s">
        <v>33</v>
      </c>
      <c r="F148" s="292" t="s">
        <v>795</v>
      </c>
      <c r="G148" s="290">
        <v>2026</v>
      </c>
      <c r="H148" s="293" t="s">
        <v>49</v>
      </c>
      <c r="I148" s="293" t="s">
        <v>35</v>
      </c>
      <c r="J148" s="293" t="s">
        <v>37</v>
      </c>
      <c r="K148" s="293" t="s">
        <v>47</v>
      </c>
      <c r="L148" s="293" t="s">
        <v>38</v>
      </c>
      <c r="M148" s="293" t="s">
        <v>39</v>
      </c>
      <c r="N148" s="284" t="s">
        <v>11</v>
      </c>
      <c r="O148" s="285" t="s">
        <v>2</v>
      </c>
      <c r="P148" s="292" t="s">
        <v>796</v>
      </c>
      <c r="Q148" s="281" t="s">
        <v>797</v>
      </c>
      <c r="R148" s="286">
        <v>28674928</v>
      </c>
      <c r="S148" s="287">
        <v>1</v>
      </c>
      <c r="T148" s="294">
        <v>28674928</v>
      </c>
      <c r="U148" s="284" t="s">
        <v>397</v>
      </c>
      <c r="V148" s="296">
        <v>0.05</v>
      </c>
      <c r="W148" s="297">
        <v>1</v>
      </c>
      <c r="X148" s="289">
        <v>1433746</v>
      </c>
      <c r="Y148" s="141" t="s">
        <v>798</v>
      </c>
      <c r="Z148" s="34"/>
      <c r="AA148" s="34"/>
      <c r="AB148" s="298"/>
      <c r="AC148" s="42" t="e">
        <f>ROUND(#REF!-Tabla1[[#This Row],[Valor soportado por la Subred]],0)</f>
        <v>#REF!</v>
      </c>
      <c r="AD148" s="34"/>
      <c r="AE148" s="34"/>
      <c r="AF148" s="42" t="e">
        <f>ROUND(Tabla1[[#This Row],[VALOR GLOSA DEFINITIVA]]-Tabla1[[#This Row],[VALOR LEVANTADO EN LIQUIDACION]],0)</f>
        <v>#REF!</v>
      </c>
    </row>
    <row r="149" spans="2:33" ht="100.15" hidden="1" customHeight="1">
      <c r="B149" s="291" t="s">
        <v>371</v>
      </c>
      <c r="C149" s="281">
        <v>9</v>
      </c>
      <c r="D149" s="291" t="s">
        <v>32</v>
      </c>
      <c r="E149" s="281" t="s">
        <v>33</v>
      </c>
      <c r="F149" s="292" t="s">
        <v>795</v>
      </c>
      <c r="G149" s="290">
        <v>2026</v>
      </c>
      <c r="H149" s="293" t="s">
        <v>49</v>
      </c>
      <c r="I149" s="293" t="s">
        <v>35</v>
      </c>
      <c r="J149" s="293" t="s">
        <v>37</v>
      </c>
      <c r="K149" s="293" t="s">
        <v>47</v>
      </c>
      <c r="L149" s="293" t="s">
        <v>38</v>
      </c>
      <c r="M149" s="293" t="s">
        <v>39</v>
      </c>
      <c r="N149" s="284" t="s">
        <v>11</v>
      </c>
      <c r="O149" s="285" t="s">
        <v>3</v>
      </c>
      <c r="P149" s="292" t="s">
        <v>799</v>
      </c>
      <c r="Q149" s="281" t="s">
        <v>797</v>
      </c>
      <c r="R149" s="286">
        <v>28674928</v>
      </c>
      <c r="S149" s="287">
        <v>1</v>
      </c>
      <c r="T149" s="294">
        <v>28674928</v>
      </c>
      <c r="U149" s="284" t="s">
        <v>397</v>
      </c>
      <c r="V149" s="296">
        <v>0.05</v>
      </c>
      <c r="W149" s="297">
        <v>1</v>
      </c>
      <c r="X149" s="289">
        <v>1433746</v>
      </c>
      <c r="Y149" s="141" t="s">
        <v>798</v>
      </c>
      <c r="Z149" s="34"/>
      <c r="AA149" s="34"/>
      <c r="AB149" s="298"/>
      <c r="AC149" s="42" t="e">
        <f>ROUND(#REF!-Tabla1[[#This Row],[Valor soportado por la Subred]],0)</f>
        <v>#REF!</v>
      </c>
      <c r="AD149" s="34"/>
      <c r="AE149" s="34"/>
      <c r="AF149" s="42" t="e">
        <f>ROUND(Tabla1[[#This Row],[VALOR GLOSA DEFINITIVA]]-Tabla1[[#This Row],[VALOR LEVANTADO EN LIQUIDACION]],0)</f>
        <v>#REF!</v>
      </c>
    </row>
    <row r="150" spans="2:33" ht="100.15" hidden="1" customHeight="1">
      <c r="B150" s="291" t="s">
        <v>371</v>
      </c>
      <c r="C150" s="281">
        <v>136</v>
      </c>
      <c r="D150" s="291" t="s">
        <v>210</v>
      </c>
      <c r="E150" s="281" t="s">
        <v>211</v>
      </c>
      <c r="F150" s="292" t="s">
        <v>800</v>
      </c>
      <c r="G150" s="290">
        <v>2026</v>
      </c>
      <c r="H150" s="293" t="s">
        <v>214</v>
      </c>
      <c r="I150" s="293" t="s">
        <v>215</v>
      </c>
      <c r="J150" s="293" t="s">
        <v>37</v>
      </c>
      <c r="K150" s="293" t="s">
        <v>47</v>
      </c>
      <c r="L150" s="293" t="s">
        <v>38</v>
      </c>
      <c r="M150" s="293" t="s">
        <v>39</v>
      </c>
      <c r="N150" s="284" t="s">
        <v>11</v>
      </c>
      <c r="O150" s="285" t="s">
        <v>2</v>
      </c>
      <c r="P150" s="292" t="s">
        <v>801</v>
      </c>
      <c r="Q150" s="281" t="s">
        <v>802</v>
      </c>
      <c r="R150" s="286">
        <v>5621568</v>
      </c>
      <c r="S150" s="287">
        <v>2</v>
      </c>
      <c r="T150" s="294">
        <v>11243136</v>
      </c>
      <c r="U150" s="284" t="s">
        <v>376</v>
      </c>
      <c r="V150" s="296">
        <v>1</v>
      </c>
      <c r="W150" s="297">
        <v>0.4</v>
      </c>
      <c r="X150" s="289">
        <v>2248627</v>
      </c>
      <c r="Y150" s="141" t="s">
        <v>803</v>
      </c>
      <c r="Z150" s="34"/>
      <c r="AA150" s="34"/>
      <c r="AB150" s="298"/>
      <c r="AC150" s="42" t="e">
        <f>ROUND(#REF!-Tabla1[[#This Row],[Valor soportado por la Subred]],0)</f>
        <v>#REF!</v>
      </c>
      <c r="AD150" s="34"/>
      <c r="AE150" s="34"/>
      <c r="AF150" s="42" t="e">
        <f>ROUND(Tabla1[[#This Row],[VALOR GLOSA DEFINITIVA]]-Tabla1[[#This Row],[VALOR LEVANTADO EN LIQUIDACION]],0)</f>
        <v>#REF!</v>
      </c>
    </row>
    <row r="151" spans="2:33" ht="100.15" hidden="1" customHeight="1">
      <c r="B151" s="291" t="s">
        <v>371</v>
      </c>
      <c r="C151" s="281">
        <v>165</v>
      </c>
      <c r="D151" s="291" t="s">
        <v>210</v>
      </c>
      <c r="E151" s="281" t="s">
        <v>211</v>
      </c>
      <c r="F151" s="292" t="s">
        <v>804</v>
      </c>
      <c r="G151" s="290">
        <v>2026</v>
      </c>
      <c r="H151" s="293" t="s">
        <v>245</v>
      </c>
      <c r="I151" s="293" t="s">
        <v>215</v>
      </c>
      <c r="J151" s="293" t="s">
        <v>37</v>
      </c>
      <c r="K151" s="293" t="s">
        <v>47</v>
      </c>
      <c r="L151" s="293" t="s">
        <v>38</v>
      </c>
      <c r="M151" s="293" t="s">
        <v>39</v>
      </c>
      <c r="N151" s="284" t="s">
        <v>11</v>
      </c>
      <c r="O151" s="285" t="s">
        <v>3</v>
      </c>
      <c r="P151" s="292" t="s">
        <v>805</v>
      </c>
      <c r="Q151" s="281" t="s">
        <v>802</v>
      </c>
      <c r="R151" s="286">
        <v>3994272</v>
      </c>
      <c r="S151" s="287">
        <v>61.09</v>
      </c>
      <c r="T151" s="294">
        <v>244010076.48000002</v>
      </c>
      <c r="U151" s="284" t="s">
        <v>376</v>
      </c>
      <c r="V151" s="296">
        <v>1</v>
      </c>
      <c r="W151" s="297">
        <v>3</v>
      </c>
      <c r="X151" s="289">
        <v>11982816</v>
      </c>
      <c r="Y151" s="141" t="s">
        <v>806</v>
      </c>
      <c r="Z151" s="34"/>
      <c r="AA151" s="34"/>
      <c r="AB151" s="298"/>
      <c r="AC151" s="42" t="e">
        <f>ROUND(#REF!-Tabla1[[#This Row],[Valor soportado por la Subred]],0)</f>
        <v>#REF!</v>
      </c>
      <c r="AD151" s="34"/>
      <c r="AE151" s="34"/>
      <c r="AF151" s="42" t="e">
        <f>ROUND(Tabla1[[#This Row],[VALOR GLOSA DEFINITIVA]]-Tabla1[[#This Row],[VALOR LEVANTADO EN LIQUIDACION]],0)</f>
        <v>#REF!</v>
      </c>
      <c r="AG151" s="308" t="s">
        <v>807</v>
      </c>
    </row>
    <row r="152" spans="2:33" ht="100.15" hidden="1" customHeight="1">
      <c r="B152" s="291" t="s">
        <v>371</v>
      </c>
      <c r="C152" s="281">
        <v>166</v>
      </c>
      <c r="D152" s="291" t="s">
        <v>210</v>
      </c>
      <c r="E152" s="281" t="s">
        <v>211</v>
      </c>
      <c r="F152" s="292" t="s">
        <v>808</v>
      </c>
      <c r="G152" s="290">
        <v>2026</v>
      </c>
      <c r="H152" s="293" t="s">
        <v>246</v>
      </c>
      <c r="I152" s="293" t="s">
        <v>215</v>
      </c>
      <c r="J152" s="293" t="s">
        <v>37</v>
      </c>
      <c r="K152" s="293" t="s">
        <v>47</v>
      </c>
      <c r="L152" s="293" t="s">
        <v>38</v>
      </c>
      <c r="M152" s="293" t="s">
        <v>39</v>
      </c>
      <c r="N152" s="284" t="s">
        <v>10</v>
      </c>
      <c r="O152" s="285" t="s">
        <v>3</v>
      </c>
      <c r="P152" s="292" t="s">
        <v>809</v>
      </c>
      <c r="Q152" s="281" t="s">
        <v>802</v>
      </c>
      <c r="R152" s="286">
        <v>2983376</v>
      </c>
      <c r="S152" s="287">
        <v>0</v>
      </c>
      <c r="T152" s="294">
        <v>0</v>
      </c>
      <c r="U152" s="284" t="s">
        <v>376</v>
      </c>
      <c r="V152" s="296">
        <v>1</v>
      </c>
      <c r="W152" s="297">
        <v>0.33333333300000001</v>
      </c>
      <c r="X152" s="289">
        <v>994459</v>
      </c>
      <c r="Y152" s="141" t="s">
        <v>810</v>
      </c>
      <c r="Z152" s="34"/>
      <c r="AA152" s="34"/>
      <c r="AB152" s="298"/>
      <c r="AC152" s="42" t="e">
        <f>ROUND(#REF!-Tabla1[[#This Row],[Valor soportado por la Subred]],0)</f>
        <v>#REF!</v>
      </c>
      <c r="AD152" s="34"/>
      <c r="AE152" s="34"/>
      <c r="AF152" s="42" t="e">
        <f>ROUND(Tabla1[[#This Row],[VALOR GLOSA DEFINITIVA]]-Tabla1[[#This Row],[VALOR LEVANTADO EN LIQUIDACION]],0)</f>
        <v>#REF!</v>
      </c>
    </row>
    <row r="153" spans="2:33" ht="100.15" hidden="1" customHeight="1">
      <c r="B153" s="291" t="s">
        <v>371</v>
      </c>
      <c r="C153" s="281">
        <v>25</v>
      </c>
      <c r="D153" s="291" t="s">
        <v>64</v>
      </c>
      <c r="E153" s="281" t="s">
        <v>76</v>
      </c>
      <c r="F153" s="292" t="s">
        <v>811</v>
      </c>
      <c r="G153" s="290">
        <v>2026</v>
      </c>
      <c r="H153" s="293" t="s">
        <v>77</v>
      </c>
      <c r="I153" s="293" t="s">
        <v>67</v>
      </c>
      <c r="J153" s="293" t="s">
        <v>37</v>
      </c>
      <c r="K153" s="293" t="s">
        <v>68</v>
      </c>
      <c r="L153" s="293" t="s">
        <v>69</v>
      </c>
      <c r="M153" s="293" t="s">
        <v>42</v>
      </c>
      <c r="N153" s="284" t="s">
        <v>7</v>
      </c>
      <c r="O153" s="285" t="s">
        <v>3</v>
      </c>
      <c r="P153" s="292" t="s">
        <v>812</v>
      </c>
      <c r="Q153" s="281" t="s">
        <v>813</v>
      </c>
      <c r="R153" s="286">
        <v>210809</v>
      </c>
      <c r="S153" s="287">
        <v>3</v>
      </c>
      <c r="T153" s="294">
        <v>632427</v>
      </c>
      <c r="U153" s="284" t="s">
        <v>372</v>
      </c>
      <c r="V153" s="296">
        <v>1</v>
      </c>
      <c r="W153" s="297">
        <v>7.0300604000000003E-2</v>
      </c>
      <c r="X153" s="289">
        <v>14820</v>
      </c>
      <c r="Y153" s="141" t="s">
        <v>814</v>
      </c>
      <c r="Z153" s="34"/>
      <c r="AA153" s="34"/>
      <c r="AB153" s="298"/>
      <c r="AC153" s="42" t="e">
        <f>ROUND(#REF!-Tabla1[[#This Row],[Valor soportado por la Subred]],0)</f>
        <v>#REF!</v>
      </c>
      <c r="AD153" s="34"/>
      <c r="AE153" s="34"/>
      <c r="AF153" s="42" t="e">
        <f>ROUND(Tabla1[[#This Row],[VALOR GLOSA DEFINITIVA]]-Tabla1[[#This Row],[VALOR LEVANTADO EN LIQUIDACION]],0)</f>
        <v>#REF!</v>
      </c>
    </row>
    <row r="154" spans="2:33" ht="100.15" hidden="1" customHeight="1">
      <c r="B154" s="291" t="s">
        <v>371</v>
      </c>
      <c r="C154" s="281">
        <v>33</v>
      </c>
      <c r="D154" s="291" t="s">
        <v>64</v>
      </c>
      <c r="E154" s="281" t="s">
        <v>76</v>
      </c>
      <c r="F154" s="292" t="s">
        <v>815</v>
      </c>
      <c r="G154" s="290">
        <v>2026</v>
      </c>
      <c r="H154" s="293" t="s">
        <v>85</v>
      </c>
      <c r="I154" s="293" t="s">
        <v>67</v>
      </c>
      <c r="J154" s="293" t="s">
        <v>37</v>
      </c>
      <c r="K154" s="293" t="s">
        <v>68</v>
      </c>
      <c r="L154" s="293" t="s">
        <v>86</v>
      </c>
      <c r="M154" s="293" t="s">
        <v>42</v>
      </c>
      <c r="N154" s="284" t="s">
        <v>7</v>
      </c>
      <c r="O154" s="285" t="s">
        <v>3</v>
      </c>
      <c r="P154" s="292" t="s">
        <v>816</v>
      </c>
      <c r="Q154" s="281" t="s">
        <v>813</v>
      </c>
      <c r="R154" s="286">
        <v>1094110</v>
      </c>
      <c r="S154" s="287">
        <v>1</v>
      </c>
      <c r="T154" s="294">
        <v>1094110</v>
      </c>
      <c r="U154" s="284" t="s">
        <v>372</v>
      </c>
      <c r="V154" s="296">
        <v>1</v>
      </c>
      <c r="W154" s="297">
        <v>0.15655190099999999</v>
      </c>
      <c r="X154" s="289">
        <v>171285</v>
      </c>
      <c r="Y154" s="141" t="s">
        <v>817</v>
      </c>
      <c r="Z154" s="34"/>
      <c r="AA154" s="34"/>
      <c r="AB154" s="298"/>
      <c r="AC154" s="42" t="e">
        <f>ROUND(#REF!-Tabla1[[#This Row],[Valor soportado por la Subred]],0)</f>
        <v>#REF!</v>
      </c>
      <c r="AD154" s="34"/>
      <c r="AE154" s="34"/>
      <c r="AF154" s="42" t="e">
        <f>ROUND(Tabla1[[#This Row],[VALOR GLOSA DEFINITIVA]]-Tabla1[[#This Row],[VALOR LEVANTADO EN LIQUIDACION]],0)</f>
        <v>#REF!</v>
      </c>
    </row>
    <row r="155" spans="2:33" ht="100.15" hidden="1" customHeight="1">
      <c r="B155" s="291" t="s">
        <v>371</v>
      </c>
      <c r="C155" s="281">
        <v>115</v>
      </c>
      <c r="D155" s="291" t="s">
        <v>164</v>
      </c>
      <c r="E155" s="281" t="s">
        <v>76</v>
      </c>
      <c r="F155" s="292" t="s">
        <v>818</v>
      </c>
      <c r="G155" s="290">
        <v>2026</v>
      </c>
      <c r="H155" s="293" t="s">
        <v>181</v>
      </c>
      <c r="I155" s="293" t="s">
        <v>88</v>
      </c>
      <c r="J155" s="293" t="s">
        <v>37</v>
      </c>
      <c r="K155" s="293" t="s">
        <v>68</v>
      </c>
      <c r="L155" s="293" t="s">
        <v>182</v>
      </c>
      <c r="M155" s="293" t="s">
        <v>42</v>
      </c>
      <c r="N155" s="284" t="s">
        <v>9</v>
      </c>
      <c r="O155" s="285" t="s">
        <v>2</v>
      </c>
      <c r="P155" s="292" t="s">
        <v>819</v>
      </c>
      <c r="Q155" s="281" t="s">
        <v>820</v>
      </c>
      <c r="R155" s="286">
        <v>70270</v>
      </c>
      <c r="S155" s="287">
        <v>22</v>
      </c>
      <c r="T155" s="294">
        <v>1545940</v>
      </c>
      <c r="U155" s="284" t="s">
        <v>372</v>
      </c>
      <c r="V155" s="296">
        <v>1</v>
      </c>
      <c r="W155" s="297">
        <v>2.9850576348370601</v>
      </c>
      <c r="X155" s="289">
        <v>209760</v>
      </c>
      <c r="Y155" s="141" t="s">
        <v>821</v>
      </c>
      <c r="Z155" s="34"/>
      <c r="AA155" s="34"/>
      <c r="AB155" s="298"/>
      <c r="AC155" s="42" t="e">
        <f>ROUND(#REF!-Tabla1[[#This Row],[Valor soportado por la Subred]],0)</f>
        <v>#REF!</v>
      </c>
      <c r="AD155" s="34"/>
      <c r="AE155" s="34"/>
      <c r="AF155" s="42" t="e">
        <f>ROUND(Tabla1[[#This Row],[VALOR GLOSA DEFINITIVA]]-Tabla1[[#This Row],[VALOR LEVANTADO EN LIQUIDACION]],0)</f>
        <v>#REF!</v>
      </c>
    </row>
    <row r="156" spans="2:33" ht="100.15" hidden="1" customHeight="1">
      <c r="B156" s="291" t="s">
        <v>371</v>
      </c>
      <c r="C156" s="281">
        <v>115</v>
      </c>
      <c r="D156" s="291" t="s">
        <v>164</v>
      </c>
      <c r="E156" s="281" t="s">
        <v>76</v>
      </c>
      <c r="F156" s="292" t="s">
        <v>818</v>
      </c>
      <c r="G156" s="290">
        <v>2026</v>
      </c>
      <c r="H156" s="293" t="s">
        <v>181</v>
      </c>
      <c r="I156" s="293" t="s">
        <v>88</v>
      </c>
      <c r="J156" s="293" t="s">
        <v>37</v>
      </c>
      <c r="K156" s="293" t="s">
        <v>68</v>
      </c>
      <c r="L156" s="293" t="s">
        <v>182</v>
      </c>
      <c r="M156" s="293" t="s">
        <v>42</v>
      </c>
      <c r="N156" s="284" t="s">
        <v>7</v>
      </c>
      <c r="O156" s="285" t="s">
        <v>3</v>
      </c>
      <c r="P156" s="292" t="s">
        <v>822</v>
      </c>
      <c r="Q156" s="281" t="s">
        <v>820</v>
      </c>
      <c r="R156" s="286">
        <v>70270</v>
      </c>
      <c r="S156" s="287">
        <v>30</v>
      </c>
      <c r="T156" s="294">
        <v>2108100</v>
      </c>
      <c r="U156" s="284" t="s">
        <v>372</v>
      </c>
      <c r="V156" s="296">
        <v>1</v>
      </c>
      <c r="W156" s="297">
        <v>2.9850576348370601</v>
      </c>
      <c r="X156" s="289">
        <v>209760</v>
      </c>
      <c r="Y156" s="141" t="s">
        <v>821</v>
      </c>
      <c r="Z156" s="34"/>
      <c r="AA156" s="34"/>
      <c r="AB156" s="298"/>
      <c r="AC156" s="42" t="e">
        <f>ROUND(#REF!-Tabla1[[#This Row],[Valor soportado por la Subred]],0)</f>
        <v>#REF!</v>
      </c>
      <c r="AD156" s="34"/>
      <c r="AE156" s="34"/>
      <c r="AF156" s="42" t="e">
        <f>ROUND(Tabla1[[#This Row],[VALOR GLOSA DEFINITIVA]]-Tabla1[[#This Row],[VALOR LEVANTADO EN LIQUIDACION]],0)</f>
        <v>#REF!</v>
      </c>
    </row>
    <row r="157" spans="2:33" ht="100.15" hidden="1" customHeight="1">
      <c r="B157" s="291" t="s">
        <v>371</v>
      </c>
      <c r="C157" s="281">
        <v>5</v>
      </c>
      <c r="D157" s="291" t="s">
        <v>32</v>
      </c>
      <c r="E157" s="281" t="s">
        <v>33</v>
      </c>
      <c r="F157" s="292" t="s">
        <v>823</v>
      </c>
      <c r="G157" s="290">
        <v>2026</v>
      </c>
      <c r="H157" s="293" t="s">
        <v>44</v>
      </c>
      <c r="I157" s="293" t="s">
        <v>35</v>
      </c>
      <c r="J157" s="293" t="s">
        <v>37</v>
      </c>
      <c r="K157" s="293" t="s">
        <v>41</v>
      </c>
      <c r="L157" s="293" t="s">
        <v>38</v>
      </c>
      <c r="M157" s="293" t="s">
        <v>42</v>
      </c>
      <c r="N157" s="284" t="s">
        <v>7</v>
      </c>
      <c r="O157" s="285" t="s">
        <v>2</v>
      </c>
      <c r="P157" s="292" t="s">
        <v>824</v>
      </c>
      <c r="Q157" s="281" t="s">
        <v>825</v>
      </c>
      <c r="R157" s="286">
        <v>5621568</v>
      </c>
      <c r="S157" s="287">
        <v>1</v>
      </c>
      <c r="T157" s="294">
        <v>5621568</v>
      </c>
      <c r="U157" s="284" t="s">
        <v>376</v>
      </c>
      <c r="V157" s="296">
        <v>1</v>
      </c>
      <c r="W157" s="297">
        <v>0.23529411764705882</v>
      </c>
      <c r="X157" s="289">
        <v>1322722</v>
      </c>
      <c r="Y157" s="141" t="s">
        <v>826</v>
      </c>
      <c r="Z157" s="34"/>
      <c r="AA157" s="34"/>
      <c r="AB157" s="298"/>
      <c r="AC157" s="42" t="e">
        <f>ROUND(#REF!-Tabla1[[#This Row],[Valor soportado por la Subred]],0)</f>
        <v>#REF!</v>
      </c>
      <c r="AD157" s="34"/>
      <c r="AE157" s="34"/>
      <c r="AF157" s="42" t="e">
        <f>ROUND(Tabla1[[#This Row],[VALOR GLOSA DEFINITIVA]]-Tabla1[[#This Row],[VALOR LEVANTADO EN LIQUIDACION]],0)</f>
        <v>#REF!</v>
      </c>
    </row>
    <row r="158" spans="2:33" ht="100.15" hidden="1" customHeight="1">
      <c r="B158" s="291" t="s">
        <v>371</v>
      </c>
      <c r="C158" s="281">
        <v>18</v>
      </c>
      <c r="D158" s="291" t="s">
        <v>32</v>
      </c>
      <c r="E158" s="281" t="s">
        <v>33</v>
      </c>
      <c r="F158" s="292" t="s">
        <v>827</v>
      </c>
      <c r="G158" s="290">
        <v>2026</v>
      </c>
      <c r="H158" s="293" t="s">
        <v>62</v>
      </c>
      <c r="I158" s="293" t="s">
        <v>60</v>
      </c>
      <c r="J158" s="293" t="s">
        <v>37</v>
      </c>
      <c r="K158" s="293" t="s">
        <v>47</v>
      </c>
      <c r="L158" s="293" t="s">
        <v>61</v>
      </c>
      <c r="M158" s="293" t="s">
        <v>39</v>
      </c>
      <c r="N158" s="284" t="s">
        <v>11</v>
      </c>
      <c r="O158" s="285" t="s">
        <v>3</v>
      </c>
      <c r="P158" s="292" t="s">
        <v>828</v>
      </c>
      <c r="Q158" s="281" t="s">
        <v>825</v>
      </c>
      <c r="R158" s="286">
        <v>32422640</v>
      </c>
      <c r="S158" s="287">
        <v>1</v>
      </c>
      <c r="T158" s="294">
        <v>32422640</v>
      </c>
      <c r="U158" s="284" t="s">
        <v>372</v>
      </c>
      <c r="V158" s="296">
        <v>1</v>
      </c>
      <c r="W158" s="297">
        <v>2.1096369697223914E-2</v>
      </c>
      <c r="X158" s="289">
        <v>684000</v>
      </c>
      <c r="Y158" s="141" t="s">
        <v>829</v>
      </c>
      <c r="Z158" s="34"/>
      <c r="AA158" s="34"/>
      <c r="AB158" s="298"/>
      <c r="AC158" s="42" t="e">
        <f>ROUND(#REF!-Tabla1[[#This Row],[Valor soportado por la Subred]],0)</f>
        <v>#REF!</v>
      </c>
      <c r="AD158" s="34"/>
      <c r="AE158" s="34"/>
      <c r="AF158" s="42" t="e">
        <f>ROUND(Tabla1[[#This Row],[VALOR GLOSA DEFINITIVA]]-Tabla1[[#This Row],[VALOR LEVANTADO EN LIQUIDACION]],0)</f>
        <v>#REF!</v>
      </c>
    </row>
    <row r="159" spans="2:33" ht="100.15" hidden="1" customHeight="1">
      <c r="B159" s="291" t="s">
        <v>371</v>
      </c>
      <c r="C159" s="281">
        <v>5</v>
      </c>
      <c r="D159" s="291" t="s">
        <v>32</v>
      </c>
      <c r="E159" s="281" t="s">
        <v>33</v>
      </c>
      <c r="F159" s="292" t="s">
        <v>823</v>
      </c>
      <c r="G159" s="290">
        <v>2026</v>
      </c>
      <c r="H159" s="293" t="s">
        <v>44</v>
      </c>
      <c r="I159" s="293" t="s">
        <v>35</v>
      </c>
      <c r="J159" s="293" t="s">
        <v>37</v>
      </c>
      <c r="K159" s="293" t="s">
        <v>41</v>
      </c>
      <c r="L159" s="293" t="s">
        <v>38</v>
      </c>
      <c r="M159" s="293" t="s">
        <v>42</v>
      </c>
      <c r="N159" s="284" t="s">
        <v>7</v>
      </c>
      <c r="O159" s="285" t="s">
        <v>2</v>
      </c>
      <c r="P159" s="292" t="s">
        <v>824</v>
      </c>
      <c r="Q159" s="281" t="s">
        <v>825</v>
      </c>
      <c r="R159" s="286">
        <v>5621568</v>
      </c>
      <c r="S159" s="287">
        <v>1</v>
      </c>
      <c r="T159" s="294">
        <v>5621568</v>
      </c>
      <c r="U159" s="284" t="s">
        <v>376</v>
      </c>
      <c r="V159" s="296">
        <v>1</v>
      </c>
      <c r="W159" s="297">
        <v>0.11764705882352941</v>
      </c>
      <c r="X159" s="289">
        <v>661361</v>
      </c>
      <c r="Y159" s="141" t="s">
        <v>830</v>
      </c>
      <c r="Z159" s="34"/>
      <c r="AA159" s="34"/>
      <c r="AB159" s="298"/>
      <c r="AC159" s="42" t="e">
        <f>ROUND(#REF!-Tabla1[[#This Row],[Valor soportado por la Subred]],0)</f>
        <v>#REF!</v>
      </c>
      <c r="AD159" s="34"/>
      <c r="AE159" s="34"/>
      <c r="AF159" s="42" t="e">
        <f>ROUND(Tabla1[[#This Row],[VALOR GLOSA DEFINITIVA]]-Tabla1[[#This Row],[VALOR LEVANTADO EN LIQUIDACION]],0)</f>
        <v>#REF!</v>
      </c>
    </row>
    <row r="160" spans="2:33" ht="100.15" hidden="1" customHeight="1">
      <c r="B160" s="291" t="s">
        <v>371</v>
      </c>
      <c r="C160" s="281">
        <v>5</v>
      </c>
      <c r="D160" s="291" t="s">
        <v>32</v>
      </c>
      <c r="E160" s="281" t="s">
        <v>33</v>
      </c>
      <c r="F160" s="292" t="s">
        <v>823</v>
      </c>
      <c r="G160" s="290">
        <v>2026</v>
      </c>
      <c r="H160" s="293" t="s">
        <v>44</v>
      </c>
      <c r="I160" s="293" t="s">
        <v>35</v>
      </c>
      <c r="J160" s="293" t="s">
        <v>37</v>
      </c>
      <c r="K160" s="293" t="s">
        <v>41</v>
      </c>
      <c r="L160" s="293" t="s">
        <v>38</v>
      </c>
      <c r="M160" s="293" t="s">
        <v>42</v>
      </c>
      <c r="N160" s="284" t="s">
        <v>8</v>
      </c>
      <c r="O160" s="285" t="s">
        <v>2</v>
      </c>
      <c r="P160" s="292" t="s">
        <v>831</v>
      </c>
      <c r="Q160" s="281" t="s">
        <v>825</v>
      </c>
      <c r="R160" s="286">
        <v>5621568</v>
      </c>
      <c r="S160" s="287">
        <v>1</v>
      </c>
      <c r="T160" s="294">
        <v>5621568</v>
      </c>
      <c r="U160" s="284" t="s">
        <v>376</v>
      </c>
      <c r="V160" s="296">
        <v>1</v>
      </c>
      <c r="W160" s="297">
        <v>0.11764705882352941</v>
      </c>
      <c r="X160" s="289">
        <v>661361</v>
      </c>
      <c r="Y160" s="141" t="s">
        <v>830</v>
      </c>
      <c r="Z160" s="34"/>
      <c r="AA160" s="34"/>
      <c r="AB160" s="298"/>
      <c r="AC160" s="42" t="e">
        <f>ROUND(#REF!-Tabla1[[#This Row],[Valor soportado por la Subred]],0)</f>
        <v>#REF!</v>
      </c>
      <c r="AD160" s="34"/>
      <c r="AE160" s="34"/>
      <c r="AF160" s="42" t="e">
        <f>ROUND(Tabla1[[#This Row],[VALOR GLOSA DEFINITIVA]]-Tabla1[[#This Row],[VALOR LEVANTADO EN LIQUIDACION]],0)</f>
        <v>#REF!</v>
      </c>
    </row>
    <row r="161" spans="2:38" ht="100.15" hidden="1" customHeight="1">
      <c r="B161" s="34" t="s">
        <v>373</v>
      </c>
      <c r="C161" s="21">
        <v>5</v>
      </c>
      <c r="D161" s="34" t="s">
        <v>32</v>
      </c>
      <c r="E161" s="34" t="s">
        <v>33</v>
      </c>
      <c r="F161" s="35" t="s">
        <v>823</v>
      </c>
      <c r="G161" s="290">
        <v>2026</v>
      </c>
      <c r="H161" s="293"/>
      <c r="I161" s="293" t="s">
        <v>44</v>
      </c>
      <c r="J161" s="293" t="s">
        <v>35</v>
      </c>
      <c r="K161" s="293" t="s">
        <v>37</v>
      </c>
      <c r="L161" s="293" t="s">
        <v>41</v>
      </c>
      <c r="M161" s="285" t="s">
        <v>42</v>
      </c>
      <c r="N161" s="37" t="s">
        <v>9</v>
      </c>
      <c r="O161" s="285" t="s">
        <v>3</v>
      </c>
      <c r="P161" s="37" t="s">
        <v>3</v>
      </c>
      <c r="Q161" s="281" t="s">
        <v>825</v>
      </c>
      <c r="R161" s="39">
        <v>1</v>
      </c>
      <c r="S161" s="268">
        <v>5621568</v>
      </c>
      <c r="T161" s="269" t="s">
        <v>376</v>
      </c>
      <c r="U161" s="284" t="s">
        <v>376</v>
      </c>
      <c r="V161" s="296">
        <v>1</v>
      </c>
      <c r="W161" s="297">
        <v>5.8823529411764705E-2</v>
      </c>
      <c r="X161" s="289">
        <v>330680</v>
      </c>
      <c r="Y161" s="33" t="s">
        <v>832</v>
      </c>
      <c r="Z161" s="34"/>
      <c r="AA161" s="34"/>
      <c r="AB161" s="298"/>
      <c r="AC161" s="42" t="e">
        <f>ROUND(#REF!-Tabla1[[#This Row],[Valor soportado por la Subred]],0)</f>
        <v>#REF!</v>
      </c>
      <c r="AD161" s="34"/>
      <c r="AE161" s="34"/>
      <c r="AF161" s="42" t="e">
        <f>ROUND(Tabla1[[#This Row],[VALOR GLOSA DEFINITIVA]]-Tabla1[[#This Row],[VALOR LEVANTADO EN LIQUIDACION]],0)</f>
        <v>#REF!</v>
      </c>
    </row>
    <row r="162" spans="2:38" ht="100.15" hidden="1" customHeight="1">
      <c r="B162" s="291" t="s">
        <v>371</v>
      </c>
      <c r="C162" s="281">
        <v>6</v>
      </c>
      <c r="D162" s="291" t="s">
        <v>32</v>
      </c>
      <c r="E162" s="281" t="s">
        <v>33</v>
      </c>
      <c r="F162" s="292" t="s">
        <v>586</v>
      </c>
      <c r="G162" s="290">
        <v>2026</v>
      </c>
      <c r="H162" s="293" t="s">
        <v>45</v>
      </c>
      <c r="I162" s="293" t="s">
        <v>35</v>
      </c>
      <c r="J162" s="293" t="s">
        <v>37</v>
      </c>
      <c r="K162" s="293" t="s">
        <v>41</v>
      </c>
      <c r="L162" s="293" t="s">
        <v>38</v>
      </c>
      <c r="M162" s="293" t="s">
        <v>42</v>
      </c>
      <c r="N162" s="284" t="s">
        <v>10</v>
      </c>
      <c r="O162" s="285" t="s">
        <v>2</v>
      </c>
      <c r="P162" s="292" t="s">
        <v>587</v>
      </c>
      <c r="Q162" s="281" t="s">
        <v>825</v>
      </c>
      <c r="R162" s="286">
        <v>15132712</v>
      </c>
      <c r="S162" s="287">
        <v>1</v>
      </c>
      <c r="T162" s="294">
        <v>15132712</v>
      </c>
      <c r="U162" s="284" t="s">
        <v>376</v>
      </c>
      <c r="V162" s="296">
        <v>1</v>
      </c>
      <c r="W162" s="297">
        <v>5.4630074005940783E-2</v>
      </c>
      <c r="X162" s="289">
        <v>826701</v>
      </c>
      <c r="Y162" s="141" t="s">
        <v>833</v>
      </c>
      <c r="Z162" s="34"/>
      <c r="AA162" s="34"/>
      <c r="AB162" s="298"/>
      <c r="AC162" s="42" t="e">
        <f>ROUND(#REF!-Tabla1[[#This Row],[Valor soportado por la Subred]],0)</f>
        <v>#REF!</v>
      </c>
      <c r="AD162" s="34"/>
      <c r="AE162" s="34"/>
      <c r="AF162" s="42" t="e">
        <f>ROUND(Tabla1[[#This Row],[VALOR GLOSA DEFINITIVA]]-Tabla1[[#This Row],[VALOR LEVANTADO EN LIQUIDACION]],0)</f>
        <v>#REF!</v>
      </c>
    </row>
    <row r="163" spans="2:38" ht="100.15" hidden="1" customHeight="1">
      <c r="B163" s="291" t="s">
        <v>371</v>
      </c>
      <c r="C163" s="281">
        <v>2399</v>
      </c>
      <c r="D163" s="291" t="s">
        <v>343</v>
      </c>
      <c r="E163" s="281" t="s">
        <v>344</v>
      </c>
      <c r="F163" s="292" t="s">
        <v>834</v>
      </c>
      <c r="G163" s="290">
        <v>2026</v>
      </c>
      <c r="H163" s="293" t="s">
        <v>345</v>
      </c>
      <c r="I163" s="293" t="s">
        <v>355</v>
      </c>
      <c r="J163" s="293" t="s">
        <v>347</v>
      </c>
      <c r="K163" s="293" t="s">
        <v>47</v>
      </c>
      <c r="L163" s="293" t="s">
        <v>348</v>
      </c>
      <c r="M163" s="293" t="s">
        <v>348</v>
      </c>
      <c r="N163" s="284" t="s">
        <v>9</v>
      </c>
      <c r="O163" s="285" t="s">
        <v>3</v>
      </c>
      <c r="P163" s="292" t="s">
        <v>835</v>
      </c>
      <c r="Q163" s="281" t="s">
        <v>787</v>
      </c>
      <c r="R163" s="286">
        <v>35979</v>
      </c>
      <c r="S163" s="287">
        <v>108</v>
      </c>
      <c r="T163" s="294">
        <v>3885732</v>
      </c>
      <c r="U163" s="284" t="s">
        <v>377</v>
      </c>
      <c r="V163" s="296">
        <v>1</v>
      </c>
      <c r="W163" s="297">
        <v>1</v>
      </c>
      <c r="X163" s="289">
        <v>35979</v>
      </c>
      <c r="Y163" s="141" t="s">
        <v>836</v>
      </c>
      <c r="Z163" s="274"/>
      <c r="AA163" s="144"/>
      <c r="AB163" s="145"/>
      <c r="AC163" s="146" t="e">
        <f>ROUND(#REF!-Tabla1[[#This Row],[Valor soportado por la Subred]],0)</f>
        <v>#REF!</v>
      </c>
      <c r="AD163" s="144"/>
      <c r="AE163" s="144"/>
      <c r="AF163" s="146" t="e">
        <f>ROUND(Tabla1[[#This Row],[VALOR GLOSA DEFINITIVA]]-Tabla1[[#This Row],[VALOR LEVANTADO EN LIQUIDACION]],0)</f>
        <v>#REF!</v>
      </c>
    </row>
    <row r="164" spans="2:38" ht="100.15" customHeight="1">
      <c r="AK164" s="310"/>
      <c r="AL164" s="312"/>
    </row>
    <row r="165" spans="2:38" ht="100.15" customHeight="1">
      <c r="AK165" s="313"/>
    </row>
    <row r="166" spans="2:38" ht="100.15" customHeight="1">
      <c r="AK166" s="313"/>
      <c r="AL166" s="311"/>
    </row>
    <row r="167" spans="2:38" ht="100.15" customHeight="1">
      <c r="AK167" s="313"/>
    </row>
    <row r="168" spans="2:38" ht="100.15" customHeight="1">
      <c r="AK168" s="311"/>
    </row>
  </sheetData>
  <sheetProtection autoFilter="0"/>
  <mergeCells count="11">
    <mergeCell ref="B1:AF8"/>
    <mergeCell ref="B9:K9"/>
    <mergeCell ref="O9:O10"/>
    <mergeCell ref="B10:K10"/>
    <mergeCell ref="B11:K11"/>
    <mergeCell ref="W11:AB11"/>
    <mergeCell ref="L9:N9"/>
    <mergeCell ref="L10:N10"/>
    <mergeCell ref="L11:N11"/>
    <mergeCell ref="Y9:AF10"/>
    <mergeCell ref="P9:V10"/>
  </mergeCells>
  <phoneticPr fontId="24" type="noConversion"/>
  <pageMargins left="0.7" right="0.7" top="0.75" bottom="0.75" header="0.3" footer="0.3"/>
  <pageSetup orientation="portrait" horizontalDpi="4294967294" verticalDpi="4294967294" r:id="rId1"/>
  <ignoredErrors>
    <ignoredError sqref="H163:M163 R163:S163 T163 X162:X163 X14:X71 R14:T145 H14:M145 T164:T177 X160:X161 X155:X156 X146:X147 X72:X145" calculatedColumn="1"/>
  </ignoredErrors>
  <tableParts count="1">
    <tablePart r:id="rId2"/>
  </tableParts>
  <extLst>
    <ext xmlns:x14="http://schemas.microsoft.com/office/spreadsheetml/2009/9/main" uri="{CCE6A557-97BC-4b89-ADB6-D9C93CAAB3DF}">
      <x14:dataValidations xmlns:xm="http://schemas.microsoft.com/office/excel/2006/main" count="9">
        <x14:dataValidation type="list" allowBlank="1" showInputMessage="1" showErrorMessage="1" xr:uid="{00000000-0002-0000-0200-000000000000}">
          <x14:formula1>
            <xm:f>'lISTA DESPLEGABLES'!$J$5:$J$12</xm:f>
          </x14:formula1>
          <xm:sqref>N14:N160 N162:N163 M161</xm:sqref>
        </x14:dataValidation>
        <x14:dataValidation type="list" allowBlank="1" showInputMessage="1" showErrorMessage="1" xr:uid="{00000000-0002-0000-0200-000001000000}">
          <x14:formula1>
            <xm:f>'lISTA DESPLEGABLES'!$B$5:$B$7</xm:f>
          </x14:formula1>
          <xm:sqref>B14:B163</xm:sqref>
        </x14:dataValidation>
        <x14:dataValidation type="list" allowBlank="1" showInputMessage="1" showErrorMessage="1" xr:uid="{00000000-0002-0000-0200-000002000000}">
          <x14:formula1>
            <xm:f>'lISTA DESPLEGABLES'!$G$5:$G$13</xm:f>
          </x14:formula1>
          <xm:sqref>E14:E163</xm:sqref>
        </x14:dataValidation>
        <x14:dataValidation type="list" allowBlank="1" showInputMessage="1" showErrorMessage="1" xr:uid="{00000000-0002-0000-0200-000003000000}">
          <x14:formula1>
            <xm:f>'lISTA DESPLEGABLES'!$G$23:$G$40</xm:f>
          </x14:formula1>
          <xm:sqref>D14:D160 D162:D163</xm:sqref>
        </x14:dataValidation>
        <x14:dataValidation type="list" allowBlank="1" showInputMessage="1" showErrorMessage="1" xr:uid="{00000000-0002-0000-0200-000004000000}">
          <x14:formula1>
            <xm:f>'lISTA DESPLEGABLES'!$D$5:$D$39</xm:f>
          </x14:formula1>
          <xm:sqref>U14:U163 S161</xm:sqref>
        </x14:dataValidation>
        <x14:dataValidation type="list" allowBlank="1" showInputMessage="1" showErrorMessage="1" xr:uid="{00000000-0002-0000-0200-000005000000}">
          <x14:formula1>
            <xm:f>'lISTA DESPLEGABLES'!$J$20:$J$21</xm:f>
          </x14:formula1>
          <xm:sqref>G14:G160 G162:G163</xm:sqref>
        </x14:dataValidation>
        <x14:dataValidation type="list" allowBlank="1" showInputMessage="1" showErrorMessage="1" xr:uid="{00000000-0002-0000-0200-000006000000}">
          <x14:formula1>
            <xm:f>'lISTA DESPLEGABLES'!$L$10:$L$11</xm:f>
          </x14:formula1>
          <xm:sqref>O14:O163</xm:sqref>
        </x14:dataValidation>
        <x14:dataValidation type="list" allowBlank="1" showInputMessage="1" showErrorMessage="1" xr:uid="{00000000-0002-0000-0200-000007000000}">
          <x14:formula1>
            <xm:f>'lISTA DESPLEGABLES'!$L$5:$L$7</xm:f>
          </x14:formula1>
          <xm:sqref>N161</xm:sqref>
        </x14:dataValidation>
        <x14:dataValidation type="list" allowBlank="1" showInputMessage="1" showErrorMessage="1" xr:uid="{00000000-0002-0000-0200-000008000000}">
          <x14:formula1>
            <xm:f>'lISTA DESPLEGABLES'!$G$23:$G$38</xm:f>
          </x14:formula1>
          <xm:sqref>D161</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
  <sheetViews>
    <sheetView workbookViewId="0">
      <selection activeCell="C31" sqref="C31"/>
    </sheetView>
  </sheetViews>
  <sheetFormatPr defaultColWidth="11.42578125" defaultRowHeight="15"/>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
  <sheetViews>
    <sheetView workbookViewId="0"/>
  </sheetViews>
  <sheetFormatPr defaultColWidth="11.42578125" defaultRowHeight="15"/>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
  <sheetViews>
    <sheetView workbookViewId="0"/>
  </sheetViews>
  <sheetFormatPr defaultColWidth="11.42578125" defaultRowHeight="15"/>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
  <sheetViews>
    <sheetView workbookViewId="0"/>
  </sheetViews>
  <sheetFormatPr defaultColWidth="11.42578125" defaultRowHeight="15"/>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
  <sheetViews>
    <sheetView workbookViewId="0"/>
  </sheetViews>
  <sheetFormatPr defaultColWidth="11.42578125" defaultRowHeight="15"/>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00B050"/>
  </sheetPr>
  <dimension ref="A1:AG108"/>
  <sheetViews>
    <sheetView topLeftCell="A2" zoomScale="60" zoomScaleNormal="60" workbookViewId="0">
      <selection activeCell="A14" sqref="A14"/>
    </sheetView>
  </sheetViews>
  <sheetFormatPr defaultColWidth="11.42578125" defaultRowHeight="100.15" customHeight="1"/>
  <cols>
    <col min="1" max="1" width="3.42578125" style="46" customWidth="1"/>
    <col min="2" max="2" width="19.85546875" style="45" customWidth="1"/>
    <col min="3" max="3" width="24.42578125" style="45" customWidth="1"/>
    <col min="4" max="4" width="31" style="46" customWidth="1"/>
    <col min="5" max="5" width="25.42578125" style="46" customWidth="1"/>
    <col min="6" max="6" width="18.140625" style="47" customWidth="1"/>
    <col min="7" max="7" width="28.140625" style="48" customWidth="1"/>
    <col min="8" max="9" width="31.42578125" style="48" customWidth="1"/>
    <col min="10" max="10" width="28.85546875" style="49" customWidth="1"/>
    <col min="11" max="11" width="19.85546875" style="48" customWidth="1"/>
    <col min="12" max="12" width="19.85546875" style="50" customWidth="1"/>
    <col min="13" max="13" width="19.85546875" style="46" customWidth="1"/>
    <col min="14" max="14" width="19.85546875" style="48" customWidth="1"/>
    <col min="15" max="15" width="22.85546875" style="51" customWidth="1"/>
    <col min="16" max="16" width="19.85546875" style="52" customWidth="1"/>
    <col min="17" max="18" width="23.42578125" style="50" customWidth="1"/>
    <col min="19" max="19" width="23.42578125" style="48" customWidth="1"/>
    <col min="20" max="20" width="19.85546875" style="45" customWidth="1"/>
    <col min="21" max="21" width="19.85546875" style="53" customWidth="1"/>
    <col min="22" max="22" width="23.140625" style="54" customWidth="1"/>
    <col min="23" max="23" width="29.42578125" style="55" customWidth="1"/>
    <col min="24" max="24" width="45.5703125" style="58" customWidth="1"/>
    <col min="25" max="25" width="19.85546875" style="57" hidden="1" customWidth="1"/>
    <col min="26" max="26" width="19.85546875" style="46" hidden="1" customWidth="1"/>
    <col min="27" max="27" width="19.85546875" style="55" hidden="1" customWidth="1"/>
    <col min="28" max="30" width="19.85546875" style="46" hidden="1" customWidth="1"/>
    <col min="31" max="31" width="42.140625" style="46" hidden="1" customWidth="1"/>
    <col min="32" max="32" width="27.42578125" style="46" customWidth="1"/>
    <col min="33" max="16384" width="11.42578125" style="46"/>
  </cols>
  <sheetData>
    <row r="1" spans="1:33" s="1" customFormat="1" ht="15" customHeight="1" thickBot="1">
      <c r="B1" s="320" t="s">
        <v>837</v>
      </c>
      <c r="C1" s="320"/>
      <c r="D1" s="320"/>
      <c r="E1" s="320"/>
      <c r="F1" s="320"/>
      <c r="G1" s="320"/>
      <c r="H1" s="320"/>
      <c r="I1" s="320"/>
      <c r="J1" s="320"/>
      <c r="K1" s="320"/>
      <c r="L1" s="320"/>
      <c r="M1" s="320"/>
      <c r="N1" s="320"/>
      <c r="O1" s="320"/>
      <c r="P1" s="320"/>
      <c r="Q1" s="320"/>
      <c r="R1" s="320"/>
      <c r="S1" s="320"/>
      <c r="T1" s="320"/>
      <c r="U1" s="320"/>
      <c r="V1" s="320"/>
      <c r="W1" s="320"/>
      <c r="X1" s="320"/>
      <c r="Y1" s="320"/>
      <c r="Z1" s="320"/>
      <c r="AA1" s="320"/>
      <c r="AB1" s="320"/>
      <c r="AC1" s="320"/>
      <c r="AD1" s="320"/>
      <c r="AE1" s="321"/>
    </row>
    <row r="2" spans="1:33" s="1" customFormat="1" ht="15" customHeight="1" thickTop="1" thickBot="1">
      <c r="B2" s="322"/>
      <c r="C2" s="322"/>
      <c r="D2" s="322"/>
      <c r="E2" s="322"/>
      <c r="F2" s="322"/>
      <c r="G2" s="322"/>
      <c r="H2" s="322"/>
      <c r="I2" s="322"/>
      <c r="J2" s="322"/>
      <c r="K2" s="322"/>
      <c r="L2" s="322"/>
      <c r="M2" s="322"/>
      <c r="N2" s="322"/>
      <c r="O2" s="322"/>
      <c r="P2" s="322"/>
      <c r="Q2" s="322"/>
      <c r="R2" s="322"/>
      <c r="S2" s="322"/>
      <c r="T2" s="322"/>
      <c r="U2" s="322"/>
      <c r="V2" s="322"/>
      <c r="W2" s="322"/>
      <c r="X2" s="322"/>
      <c r="Y2" s="322"/>
      <c r="Z2" s="322"/>
      <c r="AA2" s="322"/>
      <c r="AB2" s="322"/>
      <c r="AC2" s="322"/>
      <c r="AD2" s="322"/>
      <c r="AE2" s="323"/>
    </row>
    <row r="3" spans="1:33" s="1" customFormat="1" ht="15" customHeight="1" thickTop="1" thickBot="1">
      <c r="B3" s="322"/>
      <c r="C3" s="322"/>
      <c r="D3" s="322"/>
      <c r="E3" s="322"/>
      <c r="F3" s="322"/>
      <c r="G3" s="322"/>
      <c r="H3" s="322"/>
      <c r="I3" s="322"/>
      <c r="J3" s="322"/>
      <c r="K3" s="322"/>
      <c r="L3" s="322"/>
      <c r="M3" s="322"/>
      <c r="N3" s="322"/>
      <c r="O3" s="322"/>
      <c r="P3" s="322"/>
      <c r="Q3" s="322"/>
      <c r="R3" s="322"/>
      <c r="S3" s="322"/>
      <c r="T3" s="322"/>
      <c r="U3" s="322"/>
      <c r="V3" s="322"/>
      <c r="W3" s="322"/>
      <c r="X3" s="322"/>
      <c r="Y3" s="322"/>
      <c r="Z3" s="322"/>
      <c r="AA3" s="322"/>
      <c r="AB3" s="322"/>
      <c r="AC3" s="322"/>
      <c r="AD3" s="322"/>
      <c r="AE3" s="323"/>
    </row>
    <row r="4" spans="1:33" s="2" customFormat="1" ht="15" customHeight="1" thickTop="1" thickBot="1">
      <c r="B4" s="322"/>
      <c r="C4" s="322"/>
      <c r="D4" s="322"/>
      <c r="E4" s="322"/>
      <c r="F4" s="322"/>
      <c r="G4" s="322"/>
      <c r="H4" s="322"/>
      <c r="I4" s="322"/>
      <c r="J4" s="322"/>
      <c r="K4" s="322"/>
      <c r="L4" s="322"/>
      <c r="M4" s="322"/>
      <c r="N4" s="322"/>
      <c r="O4" s="322"/>
      <c r="P4" s="322"/>
      <c r="Q4" s="322"/>
      <c r="R4" s="322"/>
      <c r="S4" s="322"/>
      <c r="T4" s="322"/>
      <c r="U4" s="322"/>
      <c r="V4" s="322"/>
      <c r="W4" s="322"/>
      <c r="X4" s="322"/>
      <c r="Y4" s="322"/>
      <c r="Z4" s="322"/>
      <c r="AA4" s="322"/>
      <c r="AB4" s="322"/>
      <c r="AC4" s="322"/>
      <c r="AD4" s="322"/>
      <c r="AE4" s="323"/>
    </row>
    <row r="5" spans="1:33" s="2" customFormat="1" ht="15" customHeight="1" thickTop="1" thickBot="1">
      <c r="B5" s="322"/>
      <c r="C5" s="322"/>
      <c r="D5" s="322"/>
      <c r="E5" s="322"/>
      <c r="F5" s="322"/>
      <c r="G5" s="322"/>
      <c r="H5" s="322"/>
      <c r="I5" s="322"/>
      <c r="J5" s="322"/>
      <c r="K5" s="322"/>
      <c r="L5" s="322"/>
      <c r="M5" s="322"/>
      <c r="N5" s="322"/>
      <c r="O5" s="322"/>
      <c r="P5" s="322"/>
      <c r="Q5" s="322"/>
      <c r="R5" s="322"/>
      <c r="S5" s="322"/>
      <c r="T5" s="322"/>
      <c r="U5" s="322"/>
      <c r="V5" s="322"/>
      <c r="W5" s="322"/>
      <c r="X5" s="322"/>
      <c r="Y5" s="322"/>
      <c r="Z5" s="322"/>
      <c r="AA5" s="322"/>
      <c r="AB5" s="322"/>
      <c r="AC5" s="322"/>
      <c r="AD5" s="322"/>
      <c r="AE5" s="323"/>
    </row>
    <row r="6" spans="1:33" s="2" customFormat="1" ht="15" customHeight="1" thickTop="1" thickBot="1">
      <c r="B6" s="322"/>
      <c r="C6" s="322"/>
      <c r="D6" s="322"/>
      <c r="E6" s="322"/>
      <c r="F6" s="322"/>
      <c r="G6" s="322"/>
      <c r="H6" s="322"/>
      <c r="I6" s="322"/>
      <c r="J6" s="322"/>
      <c r="K6" s="322"/>
      <c r="L6" s="322"/>
      <c r="M6" s="322"/>
      <c r="N6" s="322"/>
      <c r="O6" s="322"/>
      <c r="P6" s="322"/>
      <c r="Q6" s="322"/>
      <c r="R6" s="322"/>
      <c r="S6" s="322"/>
      <c r="T6" s="322"/>
      <c r="U6" s="322"/>
      <c r="V6" s="322"/>
      <c r="W6" s="322"/>
      <c r="X6" s="322"/>
      <c r="Y6" s="322"/>
      <c r="Z6" s="322"/>
      <c r="AA6" s="322"/>
      <c r="AB6" s="322"/>
      <c r="AC6" s="322"/>
      <c r="AD6" s="322"/>
      <c r="AE6" s="323"/>
    </row>
    <row r="7" spans="1:33" s="2" customFormat="1" ht="15" customHeight="1" thickTop="1" thickBot="1">
      <c r="B7" s="322"/>
      <c r="C7" s="322"/>
      <c r="D7" s="322"/>
      <c r="E7" s="322"/>
      <c r="F7" s="322"/>
      <c r="G7" s="322"/>
      <c r="H7" s="322"/>
      <c r="I7" s="322"/>
      <c r="J7" s="322"/>
      <c r="K7" s="322"/>
      <c r="L7" s="322"/>
      <c r="M7" s="322"/>
      <c r="N7" s="322"/>
      <c r="O7" s="322"/>
      <c r="P7" s="322"/>
      <c r="Q7" s="322"/>
      <c r="R7" s="322"/>
      <c r="S7" s="322"/>
      <c r="T7" s="322"/>
      <c r="U7" s="322"/>
      <c r="V7" s="322"/>
      <c r="W7" s="322"/>
      <c r="X7" s="322"/>
      <c r="Y7" s="322"/>
      <c r="Z7" s="322"/>
      <c r="AA7" s="322"/>
      <c r="AB7" s="322"/>
      <c r="AC7" s="322"/>
      <c r="AD7" s="322"/>
      <c r="AE7" s="323"/>
    </row>
    <row r="8" spans="1:33" s="2" customFormat="1" ht="15" customHeight="1" thickTop="1" thickBot="1">
      <c r="B8" s="324"/>
      <c r="C8" s="324"/>
      <c r="D8" s="324"/>
      <c r="E8" s="324"/>
      <c r="F8" s="324"/>
      <c r="G8" s="324"/>
      <c r="H8" s="324"/>
      <c r="I8" s="324"/>
      <c r="J8" s="324"/>
      <c r="K8" s="324"/>
      <c r="L8" s="324"/>
      <c r="M8" s="324"/>
      <c r="N8" s="324"/>
      <c r="O8" s="324"/>
      <c r="P8" s="324"/>
      <c r="Q8" s="324"/>
      <c r="R8" s="324"/>
      <c r="S8" s="324"/>
      <c r="T8" s="324"/>
      <c r="U8" s="324"/>
      <c r="V8" s="324"/>
      <c r="W8" s="324"/>
      <c r="X8" s="324"/>
      <c r="Y8" s="324"/>
      <c r="Z8" s="324"/>
      <c r="AA8" s="324"/>
      <c r="AB8" s="324"/>
      <c r="AC8" s="324"/>
      <c r="AD8" s="324"/>
      <c r="AE8" s="325"/>
    </row>
    <row r="9" spans="1:33" s="14" customFormat="1" ht="27.75" customHeight="1" thickTop="1" thickBot="1">
      <c r="B9" s="340" t="s">
        <v>400</v>
      </c>
      <c r="C9" s="341"/>
      <c r="D9" s="341"/>
      <c r="E9" s="341"/>
      <c r="F9" s="341"/>
      <c r="G9" s="341"/>
      <c r="H9" s="341"/>
      <c r="I9" s="341"/>
      <c r="J9" s="342"/>
      <c r="K9" s="337" t="s">
        <v>401</v>
      </c>
      <c r="L9" s="337"/>
      <c r="M9" s="337"/>
      <c r="N9" s="329" t="s">
        <v>402</v>
      </c>
      <c r="O9" s="339" t="s">
        <v>403</v>
      </c>
      <c r="P9" s="339"/>
      <c r="Q9" s="339"/>
      <c r="R9" s="339"/>
      <c r="S9" s="339"/>
      <c r="T9" s="339"/>
      <c r="U9" s="339"/>
      <c r="V9" s="25" t="s">
        <v>404</v>
      </c>
      <c r="W9" s="15"/>
      <c r="X9" s="336"/>
      <c r="Y9" s="336"/>
      <c r="Z9" s="336"/>
      <c r="AA9" s="336"/>
      <c r="AB9" s="336"/>
      <c r="AC9" s="336"/>
      <c r="AD9" s="336"/>
      <c r="AE9" s="336"/>
    </row>
    <row r="10" spans="1:33" s="14" customFormat="1" ht="27.75" customHeight="1" thickTop="1" thickBot="1">
      <c r="B10" s="343" t="s">
        <v>838</v>
      </c>
      <c r="C10" s="344"/>
      <c r="D10" s="344"/>
      <c r="E10" s="344"/>
      <c r="F10" s="344"/>
      <c r="G10" s="344"/>
      <c r="H10" s="344"/>
      <c r="I10" s="344"/>
      <c r="J10" s="345"/>
      <c r="K10" s="338" t="s">
        <v>406</v>
      </c>
      <c r="L10" s="338"/>
      <c r="M10" s="338"/>
      <c r="N10" s="329"/>
      <c r="O10" s="339"/>
      <c r="P10" s="339"/>
      <c r="Q10" s="339"/>
      <c r="R10" s="339"/>
      <c r="S10" s="339"/>
      <c r="T10" s="339"/>
      <c r="U10" s="339"/>
      <c r="V10" s="25" t="s">
        <v>407</v>
      </c>
      <c r="W10" s="15"/>
      <c r="X10" s="336"/>
      <c r="Y10" s="336"/>
      <c r="Z10" s="336"/>
      <c r="AA10" s="336"/>
      <c r="AB10" s="336"/>
      <c r="AC10" s="336"/>
      <c r="AD10" s="336"/>
      <c r="AE10" s="336"/>
    </row>
    <row r="11" spans="1:33" s="14" customFormat="1" ht="37.5" customHeight="1" thickTop="1" thickBot="1">
      <c r="B11" s="343" t="s">
        <v>408</v>
      </c>
      <c r="C11" s="344"/>
      <c r="D11" s="344"/>
      <c r="E11" s="344"/>
      <c r="F11" s="344"/>
      <c r="G11" s="344"/>
      <c r="H11" s="344"/>
      <c r="I11" s="344"/>
      <c r="J11" s="345"/>
      <c r="K11" s="338" t="s">
        <v>839</v>
      </c>
      <c r="L11" s="338"/>
      <c r="M11" s="338"/>
      <c r="N11" s="71"/>
      <c r="O11" s="71"/>
      <c r="P11" s="71"/>
      <c r="Q11" s="16"/>
      <c r="R11" s="16"/>
      <c r="S11" s="72" t="s">
        <v>840</v>
      </c>
      <c r="T11" s="73"/>
      <c r="U11" s="74"/>
      <c r="V11" s="336"/>
      <c r="W11" s="336"/>
      <c r="X11" s="336"/>
      <c r="Y11" s="336"/>
      <c r="Z11" s="336"/>
      <c r="AA11" s="336"/>
      <c r="AB11" s="17"/>
      <c r="AC11" s="18"/>
      <c r="AD11" s="18"/>
      <c r="AE11" s="18"/>
    </row>
    <row r="12" spans="1:33" s="258" customFormat="1" ht="103.5" customHeight="1" thickTop="1" thickBot="1">
      <c r="B12" s="259" t="s">
        <v>410</v>
      </c>
      <c r="C12" s="259" t="s">
        <v>411</v>
      </c>
      <c r="D12" s="259" t="s">
        <v>410</v>
      </c>
      <c r="E12" s="259" t="s">
        <v>410</v>
      </c>
      <c r="F12" s="259"/>
      <c r="G12" s="259" t="s">
        <v>841</v>
      </c>
      <c r="H12" s="259" t="s">
        <v>841</v>
      </c>
      <c r="I12" s="259" t="s">
        <v>841</v>
      </c>
      <c r="J12" s="259" t="s">
        <v>841</v>
      </c>
      <c r="K12" s="259" t="s">
        <v>841</v>
      </c>
      <c r="L12" s="259" t="s">
        <v>841</v>
      </c>
      <c r="M12" s="259" t="s">
        <v>410</v>
      </c>
      <c r="N12" s="259" t="s">
        <v>410</v>
      </c>
      <c r="O12" s="260"/>
      <c r="P12" s="259" t="s">
        <v>411</v>
      </c>
      <c r="Q12" s="259" t="s">
        <v>841</v>
      </c>
      <c r="R12" s="259" t="s">
        <v>841</v>
      </c>
      <c r="S12" s="261">
        <f>+SUBTOTAL(9,S14:S104)</f>
        <v>0</v>
      </c>
      <c r="T12" s="259" t="s">
        <v>410</v>
      </c>
      <c r="U12" s="259" t="s">
        <v>411</v>
      </c>
      <c r="V12" s="259" t="s">
        <v>411</v>
      </c>
      <c r="W12" s="261">
        <f>+SUBTOTAL(9,W14:W104)</f>
        <v>211452</v>
      </c>
      <c r="X12" s="259" t="s">
        <v>411</v>
      </c>
      <c r="Y12" s="262"/>
      <c r="Z12" s="263">
        <f>+SUBTOTAL(9,Z14:Z104)</f>
        <v>0</v>
      </c>
      <c r="AA12" s="264"/>
      <c r="AB12" s="265">
        <f>+SUBTOTAL(9,AB14:AB104)</f>
        <v>0</v>
      </c>
      <c r="AC12" s="264"/>
      <c r="AD12" s="265">
        <f>+SUBTOTAL(9,AD14:AD104)</f>
        <v>0</v>
      </c>
      <c r="AE12" s="265">
        <f>+SUBTOTAL(9,AE14:AE104)</f>
        <v>0</v>
      </c>
    </row>
    <row r="13" spans="1:33" s="13" customFormat="1" ht="96" customHeight="1" thickTop="1" thickBot="1">
      <c r="A13" s="63"/>
      <c r="B13" s="64" t="s">
        <v>369</v>
      </c>
      <c r="C13" s="64" t="s">
        <v>13</v>
      </c>
      <c r="D13" s="64" t="s">
        <v>14</v>
      </c>
      <c r="E13" s="64" t="s">
        <v>15</v>
      </c>
      <c r="F13" s="65" t="s">
        <v>17</v>
      </c>
      <c r="G13" s="64" t="s">
        <v>18</v>
      </c>
      <c r="H13" s="64" t="s">
        <v>413</v>
      </c>
      <c r="I13" s="64" t="s">
        <v>414</v>
      </c>
      <c r="J13" s="64" t="s">
        <v>20</v>
      </c>
      <c r="K13" s="75" t="s">
        <v>415</v>
      </c>
      <c r="L13" s="75" t="s">
        <v>416</v>
      </c>
      <c r="M13" s="75" t="s">
        <v>24</v>
      </c>
      <c r="N13" s="75" t="s">
        <v>25</v>
      </c>
      <c r="O13" s="76" t="s">
        <v>26</v>
      </c>
      <c r="P13" s="75" t="s">
        <v>417</v>
      </c>
      <c r="Q13" s="75" t="s">
        <v>418</v>
      </c>
      <c r="R13" s="75" t="s">
        <v>30</v>
      </c>
      <c r="S13" s="75" t="s">
        <v>31</v>
      </c>
      <c r="T13" s="75" t="s">
        <v>419</v>
      </c>
      <c r="U13" s="75" t="s">
        <v>420</v>
      </c>
      <c r="V13" s="75" t="s">
        <v>421</v>
      </c>
      <c r="W13" s="77" t="s">
        <v>422</v>
      </c>
      <c r="X13" s="75" t="s">
        <v>423</v>
      </c>
      <c r="Y13" s="64" t="s">
        <v>424</v>
      </c>
      <c r="Z13" s="64" t="s">
        <v>425</v>
      </c>
      <c r="AA13" s="64" t="s">
        <v>426</v>
      </c>
      <c r="AB13" s="64" t="s">
        <v>427</v>
      </c>
      <c r="AC13" s="64" t="s">
        <v>428</v>
      </c>
      <c r="AD13" s="64" t="s">
        <v>429</v>
      </c>
      <c r="AE13" s="64" t="s">
        <v>430</v>
      </c>
      <c r="AF13" s="66"/>
      <c r="AG13" s="66"/>
    </row>
    <row r="14" spans="1:33" s="44" customFormat="1" ht="100.15" customHeight="1" thickTop="1">
      <c r="B14" s="34" t="s">
        <v>373</v>
      </c>
      <c r="C14" s="138">
        <v>215</v>
      </c>
      <c r="D14" s="138" t="s">
        <v>256</v>
      </c>
      <c r="E14" s="138" t="s">
        <v>257</v>
      </c>
      <c r="F14" s="138"/>
      <c r="G14" s="138" t="s">
        <v>273</v>
      </c>
      <c r="H14" s="139"/>
      <c r="I14" s="138" t="s">
        <v>842</v>
      </c>
      <c r="J14" s="138" t="s">
        <v>47</v>
      </c>
      <c r="K14" s="138" t="s">
        <v>303</v>
      </c>
      <c r="L14" s="138" t="s">
        <v>39</v>
      </c>
      <c r="M14" s="138" t="s">
        <v>843</v>
      </c>
      <c r="N14" s="140" t="s">
        <v>844</v>
      </c>
      <c r="O14" s="138" t="s">
        <v>845</v>
      </c>
      <c r="P14" s="138" t="s">
        <v>846</v>
      </c>
      <c r="Q14" s="138">
        <v>211452</v>
      </c>
      <c r="R14" s="39"/>
      <c r="S14" s="40"/>
      <c r="T14" s="61" t="s">
        <v>376</v>
      </c>
      <c r="U14" s="62">
        <v>1</v>
      </c>
      <c r="V14" s="61">
        <v>1</v>
      </c>
      <c r="W14" s="138">
        <v>211452</v>
      </c>
      <c r="X14" s="33" t="s">
        <v>847</v>
      </c>
      <c r="Y14" s="34"/>
      <c r="Z14" s="42"/>
      <c r="AA14" s="34"/>
      <c r="AB14" s="42"/>
      <c r="AC14" s="34"/>
      <c r="AD14" s="34"/>
      <c r="AE14" s="42"/>
      <c r="AF14" s="43"/>
    </row>
    <row r="15" spans="1:33" s="44" customFormat="1" ht="100.15" customHeight="1">
      <c r="B15" s="34"/>
      <c r="C15" s="21"/>
      <c r="D15" s="34"/>
      <c r="E15" s="34"/>
      <c r="F15" s="35"/>
      <c r="G15" s="36"/>
      <c r="H15" s="266"/>
      <c r="I15" s="266"/>
      <c r="J15" s="266"/>
      <c r="K15" s="266"/>
      <c r="L15" s="266"/>
      <c r="M15" s="37"/>
      <c r="N15" s="37"/>
      <c r="O15" s="267"/>
      <c r="P15" s="42"/>
      <c r="Q15" s="38"/>
      <c r="R15" s="39"/>
      <c r="S15" s="268"/>
      <c r="T15" s="269"/>
      <c r="U15" s="270"/>
      <c r="V15" s="272"/>
      <c r="W15" s="271"/>
      <c r="X15" s="33"/>
      <c r="Y15" s="34"/>
      <c r="Z15" s="42"/>
      <c r="AA15" s="34"/>
      <c r="AB15" s="42"/>
      <c r="AC15" s="34"/>
      <c r="AD15" s="34"/>
      <c r="AE15" s="42"/>
      <c r="AF15" s="43"/>
    </row>
    <row r="16" spans="1:33" s="44" customFormat="1" ht="100.15" customHeight="1">
      <c r="B16" s="281"/>
      <c r="C16" s="295"/>
      <c r="D16" s="281"/>
      <c r="E16" s="281"/>
      <c r="F16" s="282"/>
      <c r="G16" s="283"/>
      <c r="H16" s="299"/>
      <c r="I16" s="299"/>
      <c r="J16" s="299"/>
      <c r="K16" s="299"/>
      <c r="L16" s="299"/>
      <c r="M16" s="144"/>
      <c r="N16" s="37"/>
      <c r="O16" s="285"/>
      <c r="P16" s="281"/>
      <c r="Q16" s="300"/>
      <c r="R16" s="301"/>
      <c r="S16" s="302"/>
      <c r="T16" s="303"/>
      <c r="U16" s="304"/>
      <c r="V16" s="305"/>
      <c r="W16" s="306"/>
      <c r="X16" s="141"/>
      <c r="Y16" s="141" t="s">
        <v>648</v>
      </c>
      <c r="Z16" s="42"/>
      <c r="AA16" s="34"/>
      <c r="AB16" s="42"/>
      <c r="AC16" s="34"/>
      <c r="AD16" s="34"/>
      <c r="AE16" s="42"/>
      <c r="AF16" s="43"/>
    </row>
    <row r="17" spans="2:32" s="44" customFormat="1" ht="100.15" customHeight="1">
      <c r="B17" s="34"/>
      <c r="C17" s="21"/>
      <c r="D17" s="34"/>
      <c r="E17" s="34"/>
      <c r="F17" s="35" t="str">
        <f>Tabla14[[#This Row],[CODIGO ACTIVIDAD (AB)]]&amp;Tabla14[[#This Row],[ACCIÓN INTEGRAL-INTEGRADA / 
PROCESO INTEGRAL E INTEGRADO]]&amp;Tabla14[[#This Row],[ENTORNO/PROCESO TRANSVERSAL]]</f>
        <v/>
      </c>
      <c r="G17" s="36"/>
      <c r="H17" s="36"/>
      <c r="I17" s="36"/>
      <c r="J17" s="36"/>
      <c r="K17" s="36"/>
      <c r="L17" s="36"/>
      <c r="M17" s="34"/>
      <c r="N17" s="37"/>
      <c r="O17" s="35"/>
      <c r="P17" s="34"/>
      <c r="Q17" s="38"/>
      <c r="R17" s="39"/>
      <c r="S17" s="40"/>
      <c r="T17" s="61"/>
      <c r="U17" s="62"/>
      <c r="V17" s="61"/>
      <c r="W17" s="41"/>
      <c r="X17" s="33"/>
      <c r="Y17" s="34"/>
      <c r="Z17" s="42"/>
      <c r="AA17" s="34"/>
      <c r="AB17" s="42"/>
      <c r="AC17" s="34"/>
      <c r="AD17" s="34"/>
      <c r="AE17" s="42"/>
      <c r="AF17" s="43"/>
    </row>
    <row r="18" spans="2:32" s="44" customFormat="1" ht="100.15" customHeight="1">
      <c r="B18" s="34"/>
      <c r="C18" s="21"/>
      <c r="D18" s="34"/>
      <c r="E18" s="34"/>
      <c r="F18" s="35" t="str">
        <f>Tabla14[[#This Row],[CODIGO ACTIVIDAD (AB)]]&amp;Tabla14[[#This Row],[ACCIÓN INTEGRAL-INTEGRADA / 
PROCESO INTEGRAL E INTEGRADO]]&amp;Tabla14[[#This Row],[ENTORNO/PROCESO TRANSVERSAL]]</f>
        <v/>
      </c>
      <c r="G18" s="36"/>
      <c r="H18" s="36"/>
      <c r="I18" s="36"/>
      <c r="J18" s="36"/>
      <c r="K18" s="36"/>
      <c r="L18" s="36"/>
      <c r="M18" s="34"/>
      <c r="N18" s="37"/>
      <c r="O18" s="35"/>
      <c r="P18" s="34"/>
      <c r="Q18" s="38"/>
      <c r="R18" s="39"/>
      <c r="S18" s="40"/>
      <c r="T18" s="61"/>
      <c r="U18" s="62"/>
      <c r="V18" s="61"/>
      <c r="W18" s="41"/>
      <c r="X18" s="33"/>
      <c r="Y18" s="34"/>
      <c r="Z18" s="42"/>
      <c r="AA18" s="34"/>
      <c r="AB18" s="42"/>
      <c r="AC18" s="34"/>
      <c r="AD18" s="34"/>
      <c r="AE18" s="42"/>
      <c r="AF18" s="43"/>
    </row>
    <row r="19" spans="2:32" s="44" customFormat="1" ht="100.15" customHeight="1">
      <c r="B19" s="34"/>
      <c r="C19" s="21"/>
      <c r="D19" s="34"/>
      <c r="E19" s="34"/>
      <c r="F19" s="35" t="str">
        <f>Tabla14[[#This Row],[CODIGO ACTIVIDAD (AB)]]&amp;Tabla14[[#This Row],[ACCIÓN INTEGRAL-INTEGRADA / 
PROCESO INTEGRAL E INTEGRADO]]&amp;Tabla14[[#This Row],[ENTORNO/PROCESO TRANSVERSAL]]</f>
        <v/>
      </c>
      <c r="G19" s="36"/>
      <c r="H19" s="36"/>
      <c r="I19" s="36"/>
      <c r="J19" s="36"/>
      <c r="K19" s="36"/>
      <c r="L19" s="36"/>
      <c r="M19" s="34"/>
      <c r="N19" s="37"/>
      <c r="O19" s="35"/>
      <c r="P19" s="34"/>
      <c r="Q19" s="38"/>
      <c r="R19" s="39"/>
      <c r="S19" s="40"/>
      <c r="T19" s="61"/>
      <c r="U19" s="62"/>
      <c r="V19" s="61"/>
      <c r="W19" s="41"/>
      <c r="X19" s="33"/>
      <c r="Y19" s="34"/>
      <c r="Z19" s="42"/>
      <c r="AA19" s="34"/>
      <c r="AB19" s="42"/>
      <c r="AC19" s="34"/>
      <c r="AD19" s="34"/>
      <c r="AE19" s="42"/>
      <c r="AF19" s="43"/>
    </row>
    <row r="20" spans="2:32" s="44" customFormat="1" ht="100.15" customHeight="1">
      <c r="B20" s="34"/>
      <c r="C20" s="21"/>
      <c r="D20" s="34"/>
      <c r="E20" s="34"/>
      <c r="F20" s="35" t="str">
        <f>Tabla14[[#This Row],[CODIGO ACTIVIDAD (AB)]]&amp;Tabla14[[#This Row],[ACCIÓN INTEGRAL-INTEGRADA / 
PROCESO INTEGRAL E INTEGRADO]]&amp;Tabla14[[#This Row],[ENTORNO/PROCESO TRANSVERSAL]]</f>
        <v/>
      </c>
      <c r="G20" s="36"/>
      <c r="H20" s="36"/>
      <c r="I20" s="36"/>
      <c r="J20" s="36"/>
      <c r="K20" s="36"/>
      <c r="L20" s="36"/>
      <c r="M20" s="34"/>
      <c r="N20" s="37"/>
      <c r="O20" s="35"/>
      <c r="P20" s="34"/>
      <c r="Q20" s="38"/>
      <c r="R20" s="39"/>
      <c r="S20" s="40"/>
      <c r="T20" s="61"/>
      <c r="U20" s="62"/>
      <c r="V20" s="61"/>
      <c r="W20" s="41"/>
      <c r="X20" s="33"/>
      <c r="Y20" s="34"/>
      <c r="Z20" s="42"/>
      <c r="AA20" s="34"/>
      <c r="AB20" s="42"/>
      <c r="AC20" s="34"/>
      <c r="AD20" s="34"/>
      <c r="AE20" s="42"/>
      <c r="AF20" s="43"/>
    </row>
    <row r="21" spans="2:32" s="44" customFormat="1" ht="100.15" customHeight="1">
      <c r="B21" s="34"/>
      <c r="C21" s="21"/>
      <c r="D21" s="34"/>
      <c r="E21" s="34"/>
      <c r="F21" s="35" t="str">
        <f>Tabla14[[#This Row],[CODIGO ACTIVIDAD (AB)]]&amp;Tabla14[[#This Row],[ACCIÓN INTEGRAL-INTEGRADA / 
PROCESO INTEGRAL E INTEGRADO]]&amp;Tabla14[[#This Row],[ENTORNO/PROCESO TRANSVERSAL]]</f>
        <v/>
      </c>
      <c r="G21" s="36"/>
      <c r="H21" s="36"/>
      <c r="I21" s="36"/>
      <c r="J21" s="36"/>
      <c r="K21" s="36"/>
      <c r="L21" s="36"/>
      <c r="M21" s="34"/>
      <c r="N21" s="37"/>
      <c r="O21" s="35"/>
      <c r="P21" s="34"/>
      <c r="Q21" s="38"/>
      <c r="R21" s="39"/>
      <c r="S21" s="40"/>
      <c r="T21" s="61"/>
      <c r="U21" s="62"/>
      <c r="V21" s="61"/>
      <c r="W21" s="41"/>
      <c r="X21" s="33"/>
      <c r="Y21" s="34"/>
      <c r="Z21" s="42"/>
      <c r="AA21" s="34"/>
      <c r="AB21" s="42"/>
      <c r="AC21" s="34"/>
      <c r="AD21" s="34"/>
      <c r="AE21" s="42"/>
      <c r="AF21" s="43"/>
    </row>
    <row r="22" spans="2:32" s="44" customFormat="1" ht="100.15" customHeight="1">
      <c r="B22" s="34"/>
      <c r="C22" s="21"/>
      <c r="D22" s="34"/>
      <c r="E22" s="34"/>
      <c r="F22" s="35" t="str">
        <f>Tabla14[[#This Row],[CODIGO ACTIVIDAD (AB)]]&amp;Tabla14[[#This Row],[ACCIÓN INTEGRAL-INTEGRADA / 
PROCESO INTEGRAL E INTEGRADO]]&amp;Tabla14[[#This Row],[ENTORNO/PROCESO TRANSVERSAL]]</f>
        <v/>
      </c>
      <c r="G22" s="36"/>
      <c r="H22" s="36"/>
      <c r="I22" s="36"/>
      <c r="J22" s="36"/>
      <c r="K22" s="36"/>
      <c r="L22" s="36"/>
      <c r="M22" s="34"/>
      <c r="N22" s="37"/>
      <c r="O22" s="35"/>
      <c r="P22" s="34"/>
      <c r="Q22" s="38"/>
      <c r="R22" s="39"/>
      <c r="S22" s="40"/>
      <c r="T22" s="61"/>
      <c r="U22" s="62"/>
      <c r="V22" s="61"/>
      <c r="W22" s="41"/>
      <c r="X22" s="33"/>
      <c r="Y22" s="34"/>
      <c r="Z22" s="42"/>
      <c r="AA22" s="34"/>
      <c r="AB22" s="42"/>
      <c r="AC22" s="34"/>
      <c r="AD22" s="34"/>
      <c r="AE22" s="42"/>
      <c r="AF22" s="43"/>
    </row>
    <row r="23" spans="2:32" s="44" customFormat="1" ht="100.15" customHeight="1">
      <c r="B23" s="34"/>
      <c r="C23" s="21"/>
      <c r="D23" s="34"/>
      <c r="E23" s="34"/>
      <c r="F23" s="35" t="str">
        <f>Tabla14[[#This Row],[CODIGO ACTIVIDAD (AB)]]&amp;Tabla14[[#This Row],[ACCIÓN INTEGRAL-INTEGRADA / 
PROCESO INTEGRAL E INTEGRADO]]&amp;Tabla14[[#This Row],[ENTORNO/PROCESO TRANSVERSAL]]</f>
        <v/>
      </c>
      <c r="G23" s="36"/>
      <c r="H23" s="36"/>
      <c r="I23" s="36"/>
      <c r="J23" s="36"/>
      <c r="K23" s="36"/>
      <c r="L23" s="36"/>
      <c r="M23" s="34"/>
      <c r="N23" s="37"/>
      <c r="O23" s="35"/>
      <c r="P23" s="34"/>
      <c r="Q23" s="38"/>
      <c r="R23" s="39"/>
      <c r="S23" s="40"/>
      <c r="T23" s="61"/>
      <c r="U23" s="62"/>
      <c r="V23" s="61"/>
      <c r="W23" s="41"/>
      <c r="X23" s="33"/>
      <c r="Y23" s="34"/>
      <c r="Z23" s="42"/>
      <c r="AA23" s="34"/>
      <c r="AB23" s="42"/>
      <c r="AC23" s="34"/>
      <c r="AD23" s="34"/>
      <c r="AE23" s="42"/>
      <c r="AF23" s="43"/>
    </row>
    <row r="24" spans="2:32" s="44" customFormat="1" ht="100.15" customHeight="1">
      <c r="B24" s="34"/>
      <c r="C24" s="21"/>
      <c r="D24" s="34"/>
      <c r="E24" s="34"/>
      <c r="F24" s="35" t="str">
        <f>Tabla14[[#This Row],[CODIGO ACTIVIDAD (AB)]]&amp;Tabla14[[#This Row],[ACCIÓN INTEGRAL-INTEGRADA / 
PROCESO INTEGRAL E INTEGRADO]]&amp;Tabla14[[#This Row],[ENTORNO/PROCESO TRANSVERSAL]]</f>
        <v/>
      </c>
      <c r="G24" s="36"/>
      <c r="H24" s="36"/>
      <c r="I24" s="36"/>
      <c r="J24" s="36"/>
      <c r="K24" s="36"/>
      <c r="L24" s="36"/>
      <c r="M24" s="34"/>
      <c r="N24" s="37"/>
      <c r="O24" s="35"/>
      <c r="P24" s="34"/>
      <c r="Q24" s="38"/>
      <c r="R24" s="39"/>
      <c r="S24" s="40"/>
      <c r="T24" s="61"/>
      <c r="U24" s="62"/>
      <c r="V24" s="61"/>
      <c r="W24" s="41"/>
      <c r="X24" s="33"/>
      <c r="Y24" s="34"/>
      <c r="Z24" s="42"/>
      <c r="AA24" s="34"/>
      <c r="AB24" s="42"/>
      <c r="AC24" s="34"/>
      <c r="AD24" s="34"/>
      <c r="AE24" s="42"/>
      <c r="AF24" s="43"/>
    </row>
    <row r="25" spans="2:32" s="44" customFormat="1" ht="100.15" customHeight="1">
      <c r="B25" s="34"/>
      <c r="C25" s="21"/>
      <c r="D25" s="34"/>
      <c r="E25" s="34"/>
      <c r="F25" s="35" t="str">
        <f>Tabla14[[#This Row],[CODIGO ACTIVIDAD (AB)]]&amp;Tabla14[[#This Row],[ACCIÓN INTEGRAL-INTEGRADA / 
PROCESO INTEGRAL E INTEGRADO]]&amp;Tabla14[[#This Row],[ENTORNO/PROCESO TRANSVERSAL]]</f>
        <v/>
      </c>
      <c r="G25" s="36"/>
      <c r="H25" s="36"/>
      <c r="I25" s="36"/>
      <c r="J25" s="36"/>
      <c r="K25" s="36"/>
      <c r="L25" s="36"/>
      <c r="M25" s="34"/>
      <c r="N25" s="37"/>
      <c r="O25" s="35"/>
      <c r="P25" s="34"/>
      <c r="Q25" s="38"/>
      <c r="R25" s="39"/>
      <c r="S25" s="40"/>
      <c r="T25" s="61"/>
      <c r="U25" s="62"/>
      <c r="V25" s="61"/>
      <c r="W25" s="41"/>
      <c r="X25" s="33"/>
      <c r="Y25" s="34"/>
      <c r="Z25" s="42"/>
      <c r="AA25" s="34"/>
      <c r="AB25" s="42"/>
      <c r="AC25" s="34"/>
      <c r="AD25" s="34"/>
      <c r="AE25" s="42"/>
      <c r="AF25" s="43"/>
    </row>
    <row r="26" spans="2:32" s="44" customFormat="1" ht="100.15" customHeight="1">
      <c r="B26" s="34"/>
      <c r="C26" s="21"/>
      <c r="D26" s="34"/>
      <c r="E26" s="34"/>
      <c r="F26" s="35" t="str">
        <f>Tabla14[[#This Row],[CODIGO ACTIVIDAD (AB)]]&amp;Tabla14[[#This Row],[ACCIÓN INTEGRAL-INTEGRADA / 
PROCESO INTEGRAL E INTEGRADO]]&amp;Tabla14[[#This Row],[ENTORNO/PROCESO TRANSVERSAL]]</f>
        <v/>
      </c>
      <c r="G26" s="36"/>
      <c r="H26" s="36"/>
      <c r="I26" s="36"/>
      <c r="J26" s="36"/>
      <c r="K26" s="36"/>
      <c r="L26" s="36"/>
      <c r="M26" s="34"/>
      <c r="N26" s="37"/>
      <c r="O26" s="35"/>
      <c r="P26" s="34"/>
      <c r="Q26" s="38"/>
      <c r="R26" s="39"/>
      <c r="S26" s="40"/>
      <c r="T26" s="61"/>
      <c r="U26" s="62"/>
      <c r="V26" s="61"/>
      <c r="W26" s="41"/>
      <c r="X26" s="33"/>
      <c r="Y26" s="34"/>
      <c r="Z26" s="42"/>
      <c r="AA26" s="34"/>
      <c r="AB26" s="42"/>
      <c r="AC26" s="34"/>
      <c r="AD26" s="34"/>
      <c r="AE26" s="42"/>
      <c r="AF26" s="43"/>
    </row>
    <row r="27" spans="2:32" s="44" customFormat="1" ht="100.15" customHeight="1">
      <c r="B27" s="34"/>
      <c r="C27" s="21"/>
      <c r="D27" s="34"/>
      <c r="E27" s="34"/>
      <c r="F27" s="35" t="str">
        <f>Tabla14[[#This Row],[CODIGO ACTIVIDAD (AB)]]&amp;Tabla14[[#This Row],[ACCIÓN INTEGRAL-INTEGRADA / 
PROCESO INTEGRAL E INTEGRADO]]&amp;Tabla14[[#This Row],[ENTORNO/PROCESO TRANSVERSAL]]</f>
        <v/>
      </c>
      <c r="G27" s="36"/>
      <c r="H27" s="36"/>
      <c r="I27" s="36"/>
      <c r="J27" s="36"/>
      <c r="K27" s="36"/>
      <c r="L27" s="36"/>
      <c r="M27" s="34"/>
      <c r="N27" s="37"/>
      <c r="O27" s="35"/>
      <c r="P27" s="34"/>
      <c r="Q27" s="38"/>
      <c r="R27" s="39"/>
      <c r="S27" s="40"/>
      <c r="T27" s="61"/>
      <c r="U27" s="62"/>
      <c r="V27" s="61"/>
      <c r="W27" s="41"/>
      <c r="X27" s="33"/>
      <c r="Y27" s="34"/>
      <c r="Z27" s="42"/>
      <c r="AA27" s="34"/>
      <c r="AB27" s="42"/>
      <c r="AC27" s="34"/>
      <c r="AD27" s="34"/>
      <c r="AE27" s="42"/>
      <c r="AF27" s="43"/>
    </row>
    <row r="28" spans="2:32" s="44" customFormat="1" ht="100.15" customHeight="1">
      <c r="B28" s="34"/>
      <c r="C28" s="21"/>
      <c r="D28" s="34"/>
      <c r="E28" s="34"/>
      <c r="F28" s="35" t="str">
        <f>Tabla14[[#This Row],[CODIGO ACTIVIDAD (AB)]]&amp;Tabla14[[#This Row],[ACCIÓN INTEGRAL-INTEGRADA / 
PROCESO INTEGRAL E INTEGRADO]]&amp;Tabla14[[#This Row],[ENTORNO/PROCESO TRANSVERSAL]]</f>
        <v/>
      </c>
      <c r="G28" s="36"/>
      <c r="H28" s="36"/>
      <c r="I28" s="36"/>
      <c r="J28" s="36"/>
      <c r="K28" s="36"/>
      <c r="L28" s="36"/>
      <c r="M28" s="34"/>
      <c r="N28" s="37"/>
      <c r="O28" s="35"/>
      <c r="P28" s="34"/>
      <c r="Q28" s="38"/>
      <c r="R28" s="39"/>
      <c r="S28" s="40"/>
      <c r="T28" s="61"/>
      <c r="U28" s="62"/>
      <c r="V28" s="61"/>
      <c r="W28" s="41"/>
      <c r="X28" s="33"/>
      <c r="Y28" s="34"/>
      <c r="Z28" s="42"/>
      <c r="AA28" s="34"/>
      <c r="AB28" s="42"/>
      <c r="AC28" s="34"/>
      <c r="AD28" s="34"/>
      <c r="AE28" s="42"/>
      <c r="AF28" s="43"/>
    </row>
    <row r="29" spans="2:32" s="44" customFormat="1" ht="100.15" customHeight="1">
      <c r="B29" s="34"/>
      <c r="C29" s="21"/>
      <c r="D29" s="34"/>
      <c r="E29" s="34"/>
      <c r="F29" s="35" t="str">
        <f>Tabla14[[#This Row],[CODIGO ACTIVIDAD (AB)]]&amp;Tabla14[[#This Row],[ACCIÓN INTEGRAL-INTEGRADA / 
PROCESO INTEGRAL E INTEGRADO]]&amp;Tabla14[[#This Row],[ENTORNO/PROCESO TRANSVERSAL]]</f>
        <v/>
      </c>
      <c r="G29" s="36"/>
      <c r="H29" s="36"/>
      <c r="I29" s="36"/>
      <c r="J29" s="36"/>
      <c r="K29" s="36"/>
      <c r="L29" s="36"/>
      <c r="M29" s="34"/>
      <c r="N29" s="37"/>
      <c r="O29" s="35"/>
      <c r="P29" s="34"/>
      <c r="Q29" s="38"/>
      <c r="R29" s="39"/>
      <c r="S29" s="40"/>
      <c r="T29" s="61"/>
      <c r="U29" s="62"/>
      <c r="V29" s="61"/>
      <c r="W29" s="41"/>
      <c r="X29" s="33"/>
      <c r="Y29" s="34"/>
      <c r="Z29" s="42"/>
      <c r="AA29" s="34"/>
      <c r="AB29" s="42"/>
      <c r="AC29" s="34"/>
      <c r="AD29" s="34"/>
      <c r="AE29" s="42"/>
      <c r="AF29" s="43"/>
    </row>
    <row r="30" spans="2:32" s="44" customFormat="1" ht="100.15" customHeight="1">
      <c r="B30" s="34"/>
      <c r="C30" s="21"/>
      <c r="D30" s="34"/>
      <c r="E30" s="34"/>
      <c r="F30" s="35" t="str">
        <f>Tabla14[[#This Row],[CODIGO ACTIVIDAD (AB)]]&amp;Tabla14[[#This Row],[ACCIÓN INTEGRAL-INTEGRADA / 
PROCESO INTEGRAL E INTEGRADO]]&amp;Tabla14[[#This Row],[ENTORNO/PROCESO TRANSVERSAL]]</f>
        <v/>
      </c>
      <c r="G30" s="36"/>
      <c r="H30" s="36"/>
      <c r="I30" s="36"/>
      <c r="J30" s="36"/>
      <c r="K30" s="36"/>
      <c r="L30" s="36"/>
      <c r="M30" s="34"/>
      <c r="N30" s="37"/>
      <c r="O30" s="35"/>
      <c r="P30" s="34"/>
      <c r="Q30" s="38"/>
      <c r="R30" s="39"/>
      <c r="S30" s="40"/>
      <c r="T30" s="61"/>
      <c r="U30" s="62"/>
      <c r="V30" s="61"/>
      <c r="W30" s="41"/>
      <c r="X30" s="33"/>
      <c r="Y30" s="34"/>
      <c r="Z30" s="42"/>
      <c r="AA30" s="34"/>
      <c r="AB30" s="42"/>
      <c r="AC30" s="34"/>
      <c r="AD30" s="34"/>
      <c r="AE30" s="42"/>
      <c r="AF30" s="43"/>
    </row>
    <row r="31" spans="2:32" s="44" customFormat="1" ht="100.15" customHeight="1">
      <c r="B31" s="34"/>
      <c r="C31" s="21"/>
      <c r="D31" s="34"/>
      <c r="E31" s="34"/>
      <c r="F31" s="35" t="str">
        <f>Tabla14[[#This Row],[CODIGO ACTIVIDAD (AB)]]&amp;Tabla14[[#This Row],[ACCIÓN INTEGRAL-INTEGRADA / 
PROCESO INTEGRAL E INTEGRADO]]&amp;Tabla14[[#This Row],[ENTORNO/PROCESO TRANSVERSAL]]</f>
        <v/>
      </c>
      <c r="G31" s="36"/>
      <c r="H31" s="36"/>
      <c r="I31" s="36"/>
      <c r="J31" s="36"/>
      <c r="K31" s="36"/>
      <c r="L31" s="36"/>
      <c r="M31" s="34"/>
      <c r="N31" s="37"/>
      <c r="O31" s="35"/>
      <c r="P31" s="34"/>
      <c r="Q31" s="38"/>
      <c r="R31" s="39"/>
      <c r="S31" s="40"/>
      <c r="T31" s="61"/>
      <c r="U31" s="62"/>
      <c r="V31" s="61"/>
      <c r="W31" s="41"/>
      <c r="X31" s="33"/>
      <c r="Y31" s="34"/>
      <c r="Z31" s="42"/>
      <c r="AA31" s="34"/>
      <c r="AB31" s="42"/>
      <c r="AC31" s="34"/>
      <c r="AD31" s="34"/>
      <c r="AE31" s="42"/>
      <c r="AF31" s="43"/>
    </row>
    <row r="32" spans="2:32" s="44" customFormat="1" ht="100.15" customHeight="1">
      <c r="B32" s="34"/>
      <c r="C32" s="21"/>
      <c r="D32" s="34"/>
      <c r="E32" s="34"/>
      <c r="F32" s="35" t="str">
        <f>Tabla14[[#This Row],[CODIGO ACTIVIDAD (AB)]]&amp;Tabla14[[#This Row],[ACCIÓN INTEGRAL-INTEGRADA / 
PROCESO INTEGRAL E INTEGRADO]]&amp;Tabla14[[#This Row],[ENTORNO/PROCESO TRANSVERSAL]]</f>
        <v/>
      </c>
      <c r="G32" s="36"/>
      <c r="H32" s="36"/>
      <c r="I32" s="36"/>
      <c r="J32" s="36"/>
      <c r="K32" s="36"/>
      <c r="L32" s="36"/>
      <c r="M32" s="34"/>
      <c r="N32" s="37"/>
      <c r="O32" s="35"/>
      <c r="P32" s="34"/>
      <c r="Q32" s="38"/>
      <c r="R32" s="39"/>
      <c r="S32" s="40"/>
      <c r="T32" s="61"/>
      <c r="U32" s="62"/>
      <c r="V32" s="61"/>
      <c r="W32" s="41"/>
      <c r="X32" s="33"/>
      <c r="Y32" s="34"/>
      <c r="Z32" s="42"/>
      <c r="AA32" s="34"/>
      <c r="AB32" s="42"/>
      <c r="AC32" s="34"/>
      <c r="AD32" s="34"/>
      <c r="AE32" s="42"/>
      <c r="AF32" s="43"/>
    </row>
    <row r="33" spans="2:32" s="44" customFormat="1" ht="100.15" customHeight="1">
      <c r="B33" s="34"/>
      <c r="C33" s="21"/>
      <c r="D33" s="34"/>
      <c r="E33" s="34"/>
      <c r="F33" s="35" t="str">
        <f>Tabla14[[#This Row],[CODIGO ACTIVIDAD (AB)]]&amp;Tabla14[[#This Row],[ACCIÓN INTEGRAL-INTEGRADA / 
PROCESO INTEGRAL E INTEGRADO]]&amp;Tabla14[[#This Row],[ENTORNO/PROCESO TRANSVERSAL]]</f>
        <v/>
      </c>
      <c r="G33" s="36"/>
      <c r="H33" s="36"/>
      <c r="I33" s="36"/>
      <c r="J33" s="36"/>
      <c r="K33" s="36"/>
      <c r="L33" s="36"/>
      <c r="M33" s="34"/>
      <c r="N33" s="37"/>
      <c r="O33" s="35"/>
      <c r="P33" s="34"/>
      <c r="Q33" s="38"/>
      <c r="R33" s="39"/>
      <c r="S33" s="40"/>
      <c r="T33" s="61"/>
      <c r="U33" s="62"/>
      <c r="V33" s="61"/>
      <c r="W33" s="41"/>
      <c r="X33" s="33"/>
      <c r="Y33" s="34"/>
      <c r="Z33" s="42"/>
      <c r="AA33" s="34"/>
      <c r="AB33" s="42"/>
      <c r="AC33" s="34"/>
      <c r="AD33" s="34"/>
      <c r="AE33" s="42"/>
      <c r="AF33" s="43"/>
    </row>
    <row r="34" spans="2:32" s="44" customFormat="1" ht="100.15" customHeight="1">
      <c r="B34" s="34"/>
      <c r="C34" s="21"/>
      <c r="D34" s="34"/>
      <c r="E34" s="34"/>
      <c r="F34" s="35" t="str">
        <f>Tabla14[[#This Row],[CODIGO ACTIVIDAD (AB)]]&amp;Tabla14[[#This Row],[ACCIÓN INTEGRAL-INTEGRADA / 
PROCESO INTEGRAL E INTEGRADO]]&amp;Tabla14[[#This Row],[ENTORNO/PROCESO TRANSVERSAL]]</f>
        <v/>
      </c>
      <c r="G34" s="36"/>
      <c r="H34" s="36"/>
      <c r="I34" s="36"/>
      <c r="J34" s="36"/>
      <c r="K34" s="36"/>
      <c r="L34" s="36"/>
      <c r="M34" s="34"/>
      <c r="N34" s="37"/>
      <c r="O34" s="35"/>
      <c r="P34" s="34"/>
      <c r="Q34" s="38"/>
      <c r="R34" s="39"/>
      <c r="S34" s="40"/>
      <c r="T34" s="61"/>
      <c r="U34" s="62"/>
      <c r="V34" s="61"/>
      <c r="W34" s="41"/>
      <c r="X34" s="33"/>
      <c r="Y34" s="34"/>
      <c r="Z34" s="42"/>
      <c r="AA34" s="34"/>
      <c r="AB34" s="42"/>
      <c r="AC34" s="34"/>
      <c r="AD34" s="34"/>
      <c r="AE34" s="42"/>
      <c r="AF34" s="43"/>
    </row>
    <row r="35" spans="2:32" s="44" customFormat="1" ht="100.15" customHeight="1">
      <c r="B35" s="34"/>
      <c r="C35" s="21"/>
      <c r="D35" s="34"/>
      <c r="E35" s="34"/>
      <c r="F35" s="35" t="str">
        <f>Tabla14[[#This Row],[CODIGO ACTIVIDAD (AB)]]&amp;Tabla14[[#This Row],[ACCIÓN INTEGRAL-INTEGRADA / 
PROCESO INTEGRAL E INTEGRADO]]&amp;Tabla14[[#This Row],[ENTORNO/PROCESO TRANSVERSAL]]</f>
        <v/>
      </c>
      <c r="G35" s="36"/>
      <c r="H35" s="36"/>
      <c r="I35" s="36"/>
      <c r="J35" s="36"/>
      <c r="K35" s="36"/>
      <c r="L35" s="36"/>
      <c r="M35" s="34"/>
      <c r="N35" s="37"/>
      <c r="O35" s="35"/>
      <c r="P35" s="34"/>
      <c r="Q35" s="38"/>
      <c r="R35" s="39"/>
      <c r="S35" s="40"/>
      <c r="T35" s="61"/>
      <c r="U35" s="62"/>
      <c r="V35" s="61"/>
      <c r="W35" s="41"/>
      <c r="X35" s="33"/>
      <c r="Y35" s="34"/>
      <c r="Z35" s="42"/>
      <c r="AA35" s="34"/>
      <c r="AB35" s="42"/>
      <c r="AC35" s="34"/>
      <c r="AD35" s="34"/>
      <c r="AE35" s="42"/>
      <c r="AF35" s="43"/>
    </row>
    <row r="36" spans="2:32" s="44" customFormat="1" ht="100.15" customHeight="1">
      <c r="B36" s="34"/>
      <c r="C36" s="21"/>
      <c r="D36" s="34"/>
      <c r="E36" s="34"/>
      <c r="F36" s="35" t="str">
        <f>Tabla14[[#This Row],[CODIGO ACTIVIDAD (AB)]]&amp;Tabla14[[#This Row],[ACCIÓN INTEGRAL-INTEGRADA / 
PROCESO INTEGRAL E INTEGRADO]]&amp;Tabla14[[#This Row],[ENTORNO/PROCESO TRANSVERSAL]]</f>
        <v/>
      </c>
      <c r="G36" s="36"/>
      <c r="H36" s="36"/>
      <c r="I36" s="36"/>
      <c r="J36" s="36"/>
      <c r="K36" s="36"/>
      <c r="L36" s="36"/>
      <c r="M36" s="34"/>
      <c r="N36" s="37"/>
      <c r="O36" s="35"/>
      <c r="P36" s="34"/>
      <c r="Q36" s="38"/>
      <c r="R36" s="39"/>
      <c r="S36" s="40"/>
      <c r="T36" s="61"/>
      <c r="U36" s="62"/>
      <c r="V36" s="61"/>
      <c r="W36" s="41"/>
      <c r="X36" s="33"/>
      <c r="Y36" s="34"/>
      <c r="Z36" s="42"/>
      <c r="AA36" s="34"/>
      <c r="AB36" s="42"/>
      <c r="AC36" s="34"/>
      <c r="AD36" s="34"/>
      <c r="AE36" s="42"/>
      <c r="AF36" s="43"/>
    </row>
    <row r="37" spans="2:32" s="44" customFormat="1" ht="100.15" customHeight="1">
      <c r="B37" s="34"/>
      <c r="C37" s="21"/>
      <c r="D37" s="34"/>
      <c r="E37" s="34"/>
      <c r="F37" s="35" t="str">
        <f>Tabla14[[#This Row],[CODIGO ACTIVIDAD (AB)]]&amp;Tabla14[[#This Row],[ACCIÓN INTEGRAL-INTEGRADA / 
PROCESO INTEGRAL E INTEGRADO]]&amp;Tabla14[[#This Row],[ENTORNO/PROCESO TRANSVERSAL]]</f>
        <v/>
      </c>
      <c r="G37" s="36"/>
      <c r="H37" s="36"/>
      <c r="I37" s="36"/>
      <c r="J37" s="36"/>
      <c r="K37" s="36"/>
      <c r="L37" s="36"/>
      <c r="M37" s="34"/>
      <c r="N37" s="37"/>
      <c r="O37" s="35"/>
      <c r="P37" s="34"/>
      <c r="Q37" s="38"/>
      <c r="R37" s="39"/>
      <c r="S37" s="40"/>
      <c r="T37" s="61"/>
      <c r="U37" s="62"/>
      <c r="V37" s="61"/>
      <c r="W37" s="41"/>
      <c r="X37" s="33"/>
      <c r="Y37" s="34"/>
      <c r="Z37" s="42"/>
      <c r="AA37" s="34"/>
      <c r="AB37" s="42"/>
      <c r="AC37" s="34"/>
      <c r="AD37" s="34"/>
      <c r="AE37" s="42"/>
      <c r="AF37" s="43"/>
    </row>
    <row r="38" spans="2:32" s="44" customFormat="1" ht="100.15" customHeight="1">
      <c r="B38" s="34"/>
      <c r="C38" s="21"/>
      <c r="D38" s="34"/>
      <c r="E38" s="34"/>
      <c r="F38" s="35" t="str">
        <f>Tabla14[[#This Row],[CODIGO ACTIVIDAD (AB)]]&amp;Tabla14[[#This Row],[ACCIÓN INTEGRAL-INTEGRADA / 
PROCESO INTEGRAL E INTEGRADO]]&amp;Tabla14[[#This Row],[ENTORNO/PROCESO TRANSVERSAL]]</f>
        <v/>
      </c>
      <c r="G38" s="36"/>
      <c r="H38" s="36"/>
      <c r="I38" s="36"/>
      <c r="J38" s="36"/>
      <c r="K38" s="36"/>
      <c r="L38" s="36"/>
      <c r="M38" s="34"/>
      <c r="N38" s="37"/>
      <c r="O38" s="35"/>
      <c r="P38" s="34"/>
      <c r="Q38" s="38"/>
      <c r="R38" s="39"/>
      <c r="S38" s="40"/>
      <c r="T38" s="61"/>
      <c r="U38" s="62"/>
      <c r="V38" s="61"/>
      <c r="W38" s="41"/>
      <c r="X38" s="33"/>
      <c r="Y38" s="34"/>
      <c r="Z38" s="42"/>
      <c r="AA38" s="34"/>
      <c r="AB38" s="42"/>
      <c r="AC38" s="34"/>
      <c r="AD38" s="34"/>
      <c r="AE38" s="42"/>
      <c r="AF38" s="43"/>
    </row>
    <row r="39" spans="2:32" s="44" customFormat="1" ht="100.15" customHeight="1">
      <c r="B39" s="34"/>
      <c r="C39" s="21"/>
      <c r="D39" s="34"/>
      <c r="E39" s="34"/>
      <c r="F39" s="35" t="str">
        <f>Tabla14[[#This Row],[CODIGO ACTIVIDAD (AB)]]&amp;Tabla14[[#This Row],[ACCIÓN INTEGRAL-INTEGRADA / 
PROCESO INTEGRAL E INTEGRADO]]&amp;Tabla14[[#This Row],[ENTORNO/PROCESO TRANSVERSAL]]</f>
        <v/>
      </c>
      <c r="G39" s="36"/>
      <c r="H39" s="36"/>
      <c r="I39" s="36"/>
      <c r="J39" s="36"/>
      <c r="K39" s="36"/>
      <c r="L39" s="36"/>
      <c r="M39" s="34"/>
      <c r="N39" s="37"/>
      <c r="O39" s="35"/>
      <c r="P39" s="34"/>
      <c r="Q39" s="38"/>
      <c r="R39" s="39"/>
      <c r="S39" s="40"/>
      <c r="T39" s="61"/>
      <c r="U39" s="62"/>
      <c r="V39" s="61"/>
      <c r="W39" s="41"/>
      <c r="X39" s="33"/>
      <c r="Y39" s="34"/>
      <c r="Z39" s="42"/>
      <c r="AA39" s="34"/>
      <c r="AB39" s="42"/>
      <c r="AC39" s="34"/>
      <c r="AD39" s="34"/>
      <c r="AE39" s="42"/>
      <c r="AF39" s="43"/>
    </row>
    <row r="40" spans="2:32" s="44" customFormat="1" ht="100.15" customHeight="1">
      <c r="B40" s="34"/>
      <c r="C40" s="21"/>
      <c r="D40" s="34"/>
      <c r="E40" s="34"/>
      <c r="F40" s="35" t="str">
        <f>Tabla14[[#This Row],[CODIGO ACTIVIDAD (AB)]]&amp;Tabla14[[#This Row],[ACCIÓN INTEGRAL-INTEGRADA / 
PROCESO INTEGRAL E INTEGRADO]]&amp;Tabla14[[#This Row],[ENTORNO/PROCESO TRANSVERSAL]]</f>
        <v/>
      </c>
      <c r="G40" s="36"/>
      <c r="H40" s="36"/>
      <c r="I40" s="36"/>
      <c r="J40" s="36"/>
      <c r="K40" s="36"/>
      <c r="L40" s="36"/>
      <c r="M40" s="34"/>
      <c r="N40" s="37"/>
      <c r="O40" s="35"/>
      <c r="P40" s="34"/>
      <c r="Q40" s="38"/>
      <c r="R40" s="39"/>
      <c r="S40" s="40"/>
      <c r="T40" s="61"/>
      <c r="U40" s="62"/>
      <c r="V40" s="61"/>
      <c r="W40" s="41"/>
      <c r="X40" s="33"/>
      <c r="Y40" s="34"/>
      <c r="Z40" s="42"/>
      <c r="AA40" s="34"/>
      <c r="AB40" s="42"/>
      <c r="AC40" s="34"/>
      <c r="AD40" s="34"/>
      <c r="AE40" s="42"/>
      <c r="AF40" s="43"/>
    </row>
    <row r="41" spans="2:32" s="44" customFormat="1" ht="100.15" customHeight="1">
      <c r="B41" s="34"/>
      <c r="C41" s="21"/>
      <c r="D41" s="34"/>
      <c r="E41" s="34"/>
      <c r="F41" s="35" t="str">
        <f>Tabla14[[#This Row],[CODIGO ACTIVIDAD (AB)]]&amp;Tabla14[[#This Row],[ACCIÓN INTEGRAL-INTEGRADA / 
PROCESO INTEGRAL E INTEGRADO]]&amp;Tabla14[[#This Row],[ENTORNO/PROCESO TRANSVERSAL]]</f>
        <v/>
      </c>
      <c r="G41" s="36"/>
      <c r="H41" s="36"/>
      <c r="I41" s="36"/>
      <c r="J41" s="36"/>
      <c r="K41" s="36"/>
      <c r="L41" s="36"/>
      <c r="M41" s="34"/>
      <c r="N41" s="37"/>
      <c r="O41" s="35"/>
      <c r="P41" s="34"/>
      <c r="Q41" s="38"/>
      <c r="R41" s="39"/>
      <c r="S41" s="40"/>
      <c r="T41" s="61"/>
      <c r="U41" s="62"/>
      <c r="V41" s="61"/>
      <c r="W41" s="41"/>
      <c r="X41" s="33"/>
      <c r="Y41" s="34"/>
      <c r="Z41" s="42"/>
      <c r="AA41" s="34"/>
      <c r="AB41" s="42"/>
      <c r="AC41" s="34"/>
      <c r="AD41" s="34"/>
      <c r="AE41" s="42"/>
      <c r="AF41" s="43"/>
    </row>
    <row r="42" spans="2:32" s="44" customFormat="1" ht="100.15" customHeight="1">
      <c r="B42" s="34"/>
      <c r="C42" s="21"/>
      <c r="D42" s="34"/>
      <c r="E42" s="34"/>
      <c r="F42" s="35" t="str">
        <f>Tabla14[[#This Row],[CODIGO ACTIVIDAD (AB)]]&amp;Tabla14[[#This Row],[ACCIÓN INTEGRAL-INTEGRADA / 
PROCESO INTEGRAL E INTEGRADO]]&amp;Tabla14[[#This Row],[ENTORNO/PROCESO TRANSVERSAL]]</f>
        <v/>
      </c>
      <c r="G42" s="36"/>
      <c r="H42" s="36"/>
      <c r="I42" s="36"/>
      <c r="J42" s="36"/>
      <c r="K42" s="36"/>
      <c r="L42" s="36"/>
      <c r="M42" s="34"/>
      <c r="N42" s="37"/>
      <c r="O42" s="35"/>
      <c r="P42" s="34"/>
      <c r="Q42" s="38"/>
      <c r="R42" s="39"/>
      <c r="S42" s="40"/>
      <c r="T42" s="61"/>
      <c r="U42" s="62"/>
      <c r="V42" s="61"/>
      <c r="W42" s="41"/>
      <c r="X42" s="33"/>
      <c r="Y42" s="34"/>
      <c r="Z42" s="42"/>
      <c r="AA42" s="34"/>
      <c r="AB42" s="42"/>
      <c r="AC42" s="34"/>
      <c r="AD42" s="34"/>
      <c r="AE42" s="42"/>
      <c r="AF42" s="43"/>
    </row>
    <row r="43" spans="2:32" s="44" customFormat="1" ht="100.15" customHeight="1">
      <c r="B43" s="34"/>
      <c r="C43" s="21"/>
      <c r="D43" s="34"/>
      <c r="E43" s="34"/>
      <c r="F43" s="35" t="str">
        <f>Tabla14[[#This Row],[CODIGO ACTIVIDAD (AB)]]&amp;Tabla14[[#This Row],[ACCIÓN INTEGRAL-INTEGRADA / 
PROCESO INTEGRAL E INTEGRADO]]&amp;Tabla14[[#This Row],[ENTORNO/PROCESO TRANSVERSAL]]</f>
        <v/>
      </c>
      <c r="G43" s="36"/>
      <c r="H43" s="36"/>
      <c r="I43" s="36"/>
      <c r="J43" s="36"/>
      <c r="K43" s="36"/>
      <c r="L43" s="36"/>
      <c r="M43" s="34"/>
      <c r="N43" s="37"/>
      <c r="O43" s="35"/>
      <c r="P43" s="34"/>
      <c r="Q43" s="38"/>
      <c r="R43" s="39"/>
      <c r="S43" s="40"/>
      <c r="T43" s="61"/>
      <c r="U43" s="62"/>
      <c r="V43" s="61"/>
      <c r="W43" s="41"/>
      <c r="X43" s="33"/>
      <c r="Y43" s="34"/>
      <c r="Z43" s="42"/>
      <c r="AA43" s="34"/>
      <c r="AB43" s="42"/>
      <c r="AC43" s="34"/>
      <c r="AD43" s="34"/>
      <c r="AE43" s="42"/>
      <c r="AF43" s="43"/>
    </row>
    <row r="44" spans="2:32" s="44" customFormat="1" ht="100.15" customHeight="1">
      <c r="B44" s="34"/>
      <c r="C44" s="21"/>
      <c r="D44" s="34"/>
      <c r="E44" s="34"/>
      <c r="F44" s="35" t="str">
        <f>Tabla14[[#This Row],[CODIGO ACTIVIDAD (AB)]]&amp;Tabla14[[#This Row],[ACCIÓN INTEGRAL-INTEGRADA / 
PROCESO INTEGRAL E INTEGRADO]]&amp;Tabla14[[#This Row],[ENTORNO/PROCESO TRANSVERSAL]]</f>
        <v/>
      </c>
      <c r="G44" s="36"/>
      <c r="H44" s="36"/>
      <c r="I44" s="36"/>
      <c r="J44" s="36"/>
      <c r="K44" s="36"/>
      <c r="L44" s="36"/>
      <c r="M44" s="34"/>
      <c r="N44" s="37"/>
      <c r="O44" s="35"/>
      <c r="P44" s="34"/>
      <c r="Q44" s="38"/>
      <c r="R44" s="39"/>
      <c r="S44" s="40"/>
      <c r="T44" s="61"/>
      <c r="U44" s="62"/>
      <c r="V44" s="61"/>
      <c r="W44" s="41"/>
      <c r="X44" s="33"/>
      <c r="Y44" s="34"/>
      <c r="Z44" s="42"/>
      <c r="AA44" s="34"/>
      <c r="AB44" s="42"/>
      <c r="AC44" s="34"/>
      <c r="AD44" s="34"/>
      <c r="AE44" s="42"/>
      <c r="AF44" s="43"/>
    </row>
    <row r="45" spans="2:32" s="44" customFormat="1" ht="100.15" customHeight="1">
      <c r="B45" s="34"/>
      <c r="C45" s="21"/>
      <c r="D45" s="34"/>
      <c r="E45" s="34"/>
      <c r="F45" s="35" t="str">
        <f>Tabla14[[#This Row],[CODIGO ACTIVIDAD (AB)]]&amp;Tabla14[[#This Row],[ACCIÓN INTEGRAL-INTEGRADA / 
PROCESO INTEGRAL E INTEGRADO]]&amp;Tabla14[[#This Row],[ENTORNO/PROCESO TRANSVERSAL]]</f>
        <v/>
      </c>
      <c r="G45" s="36"/>
      <c r="H45" s="36"/>
      <c r="I45" s="36"/>
      <c r="J45" s="36"/>
      <c r="K45" s="36"/>
      <c r="L45" s="36"/>
      <c r="M45" s="34"/>
      <c r="N45" s="37"/>
      <c r="O45" s="35"/>
      <c r="P45" s="34"/>
      <c r="Q45" s="38"/>
      <c r="R45" s="39"/>
      <c r="S45" s="40"/>
      <c r="T45" s="61"/>
      <c r="U45" s="62"/>
      <c r="V45" s="61"/>
      <c r="W45" s="41"/>
      <c r="X45" s="33"/>
      <c r="Y45" s="34"/>
      <c r="Z45" s="42"/>
      <c r="AA45" s="34"/>
      <c r="AB45" s="42"/>
      <c r="AC45" s="34"/>
      <c r="AD45" s="34"/>
      <c r="AE45" s="42"/>
      <c r="AF45" s="43"/>
    </row>
    <row r="46" spans="2:32" s="44" customFormat="1" ht="100.15" customHeight="1">
      <c r="B46" s="34"/>
      <c r="C46" s="21"/>
      <c r="D46" s="34"/>
      <c r="E46" s="34"/>
      <c r="F46" s="35" t="str">
        <f>Tabla14[[#This Row],[CODIGO ACTIVIDAD (AB)]]&amp;Tabla14[[#This Row],[ACCIÓN INTEGRAL-INTEGRADA / 
PROCESO INTEGRAL E INTEGRADO]]&amp;Tabla14[[#This Row],[ENTORNO/PROCESO TRANSVERSAL]]</f>
        <v/>
      </c>
      <c r="G46" s="36"/>
      <c r="H46" s="36"/>
      <c r="I46" s="36"/>
      <c r="J46" s="36"/>
      <c r="K46" s="36"/>
      <c r="L46" s="36"/>
      <c r="M46" s="34"/>
      <c r="N46" s="37"/>
      <c r="O46" s="35"/>
      <c r="P46" s="34"/>
      <c r="Q46" s="38"/>
      <c r="R46" s="39"/>
      <c r="S46" s="40"/>
      <c r="T46" s="61"/>
      <c r="U46" s="62"/>
      <c r="V46" s="61"/>
      <c r="W46" s="41"/>
      <c r="X46" s="33"/>
      <c r="Y46" s="34"/>
      <c r="Z46" s="42"/>
      <c r="AA46" s="34"/>
      <c r="AB46" s="42"/>
      <c r="AC46" s="34"/>
      <c r="AD46" s="34"/>
      <c r="AE46" s="42"/>
      <c r="AF46" s="43"/>
    </row>
    <row r="47" spans="2:32" s="44" customFormat="1" ht="100.15" customHeight="1">
      <c r="B47" s="34"/>
      <c r="C47" s="21"/>
      <c r="D47" s="34"/>
      <c r="E47" s="34"/>
      <c r="F47" s="35" t="str">
        <f>Tabla14[[#This Row],[CODIGO ACTIVIDAD (AB)]]&amp;Tabla14[[#This Row],[ACCIÓN INTEGRAL-INTEGRADA / 
PROCESO INTEGRAL E INTEGRADO]]&amp;Tabla14[[#This Row],[ENTORNO/PROCESO TRANSVERSAL]]</f>
        <v/>
      </c>
      <c r="G47" s="36"/>
      <c r="H47" s="36"/>
      <c r="I47" s="36"/>
      <c r="J47" s="36"/>
      <c r="K47" s="36"/>
      <c r="L47" s="36"/>
      <c r="M47" s="34"/>
      <c r="N47" s="37"/>
      <c r="O47" s="35"/>
      <c r="P47" s="34"/>
      <c r="Q47" s="38"/>
      <c r="R47" s="39"/>
      <c r="S47" s="40"/>
      <c r="T47" s="61"/>
      <c r="U47" s="62"/>
      <c r="V47" s="61"/>
      <c r="W47" s="41"/>
      <c r="X47" s="33"/>
      <c r="Y47" s="34"/>
      <c r="Z47" s="42"/>
      <c r="AA47" s="34"/>
      <c r="AB47" s="42"/>
      <c r="AC47" s="34"/>
      <c r="AD47" s="34"/>
      <c r="AE47" s="42"/>
      <c r="AF47" s="43"/>
    </row>
    <row r="48" spans="2:32" s="44" customFormat="1" ht="100.15" customHeight="1">
      <c r="B48" s="34"/>
      <c r="C48" s="21"/>
      <c r="D48" s="34"/>
      <c r="E48" s="34"/>
      <c r="F48" s="35" t="str">
        <f>Tabla14[[#This Row],[CODIGO ACTIVIDAD (AB)]]&amp;Tabla14[[#This Row],[ACCIÓN INTEGRAL-INTEGRADA / 
PROCESO INTEGRAL E INTEGRADO]]&amp;Tabla14[[#This Row],[ENTORNO/PROCESO TRANSVERSAL]]</f>
        <v/>
      </c>
      <c r="G48" s="36"/>
      <c r="H48" s="36"/>
      <c r="I48" s="36"/>
      <c r="J48" s="36"/>
      <c r="K48" s="36"/>
      <c r="L48" s="36"/>
      <c r="M48" s="34"/>
      <c r="N48" s="37"/>
      <c r="O48" s="35"/>
      <c r="P48" s="34"/>
      <c r="Q48" s="38"/>
      <c r="R48" s="39"/>
      <c r="S48" s="40"/>
      <c r="T48" s="61"/>
      <c r="U48" s="62"/>
      <c r="V48" s="61"/>
      <c r="W48" s="41"/>
      <c r="X48" s="33"/>
      <c r="Y48" s="34"/>
      <c r="Z48" s="42"/>
      <c r="AA48" s="34"/>
      <c r="AB48" s="42"/>
      <c r="AC48" s="34"/>
      <c r="AD48" s="34"/>
      <c r="AE48" s="42"/>
      <c r="AF48" s="43"/>
    </row>
    <row r="49" spans="2:32" s="44" customFormat="1" ht="100.15" customHeight="1">
      <c r="B49" s="34"/>
      <c r="C49" s="21"/>
      <c r="D49" s="34"/>
      <c r="E49" s="34"/>
      <c r="F49" s="35" t="str">
        <f>Tabla14[[#This Row],[CODIGO ACTIVIDAD (AB)]]&amp;Tabla14[[#This Row],[ACCIÓN INTEGRAL-INTEGRADA / 
PROCESO INTEGRAL E INTEGRADO]]&amp;Tabla14[[#This Row],[ENTORNO/PROCESO TRANSVERSAL]]</f>
        <v/>
      </c>
      <c r="G49" s="36"/>
      <c r="H49" s="36"/>
      <c r="I49" s="36"/>
      <c r="J49" s="36"/>
      <c r="K49" s="36"/>
      <c r="L49" s="36"/>
      <c r="M49" s="34"/>
      <c r="N49" s="37"/>
      <c r="O49" s="35"/>
      <c r="P49" s="34"/>
      <c r="Q49" s="38"/>
      <c r="R49" s="39"/>
      <c r="S49" s="40"/>
      <c r="T49" s="61"/>
      <c r="U49" s="62"/>
      <c r="V49" s="61"/>
      <c r="W49" s="41"/>
      <c r="X49" s="33"/>
      <c r="Y49" s="34"/>
      <c r="Z49" s="42"/>
      <c r="AA49" s="34"/>
      <c r="AB49" s="42"/>
      <c r="AC49" s="34"/>
      <c r="AD49" s="34"/>
      <c r="AE49" s="42"/>
      <c r="AF49" s="43"/>
    </row>
    <row r="50" spans="2:32" s="44" customFormat="1" ht="100.15" customHeight="1">
      <c r="B50" s="34"/>
      <c r="C50" s="21"/>
      <c r="D50" s="34"/>
      <c r="E50" s="34"/>
      <c r="F50" s="35" t="str">
        <f>Tabla14[[#This Row],[CODIGO ACTIVIDAD (AB)]]&amp;Tabla14[[#This Row],[ACCIÓN INTEGRAL-INTEGRADA / 
PROCESO INTEGRAL E INTEGRADO]]&amp;Tabla14[[#This Row],[ENTORNO/PROCESO TRANSVERSAL]]</f>
        <v/>
      </c>
      <c r="G50" s="36"/>
      <c r="H50" s="36"/>
      <c r="I50" s="36"/>
      <c r="J50" s="36"/>
      <c r="K50" s="36"/>
      <c r="L50" s="36"/>
      <c r="M50" s="34"/>
      <c r="N50" s="37"/>
      <c r="O50" s="35"/>
      <c r="P50" s="34"/>
      <c r="Q50" s="38"/>
      <c r="R50" s="39"/>
      <c r="S50" s="40"/>
      <c r="T50" s="61"/>
      <c r="U50" s="62"/>
      <c r="V50" s="61"/>
      <c r="W50" s="41"/>
      <c r="X50" s="33"/>
      <c r="Y50" s="34"/>
      <c r="Z50" s="42"/>
      <c r="AA50" s="34"/>
      <c r="AB50" s="42"/>
      <c r="AC50" s="34"/>
      <c r="AD50" s="34"/>
      <c r="AE50" s="42"/>
      <c r="AF50" s="43"/>
    </row>
    <row r="51" spans="2:32" s="44" customFormat="1" ht="100.15" customHeight="1">
      <c r="B51" s="34"/>
      <c r="C51" s="21"/>
      <c r="D51" s="34"/>
      <c r="E51" s="34"/>
      <c r="F51" s="35" t="str">
        <f>Tabla14[[#This Row],[CODIGO ACTIVIDAD (AB)]]&amp;Tabla14[[#This Row],[ACCIÓN INTEGRAL-INTEGRADA / 
PROCESO INTEGRAL E INTEGRADO]]&amp;Tabla14[[#This Row],[ENTORNO/PROCESO TRANSVERSAL]]</f>
        <v/>
      </c>
      <c r="G51" s="36"/>
      <c r="H51" s="36"/>
      <c r="I51" s="36"/>
      <c r="J51" s="36"/>
      <c r="K51" s="36"/>
      <c r="L51" s="36"/>
      <c r="M51" s="34"/>
      <c r="N51" s="37"/>
      <c r="O51" s="35"/>
      <c r="P51" s="34"/>
      <c r="Q51" s="38"/>
      <c r="R51" s="39"/>
      <c r="S51" s="40"/>
      <c r="T51" s="61"/>
      <c r="U51" s="62"/>
      <c r="V51" s="61"/>
      <c r="W51" s="41"/>
      <c r="X51" s="33"/>
      <c r="Y51" s="34"/>
      <c r="Z51" s="42"/>
      <c r="AA51" s="34"/>
      <c r="AB51" s="42"/>
      <c r="AC51" s="34"/>
      <c r="AD51" s="34"/>
      <c r="AE51" s="42"/>
      <c r="AF51" s="43"/>
    </row>
    <row r="52" spans="2:32" s="44" customFormat="1" ht="100.15" customHeight="1">
      <c r="B52" s="34"/>
      <c r="C52" s="21"/>
      <c r="D52" s="34"/>
      <c r="E52" s="34"/>
      <c r="F52" s="35" t="str">
        <f>Tabla14[[#This Row],[CODIGO ACTIVIDAD (AB)]]&amp;Tabla14[[#This Row],[ACCIÓN INTEGRAL-INTEGRADA / 
PROCESO INTEGRAL E INTEGRADO]]&amp;Tabla14[[#This Row],[ENTORNO/PROCESO TRANSVERSAL]]</f>
        <v/>
      </c>
      <c r="G52" s="36"/>
      <c r="H52" s="36"/>
      <c r="I52" s="36"/>
      <c r="J52" s="36"/>
      <c r="K52" s="36"/>
      <c r="L52" s="36"/>
      <c r="M52" s="34"/>
      <c r="N52" s="37"/>
      <c r="O52" s="35"/>
      <c r="P52" s="34"/>
      <c r="Q52" s="38"/>
      <c r="R52" s="39"/>
      <c r="S52" s="40"/>
      <c r="T52" s="61"/>
      <c r="U52" s="62"/>
      <c r="V52" s="61"/>
      <c r="W52" s="41"/>
      <c r="X52" s="33"/>
      <c r="Y52" s="34"/>
      <c r="Z52" s="42"/>
      <c r="AA52" s="34"/>
      <c r="AB52" s="42"/>
      <c r="AC52" s="34"/>
      <c r="AD52" s="34"/>
      <c r="AE52" s="42"/>
      <c r="AF52" s="43"/>
    </row>
    <row r="53" spans="2:32" s="44" customFormat="1" ht="100.15" customHeight="1">
      <c r="B53" s="34"/>
      <c r="C53" s="21"/>
      <c r="D53" s="34"/>
      <c r="E53" s="34"/>
      <c r="F53" s="35" t="str">
        <f>Tabla14[[#This Row],[CODIGO ACTIVIDAD (AB)]]&amp;Tabla14[[#This Row],[ACCIÓN INTEGRAL-INTEGRADA / 
PROCESO INTEGRAL E INTEGRADO]]&amp;Tabla14[[#This Row],[ENTORNO/PROCESO TRANSVERSAL]]</f>
        <v/>
      </c>
      <c r="G53" s="36"/>
      <c r="H53" s="36"/>
      <c r="I53" s="36"/>
      <c r="J53" s="36"/>
      <c r="K53" s="36"/>
      <c r="L53" s="36"/>
      <c r="M53" s="34"/>
      <c r="N53" s="37"/>
      <c r="O53" s="35"/>
      <c r="P53" s="34"/>
      <c r="Q53" s="38"/>
      <c r="R53" s="39"/>
      <c r="S53" s="40"/>
      <c r="T53" s="61"/>
      <c r="U53" s="62"/>
      <c r="V53" s="61"/>
      <c r="W53" s="41"/>
      <c r="X53" s="33"/>
      <c r="Y53" s="34"/>
      <c r="Z53" s="42"/>
      <c r="AA53" s="34"/>
      <c r="AB53" s="42"/>
      <c r="AC53" s="34"/>
      <c r="AD53" s="34"/>
      <c r="AE53" s="42"/>
      <c r="AF53" s="43"/>
    </row>
    <row r="54" spans="2:32" s="44" customFormat="1" ht="100.15" customHeight="1">
      <c r="B54" s="34"/>
      <c r="C54" s="21"/>
      <c r="D54" s="34"/>
      <c r="E54" s="34"/>
      <c r="F54" s="35" t="str">
        <f>Tabla14[[#This Row],[CODIGO ACTIVIDAD (AB)]]&amp;Tabla14[[#This Row],[ACCIÓN INTEGRAL-INTEGRADA / 
PROCESO INTEGRAL E INTEGRADO]]&amp;Tabla14[[#This Row],[ENTORNO/PROCESO TRANSVERSAL]]</f>
        <v/>
      </c>
      <c r="G54" s="36"/>
      <c r="H54" s="36"/>
      <c r="I54" s="36"/>
      <c r="J54" s="36"/>
      <c r="K54" s="36"/>
      <c r="L54" s="36"/>
      <c r="M54" s="34"/>
      <c r="N54" s="37"/>
      <c r="O54" s="35"/>
      <c r="P54" s="34"/>
      <c r="Q54" s="38"/>
      <c r="R54" s="39"/>
      <c r="S54" s="40"/>
      <c r="T54" s="61"/>
      <c r="U54" s="62"/>
      <c r="V54" s="61"/>
      <c r="W54" s="41"/>
      <c r="X54" s="33"/>
      <c r="Y54" s="34"/>
      <c r="Z54" s="42"/>
      <c r="AA54" s="34"/>
      <c r="AB54" s="42"/>
      <c r="AC54" s="34"/>
      <c r="AD54" s="34"/>
      <c r="AE54" s="42"/>
      <c r="AF54" s="43"/>
    </row>
    <row r="55" spans="2:32" s="44" customFormat="1" ht="100.15" customHeight="1">
      <c r="B55" s="34"/>
      <c r="C55" s="21"/>
      <c r="D55" s="34"/>
      <c r="E55" s="34"/>
      <c r="F55" s="35" t="str">
        <f>Tabla14[[#This Row],[CODIGO ACTIVIDAD (AB)]]&amp;Tabla14[[#This Row],[ACCIÓN INTEGRAL-INTEGRADA / 
PROCESO INTEGRAL E INTEGRADO]]&amp;Tabla14[[#This Row],[ENTORNO/PROCESO TRANSVERSAL]]</f>
        <v/>
      </c>
      <c r="G55" s="36"/>
      <c r="H55" s="36"/>
      <c r="I55" s="36"/>
      <c r="J55" s="36"/>
      <c r="K55" s="36"/>
      <c r="L55" s="36"/>
      <c r="M55" s="34"/>
      <c r="N55" s="37"/>
      <c r="O55" s="35"/>
      <c r="P55" s="34"/>
      <c r="Q55" s="38"/>
      <c r="R55" s="39"/>
      <c r="S55" s="40"/>
      <c r="T55" s="61"/>
      <c r="U55" s="62"/>
      <c r="V55" s="61"/>
      <c r="W55" s="41"/>
      <c r="X55" s="33"/>
      <c r="Y55" s="34"/>
      <c r="Z55" s="42"/>
      <c r="AA55" s="34"/>
      <c r="AB55" s="42"/>
      <c r="AC55" s="34"/>
      <c r="AD55" s="34"/>
      <c r="AE55" s="42"/>
      <c r="AF55" s="43"/>
    </row>
    <row r="56" spans="2:32" s="44" customFormat="1" ht="100.15" customHeight="1">
      <c r="B56" s="34"/>
      <c r="C56" s="21"/>
      <c r="D56" s="34"/>
      <c r="E56" s="34"/>
      <c r="F56" s="35" t="str">
        <f>Tabla14[[#This Row],[CODIGO ACTIVIDAD (AB)]]&amp;Tabla14[[#This Row],[ACCIÓN INTEGRAL-INTEGRADA / 
PROCESO INTEGRAL E INTEGRADO]]&amp;Tabla14[[#This Row],[ENTORNO/PROCESO TRANSVERSAL]]</f>
        <v/>
      </c>
      <c r="G56" s="36"/>
      <c r="H56" s="36"/>
      <c r="I56" s="36"/>
      <c r="J56" s="36"/>
      <c r="K56" s="36"/>
      <c r="L56" s="36"/>
      <c r="M56" s="34"/>
      <c r="N56" s="37"/>
      <c r="O56" s="35"/>
      <c r="P56" s="34"/>
      <c r="Q56" s="38"/>
      <c r="R56" s="39"/>
      <c r="S56" s="40"/>
      <c r="T56" s="61"/>
      <c r="U56" s="62"/>
      <c r="V56" s="61"/>
      <c r="W56" s="41"/>
      <c r="X56" s="33"/>
      <c r="Y56" s="34"/>
      <c r="Z56" s="42"/>
      <c r="AA56" s="34"/>
      <c r="AB56" s="42"/>
      <c r="AC56" s="34"/>
      <c r="AD56" s="34"/>
      <c r="AE56" s="42"/>
      <c r="AF56" s="43"/>
    </row>
    <row r="57" spans="2:32" s="44" customFormat="1" ht="100.15" customHeight="1">
      <c r="B57" s="34"/>
      <c r="C57" s="21"/>
      <c r="D57" s="34"/>
      <c r="E57" s="34"/>
      <c r="F57" s="35" t="str">
        <f>Tabla14[[#This Row],[CODIGO ACTIVIDAD (AB)]]&amp;Tabla14[[#This Row],[ACCIÓN INTEGRAL-INTEGRADA / 
PROCESO INTEGRAL E INTEGRADO]]&amp;Tabla14[[#This Row],[ENTORNO/PROCESO TRANSVERSAL]]</f>
        <v/>
      </c>
      <c r="G57" s="36"/>
      <c r="H57" s="36"/>
      <c r="I57" s="36"/>
      <c r="J57" s="36"/>
      <c r="K57" s="36"/>
      <c r="L57" s="36"/>
      <c r="M57" s="34"/>
      <c r="N57" s="37"/>
      <c r="O57" s="35"/>
      <c r="P57" s="34"/>
      <c r="Q57" s="38"/>
      <c r="R57" s="39"/>
      <c r="S57" s="40"/>
      <c r="T57" s="61"/>
      <c r="U57" s="62"/>
      <c r="V57" s="61"/>
      <c r="W57" s="41"/>
      <c r="X57" s="33"/>
      <c r="Y57" s="34"/>
      <c r="Z57" s="42"/>
      <c r="AA57" s="34"/>
      <c r="AB57" s="42"/>
      <c r="AC57" s="34"/>
      <c r="AD57" s="34"/>
      <c r="AE57" s="42"/>
      <c r="AF57" s="43"/>
    </row>
    <row r="58" spans="2:32" s="44" customFormat="1" ht="100.15" customHeight="1">
      <c r="B58" s="34"/>
      <c r="C58" s="21"/>
      <c r="D58" s="34"/>
      <c r="E58" s="34"/>
      <c r="F58" s="35" t="str">
        <f>Tabla14[[#This Row],[CODIGO ACTIVIDAD (AB)]]&amp;Tabla14[[#This Row],[ACCIÓN INTEGRAL-INTEGRADA / 
PROCESO INTEGRAL E INTEGRADO]]&amp;Tabla14[[#This Row],[ENTORNO/PROCESO TRANSVERSAL]]</f>
        <v/>
      </c>
      <c r="G58" s="36"/>
      <c r="H58" s="36"/>
      <c r="I58" s="36"/>
      <c r="J58" s="36"/>
      <c r="K58" s="36"/>
      <c r="L58" s="36"/>
      <c r="M58" s="34"/>
      <c r="N58" s="37"/>
      <c r="O58" s="35"/>
      <c r="P58" s="34"/>
      <c r="Q58" s="38"/>
      <c r="R58" s="39"/>
      <c r="S58" s="40"/>
      <c r="T58" s="61"/>
      <c r="U58" s="62"/>
      <c r="V58" s="61"/>
      <c r="W58" s="41"/>
      <c r="X58" s="33"/>
      <c r="Y58" s="34"/>
      <c r="Z58" s="42"/>
      <c r="AA58" s="34"/>
      <c r="AB58" s="42"/>
      <c r="AC58" s="34"/>
      <c r="AD58" s="34"/>
      <c r="AE58" s="42"/>
      <c r="AF58" s="43"/>
    </row>
    <row r="59" spans="2:32" s="44" customFormat="1" ht="100.15" customHeight="1">
      <c r="B59" s="34"/>
      <c r="C59" s="21"/>
      <c r="D59" s="34"/>
      <c r="E59" s="34"/>
      <c r="F59" s="35" t="str">
        <f>Tabla14[[#This Row],[CODIGO ACTIVIDAD (AB)]]&amp;Tabla14[[#This Row],[ACCIÓN INTEGRAL-INTEGRADA / 
PROCESO INTEGRAL E INTEGRADO]]&amp;Tabla14[[#This Row],[ENTORNO/PROCESO TRANSVERSAL]]</f>
        <v/>
      </c>
      <c r="G59" s="36"/>
      <c r="H59" s="36"/>
      <c r="I59" s="36"/>
      <c r="J59" s="36"/>
      <c r="K59" s="36"/>
      <c r="L59" s="36"/>
      <c r="M59" s="34"/>
      <c r="N59" s="37"/>
      <c r="O59" s="35"/>
      <c r="P59" s="34"/>
      <c r="Q59" s="38"/>
      <c r="R59" s="39"/>
      <c r="S59" s="40"/>
      <c r="T59" s="61"/>
      <c r="U59" s="62"/>
      <c r="V59" s="61"/>
      <c r="W59" s="41"/>
      <c r="X59" s="33"/>
      <c r="Y59" s="34"/>
      <c r="Z59" s="42"/>
      <c r="AA59" s="34"/>
      <c r="AB59" s="42"/>
      <c r="AC59" s="34"/>
      <c r="AD59" s="34"/>
      <c r="AE59" s="42"/>
      <c r="AF59" s="43"/>
    </row>
    <row r="60" spans="2:32" s="44" customFormat="1" ht="100.15" customHeight="1">
      <c r="B60" s="34"/>
      <c r="C60" s="21"/>
      <c r="D60" s="34"/>
      <c r="E60" s="34"/>
      <c r="F60" s="35" t="str">
        <f>Tabla14[[#This Row],[CODIGO ACTIVIDAD (AB)]]&amp;Tabla14[[#This Row],[ACCIÓN INTEGRAL-INTEGRADA / 
PROCESO INTEGRAL E INTEGRADO]]&amp;Tabla14[[#This Row],[ENTORNO/PROCESO TRANSVERSAL]]</f>
        <v/>
      </c>
      <c r="G60" s="36"/>
      <c r="H60" s="36"/>
      <c r="I60" s="36"/>
      <c r="J60" s="36"/>
      <c r="K60" s="36"/>
      <c r="L60" s="36"/>
      <c r="M60" s="34"/>
      <c r="N60" s="37"/>
      <c r="O60" s="35"/>
      <c r="P60" s="34"/>
      <c r="Q60" s="38"/>
      <c r="R60" s="39"/>
      <c r="S60" s="40"/>
      <c r="T60" s="61"/>
      <c r="U60" s="62"/>
      <c r="V60" s="61"/>
      <c r="W60" s="41"/>
      <c r="X60" s="33"/>
      <c r="Y60" s="34"/>
      <c r="Z60" s="42"/>
      <c r="AA60" s="34"/>
      <c r="AB60" s="42"/>
      <c r="AC60" s="34"/>
      <c r="AD60" s="34"/>
      <c r="AE60" s="42"/>
      <c r="AF60" s="43"/>
    </row>
    <row r="61" spans="2:32" s="44" customFormat="1" ht="100.15" customHeight="1">
      <c r="B61" s="34"/>
      <c r="C61" s="21"/>
      <c r="D61" s="34"/>
      <c r="E61" s="34"/>
      <c r="F61" s="35" t="str">
        <f>Tabla14[[#This Row],[CODIGO ACTIVIDAD (AB)]]&amp;Tabla14[[#This Row],[ACCIÓN INTEGRAL-INTEGRADA / 
PROCESO INTEGRAL E INTEGRADO]]&amp;Tabla14[[#This Row],[ENTORNO/PROCESO TRANSVERSAL]]</f>
        <v/>
      </c>
      <c r="G61" s="36"/>
      <c r="H61" s="36"/>
      <c r="I61" s="36"/>
      <c r="J61" s="36"/>
      <c r="K61" s="36"/>
      <c r="L61" s="36"/>
      <c r="M61" s="34"/>
      <c r="N61" s="37"/>
      <c r="O61" s="35"/>
      <c r="P61" s="34"/>
      <c r="Q61" s="38"/>
      <c r="R61" s="39"/>
      <c r="S61" s="40"/>
      <c r="T61" s="61"/>
      <c r="U61" s="62"/>
      <c r="V61" s="61"/>
      <c r="W61" s="41"/>
      <c r="X61" s="33"/>
      <c r="Y61" s="34"/>
      <c r="Z61" s="42"/>
      <c r="AA61" s="34"/>
      <c r="AB61" s="42"/>
      <c r="AC61" s="34"/>
      <c r="AD61" s="34"/>
      <c r="AE61" s="42"/>
      <c r="AF61" s="43"/>
    </row>
    <row r="62" spans="2:32" s="44" customFormat="1" ht="100.15" customHeight="1">
      <c r="B62" s="34"/>
      <c r="C62" s="21"/>
      <c r="D62" s="34"/>
      <c r="E62" s="34"/>
      <c r="F62" s="35" t="str">
        <f>Tabla14[[#This Row],[CODIGO ACTIVIDAD (AB)]]&amp;Tabla14[[#This Row],[ACCIÓN INTEGRAL-INTEGRADA / 
PROCESO INTEGRAL E INTEGRADO]]&amp;Tabla14[[#This Row],[ENTORNO/PROCESO TRANSVERSAL]]</f>
        <v/>
      </c>
      <c r="G62" s="36"/>
      <c r="H62" s="36"/>
      <c r="I62" s="36"/>
      <c r="J62" s="36"/>
      <c r="K62" s="36"/>
      <c r="L62" s="36"/>
      <c r="M62" s="34"/>
      <c r="N62" s="37"/>
      <c r="O62" s="35"/>
      <c r="P62" s="34"/>
      <c r="Q62" s="38"/>
      <c r="R62" s="39"/>
      <c r="S62" s="40"/>
      <c r="T62" s="61"/>
      <c r="U62" s="62"/>
      <c r="V62" s="61"/>
      <c r="W62" s="41"/>
      <c r="X62" s="33"/>
      <c r="Y62" s="34"/>
      <c r="Z62" s="42"/>
      <c r="AA62" s="34"/>
      <c r="AB62" s="42"/>
      <c r="AC62" s="34"/>
      <c r="AD62" s="34"/>
      <c r="AE62" s="42"/>
      <c r="AF62" s="43"/>
    </row>
    <row r="63" spans="2:32" s="44" customFormat="1" ht="100.15" customHeight="1">
      <c r="B63" s="34"/>
      <c r="C63" s="21"/>
      <c r="D63" s="34"/>
      <c r="E63" s="34"/>
      <c r="F63" s="35" t="str">
        <f>Tabla14[[#This Row],[CODIGO ACTIVIDAD (AB)]]&amp;Tabla14[[#This Row],[ACCIÓN INTEGRAL-INTEGRADA / 
PROCESO INTEGRAL E INTEGRADO]]&amp;Tabla14[[#This Row],[ENTORNO/PROCESO TRANSVERSAL]]</f>
        <v/>
      </c>
      <c r="G63" s="36"/>
      <c r="H63" s="36"/>
      <c r="I63" s="36"/>
      <c r="J63" s="36"/>
      <c r="K63" s="36"/>
      <c r="L63" s="36"/>
      <c r="M63" s="34"/>
      <c r="N63" s="37"/>
      <c r="O63" s="35"/>
      <c r="P63" s="34"/>
      <c r="Q63" s="38"/>
      <c r="R63" s="39"/>
      <c r="S63" s="40"/>
      <c r="T63" s="61"/>
      <c r="U63" s="62"/>
      <c r="V63" s="61"/>
      <c r="W63" s="41"/>
      <c r="X63" s="33"/>
      <c r="Y63" s="34"/>
      <c r="Z63" s="42"/>
      <c r="AA63" s="34"/>
      <c r="AB63" s="42"/>
      <c r="AC63" s="34"/>
      <c r="AD63" s="34"/>
      <c r="AE63" s="42"/>
      <c r="AF63" s="43"/>
    </row>
    <row r="64" spans="2:32" s="44" customFormat="1" ht="100.15" customHeight="1">
      <c r="B64" s="34"/>
      <c r="C64" s="21"/>
      <c r="D64" s="34"/>
      <c r="E64" s="34"/>
      <c r="F64" s="35" t="str">
        <f>Tabla14[[#This Row],[CODIGO ACTIVIDAD (AB)]]&amp;Tabla14[[#This Row],[ACCIÓN INTEGRAL-INTEGRADA / 
PROCESO INTEGRAL E INTEGRADO]]&amp;Tabla14[[#This Row],[ENTORNO/PROCESO TRANSVERSAL]]</f>
        <v/>
      </c>
      <c r="G64" s="36"/>
      <c r="H64" s="36"/>
      <c r="I64" s="36"/>
      <c r="J64" s="36"/>
      <c r="K64" s="36"/>
      <c r="L64" s="36"/>
      <c r="M64" s="34"/>
      <c r="N64" s="37"/>
      <c r="O64" s="35"/>
      <c r="P64" s="34"/>
      <c r="Q64" s="38"/>
      <c r="R64" s="39"/>
      <c r="S64" s="40"/>
      <c r="T64" s="61"/>
      <c r="U64" s="62"/>
      <c r="V64" s="61"/>
      <c r="W64" s="41"/>
      <c r="X64" s="33"/>
      <c r="Y64" s="34"/>
      <c r="Z64" s="42"/>
      <c r="AA64" s="34"/>
      <c r="AB64" s="42"/>
      <c r="AC64" s="34"/>
      <c r="AD64" s="34"/>
      <c r="AE64" s="42"/>
      <c r="AF64" s="43"/>
    </row>
    <row r="65" spans="2:32" s="44" customFormat="1" ht="100.15" customHeight="1">
      <c r="B65" s="34"/>
      <c r="C65" s="21"/>
      <c r="D65" s="34"/>
      <c r="E65" s="34"/>
      <c r="F65" s="35" t="str">
        <f>Tabla14[[#This Row],[CODIGO ACTIVIDAD (AB)]]&amp;Tabla14[[#This Row],[ACCIÓN INTEGRAL-INTEGRADA / 
PROCESO INTEGRAL E INTEGRADO]]&amp;Tabla14[[#This Row],[ENTORNO/PROCESO TRANSVERSAL]]</f>
        <v/>
      </c>
      <c r="G65" s="36"/>
      <c r="H65" s="36"/>
      <c r="I65" s="36"/>
      <c r="J65" s="36"/>
      <c r="K65" s="36"/>
      <c r="L65" s="36"/>
      <c r="M65" s="34"/>
      <c r="N65" s="37"/>
      <c r="O65" s="35"/>
      <c r="P65" s="34"/>
      <c r="Q65" s="38"/>
      <c r="R65" s="39"/>
      <c r="S65" s="40"/>
      <c r="T65" s="61"/>
      <c r="U65" s="62"/>
      <c r="V65" s="61"/>
      <c r="W65" s="41"/>
      <c r="X65" s="33"/>
      <c r="Y65" s="34"/>
      <c r="Z65" s="42"/>
      <c r="AA65" s="34"/>
      <c r="AB65" s="42"/>
      <c r="AC65" s="34"/>
      <c r="AD65" s="34"/>
      <c r="AE65" s="42"/>
      <c r="AF65" s="43"/>
    </row>
    <row r="66" spans="2:32" s="44" customFormat="1" ht="100.15" customHeight="1">
      <c r="B66" s="34"/>
      <c r="C66" s="21"/>
      <c r="D66" s="34"/>
      <c r="E66" s="34"/>
      <c r="F66" s="35" t="str">
        <f>Tabla14[[#This Row],[CODIGO ACTIVIDAD (AB)]]&amp;Tabla14[[#This Row],[ACCIÓN INTEGRAL-INTEGRADA / 
PROCESO INTEGRAL E INTEGRADO]]&amp;Tabla14[[#This Row],[ENTORNO/PROCESO TRANSVERSAL]]</f>
        <v/>
      </c>
      <c r="G66" s="36"/>
      <c r="H66" s="36"/>
      <c r="I66" s="36"/>
      <c r="J66" s="36"/>
      <c r="K66" s="36"/>
      <c r="L66" s="36"/>
      <c r="M66" s="34"/>
      <c r="N66" s="37"/>
      <c r="O66" s="35"/>
      <c r="P66" s="34"/>
      <c r="Q66" s="38"/>
      <c r="R66" s="39"/>
      <c r="S66" s="40"/>
      <c r="T66" s="61"/>
      <c r="U66" s="62"/>
      <c r="V66" s="61"/>
      <c r="W66" s="41"/>
      <c r="X66" s="33"/>
      <c r="Y66" s="34"/>
      <c r="Z66" s="42"/>
      <c r="AA66" s="34"/>
      <c r="AB66" s="42"/>
      <c r="AC66" s="34"/>
      <c r="AD66" s="34"/>
      <c r="AE66" s="42"/>
      <c r="AF66" s="43"/>
    </row>
    <row r="67" spans="2:32" s="44" customFormat="1" ht="100.15" customHeight="1">
      <c r="B67" s="34"/>
      <c r="C67" s="21"/>
      <c r="D67" s="34"/>
      <c r="E67" s="34"/>
      <c r="F67" s="35" t="str">
        <f>Tabla14[[#This Row],[CODIGO ACTIVIDAD (AB)]]&amp;Tabla14[[#This Row],[ACCIÓN INTEGRAL-INTEGRADA / 
PROCESO INTEGRAL E INTEGRADO]]&amp;Tabla14[[#This Row],[ENTORNO/PROCESO TRANSVERSAL]]</f>
        <v/>
      </c>
      <c r="G67" s="36"/>
      <c r="H67" s="36"/>
      <c r="I67" s="36"/>
      <c r="J67" s="36"/>
      <c r="K67" s="36"/>
      <c r="L67" s="36"/>
      <c r="M67" s="34"/>
      <c r="N67" s="37"/>
      <c r="O67" s="35"/>
      <c r="P67" s="34"/>
      <c r="Q67" s="38"/>
      <c r="R67" s="39"/>
      <c r="S67" s="40"/>
      <c r="T67" s="61"/>
      <c r="U67" s="62"/>
      <c r="V67" s="61"/>
      <c r="W67" s="41"/>
      <c r="X67" s="33"/>
      <c r="Y67" s="34"/>
      <c r="Z67" s="42"/>
      <c r="AA67" s="34"/>
      <c r="AB67" s="42"/>
      <c r="AC67" s="34"/>
      <c r="AD67" s="34"/>
      <c r="AE67" s="42"/>
      <c r="AF67" s="43"/>
    </row>
    <row r="68" spans="2:32" s="44" customFormat="1" ht="100.15" customHeight="1">
      <c r="B68" s="34"/>
      <c r="C68" s="21"/>
      <c r="D68" s="34"/>
      <c r="E68" s="34"/>
      <c r="F68" s="35" t="str">
        <f>Tabla14[[#This Row],[CODIGO ACTIVIDAD (AB)]]&amp;Tabla14[[#This Row],[ACCIÓN INTEGRAL-INTEGRADA / 
PROCESO INTEGRAL E INTEGRADO]]&amp;Tabla14[[#This Row],[ENTORNO/PROCESO TRANSVERSAL]]</f>
        <v/>
      </c>
      <c r="G68" s="36"/>
      <c r="H68" s="36"/>
      <c r="I68" s="36"/>
      <c r="J68" s="36"/>
      <c r="K68" s="36"/>
      <c r="L68" s="36"/>
      <c r="M68" s="34"/>
      <c r="N68" s="37"/>
      <c r="O68" s="35"/>
      <c r="P68" s="34"/>
      <c r="Q68" s="38"/>
      <c r="R68" s="39"/>
      <c r="S68" s="40"/>
      <c r="T68" s="61"/>
      <c r="U68" s="62"/>
      <c r="V68" s="61"/>
      <c r="W68" s="41"/>
      <c r="X68" s="33"/>
      <c r="Y68" s="34"/>
      <c r="Z68" s="42"/>
      <c r="AA68" s="34"/>
      <c r="AB68" s="42"/>
      <c r="AC68" s="34"/>
      <c r="AD68" s="34"/>
      <c r="AE68" s="42"/>
      <c r="AF68" s="43"/>
    </row>
    <row r="69" spans="2:32" s="44" customFormat="1" ht="100.15" customHeight="1">
      <c r="B69" s="34"/>
      <c r="C69" s="21"/>
      <c r="D69" s="34"/>
      <c r="E69" s="34"/>
      <c r="F69" s="35" t="str">
        <f>Tabla14[[#This Row],[CODIGO ACTIVIDAD (AB)]]&amp;Tabla14[[#This Row],[ACCIÓN INTEGRAL-INTEGRADA / 
PROCESO INTEGRAL E INTEGRADO]]&amp;Tabla14[[#This Row],[ENTORNO/PROCESO TRANSVERSAL]]</f>
        <v/>
      </c>
      <c r="G69" s="36"/>
      <c r="H69" s="36"/>
      <c r="I69" s="36"/>
      <c r="J69" s="36"/>
      <c r="K69" s="36"/>
      <c r="L69" s="36"/>
      <c r="M69" s="34"/>
      <c r="N69" s="37"/>
      <c r="O69" s="35"/>
      <c r="P69" s="34"/>
      <c r="Q69" s="38"/>
      <c r="R69" s="39"/>
      <c r="S69" s="40"/>
      <c r="T69" s="61"/>
      <c r="U69" s="62"/>
      <c r="V69" s="61"/>
      <c r="W69" s="41"/>
      <c r="X69" s="33"/>
      <c r="Y69" s="34"/>
      <c r="Z69" s="42"/>
      <c r="AA69" s="34"/>
      <c r="AB69" s="42"/>
      <c r="AC69" s="34"/>
      <c r="AD69" s="34"/>
      <c r="AE69" s="42"/>
      <c r="AF69" s="43"/>
    </row>
    <row r="70" spans="2:32" s="44" customFormat="1" ht="100.15" customHeight="1">
      <c r="B70" s="34"/>
      <c r="C70" s="21"/>
      <c r="D70" s="34"/>
      <c r="E70" s="34"/>
      <c r="F70" s="35" t="str">
        <f>Tabla14[[#This Row],[CODIGO ACTIVIDAD (AB)]]&amp;Tabla14[[#This Row],[ACCIÓN INTEGRAL-INTEGRADA / 
PROCESO INTEGRAL E INTEGRADO]]&amp;Tabla14[[#This Row],[ENTORNO/PROCESO TRANSVERSAL]]</f>
        <v/>
      </c>
      <c r="G70" s="36"/>
      <c r="H70" s="36"/>
      <c r="I70" s="36"/>
      <c r="J70" s="36"/>
      <c r="K70" s="36"/>
      <c r="L70" s="36"/>
      <c r="M70" s="34"/>
      <c r="N70" s="37"/>
      <c r="O70" s="35"/>
      <c r="P70" s="34"/>
      <c r="Q70" s="38"/>
      <c r="R70" s="39"/>
      <c r="S70" s="40"/>
      <c r="T70" s="61"/>
      <c r="U70" s="62"/>
      <c r="V70" s="61"/>
      <c r="W70" s="41"/>
      <c r="X70" s="33"/>
      <c r="Y70" s="34"/>
      <c r="Z70" s="42"/>
      <c r="AA70" s="34"/>
      <c r="AB70" s="42"/>
      <c r="AC70" s="34"/>
      <c r="AD70" s="34"/>
      <c r="AE70" s="42"/>
      <c r="AF70" s="43"/>
    </row>
    <row r="71" spans="2:32" s="44" customFormat="1" ht="100.15" customHeight="1">
      <c r="B71" s="34"/>
      <c r="C71" s="21"/>
      <c r="D71" s="34"/>
      <c r="E71" s="34"/>
      <c r="F71" s="35" t="str">
        <f>Tabla14[[#This Row],[CODIGO ACTIVIDAD (AB)]]&amp;Tabla14[[#This Row],[ACCIÓN INTEGRAL-INTEGRADA / 
PROCESO INTEGRAL E INTEGRADO]]&amp;Tabla14[[#This Row],[ENTORNO/PROCESO TRANSVERSAL]]</f>
        <v/>
      </c>
      <c r="G71" s="36"/>
      <c r="H71" s="36"/>
      <c r="I71" s="36"/>
      <c r="J71" s="36"/>
      <c r="K71" s="36"/>
      <c r="L71" s="36"/>
      <c r="M71" s="34"/>
      <c r="N71" s="37"/>
      <c r="O71" s="35"/>
      <c r="P71" s="34"/>
      <c r="Q71" s="38"/>
      <c r="R71" s="39"/>
      <c r="S71" s="40"/>
      <c r="T71" s="61"/>
      <c r="U71" s="62"/>
      <c r="V71" s="61"/>
      <c r="W71" s="41"/>
      <c r="X71" s="33"/>
      <c r="Y71" s="34"/>
      <c r="Z71" s="42"/>
      <c r="AA71" s="34"/>
      <c r="AB71" s="42"/>
      <c r="AC71" s="34"/>
      <c r="AD71" s="34"/>
      <c r="AE71" s="42"/>
      <c r="AF71" s="43"/>
    </row>
    <row r="72" spans="2:32" s="44" customFormat="1" ht="100.15" customHeight="1">
      <c r="B72" s="34"/>
      <c r="C72" s="21"/>
      <c r="D72" s="34"/>
      <c r="E72" s="34"/>
      <c r="F72" s="35" t="str">
        <f>Tabla14[[#This Row],[CODIGO ACTIVIDAD (AB)]]&amp;Tabla14[[#This Row],[ACCIÓN INTEGRAL-INTEGRADA / 
PROCESO INTEGRAL E INTEGRADO]]&amp;Tabla14[[#This Row],[ENTORNO/PROCESO TRANSVERSAL]]</f>
        <v/>
      </c>
      <c r="G72" s="36"/>
      <c r="H72" s="36"/>
      <c r="I72" s="36"/>
      <c r="J72" s="36"/>
      <c r="K72" s="36"/>
      <c r="L72" s="36"/>
      <c r="M72" s="34"/>
      <c r="N72" s="37"/>
      <c r="O72" s="35"/>
      <c r="P72" s="34"/>
      <c r="Q72" s="38"/>
      <c r="R72" s="39"/>
      <c r="S72" s="40"/>
      <c r="T72" s="61"/>
      <c r="U72" s="62"/>
      <c r="V72" s="61"/>
      <c r="W72" s="41"/>
      <c r="X72" s="33"/>
      <c r="Y72" s="34"/>
      <c r="Z72" s="42"/>
      <c r="AA72" s="34"/>
      <c r="AB72" s="42"/>
      <c r="AC72" s="34"/>
      <c r="AD72" s="34"/>
      <c r="AE72" s="42"/>
      <c r="AF72" s="43"/>
    </row>
    <row r="73" spans="2:32" s="44" customFormat="1" ht="100.15" customHeight="1">
      <c r="B73" s="34"/>
      <c r="C73" s="21"/>
      <c r="D73" s="34"/>
      <c r="E73" s="34"/>
      <c r="F73" s="35" t="str">
        <f>Tabla14[[#This Row],[CODIGO ACTIVIDAD (AB)]]&amp;Tabla14[[#This Row],[ACCIÓN INTEGRAL-INTEGRADA / 
PROCESO INTEGRAL E INTEGRADO]]&amp;Tabla14[[#This Row],[ENTORNO/PROCESO TRANSVERSAL]]</f>
        <v/>
      </c>
      <c r="G73" s="36"/>
      <c r="H73" s="36"/>
      <c r="I73" s="36"/>
      <c r="J73" s="36"/>
      <c r="K73" s="36"/>
      <c r="L73" s="36"/>
      <c r="M73" s="34"/>
      <c r="N73" s="37"/>
      <c r="O73" s="35"/>
      <c r="P73" s="34"/>
      <c r="Q73" s="38"/>
      <c r="R73" s="39"/>
      <c r="S73" s="40"/>
      <c r="T73" s="61"/>
      <c r="U73" s="62"/>
      <c r="V73" s="61"/>
      <c r="W73" s="41"/>
      <c r="X73" s="33"/>
      <c r="Y73" s="34"/>
      <c r="Z73" s="42"/>
      <c r="AA73" s="34"/>
      <c r="AB73" s="42"/>
      <c r="AC73" s="34"/>
      <c r="AD73" s="34"/>
      <c r="AE73" s="42"/>
      <c r="AF73" s="43"/>
    </row>
    <row r="74" spans="2:32" s="44" customFormat="1" ht="100.15" customHeight="1">
      <c r="B74" s="34"/>
      <c r="C74" s="21"/>
      <c r="D74" s="34"/>
      <c r="E74" s="34"/>
      <c r="F74" s="35" t="str">
        <f>Tabla14[[#This Row],[CODIGO ACTIVIDAD (AB)]]&amp;Tabla14[[#This Row],[ACCIÓN INTEGRAL-INTEGRADA / 
PROCESO INTEGRAL E INTEGRADO]]&amp;Tabla14[[#This Row],[ENTORNO/PROCESO TRANSVERSAL]]</f>
        <v/>
      </c>
      <c r="G74" s="36"/>
      <c r="H74" s="36"/>
      <c r="I74" s="36"/>
      <c r="J74" s="36"/>
      <c r="K74" s="36"/>
      <c r="L74" s="36"/>
      <c r="M74" s="34"/>
      <c r="N74" s="37"/>
      <c r="O74" s="35"/>
      <c r="P74" s="34"/>
      <c r="Q74" s="38"/>
      <c r="R74" s="39"/>
      <c r="S74" s="40"/>
      <c r="T74" s="61"/>
      <c r="U74" s="62"/>
      <c r="V74" s="61"/>
      <c r="W74" s="41"/>
      <c r="X74" s="33"/>
      <c r="Y74" s="34"/>
      <c r="Z74" s="42"/>
      <c r="AA74" s="34"/>
      <c r="AB74" s="42"/>
      <c r="AC74" s="34"/>
      <c r="AD74" s="34"/>
      <c r="AE74" s="42"/>
      <c r="AF74" s="43"/>
    </row>
    <row r="75" spans="2:32" s="44" customFormat="1" ht="100.15" customHeight="1">
      <c r="B75" s="34"/>
      <c r="C75" s="21"/>
      <c r="D75" s="34"/>
      <c r="E75" s="34"/>
      <c r="F75" s="35" t="str">
        <f>Tabla14[[#This Row],[CODIGO ACTIVIDAD (AB)]]&amp;Tabla14[[#This Row],[ACCIÓN INTEGRAL-INTEGRADA / 
PROCESO INTEGRAL E INTEGRADO]]&amp;Tabla14[[#This Row],[ENTORNO/PROCESO TRANSVERSAL]]</f>
        <v/>
      </c>
      <c r="G75" s="36"/>
      <c r="H75" s="36"/>
      <c r="I75" s="36"/>
      <c r="J75" s="36"/>
      <c r="K75" s="36"/>
      <c r="L75" s="36"/>
      <c r="M75" s="34"/>
      <c r="N75" s="37"/>
      <c r="O75" s="35"/>
      <c r="P75" s="34"/>
      <c r="Q75" s="38"/>
      <c r="R75" s="39"/>
      <c r="S75" s="40"/>
      <c r="T75" s="61"/>
      <c r="U75" s="62"/>
      <c r="V75" s="61"/>
      <c r="W75" s="41"/>
      <c r="X75" s="33"/>
      <c r="Y75" s="34"/>
      <c r="Z75" s="42"/>
      <c r="AA75" s="34"/>
      <c r="AB75" s="42"/>
      <c r="AC75" s="34"/>
      <c r="AD75" s="34"/>
      <c r="AE75" s="42"/>
      <c r="AF75" s="43"/>
    </row>
    <row r="76" spans="2:32" s="44" customFormat="1" ht="100.15" customHeight="1">
      <c r="B76" s="34"/>
      <c r="C76" s="21"/>
      <c r="D76" s="34"/>
      <c r="E76" s="34"/>
      <c r="F76" s="35" t="str">
        <f>Tabla14[[#This Row],[CODIGO ACTIVIDAD (AB)]]&amp;Tabla14[[#This Row],[ACCIÓN INTEGRAL-INTEGRADA / 
PROCESO INTEGRAL E INTEGRADO]]&amp;Tabla14[[#This Row],[ENTORNO/PROCESO TRANSVERSAL]]</f>
        <v/>
      </c>
      <c r="G76" s="36"/>
      <c r="H76" s="36"/>
      <c r="I76" s="36"/>
      <c r="J76" s="36"/>
      <c r="K76" s="36"/>
      <c r="L76" s="36"/>
      <c r="M76" s="34"/>
      <c r="N76" s="37"/>
      <c r="O76" s="35"/>
      <c r="P76" s="34"/>
      <c r="Q76" s="38"/>
      <c r="R76" s="39"/>
      <c r="S76" s="40"/>
      <c r="T76" s="61"/>
      <c r="U76" s="62"/>
      <c r="V76" s="61"/>
      <c r="W76" s="41"/>
      <c r="X76" s="33"/>
      <c r="Y76" s="34"/>
      <c r="Z76" s="42"/>
      <c r="AA76" s="34"/>
      <c r="AB76" s="42"/>
      <c r="AC76" s="34"/>
      <c r="AD76" s="34"/>
      <c r="AE76" s="42"/>
      <c r="AF76" s="43"/>
    </row>
    <row r="77" spans="2:32" s="44" customFormat="1" ht="100.15" customHeight="1">
      <c r="B77" s="34"/>
      <c r="C77" s="21"/>
      <c r="D77" s="34"/>
      <c r="E77" s="34"/>
      <c r="F77" s="35" t="str">
        <f>Tabla14[[#This Row],[CODIGO ACTIVIDAD (AB)]]&amp;Tabla14[[#This Row],[ACCIÓN INTEGRAL-INTEGRADA / 
PROCESO INTEGRAL E INTEGRADO]]&amp;Tabla14[[#This Row],[ENTORNO/PROCESO TRANSVERSAL]]</f>
        <v/>
      </c>
      <c r="G77" s="36"/>
      <c r="H77" s="36"/>
      <c r="I77" s="36"/>
      <c r="J77" s="36"/>
      <c r="K77" s="36"/>
      <c r="L77" s="36"/>
      <c r="M77" s="34"/>
      <c r="N77" s="37"/>
      <c r="O77" s="35"/>
      <c r="P77" s="34"/>
      <c r="Q77" s="38"/>
      <c r="R77" s="39"/>
      <c r="S77" s="40"/>
      <c r="T77" s="61"/>
      <c r="U77" s="62"/>
      <c r="V77" s="61"/>
      <c r="W77" s="41"/>
      <c r="X77" s="33"/>
      <c r="Y77" s="34"/>
      <c r="Z77" s="42"/>
      <c r="AA77" s="34"/>
      <c r="AB77" s="42"/>
      <c r="AC77" s="34"/>
      <c r="AD77" s="34"/>
      <c r="AE77" s="42"/>
      <c r="AF77" s="43"/>
    </row>
    <row r="78" spans="2:32" s="44" customFormat="1" ht="100.15" customHeight="1">
      <c r="B78" s="34"/>
      <c r="C78" s="21"/>
      <c r="D78" s="34"/>
      <c r="E78" s="34"/>
      <c r="F78" s="35" t="str">
        <f>Tabla14[[#This Row],[CODIGO ACTIVIDAD (AB)]]&amp;Tabla14[[#This Row],[ACCIÓN INTEGRAL-INTEGRADA / 
PROCESO INTEGRAL E INTEGRADO]]&amp;Tabla14[[#This Row],[ENTORNO/PROCESO TRANSVERSAL]]</f>
        <v/>
      </c>
      <c r="G78" s="36"/>
      <c r="H78" s="36"/>
      <c r="I78" s="36"/>
      <c r="J78" s="36"/>
      <c r="K78" s="36"/>
      <c r="L78" s="36"/>
      <c r="M78" s="34"/>
      <c r="N78" s="37"/>
      <c r="O78" s="35"/>
      <c r="P78" s="34"/>
      <c r="Q78" s="38"/>
      <c r="R78" s="39"/>
      <c r="S78" s="40"/>
      <c r="T78" s="61"/>
      <c r="U78" s="62"/>
      <c r="V78" s="61"/>
      <c r="W78" s="41"/>
      <c r="X78" s="33"/>
      <c r="Y78" s="34"/>
      <c r="Z78" s="42"/>
      <c r="AA78" s="34"/>
      <c r="AB78" s="42"/>
      <c r="AC78" s="34"/>
      <c r="AD78" s="34"/>
      <c r="AE78" s="42"/>
      <c r="AF78" s="43"/>
    </row>
    <row r="79" spans="2:32" s="44" customFormat="1" ht="100.15" customHeight="1">
      <c r="B79" s="34"/>
      <c r="C79" s="21"/>
      <c r="D79" s="34"/>
      <c r="E79" s="34"/>
      <c r="F79" s="35" t="str">
        <f>Tabla14[[#This Row],[CODIGO ACTIVIDAD (AB)]]&amp;Tabla14[[#This Row],[ACCIÓN INTEGRAL-INTEGRADA / 
PROCESO INTEGRAL E INTEGRADO]]&amp;Tabla14[[#This Row],[ENTORNO/PROCESO TRANSVERSAL]]</f>
        <v/>
      </c>
      <c r="G79" s="36"/>
      <c r="H79" s="36"/>
      <c r="I79" s="36"/>
      <c r="J79" s="36"/>
      <c r="K79" s="36"/>
      <c r="L79" s="36"/>
      <c r="M79" s="34"/>
      <c r="N79" s="37"/>
      <c r="O79" s="35"/>
      <c r="P79" s="34"/>
      <c r="Q79" s="38"/>
      <c r="R79" s="39"/>
      <c r="S79" s="40"/>
      <c r="T79" s="61"/>
      <c r="U79" s="62"/>
      <c r="V79" s="61"/>
      <c r="W79" s="41"/>
      <c r="X79" s="33"/>
      <c r="Y79" s="34"/>
      <c r="Z79" s="42"/>
      <c r="AA79" s="34"/>
      <c r="AB79" s="42"/>
      <c r="AC79" s="34"/>
      <c r="AD79" s="34"/>
      <c r="AE79" s="42"/>
      <c r="AF79" s="43"/>
    </row>
    <row r="80" spans="2:32" s="44" customFormat="1" ht="100.15" customHeight="1">
      <c r="B80" s="34"/>
      <c r="C80" s="21"/>
      <c r="D80" s="34"/>
      <c r="E80" s="34"/>
      <c r="F80" s="35" t="str">
        <f>Tabla14[[#This Row],[CODIGO ACTIVIDAD (AB)]]&amp;Tabla14[[#This Row],[ACCIÓN INTEGRAL-INTEGRADA / 
PROCESO INTEGRAL E INTEGRADO]]&amp;Tabla14[[#This Row],[ENTORNO/PROCESO TRANSVERSAL]]</f>
        <v/>
      </c>
      <c r="G80" s="36"/>
      <c r="H80" s="36"/>
      <c r="I80" s="36"/>
      <c r="J80" s="36"/>
      <c r="K80" s="36"/>
      <c r="L80" s="36"/>
      <c r="M80" s="34"/>
      <c r="N80" s="37"/>
      <c r="O80" s="35"/>
      <c r="P80" s="34"/>
      <c r="Q80" s="38"/>
      <c r="R80" s="39"/>
      <c r="S80" s="40"/>
      <c r="T80" s="61"/>
      <c r="U80" s="62"/>
      <c r="V80" s="61"/>
      <c r="W80" s="41"/>
      <c r="X80" s="33"/>
      <c r="Y80" s="34"/>
      <c r="Z80" s="42"/>
      <c r="AA80" s="34"/>
      <c r="AB80" s="42"/>
      <c r="AC80" s="34"/>
      <c r="AD80" s="34"/>
      <c r="AE80" s="42"/>
      <c r="AF80" s="43"/>
    </row>
    <row r="81" spans="2:32" s="44" customFormat="1" ht="100.15" customHeight="1">
      <c r="B81" s="34"/>
      <c r="C81" s="21"/>
      <c r="D81" s="34"/>
      <c r="E81" s="34"/>
      <c r="F81" s="35" t="str">
        <f>Tabla14[[#This Row],[CODIGO ACTIVIDAD (AB)]]&amp;Tabla14[[#This Row],[ACCIÓN INTEGRAL-INTEGRADA / 
PROCESO INTEGRAL E INTEGRADO]]&amp;Tabla14[[#This Row],[ENTORNO/PROCESO TRANSVERSAL]]</f>
        <v/>
      </c>
      <c r="G81" s="36"/>
      <c r="H81" s="36"/>
      <c r="I81" s="36"/>
      <c r="J81" s="36"/>
      <c r="K81" s="36"/>
      <c r="L81" s="36"/>
      <c r="M81" s="34"/>
      <c r="N81" s="37"/>
      <c r="O81" s="35"/>
      <c r="P81" s="34"/>
      <c r="Q81" s="38"/>
      <c r="R81" s="39"/>
      <c r="S81" s="40"/>
      <c r="T81" s="61"/>
      <c r="U81" s="62"/>
      <c r="V81" s="61"/>
      <c r="W81" s="41"/>
      <c r="X81" s="33"/>
      <c r="Y81" s="34"/>
      <c r="Z81" s="42"/>
      <c r="AA81" s="34"/>
      <c r="AB81" s="42"/>
      <c r="AC81" s="34"/>
      <c r="AD81" s="34"/>
      <c r="AE81" s="42"/>
      <c r="AF81" s="43"/>
    </row>
    <row r="82" spans="2:32" s="44" customFormat="1" ht="100.15" customHeight="1">
      <c r="B82" s="34"/>
      <c r="C82" s="21"/>
      <c r="D82" s="34"/>
      <c r="E82" s="34"/>
      <c r="F82" s="35" t="str">
        <f>Tabla14[[#This Row],[CODIGO ACTIVIDAD (AB)]]&amp;Tabla14[[#This Row],[ACCIÓN INTEGRAL-INTEGRADA / 
PROCESO INTEGRAL E INTEGRADO]]&amp;Tabla14[[#This Row],[ENTORNO/PROCESO TRANSVERSAL]]</f>
        <v/>
      </c>
      <c r="G82" s="36"/>
      <c r="H82" s="36"/>
      <c r="I82" s="36"/>
      <c r="J82" s="36"/>
      <c r="K82" s="36"/>
      <c r="L82" s="36"/>
      <c r="M82" s="34"/>
      <c r="N82" s="37"/>
      <c r="O82" s="35"/>
      <c r="P82" s="34"/>
      <c r="Q82" s="38"/>
      <c r="R82" s="39"/>
      <c r="S82" s="40"/>
      <c r="T82" s="61"/>
      <c r="U82" s="62"/>
      <c r="V82" s="61"/>
      <c r="W82" s="41"/>
      <c r="X82" s="33"/>
      <c r="Y82" s="34"/>
      <c r="Z82" s="42"/>
      <c r="AA82" s="34"/>
      <c r="AB82" s="42"/>
      <c r="AC82" s="34"/>
      <c r="AD82" s="34"/>
      <c r="AE82" s="42"/>
      <c r="AF82" s="43"/>
    </row>
    <row r="83" spans="2:32" s="44" customFormat="1" ht="100.15" customHeight="1">
      <c r="B83" s="34"/>
      <c r="C83" s="21"/>
      <c r="D83" s="34"/>
      <c r="E83" s="34"/>
      <c r="F83" s="35" t="str">
        <f>Tabla14[[#This Row],[CODIGO ACTIVIDAD (AB)]]&amp;Tabla14[[#This Row],[ACCIÓN INTEGRAL-INTEGRADA / 
PROCESO INTEGRAL E INTEGRADO]]&amp;Tabla14[[#This Row],[ENTORNO/PROCESO TRANSVERSAL]]</f>
        <v/>
      </c>
      <c r="G83" s="36"/>
      <c r="H83" s="36"/>
      <c r="I83" s="36"/>
      <c r="J83" s="36"/>
      <c r="K83" s="36"/>
      <c r="L83" s="36"/>
      <c r="M83" s="34"/>
      <c r="N83" s="37"/>
      <c r="O83" s="35"/>
      <c r="P83" s="34"/>
      <c r="Q83" s="38"/>
      <c r="R83" s="39"/>
      <c r="S83" s="40"/>
      <c r="T83" s="61"/>
      <c r="U83" s="62"/>
      <c r="V83" s="61"/>
      <c r="W83" s="41"/>
      <c r="X83" s="33"/>
      <c r="Y83" s="34"/>
      <c r="Z83" s="42"/>
      <c r="AA83" s="34"/>
      <c r="AB83" s="42"/>
      <c r="AC83" s="34"/>
      <c r="AD83" s="34"/>
      <c r="AE83" s="42"/>
      <c r="AF83" s="43"/>
    </row>
    <row r="84" spans="2:32" s="44" customFormat="1" ht="100.15" customHeight="1">
      <c r="B84" s="34"/>
      <c r="C84" s="21"/>
      <c r="D84" s="34"/>
      <c r="E84" s="34"/>
      <c r="F84" s="35" t="str">
        <f>Tabla14[[#This Row],[CODIGO ACTIVIDAD (AB)]]&amp;Tabla14[[#This Row],[ACCIÓN INTEGRAL-INTEGRADA / 
PROCESO INTEGRAL E INTEGRADO]]&amp;Tabla14[[#This Row],[ENTORNO/PROCESO TRANSVERSAL]]</f>
        <v/>
      </c>
      <c r="G84" s="36"/>
      <c r="H84" s="36"/>
      <c r="I84" s="36"/>
      <c r="J84" s="36"/>
      <c r="K84" s="36"/>
      <c r="L84" s="36"/>
      <c r="M84" s="34"/>
      <c r="N84" s="37"/>
      <c r="O84" s="35"/>
      <c r="P84" s="34"/>
      <c r="Q84" s="38"/>
      <c r="R84" s="39"/>
      <c r="S84" s="40"/>
      <c r="T84" s="61"/>
      <c r="U84" s="62"/>
      <c r="V84" s="61"/>
      <c r="W84" s="41"/>
      <c r="X84" s="33"/>
      <c r="Y84" s="34"/>
      <c r="Z84" s="42"/>
      <c r="AA84" s="34"/>
      <c r="AB84" s="42"/>
      <c r="AC84" s="34"/>
      <c r="AD84" s="34"/>
      <c r="AE84" s="42"/>
      <c r="AF84" s="43"/>
    </row>
    <row r="85" spans="2:32" s="44" customFormat="1" ht="100.15" customHeight="1">
      <c r="B85" s="34"/>
      <c r="C85" s="21"/>
      <c r="D85" s="34"/>
      <c r="E85" s="34"/>
      <c r="F85" s="35" t="str">
        <f>Tabla14[[#This Row],[CODIGO ACTIVIDAD (AB)]]&amp;Tabla14[[#This Row],[ACCIÓN INTEGRAL-INTEGRADA / 
PROCESO INTEGRAL E INTEGRADO]]&amp;Tabla14[[#This Row],[ENTORNO/PROCESO TRANSVERSAL]]</f>
        <v/>
      </c>
      <c r="G85" s="36"/>
      <c r="H85" s="36"/>
      <c r="I85" s="36"/>
      <c r="J85" s="36"/>
      <c r="K85" s="36"/>
      <c r="L85" s="36"/>
      <c r="M85" s="34"/>
      <c r="N85" s="37"/>
      <c r="O85" s="35"/>
      <c r="P85" s="34"/>
      <c r="Q85" s="38"/>
      <c r="R85" s="39"/>
      <c r="S85" s="40"/>
      <c r="T85" s="61"/>
      <c r="U85" s="62"/>
      <c r="V85" s="61"/>
      <c r="W85" s="41"/>
      <c r="X85" s="33"/>
      <c r="Y85" s="34"/>
      <c r="Z85" s="42"/>
      <c r="AA85" s="34"/>
      <c r="AB85" s="42"/>
      <c r="AC85" s="34"/>
      <c r="AD85" s="34"/>
      <c r="AE85" s="42"/>
      <c r="AF85" s="43"/>
    </row>
    <row r="86" spans="2:32" s="44" customFormat="1" ht="100.15" customHeight="1">
      <c r="B86" s="34"/>
      <c r="C86" s="21"/>
      <c r="D86" s="34"/>
      <c r="E86" s="34"/>
      <c r="F86" s="35" t="str">
        <f>Tabla14[[#This Row],[CODIGO ACTIVIDAD (AB)]]&amp;Tabla14[[#This Row],[ACCIÓN INTEGRAL-INTEGRADA / 
PROCESO INTEGRAL E INTEGRADO]]&amp;Tabla14[[#This Row],[ENTORNO/PROCESO TRANSVERSAL]]</f>
        <v/>
      </c>
      <c r="G86" s="36"/>
      <c r="H86" s="36"/>
      <c r="I86" s="36"/>
      <c r="J86" s="36"/>
      <c r="K86" s="36"/>
      <c r="L86" s="36"/>
      <c r="M86" s="34"/>
      <c r="N86" s="37"/>
      <c r="O86" s="35"/>
      <c r="P86" s="34"/>
      <c r="Q86" s="38"/>
      <c r="R86" s="39"/>
      <c r="S86" s="40"/>
      <c r="T86" s="61"/>
      <c r="U86" s="62"/>
      <c r="V86" s="61"/>
      <c r="W86" s="41"/>
      <c r="X86" s="33"/>
      <c r="Y86" s="34"/>
      <c r="Z86" s="42"/>
      <c r="AA86" s="34"/>
      <c r="AB86" s="42"/>
      <c r="AC86" s="34"/>
      <c r="AD86" s="34"/>
      <c r="AE86" s="42"/>
      <c r="AF86" s="43"/>
    </row>
    <row r="87" spans="2:32" s="44" customFormat="1" ht="100.15" customHeight="1">
      <c r="B87" s="34"/>
      <c r="C87" s="21"/>
      <c r="D87" s="34"/>
      <c r="E87" s="34"/>
      <c r="F87" s="35" t="str">
        <f>Tabla14[[#This Row],[CODIGO ACTIVIDAD (AB)]]&amp;Tabla14[[#This Row],[ACCIÓN INTEGRAL-INTEGRADA / 
PROCESO INTEGRAL E INTEGRADO]]&amp;Tabla14[[#This Row],[ENTORNO/PROCESO TRANSVERSAL]]</f>
        <v/>
      </c>
      <c r="G87" s="36"/>
      <c r="H87" s="36"/>
      <c r="I87" s="36"/>
      <c r="J87" s="36"/>
      <c r="K87" s="36"/>
      <c r="L87" s="36"/>
      <c r="M87" s="34"/>
      <c r="N87" s="37"/>
      <c r="O87" s="35"/>
      <c r="P87" s="34"/>
      <c r="Q87" s="38"/>
      <c r="R87" s="39"/>
      <c r="S87" s="40"/>
      <c r="T87" s="61"/>
      <c r="U87" s="62"/>
      <c r="V87" s="61"/>
      <c r="W87" s="41"/>
      <c r="X87" s="33"/>
      <c r="Y87" s="34"/>
      <c r="Z87" s="42"/>
      <c r="AA87" s="34"/>
      <c r="AB87" s="42"/>
      <c r="AC87" s="34"/>
      <c r="AD87" s="34"/>
      <c r="AE87" s="42"/>
      <c r="AF87" s="43"/>
    </row>
    <row r="88" spans="2:32" s="44" customFormat="1" ht="100.15" customHeight="1">
      <c r="B88" s="34"/>
      <c r="C88" s="21"/>
      <c r="D88" s="34"/>
      <c r="E88" s="34"/>
      <c r="F88" s="35" t="str">
        <f>Tabla14[[#This Row],[CODIGO ACTIVIDAD (AB)]]&amp;Tabla14[[#This Row],[ACCIÓN INTEGRAL-INTEGRADA / 
PROCESO INTEGRAL E INTEGRADO]]&amp;Tabla14[[#This Row],[ENTORNO/PROCESO TRANSVERSAL]]</f>
        <v/>
      </c>
      <c r="G88" s="36"/>
      <c r="H88" s="36"/>
      <c r="I88" s="36"/>
      <c r="J88" s="36"/>
      <c r="K88" s="36"/>
      <c r="L88" s="36"/>
      <c r="M88" s="34"/>
      <c r="N88" s="37"/>
      <c r="O88" s="35"/>
      <c r="P88" s="34"/>
      <c r="Q88" s="38"/>
      <c r="R88" s="39"/>
      <c r="S88" s="40"/>
      <c r="T88" s="61"/>
      <c r="U88" s="62"/>
      <c r="V88" s="61"/>
      <c r="W88" s="41"/>
      <c r="X88" s="33"/>
      <c r="Y88" s="34"/>
      <c r="Z88" s="42"/>
      <c r="AA88" s="34"/>
      <c r="AB88" s="42"/>
      <c r="AC88" s="34"/>
      <c r="AD88" s="34"/>
      <c r="AE88" s="42"/>
      <c r="AF88" s="43"/>
    </row>
    <row r="89" spans="2:32" s="44" customFormat="1" ht="100.15" customHeight="1">
      <c r="B89" s="34"/>
      <c r="C89" s="21"/>
      <c r="D89" s="34"/>
      <c r="E89" s="34"/>
      <c r="F89" s="35" t="str">
        <f>Tabla14[[#This Row],[CODIGO ACTIVIDAD (AB)]]&amp;Tabla14[[#This Row],[ACCIÓN INTEGRAL-INTEGRADA / 
PROCESO INTEGRAL E INTEGRADO]]&amp;Tabla14[[#This Row],[ENTORNO/PROCESO TRANSVERSAL]]</f>
        <v/>
      </c>
      <c r="G89" s="36"/>
      <c r="H89" s="36"/>
      <c r="I89" s="36"/>
      <c r="J89" s="36"/>
      <c r="K89" s="36"/>
      <c r="L89" s="36"/>
      <c r="M89" s="34"/>
      <c r="N89" s="37"/>
      <c r="O89" s="35"/>
      <c r="P89" s="34"/>
      <c r="Q89" s="38"/>
      <c r="R89" s="39"/>
      <c r="S89" s="40"/>
      <c r="T89" s="61"/>
      <c r="U89" s="62"/>
      <c r="V89" s="61"/>
      <c r="W89" s="41"/>
      <c r="X89" s="33"/>
      <c r="Y89" s="34"/>
      <c r="Z89" s="42"/>
      <c r="AA89" s="34"/>
      <c r="AB89" s="42"/>
      <c r="AC89" s="34"/>
      <c r="AD89" s="34"/>
      <c r="AE89" s="42"/>
      <c r="AF89" s="43"/>
    </row>
    <row r="90" spans="2:32" s="44" customFormat="1" ht="100.15" customHeight="1">
      <c r="B90" s="34"/>
      <c r="C90" s="21"/>
      <c r="D90" s="34"/>
      <c r="E90" s="34"/>
      <c r="F90" s="35" t="str">
        <f>Tabla14[[#This Row],[CODIGO ACTIVIDAD (AB)]]&amp;Tabla14[[#This Row],[ACCIÓN INTEGRAL-INTEGRADA / 
PROCESO INTEGRAL E INTEGRADO]]&amp;Tabla14[[#This Row],[ENTORNO/PROCESO TRANSVERSAL]]</f>
        <v/>
      </c>
      <c r="G90" s="36"/>
      <c r="H90" s="36"/>
      <c r="I90" s="36"/>
      <c r="J90" s="36"/>
      <c r="K90" s="36"/>
      <c r="L90" s="36"/>
      <c r="M90" s="34"/>
      <c r="N90" s="37"/>
      <c r="O90" s="35"/>
      <c r="P90" s="34"/>
      <c r="Q90" s="38"/>
      <c r="R90" s="39"/>
      <c r="S90" s="40"/>
      <c r="T90" s="61"/>
      <c r="U90" s="62"/>
      <c r="V90" s="61"/>
      <c r="W90" s="41"/>
      <c r="X90" s="33"/>
      <c r="Y90" s="34"/>
      <c r="Z90" s="42"/>
      <c r="AA90" s="34"/>
      <c r="AB90" s="42"/>
      <c r="AC90" s="34"/>
      <c r="AD90" s="34"/>
      <c r="AE90" s="42"/>
      <c r="AF90" s="43"/>
    </row>
    <row r="91" spans="2:32" s="44" customFormat="1" ht="100.15" customHeight="1">
      <c r="B91" s="34"/>
      <c r="C91" s="21"/>
      <c r="D91" s="34"/>
      <c r="E91" s="34"/>
      <c r="F91" s="35" t="str">
        <f>Tabla14[[#This Row],[CODIGO ACTIVIDAD (AB)]]&amp;Tabla14[[#This Row],[ACCIÓN INTEGRAL-INTEGRADA / 
PROCESO INTEGRAL E INTEGRADO]]&amp;Tabla14[[#This Row],[ENTORNO/PROCESO TRANSVERSAL]]</f>
        <v/>
      </c>
      <c r="G91" s="36"/>
      <c r="H91" s="36"/>
      <c r="I91" s="36"/>
      <c r="J91" s="36"/>
      <c r="K91" s="36"/>
      <c r="L91" s="36"/>
      <c r="M91" s="34"/>
      <c r="N91" s="37"/>
      <c r="O91" s="35"/>
      <c r="P91" s="34"/>
      <c r="Q91" s="38"/>
      <c r="R91" s="39"/>
      <c r="S91" s="40"/>
      <c r="T91" s="61"/>
      <c r="U91" s="62"/>
      <c r="V91" s="61"/>
      <c r="W91" s="41"/>
      <c r="X91" s="33"/>
      <c r="Y91" s="34"/>
      <c r="Z91" s="42"/>
      <c r="AA91" s="34"/>
      <c r="AB91" s="42"/>
      <c r="AC91" s="34"/>
      <c r="AD91" s="34"/>
      <c r="AE91" s="42"/>
      <c r="AF91" s="43"/>
    </row>
    <row r="92" spans="2:32" s="44" customFormat="1" ht="100.15" customHeight="1">
      <c r="B92" s="34"/>
      <c r="C92" s="21"/>
      <c r="D92" s="34"/>
      <c r="E92" s="34"/>
      <c r="F92" s="35" t="str">
        <f>Tabla14[[#This Row],[CODIGO ACTIVIDAD (AB)]]&amp;Tabla14[[#This Row],[ACCIÓN INTEGRAL-INTEGRADA / 
PROCESO INTEGRAL E INTEGRADO]]&amp;Tabla14[[#This Row],[ENTORNO/PROCESO TRANSVERSAL]]</f>
        <v/>
      </c>
      <c r="G92" s="36"/>
      <c r="H92" s="36"/>
      <c r="I92" s="36"/>
      <c r="J92" s="36"/>
      <c r="K92" s="36"/>
      <c r="L92" s="36"/>
      <c r="M92" s="34"/>
      <c r="N92" s="37"/>
      <c r="O92" s="35"/>
      <c r="P92" s="34"/>
      <c r="Q92" s="38"/>
      <c r="R92" s="39"/>
      <c r="S92" s="40"/>
      <c r="T92" s="61"/>
      <c r="U92" s="62"/>
      <c r="V92" s="61"/>
      <c r="W92" s="41"/>
      <c r="X92" s="33"/>
      <c r="Y92" s="34"/>
      <c r="Z92" s="42"/>
      <c r="AA92" s="34"/>
      <c r="AB92" s="42"/>
      <c r="AC92" s="34"/>
      <c r="AD92" s="34"/>
      <c r="AE92" s="42"/>
      <c r="AF92" s="43"/>
    </row>
    <row r="93" spans="2:32" s="44" customFormat="1" ht="100.15" customHeight="1">
      <c r="B93" s="34"/>
      <c r="C93" s="21"/>
      <c r="D93" s="34"/>
      <c r="E93" s="34"/>
      <c r="F93" s="35" t="str">
        <f>Tabla14[[#This Row],[CODIGO ACTIVIDAD (AB)]]&amp;Tabla14[[#This Row],[ACCIÓN INTEGRAL-INTEGRADA / 
PROCESO INTEGRAL E INTEGRADO]]&amp;Tabla14[[#This Row],[ENTORNO/PROCESO TRANSVERSAL]]</f>
        <v/>
      </c>
      <c r="G93" s="36"/>
      <c r="H93" s="36"/>
      <c r="I93" s="36"/>
      <c r="J93" s="36"/>
      <c r="K93" s="36"/>
      <c r="L93" s="36"/>
      <c r="M93" s="34"/>
      <c r="N93" s="37"/>
      <c r="O93" s="35"/>
      <c r="P93" s="34"/>
      <c r="Q93" s="38"/>
      <c r="R93" s="39"/>
      <c r="S93" s="40"/>
      <c r="T93" s="61"/>
      <c r="U93" s="62"/>
      <c r="V93" s="61"/>
      <c r="W93" s="41"/>
      <c r="X93" s="33"/>
      <c r="Y93" s="34"/>
      <c r="Z93" s="42"/>
      <c r="AA93" s="34"/>
      <c r="AB93" s="42"/>
      <c r="AC93" s="34"/>
      <c r="AD93" s="34"/>
      <c r="AE93" s="42"/>
      <c r="AF93" s="43"/>
    </row>
    <row r="94" spans="2:32" s="44" customFormat="1" ht="100.15" customHeight="1">
      <c r="B94" s="34"/>
      <c r="C94" s="21"/>
      <c r="D94" s="34"/>
      <c r="E94" s="34"/>
      <c r="F94" s="35" t="str">
        <f>Tabla14[[#This Row],[CODIGO ACTIVIDAD (AB)]]&amp;Tabla14[[#This Row],[ACCIÓN INTEGRAL-INTEGRADA / 
PROCESO INTEGRAL E INTEGRADO]]&amp;Tabla14[[#This Row],[ENTORNO/PROCESO TRANSVERSAL]]</f>
        <v/>
      </c>
      <c r="G94" s="36"/>
      <c r="H94" s="36"/>
      <c r="I94" s="36"/>
      <c r="J94" s="36"/>
      <c r="K94" s="36"/>
      <c r="L94" s="36"/>
      <c r="M94" s="34"/>
      <c r="N94" s="37"/>
      <c r="O94" s="35"/>
      <c r="P94" s="34"/>
      <c r="Q94" s="38"/>
      <c r="R94" s="39"/>
      <c r="S94" s="40"/>
      <c r="T94" s="61"/>
      <c r="U94" s="62"/>
      <c r="V94" s="61"/>
      <c r="W94" s="41"/>
      <c r="X94" s="33"/>
      <c r="Y94" s="34"/>
      <c r="Z94" s="42"/>
      <c r="AA94" s="34"/>
      <c r="AB94" s="42"/>
      <c r="AC94" s="34"/>
      <c r="AD94" s="34"/>
      <c r="AE94" s="42"/>
      <c r="AF94" s="43"/>
    </row>
    <row r="95" spans="2:32" s="44" customFormat="1" ht="100.15" customHeight="1">
      <c r="B95" s="34"/>
      <c r="C95" s="21"/>
      <c r="D95" s="34"/>
      <c r="E95" s="34"/>
      <c r="F95" s="35" t="str">
        <f>Tabla14[[#This Row],[CODIGO ACTIVIDAD (AB)]]&amp;Tabla14[[#This Row],[ACCIÓN INTEGRAL-INTEGRADA / 
PROCESO INTEGRAL E INTEGRADO]]&amp;Tabla14[[#This Row],[ENTORNO/PROCESO TRANSVERSAL]]</f>
        <v/>
      </c>
      <c r="G95" s="36"/>
      <c r="H95" s="36"/>
      <c r="I95" s="36"/>
      <c r="J95" s="36"/>
      <c r="K95" s="36"/>
      <c r="L95" s="36"/>
      <c r="M95" s="34"/>
      <c r="N95" s="37"/>
      <c r="O95" s="35"/>
      <c r="P95" s="34"/>
      <c r="Q95" s="38"/>
      <c r="R95" s="39"/>
      <c r="S95" s="40"/>
      <c r="T95" s="61"/>
      <c r="U95" s="62"/>
      <c r="V95" s="61"/>
      <c r="W95" s="41"/>
      <c r="X95" s="33"/>
      <c r="Y95" s="34"/>
      <c r="Z95" s="42"/>
      <c r="AA95" s="34"/>
      <c r="AB95" s="42"/>
      <c r="AC95" s="34"/>
      <c r="AD95" s="34"/>
      <c r="AE95" s="42"/>
      <c r="AF95" s="43"/>
    </row>
    <row r="96" spans="2:32" s="44" customFormat="1" ht="100.15" customHeight="1">
      <c r="B96" s="34"/>
      <c r="C96" s="21"/>
      <c r="D96" s="34"/>
      <c r="E96" s="34"/>
      <c r="F96" s="35" t="str">
        <f>Tabla14[[#This Row],[CODIGO ACTIVIDAD (AB)]]&amp;Tabla14[[#This Row],[ACCIÓN INTEGRAL-INTEGRADA / 
PROCESO INTEGRAL E INTEGRADO]]&amp;Tabla14[[#This Row],[ENTORNO/PROCESO TRANSVERSAL]]</f>
        <v/>
      </c>
      <c r="G96" s="36"/>
      <c r="H96" s="36"/>
      <c r="I96" s="36"/>
      <c r="J96" s="36"/>
      <c r="K96" s="36"/>
      <c r="L96" s="36"/>
      <c r="M96" s="34"/>
      <c r="N96" s="37"/>
      <c r="O96" s="35"/>
      <c r="P96" s="34"/>
      <c r="Q96" s="38"/>
      <c r="R96" s="39"/>
      <c r="S96" s="40"/>
      <c r="T96" s="61"/>
      <c r="U96" s="62"/>
      <c r="V96" s="61"/>
      <c r="W96" s="41"/>
      <c r="X96" s="33"/>
      <c r="Y96" s="34"/>
      <c r="Z96" s="42"/>
      <c r="AA96" s="34"/>
      <c r="AB96" s="42"/>
      <c r="AC96" s="34"/>
      <c r="AD96" s="34"/>
      <c r="AE96" s="42"/>
      <c r="AF96" s="43"/>
    </row>
    <row r="97" spans="2:32" s="44" customFormat="1" ht="100.15" customHeight="1">
      <c r="B97" s="34"/>
      <c r="C97" s="21"/>
      <c r="D97" s="34"/>
      <c r="E97" s="34"/>
      <c r="F97" s="35" t="str">
        <f>Tabla14[[#This Row],[CODIGO ACTIVIDAD (AB)]]&amp;Tabla14[[#This Row],[ACCIÓN INTEGRAL-INTEGRADA / 
PROCESO INTEGRAL E INTEGRADO]]&amp;Tabla14[[#This Row],[ENTORNO/PROCESO TRANSVERSAL]]</f>
        <v/>
      </c>
      <c r="G97" s="36"/>
      <c r="H97" s="36"/>
      <c r="I97" s="36"/>
      <c r="J97" s="36"/>
      <c r="K97" s="36"/>
      <c r="L97" s="36"/>
      <c r="M97" s="34"/>
      <c r="N97" s="37"/>
      <c r="O97" s="35"/>
      <c r="P97" s="34"/>
      <c r="Q97" s="38"/>
      <c r="R97" s="39"/>
      <c r="S97" s="40"/>
      <c r="T97" s="61"/>
      <c r="U97" s="62"/>
      <c r="V97" s="61"/>
      <c r="W97" s="41"/>
      <c r="X97" s="33"/>
      <c r="Y97" s="34"/>
      <c r="Z97" s="42"/>
      <c r="AA97" s="34"/>
      <c r="AB97" s="42"/>
      <c r="AC97" s="34"/>
      <c r="AD97" s="34"/>
      <c r="AE97" s="42"/>
      <c r="AF97" s="43"/>
    </row>
    <row r="98" spans="2:32" s="44" customFormat="1" ht="100.15" customHeight="1">
      <c r="B98" s="34"/>
      <c r="C98" s="21"/>
      <c r="D98" s="34"/>
      <c r="E98" s="34"/>
      <c r="F98" s="35" t="str">
        <f>Tabla14[[#This Row],[CODIGO ACTIVIDAD (AB)]]&amp;Tabla14[[#This Row],[ACCIÓN INTEGRAL-INTEGRADA / 
PROCESO INTEGRAL E INTEGRADO]]&amp;Tabla14[[#This Row],[ENTORNO/PROCESO TRANSVERSAL]]</f>
        <v/>
      </c>
      <c r="G98" s="36"/>
      <c r="H98" s="36"/>
      <c r="I98" s="36"/>
      <c r="J98" s="36"/>
      <c r="K98" s="36"/>
      <c r="L98" s="36"/>
      <c r="M98" s="34"/>
      <c r="N98" s="37"/>
      <c r="O98" s="35"/>
      <c r="P98" s="34"/>
      <c r="Q98" s="38"/>
      <c r="R98" s="39"/>
      <c r="S98" s="40"/>
      <c r="T98" s="61"/>
      <c r="U98" s="62"/>
      <c r="V98" s="61"/>
      <c r="W98" s="41"/>
      <c r="X98" s="33"/>
      <c r="Y98" s="34"/>
      <c r="Z98" s="42"/>
      <c r="AA98" s="34"/>
      <c r="AB98" s="42"/>
      <c r="AC98" s="34"/>
      <c r="AD98" s="34"/>
      <c r="AE98" s="42"/>
      <c r="AF98" s="43"/>
    </row>
    <row r="99" spans="2:32" s="44" customFormat="1" ht="100.15" customHeight="1">
      <c r="B99" s="34"/>
      <c r="C99" s="21"/>
      <c r="D99" s="34"/>
      <c r="E99" s="34"/>
      <c r="F99" s="35" t="str">
        <f>Tabla14[[#This Row],[CODIGO ACTIVIDAD (AB)]]&amp;Tabla14[[#This Row],[ACCIÓN INTEGRAL-INTEGRADA / 
PROCESO INTEGRAL E INTEGRADO]]&amp;Tabla14[[#This Row],[ENTORNO/PROCESO TRANSVERSAL]]</f>
        <v/>
      </c>
      <c r="G99" s="36"/>
      <c r="H99" s="36"/>
      <c r="I99" s="36"/>
      <c r="J99" s="36"/>
      <c r="K99" s="36"/>
      <c r="L99" s="36"/>
      <c r="M99" s="34"/>
      <c r="N99" s="37"/>
      <c r="O99" s="35"/>
      <c r="P99" s="34"/>
      <c r="Q99" s="38"/>
      <c r="R99" s="39"/>
      <c r="S99" s="40"/>
      <c r="T99" s="61"/>
      <c r="U99" s="62"/>
      <c r="V99" s="61"/>
      <c r="W99" s="41"/>
      <c r="X99" s="33"/>
      <c r="Y99" s="34"/>
      <c r="Z99" s="42"/>
      <c r="AA99" s="34"/>
      <c r="AB99" s="42"/>
      <c r="AC99" s="34"/>
      <c r="AD99" s="34"/>
      <c r="AE99" s="42"/>
      <c r="AF99" s="43"/>
    </row>
    <row r="100" spans="2:32" s="44" customFormat="1" ht="100.15" customHeight="1">
      <c r="B100" s="34"/>
      <c r="C100" s="21"/>
      <c r="D100" s="34"/>
      <c r="E100" s="34"/>
      <c r="F100" s="35" t="str">
        <f>Tabla14[[#This Row],[CODIGO ACTIVIDAD (AB)]]&amp;Tabla14[[#This Row],[ACCIÓN INTEGRAL-INTEGRADA / 
PROCESO INTEGRAL E INTEGRADO]]&amp;Tabla14[[#This Row],[ENTORNO/PROCESO TRANSVERSAL]]</f>
        <v/>
      </c>
      <c r="G100" s="36"/>
      <c r="H100" s="36"/>
      <c r="I100" s="36"/>
      <c r="J100" s="36"/>
      <c r="K100" s="36"/>
      <c r="L100" s="36"/>
      <c r="M100" s="34"/>
      <c r="N100" s="37"/>
      <c r="O100" s="35"/>
      <c r="P100" s="34"/>
      <c r="Q100" s="38"/>
      <c r="R100" s="39"/>
      <c r="S100" s="40"/>
      <c r="T100" s="61"/>
      <c r="U100" s="62"/>
      <c r="V100" s="61"/>
      <c r="W100" s="41"/>
      <c r="X100" s="33"/>
      <c r="Y100" s="34"/>
      <c r="Z100" s="42"/>
      <c r="AA100" s="34"/>
      <c r="AB100" s="42"/>
      <c r="AC100" s="34"/>
      <c r="AD100" s="34"/>
      <c r="AE100" s="42"/>
      <c r="AF100" s="43"/>
    </row>
    <row r="101" spans="2:32" s="44" customFormat="1" ht="100.15" customHeight="1">
      <c r="B101" s="34"/>
      <c r="C101" s="21"/>
      <c r="D101" s="34"/>
      <c r="E101" s="34"/>
      <c r="F101" s="35" t="str">
        <f>Tabla14[[#This Row],[CODIGO ACTIVIDAD (AB)]]&amp;Tabla14[[#This Row],[ACCIÓN INTEGRAL-INTEGRADA / 
PROCESO INTEGRAL E INTEGRADO]]&amp;Tabla14[[#This Row],[ENTORNO/PROCESO TRANSVERSAL]]</f>
        <v/>
      </c>
      <c r="G101" s="36"/>
      <c r="H101" s="36"/>
      <c r="I101" s="36"/>
      <c r="J101" s="36"/>
      <c r="K101" s="36"/>
      <c r="L101" s="36"/>
      <c r="M101" s="34"/>
      <c r="N101" s="37"/>
      <c r="O101" s="35"/>
      <c r="P101" s="34"/>
      <c r="Q101" s="38"/>
      <c r="R101" s="39"/>
      <c r="S101" s="40"/>
      <c r="T101" s="61"/>
      <c r="U101" s="62"/>
      <c r="V101" s="61"/>
      <c r="W101" s="41"/>
      <c r="X101" s="33"/>
      <c r="Y101" s="34"/>
      <c r="Z101" s="42"/>
      <c r="AA101" s="34"/>
      <c r="AB101" s="42"/>
      <c r="AC101" s="34"/>
      <c r="AD101" s="34"/>
      <c r="AE101" s="42"/>
      <c r="AF101" s="43"/>
    </row>
    <row r="102" spans="2:32" s="44" customFormat="1" ht="100.15" customHeight="1">
      <c r="B102" s="34"/>
      <c r="C102" s="21"/>
      <c r="D102" s="34"/>
      <c r="E102" s="34"/>
      <c r="F102" s="35" t="str">
        <f>Tabla14[[#This Row],[CODIGO ACTIVIDAD (AB)]]&amp;Tabla14[[#This Row],[ACCIÓN INTEGRAL-INTEGRADA / 
PROCESO INTEGRAL E INTEGRADO]]&amp;Tabla14[[#This Row],[ENTORNO/PROCESO TRANSVERSAL]]</f>
        <v/>
      </c>
      <c r="G102" s="36"/>
      <c r="H102" s="36"/>
      <c r="I102" s="36"/>
      <c r="J102" s="36"/>
      <c r="K102" s="36"/>
      <c r="L102" s="36"/>
      <c r="M102" s="34"/>
      <c r="N102" s="37"/>
      <c r="O102" s="35"/>
      <c r="P102" s="34"/>
      <c r="Q102" s="38"/>
      <c r="R102" s="39"/>
      <c r="S102" s="40"/>
      <c r="T102" s="61"/>
      <c r="U102" s="62"/>
      <c r="V102" s="61"/>
      <c r="W102" s="41"/>
      <c r="X102" s="33"/>
      <c r="Y102" s="34"/>
      <c r="Z102" s="42"/>
      <c r="AA102" s="34"/>
      <c r="AB102" s="42"/>
      <c r="AC102" s="34"/>
      <c r="AD102" s="34"/>
      <c r="AE102" s="42"/>
      <c r="AF102" s="43"/>
    </row>
    <row r="103" spans="2:32" s="44" customFormat="1" ht="100.15" customHeight="1">
      <c r="B103" s="34"/>
      <c r="C103" s="21"/>
      <c r="D103" s="34"/>
      <c r="E103" s="34"/>
      <c r="F103" s="35" t="str">
        <f>Tabla14[[#This Row],[CODIGO ACTIVIDAD (AB)]]&amp;Tabla14[[#This Row],[ACCIÓN INTEGRAL-INTEGRADA / 
PROCESO INTEGRAL E INTEGRADO]]&amp;Tabla14[[#This Row],[ENTORNO/PROCESO TRANSVERSAL]]</f>
        <v/>
      </c>
      <c r="G103" s="36"/>
      <c r="H103" s="36"/>
      <c r="I103" s="36"/>
      <c r="J103" s="36"/>
      <c r="K103" s="36"/>
      <c r="L103" s="36"/>
      <c r="M103" s="34"/>
      <c r="N103" s="37"/>
      <c r="O103" s="35"/>
      <c r="P103" s="34"/>
      <c r="Q103" s="38"/>
      <c r="R103" s="39"/>
      <c r="S103" s="40"/>
      <c r="T103" s="61"/>
      <c r="U103" s="62"/>
      <c r="V103" s="61"/>
      <c r="W103" s="41"/>
      <c r="X103" s="33"/>
      <c r="Y103" s="34"/>
      <c r="Z103" s="42"/>
      <c r="AA103" s="34"/>
      <c r="AB103" s="42"/>
      <c r="AC103" s="34"/>
      <c r="AD103" s="34"/>
      <c r="AE103" s="42"/>
      <c r="AF103" s="43"/>
    </row>
    <row r="104" spans="2:32" s="44" customFormat="1" ht="100.15" customHeight="1">
      <c r="B104" s="34"/>
      <c r="C104" s="21"/>
      <c r="D104" s="34"/>
      <c r="E104" s="34"/>
      <c r="F104" s="35" t="str">
        <f>Tabla14[[#This Row],[CODIGO ACTIVIDAD (AB)]]&amp;Tabla14[[#This Row],[ACCIÓN INTEGRAL-INTEGRADA / 
PROCESO INTEGRAL E INTEGRADO]]&amp;Tabla14[[#This Row],[ENTORNO/PROCESO TRANSVERSAL]]</f>
        <v/>
      </c>
      <c r="G104" s="36"/>
      <c r="H104" s="36"/>
      <c r="I104" s="36"/>
      <c r="J104" s="36"/>
      <c r="K104" s="36"/>
      <c r="L104" s="36"/>
      <c r="M104" s="34"/>
      <c r="N104" s="37"/>
      <c r="O104" s="35"/>
      <c r="P104" s="34"/>
      <c r="Q104" s="38"/>
      <c r="R104" s="39"/>
      <c r="S104" s="40"/>
      <c r="T104" s="61"/>
      <c r="U104" s="62"/>
      <c r="V104" s="61"/>
      <c r="W104" s="41"/>
      <c r="X104" s="33"/>
      <c r="Y104" s="34"/>
      <c r="Z104" s="42"/>
      <c r="AA104" s="34"/>
      <c r="AB104" s="42"/>
      <c r="AC104" s="34"/>
      <c r="AD104" s="34"/>
      <c r="AE104" s="42"/>
      <c r="AF104" s="43"/>
    </row>
    <row r="106" spans="2:32" ht="100.15" customHeight="1">
      <c r="X106" s="56"/>
    </row>
    <row r="107" spans="2:32" ht="100.15" customHeight="1">
      <c r="X107" s="56"/>
    </row>
    <row r="108" spans="2:32" ht="100.15" customHeight="1">
      <c r="X108" s="56"/>
    </row>
  </sheetData>
  <mergeCells count="11">
    <mergeCell ref="B1:AE8"/>
    <mergeCell ref="B9:J9"/>
    <mergeCell ref="B11:J11"/>
    <mergeCell ref="K11:M11"/>
    <mergeCell ref="V11:AA11"/>
    <mergeCell ref="K9:M9"/>
    <mergeCell ref="N9:N10"/>
    <mergeCell ref="O9:U10"/>
    <mergeCell ref="X9:AE10"/>
    <mergeCell ref="B10:J10"/>
    <mergeCell ref="K10:M10"/>
  </mergeCells>
  <pageMargins left="0.7" right="0.7" top="0.75" bottom="0.75" header="0.3" footer="0.3"/>
  <pageSetup paperSize="9" orientation="portrait" r:id="rId1"/>
  <tableParts count="1">
    <tablePart r:id="rId2"/>
  </tableParts>
  <extLst>
    <ext xmlns:x14="http://schemas.microsoft.com/office/spreadsheetml/2009/9/main" uri="{CCE6A557-97BC-4b89-ADB6-D9C93CAAB3DF}">
      <x14:dataValidations xmlns:xm="http://schemas.microsoft.com/office/excel/2006/main" count="8">
        <x14:dataValidation type="list" allowBlank="1" showInputMessage="1" showErrorMessage="1" xr:uid="{00000000-0002-0000-0800-000000000000}">
          <x14:formula1>
            <xm:f>'lISTA DESPLEGABLES'!$B$5:$B$7</xm:f>
          </x14:formula1>
          <xm:sqref>B15:B104</xm:sqref>
        </x14:dataValidation>
        <x14:dataValidation type="list" allowBlank="1" showInputMessage="1" showErrorMessage="1" xr:uid="{00000000-0002-0000-0800-000001000000}">
          <x14:formula1>
            <xm:f>'lISTA DESPLEGABLES'!$G$23:$G$38</xm:f>
          </x14:formula1>
          <xm:sqref>D15 D17:D104</xm:sqref>
        </x14:dataValidation>
        <x14:dataValidation type="list" allowBlank="1" showInputMessage="1" showErrorMessage="1" xr:uid="{00000000-0002-0000-0800-000002000000}">
          <x14:formula1>
            <xm:f>'lISTA DESPLEGABLES'!$G$5:$G$13</xm:f>
          </x14:formula1>
          <xm:sqref>E15:E104</xm:sqref>
        </x14:dataValidation>
        <x14:dataValidation type="list" allowBlank="1" showInputMessage="1" showErrorMessage="1" xr:uid="{00000000-0002-0000-0800-000003000000}">
          <x14:formula1>
            <xm:f>'lISTA DESPLEGABLES'!$J$5:$J$12</xm:f>
          </x14:formula1>
          <xm:sqref>L15 M16:M104</xm:sqref>
        </x14:dataValidation>
        <x14:dataValidation type="list" allowBlank="1" showInputMessage="1" showErrorMessage="1" xr:uid="{00000000-0002-0000-0800-000004000000}">
          <x14:formula1>
            <xm:f>'lISTA DESPLEGABLES'!$L$5:$L$7</xm:f>
          </x14:formula1>
          <xm:sqref>M15 N17:N104</xm:sqref>
        </x14:dataValidation>
        <x14:dataValidation type="list" allowBlank="1" showInputMessage="1" showErrorMessage="1" xr:uid="{00000000-0002-0000-0800-000005000000}">
          <x14:formula1>
            <xm:f>'lISTA DESPLEGABLES'!$D$5:$D$39</xm:f>
          </x14:formula1>
          <xm:sqref>S15 T16:T104</xm:sqref>
        </x14:dataValidation>
        <x14:dataValidation type="list" allowBlank="1" showInputMessage="1" showErrorMessage="1" xr:uid="{00000000-0002-0000-0800-000006000000}">
          <x14:formula1>
            <xm:f>'lISTA DESPLEGABLES'!$L$10:$L$11</xm:f>
          </x14:formula1>
          <xm:sqref>O16</xm:sqref>
        </x14:dataValidation>
        <x14:dataValidation type="list" allowBlank="1" showInputMessage="1" showErrorMessage="1" xr:uid="{00000000-0002-0000-0800-000007000000}">
          <x14:formula1>
            <xm:f>'lISTA DESPLEGABLES'!$G$23:$G$40</xm:f>
          </x14:formula1>
          <xm:sqref>D16</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G19"/>
  <sheetViews>
    <sheetView topLeftCell="D7" zoomScale="70" zoomScaleNormal="70" workbookViewId="0">
      <selection activeCell="G15" sqref="G15"/>
    </sheetView>
  </sheetViews>
  <sheetFormatPr defaultColWidth="10.85546875" defaultRowHeight="11.25"/>
  <cols>
    <col min="1" max="1" width="11.5703125" style="147" customWidth="1"/>
    <col min="2" max="2" width="13.28515625" style="147" customWidth="1"/>
    <col min="3" max="3" width="19.85546875" style="147" customWidth="1"/>
    <col min="4" max="4" width="14.42578125" style="147" customWidth="1"/>
    <col min="5" max="5" width="25" style="147" customWidth="1"/>
    <col min="6" max="6" width="13.85546875" style="147" customWidth="1"/>
    <col min="7" max="7" width="23.140625" style="147" customWidth="1"/>
    <col min="8" max="8" width="17.42578125" style="147" customWidth="1"/>
    <col min="9" max="9" width="17.28515625" style="147" customWidth="1"/>
    <col min="10" max="10" width="12.5703125" style="147" bestFit="1" customWidth="1"/>
    <col min="11" max="11" width="28.5703125" style="147" customWidth="1"/>
    <col min="12" max="12" width="17" style="147" customWidth="1"/>
    <col min="13" max="13" width="34.85546875" style="147" customWidth="1"/>
    <col min="14" max="16384" width="10.85546875" style="147"/>
  </cols>
  <sheetData>
    <row r="1" spans="1:7" ht="24" customHeight="1">
      <c r="A1" s="346" t="s">
        <v>848</v>
      </c>
      <c r="B1" s="346"/>
      <c r="C1" s="346"/>
      <c r="D1" s="346"/>
      <c r="E1" s="346"/>
      <c r="F1" s="346"/>
      <c r="G1" s="346"/>
    </row>
    <row r="2" spans="1:7" ht="52.5" customHeight="1">
      <c r="A2" s="148" t="s">
        <v>849</v>
      </c>
      <c r="B2" s="148" t="s">
        <v>850</v>
      </c>
      <c r="C2" s="148" t="s">
        <v>851</v>
      </c>
      <c r="D2" s="148" t="s">
        <v>852</v>
      </c>
      <c r="E2" s="148" t="s">
        <v>853</v>
      </c>
      <c r="F2" s="148" t="s">
        <v>854</v>
      </c>
      <c r="G2" s="149" t="s">
        <v>855</v>
      </c>
    </row>
    <row r="3" spans="1:7" ht="28.5" customHeight="1">
      <c r="A3" s="150"/>
      <c r="B3" s="150"/>
      <c r="C3" s="151"/>
      <c r="D3" s="150"/>
      <c r="E3" s="152"/>
      <c r="F3" s="153"/>
      <c r="G3" s="154"/>
    </row>
    <row r="4" spans="1:7" ht="17.100000000000001" customHeight="1">
      <c r="A4" s="347" t="s">
        <v>856</v>
      </c>
      <c r="B4" s="348"/>
      <c r="C4" s="348"/>
      <c r="D4" s="349"/>
      <c r="E4" s="155">
        <f>SUM(E3:E3)</f>
        <v>0</v>
      </c>
      <c r="F4" s="156">
        <f>SUM(F3:F3)</f>
        <v>0</v>
      </c>
      <c r="G4" s="157">
        <f>SUM(G3:G3)</f>
        <v>0</v>
      </c>
    </row>
    <row r="5" spans="1:7" ht="12.75">
      <c r="A5" s="158"/>
      <c r="B5" s="158"/>
      <c r="C5" s="158"/>
      <c r="D5" s="158"/>
      <c r="E5" s="158"/>
      <c r="F5" s="159"/>
      <c r="G5" s="160"/>
    </row>
    <row r="6" spans="1:7" ht="12.75">
      <c r="A6" s="158"/>
      <c r="B6" s="158"/>
      <c r="C6" s="158"/>
      <c r="D6" s="161"/>
      <c r="E6" s="162" t="s">
        <v>857</v>
      </c>
      <c r="F6" s="160">
        <f>G4</f>
        <v>0</v>
      </c>
      <c r="G6" s="163">
        <f>(G7*F6)/F7</f>
        <v>0</v>
      </c>
    </row>
    <row r="7" spans="1:7" ht="25.5">
      <c r="A7" s="158"/>
      <c r="B7" s="158"/>
      <c r="C7" s="158"/>
      <c r="D7" s="162" t="s">
        <v>858</v>
      </c>
      <c r="E7" s="162" t="s">
        <v>859</v>
      </c>
      <c r="F7" s="160">
        <v>8826848</v>
      </c>
      <c r="G7" s="161">
        <v>2</v>
      </c>
    </row>
    <row r="8" spans="1:7" ht="30" customHeight="1">
      <c r="A8" s="158"/>
      <c r="B8" s="158"/>
      <c r="C8" s="158"/>
      <c r="D8" s="161"/>
      <c r="E8" s="164" t="s">
        <v>860</v>
      </c>
      <c r="F8" s="165">
        <f>F6/2</f>
        <v>0</v>
      </c>
      <c r="G8" s="166" t="s">
        <v>861</v>
      </c>
    </row>
    <row r="9" spans="1:7" ht="30" customHeight="1">
      <c r="A9" s="158"/>
      <c r="B9" s="158"/>
      <c r="C9" s="158"/>
      <c r="D9" s="161"/>
      <c r="E9" s="167"/>
      <c r="F9" s="168"/>
      <c r="G9" s="169"/>
    </row>
    <row r="10" spans="1:7" ht="30" customHeight="1">
      <c r="A10" s="346" t="s">
        <v>862</v>
      </c>
      <c r="B10" s="346"/>
      <c r="C10" s="346"/>
      <c r="D10" s="346"/>
      <c r="E10" s="346"/>
      <c r="F10" s="346"/>
      <c r="G10" s="346"/>
    </row>
    <row r="11" spans="1:7" ht="56.45" customHeight="1">
      <c r="A11" s="148" t="s">
        <v>849</v>
      </c>
      <c r="B11" s="148" t="s">
        <v>850</v>
      </c>
      <c r="C11" s="148" t="s">
        <v>851</v>
      </c>
      <c r="D11" s="148" t="s">
        <v>852</v>
      </c>
      <c r="E11" s="148" t="s">
        <v>853</v>
      </c>
      <c r="F11" s="148" t="s">
        <v>854</v>
      </c>
      <c r="G11" s="149" t="s">
        <v>855</v>
      </c>
    </row>
    <row r="12" spans="1:7" ht="78.75">
      <c r="A12" s="150" t="s">
        <v>863</v>
      </c>
      <c r="B12" s="150" t="s">
        <v>864</v>
      </c>
      <c r="C12" s="150" t="s">
        <v>865</v>
      </c>
      <c r="D12" s="150">
        <v>859817</v>
      </c>
      <c r="E12" s="152">
        <v>1</v>
      </c>
      <c r="F12" s="153">
        <v>76380</v>
      </c>
      <c r="G12" s="170">
        <f t="shared" ref="G12" si="0">+F12*E12</f>
        <v>76380</v>
      </c>
    </row>
    <row r="13" spans="1:7" ht="30" customHeight="1">
      <c r="A13" s="350" t="s">
        <v>856</v>
      </c>
      <c r="B13" s="351"/>
      <c r="C13" s="351"/>
      <c r="D13" s="352"/>
      <c r="E13" s="171">
        <f>SUM(E12:E12)</f>
        <v>1</v>
      </c>
      <c r="F13" s="156">
        <f>SUM(F12:F12)</f>
        <v>76380</v>
      </c>
      <c r="G13" s="154">
        <f>SUM(G12:G12)</f>
        <v>76380</v>
      </c>
    </row>
    <row r="14" spans="1:7" ht="30" customHeight="1">
      <c r="A14" s="158"/>
      <c r="B14" s="158"/>
      <c r="C14" s="158"/>
      <c r="D14" s="158"/>
      <c r="E14" s="158"/>
      <c r="F14" s="159"/>
      <c r="G14" s="160"/>
    </row>
    <row r="15" spans="1:7" ht="30" customHeight="1">
      <c r="A15" s="158"/>
      <c r="B15" s="158"/>
      <c r="C15" s="158"/>
      <c r="D15" s="161"/>
      <c r="E15" s="162" t="s">
        <v>857</v>
      </c>
      <c r="F15" s="160">
        <f>G13</f>
        <v>76380</v>
      </c>
      <c r="G15" s="163">
        <f>(G16*F15)/F16</f>
        <v>1.7306290988583922E-2</v>
      </c>
    </row>
    <row r="16" spans="1:7" ht="30" customHeight="1">
      <c r="A16" s="158"/>
      <c r="B16" s="158"/>
      <c r="C16" s="158"/>
      <c r="D16" s="162" t="s">
        <v>858</v>
      </c>
      <c r="E16" s="162" t="s">
        <v>859</v>
      </c>
      <c r="F16" s="160">
        <v>8826848</v>
      </c>
      <c r="G16" s="161">
        <v>2</v>
      </c>
    </row>
    <row r="17" spans="1:7" ht="30" customHeight="1">
      <c r="A17" s="158"/>
      <c r="B17" s="158"/>
      <c r="C17" s="158"/>
      <c r="D17" s="161"/>
      <c r="E17" s="164" t="s">
        <v>866</v>
      </c>
      <c r="F17" s="165">
        <f>F15/2</f>
        <v>38190</v>
      </c>
      <c r="G17" s="166" t="s">
        <v>861</v>
      </c>
    </row>
    <row r="18" spans="1:7" ht="30" customHeight="1">
      <c r="A18" s="158"/>
      <c r="B18" s="158"/>
      <c r="C18" s="158"/>
      <c r="D18" s="161"/>
      <c r="E18" s="167"/>
      <c r="F18" s="168"/>
      <c r="G18" s="169"/>
    </row>
    <row r="19" spans="1:7" ht="15.6" customHeight="1">
      <c r="A19" s="172"/>
      <c r="B19" s="172"/>
      <c r="C19" s="172"/>
      <c r="D19" s="173"/>
      <c r="E19" s="174"/>
      <c r="F19" s="175"/>
      <c r="G19" s="173"/>
    </row>
  </sheetData>
  <mergeCells count="4">
    <mergeCell ref="A1:G1"/>
    <mergeCell ref="A4:D4"/>
    <mergeCell ref="A10:G10"/>
    <mergeCell ref="A13:D13"/>
  </mergeCells>
  <pageMargins left="0.7" right="0.7" top="0.75" bottom="0.75" header="0.3" footer="0.3"/>
  <pageSetup paperSize="9" orientation="portrait" horizontalDpi="360" verticalDpi="36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L52"/>
  <sheetViews>
    <sheetView topLeftCell="A10" zoomScale="60" zoomScaleNormal="60" workbookViewId="0">
      <selection activeCell="I14" sqref="I14"/>
    </sheetView>
  </sheetViews>
  <sheetFormatPr defaultColWidth="11.42578125" defaultRowHeight="11.25"/>
  <cols>
    <col min="1" max="1" width="14.42578125" style="147" customWidth="1"/>
    <col min="2" max="2" width="14.140625" style="147" customWidth="1"/>
    <col min="3" max="3" width="11.42578125" style="147" customWidth="1"/>
    <col min="4" max="4" width="10.42578125" style="147" customWidth="1"/>
    <col min="5" max="5" width="15.5703125" style="147" customWidth="1"/>
    <col min="6" max="6" width="19" style="147" customWidth="1"/>
    <col min="7" max="7" width="20.85546875" style="147" customWidth="1"/>
    <col min="8" max="8" width="13.28515625" style="147" customWidth="1"/>
    <col min="9" max="9" width="23" style="147" customWidth="1"/>
    <col min="10" max="10" width="32.5703125" style="147" customWidth="1"/>
    <col min="11" max="11" width="24.5703125" style="147" bestFit="1" customWidth="1"/>
    <col min="12" max="12" width="16.7109375" style="147" customWidth="1"/>
    <col min="13" max="16384" width="11.42578125" style="147"/>
  </cols>
  <sheetData>
    <row r="1" spans="1:12" ht="20.100000000000001" customHeight="1">
      <c r="A1" s="353" t="s">
        <v>867</v>
      </c>
      <c r="B1" s="353"/>
      <c r="C1" s="353"/>
      <c r="D1" s="353"/>
      <c r="E1" s="353"/>
      <c r="F1" s="353"/>
      <c r="G1" s="353"/>
      <c r="H1" s="353"/>
      <c r="I1" s="353"/>
      <c r="J1" s="353"/>
      <c r="K1" s="353"/>
    </row>
    <row r="2" spans="1:12" ht="17.100000000000001" customHeight="1">
      <c r="A2" s="354" t="s">
        <v>868</v>
      </c>
      <c r="B2" s="354"/>
      <c r="C2" s="354"/>
      <c r="D2" s="354"/>
      <c r="E2" s="354"/>
      <c r="F2" s="354"/>
      <c r="G2" s="354"/>
      <c r="H2" s="354"/>
      <c r="I2" s="354"/>
      <c r="J2" s="354"/>
      <c r="K2" s="354"/>
    </row>
    <row r="3" spans="1:12" ht="44.1" customHeight="1">
      <c r="A3" s="176" t="s">
        <v>869</v>
      </c>
      <c r="B3" s="176" t="s">
        <v>870</v>
      </c>
      <c r="C3" s="177" t="s">
        <v>24</v>
      </c>
      <c r="D3" s="177" t="s">
        <v>871</v>
      </c>
      <c r="E3" s="177" t="s">
        <v>872</v>
      </c>
      <c r="F3" s="177" t="s">
        <v>873</v>
      </c>
      <c r="G3" s="177" t="s">
        <v>874</v>
      </c>
      <c r="H3" s="178" t="s">
        <v>875</v>
      </c>
      <c r="I3" s="178" t="s">
        <v>876</v>
      </c>
      <c r="J3" s="178" t="s">
        <v>877</v>
      </c>
      <c r="K3" s="177" t="s">
        <v>878</v>
      </c>
    </row>
    <row r="4" spans="1:12" s="184" customFormat="1" ht="60" customHeight="1">
      <c r="A4" s="152" t="s">
        <v>864</v>
      </c>
      <c r="B4" s="152" t="s">
        <v>879</v>
      </c>
      <c r="C4" s="179" t="s">
        <v>880</v>
      </c>
      <c r="D4" s="179">
        <v>463782</v>
      </c>
      <c r="E4" s="179" t="s">
        <v>881</v>
      </c>
      <c r="F4" s="180" t="s">
        <v>882</v>
      </c>
      <c r="G4" s="180" t="s">
        <v>883</v>
      </c>
      <c r="H4" s="181">
        <v>91656</v>
      </c>
      <c r="I4" s="182">
        <v>1</v>
      </c>
      <c r="J4" s="181">
        <f t="shared" ref="J4:J7" si="0">+H4*I4</f>
        <v>91656</v>
      </c>
      <c r="K4" s="183" t="s">
        <v>884</v>
      </c>
    </row>
    <row r="5" spans="1:12" s="184" customFormat="1" ht="60" customHeight="1">
      <c r="A5" s="152" t="s">
        <v>864</v>
      </c>
      <c r="B5" s="152" t="s">
        <v>879</v>
      </c>
      <c r="C5" s="179" t="s">
        <v>880</v>
      </c>
      <c r="D5" s="179">
        <v>527893</v>
      </c>
      <c r="E5" s="179" t="s">
        <v>885</v>
      </c>
      <c r="F5" s="180" t="s">
        <v>882</v>
      </c>
      <c r="G5" s="180" t="s">
        <v>886</v>
      </c>
      <c r="H5" s="181">
        <v>91656</v>
      </c>
      <c r="I5" s="182">
        <v>1</v>
      </c>
      <c r="J5" s="181">
        <f t="shared" si="0"/>
        <v>91656</v>
      </c>
      <c r="K5" s="183" t="s">
        <v>884</v>
      </c>
    </row>
    <row r="6" spans="1:12" s="184" customFormat="1" ht="60" customHeight="1">
      <c r="A6" s="152" t="s">
        <v>864</v>
      </c>
      <c r="B6" s="152" t="s">
        <v>879</v>
      </c>
      <c r="C6" s="179" t="s">
        <v>880</v>
      </c>
      <c r="D6" s="179">
        <v>796088</v>
      </c>
      <c r="E6" s="179" t="s">
        <v>887</v>
      </c>
      <c r="F6" s="180" t="s">
        <v>888</v>
      </c>
      <c r="G6" s="180" t="s">
        <v>889</v>
      </c>
      <c r="H6" s="181">
        <v>76380</v>
      </c>
      <c r="I6" s="182">
        <v>1</v>
      </c>
      <c r="J6" s="181">
        <f t="shared" si="0"/>
        <v>76380</v>
      </c>
      <c r="K6" s="183" t="s">
        <v>884</v>
      </c>
    </row>
    <row r="7" spans="1:12" s="184" customFormat="1" ht="60" customHeight="1">
      <c r="A7" s="185" t="s">
        <v>864</v>
      </c>
      <c r="B7" s="185" t="s">
        <v>879</v>
      </c>
      <c r="C7" s="186" t="s">
        <v>880</v>
      </c>
      <c r="D7" s="186">
        <v>856950</v>
      </c>
      <c r="E7" s="186" t="s">
        <v>890</v>
      </c>
      <c r="F7" s="187" t="s">
        <v>891</v>
      </c>
      <c r="G7" s="187" t="s">
        <v>892</v>
      </c>
      <c r="H7" s="188">
        <v>91656</v>
      </c>
      <c r="I7" s="189">
        <v>1</v>
      </c>
      <c r="J7" s="188">
        <f t="shared" si="0"/>
        <v>91656</v>
      </c>
      <c r="K7" s="190" t="s">
        <v>884</v>
      </c>
    </row>
    <row r="8" spans="1:12" s="184" customFormat="1" ht="168.75">
      <c r="A8" s="191" t="s">
        <v>893</v>
      </c>
      <c r="B8" s="192" t="s">
        <v>894</v>
      </c>
      <c r="C8" s="182" t="s">
        <v>895</v>
      </c>
      <c r="D8" s="180">
        <v>360623</v>
      </c>
      <c r="E8" s="180" t="s">
        <v>896</v>
      </c>
      <c r="F8" s="180" t="s">
        <v>897</v>
      </c>
      <c r="G8" s="193" t="s">
        <v>898</v>
      </c>
      <c r="H8" s="181">
        <v>54270</v>
      </c>
      <c r="I8" s="182">
        <v>1</v>
      </c>
      <c r="J8" s="181">
        <f>H8*I8</f>
        <v>54270</v>
      </c>
      <c r="K8" s="193" t="s">
        <v>787</v>
      </c>
      <c r="L8" s="194" t="s">
        <v>899</v>
      </c>
    </row>
    <row r="9" spans="1:12" s="161" customFormat="1" ht="371.25">
      <c r="A9" s="191" t="s">
        <v>893</v>
      </c>
      <c r="B9" s="192" t="s">
        <v>894</v>
      </c>
      <c r="C9" s="182" t="s">
        <v>895</v>
      </c>
      <c r="D9" s="180">
        <v>360772</v>
      </c>
      <c r="E9" s="180" t="s">
        <v>900</v>
      </c>
      <c r="F9" s="180" t="s">
        <v>897</v>
      </c>
      <c r="G9" s="193" t="s">
        <v>901</v>
      </c>
      <c r="H9" s="181">
        <v>54270</v>
      </c>
      <c r="I9" s="182">
        <v>1</v>
      </c>
      <c r="J9" s="181">
        <f>H9*I9</f>
        <v>54270</v>
      </c>
      <c r="K9" s="193" t="s">
        <v>787</v>
      </c>
      <c r="L9" s="194" t="s">
        <v>899</v>
      </c>
    </row>
    <row r="10" spans="1:12" s="161" customFormat="1" ht="157.5">
      <c r="A10" s="191" t="s">
        <v>893</v>
      </c>
      <c r="B10" s="192" t="s">
        <v>894</v>
      </c>
      <c r="C10" s="182" t="s">
        <v>895</v>
      </c>
      <c r="D10" s="180">
        <v>360115</v>
      </c>
      <c r="E10" s="180" t="s">
        <v>902</v>
      </c>
      <c r="F10" s="180" t="s">
        <v>897</v>
      </c>
      <c r="G10" s="195" t="s">
        <v>903</v>
      </c>
      <c r="H10" s="181">
        <v>54270</v>
      </c>
      <c r="I10" s="182">
        <v>1</v>
      </c>
      <c r="J10" s="181">
        <f>H10*I10</f>
        <v>54270</v>
      </c>
      <c r="K10" s="193" t="s">
        <v>787</v>
      </c>
      <c r="L10" s="194" t="s">
        <v>899</v>
      </c>
    </row>
    <row r="11" spans="1:12" s="161" customFormat="1" ht="135">
      <c r="A11" s="191" t="s">
        <v>904</v>
      </c>
      <c r="B11" s="196">
        <v>46082</v>
      </c>
      <c r="C11" s="197" t="s">
        <v>863</v>
      </c>
      <c r="D11" s="182">
        <v>855826</v>
      </c>
      <c r="E11" s="182" t="s">
        <v>905</v>
      </c>
      <c r="F11" s="182" t="s">
        <v>906</v>
      </c>
      <c r="G11" s="180" t="s">
        <v>907</v>
      </c>
      <c r="H11" s="181">
        <v>71958</v>
      </c>
      <c r="I11" s="182">
        <v>1</v>
      </c>
      <c r="J11" s="181">
        <f>+I11*H11</f>
        <v>71958</v>
      </c>
      <c r="K11" s="183" t="s">
        <v>758</v>
      </c>
    </row>
    <row r="12" spans="1:12" s="161" customFormat="1" ht="135">
      <c r="A12" s="191" t="s">
        <v>864</v>
      </c>
      <c r="B12" s="198" t="s">
        <v>894</v>
      </c>
      <c r="C12" s="197" t="s">
        <v>863</v>
      </c>
      <c r="D12" s="199">
        <v>751640</v>
      </c>
      <c r="E12" s="199" t="s">
        <v>908</v>
      </c>
      <c r="F12" s="182" t="s">
        <v>909</v>
      </c>
      <c r="G12" s="200" t="s">
        <v>910</v>
      </c>
      <c r="H12" s="201">
        <v>91656</v>
      </c>
      <c r="I12" s="182">
        <v>1</v>
      </c>
      <c r="J12" s="201">
        <f>+H12*I12</f>
        <v>91656</v>
      </c>
      <c r="K12" s="183" t="s">
        <v>625</v>
      </c>
    </row>
    <row r="13" spans="1:12" s="161" customFormat="1" ht="112.5">
      <c r="A13" s="191" t="s">
        <v>864</v>
      </c>
      <c r="B13" s="198" t="s">
        <v>894</v>
      </c>
      <c r="C13" s="197" t="s">
        <v>863</v>
      </c>
      <c r="D13" s="199">
        <v>300847</v>
      </c>
      <c r="E13" s="199" t="s">
        <v>911</v>
      </c>
      <c r="F13" s="182" t="s">
        <v>891</v>
      </c>
      <c r="G13" s="200" t="s">
        <v>912</v>
      </c>
      <c r="H13" s="201">
        <v>91656</v>
      </c>
      <c r="I13" s="182">
        <v>1</v>
      </c>
      <c r="J13" s="201">
        <f t="shared" ref="J13:J24" si="1">+H13*I13</f>
        <v>91656</v>
      </c>
      <c r="K13" s="183" t="s">
        <v>625</v>
      </c>
    </row>
    <row r="14" spans="1:12" s="161" customFormat="1" ht="382.5">
      <c r="A14" s="191" t="s">
        <v>864</v>
      </c>
      <c r="B14" s="198" t="s">
        <v>894</v>
      </c>
      <c r="C14" s="197" t="s">
        <v>863</v>
      </c>
      <c r="D14" s="199" t="s">
        <v>913</v>
      </c>
      <c r="E14" s="199" t="s">
        <v>914</v>
      </c>
      <c r="F14" s="182" t="s">
        <v>915</v>
      </c>
      <c r="G14" s="200" t="s">
        <v>916</v>
      </c>
      <c r="H14" s="201">
        <v>91656</v>
      </c>
      <c r="I14" s="182">
        <v>3</v>
      </c>
      <c r="J14" s="201">
        <f t="shared" si="1"/>
        <v>274968</v>
      </c>
      <c r="K14" s="183" t="s">
        <v>625</v>
      </c>
    </row>
    <row r="15" spans="1:12" s="184" customFormat="1" ht="247.5">
      <c r="A15" s="191" t="s">
        <v>864</v>
      </c>
      <c r="B15" s="198" t="s">
        <v>894</v>
      </c>
      <c r="C15" s="197" t="s">
        <v>863</v>
      </c>
      <c r="D15" s="199" t="s">
        <v>917</v>
      </c>
      <c r="E15" s="199" t="s">
        <v>918</v>
      </c>
      <c r="F15" s="182" t="s">
        <v>882</v>
      </c>
      <c r="G15" s="200" t="s">
        <v>919</v>
      </c>
      <c r="H15" s="201">
        <v>91656</v>
      </c>
      <c r="I15" s="182">
        <v>2</v>
      </c>
      <c r="J15" s="201">
        <f t="shared" si="1"/>
        <v>183312</v>
      </c>
      <c r="K15" s="183" t="s">
        <v>625</v>
      </c>
    </row>
    <row r="16" spans="1:12" s="184" customFormat="1" ht="101.25">
      <c r="A16" s="191" t="s">
        <v>864</v>
      </c>
      <c r="B16" s="198" t="s">
        <v>894</v>
      </c>
      <c r="C16" s="197" t="s">
        <v>863</v>
      </c>
      <c r="D16" s="182">
        <v>851531</v>
      </c>
      <c r="E16" s="182" t="s">
        <v>920</v>
      </c>
      <c r="F16" s="182" t="s">
        <v>921</v>
      </c>
      <c r="G16" s="200" t="s">
        <v>922</v>
      </c>
      <c r="H16" s="201">
        <v>76380</v>
      </c>
      <c r="I16" s="182">
        <v>1</v>
      </c>
      <c r="J16" s="201">
        <f t="shared" si="1"/>
        <v>76380</v>
      </c>
      <c r="K16" s="183" t="s">
        <v>625</v>
      </c>
    </row>
    <row r="17" spans="1:12" s="184" customFormat="1" ht="236.25">
      <c r="A17" s="191" t="s">
        <v>923</v>
      </c>
      <c r="B17" s="191" t="s">
        <v>924</v>
      </c>
      <c r="C17" s="191" t="s">
        <v>925</v>
      </c>
      <c r="D17" s="182">
        <v>313329</v>
      </c>
      <c r="E17" s="182" t="s">
        <v>926</v>
      </c>
      <c r="F17" s="182" t="s">
        <v>927</v>
      </c>
      <c r="G17" s="202" t="s">
        <v>928</v>
      </c>
      <c r="H17" s="181">
        <v>47972</v>
      </c>
      <c r="I17" s="182">
        <v>1</v>
      </c>
      <c r="J17" s="181">
        <f t="shared" si="1"/>
        <v>47972</v>
      </c>
      <c r="K17" s="183" t="s">
        <v>929</v>
      </c>
    </row>
    <row r="18" spans="1:12" s="184" customFormat="1" ht="101.25">
      <c r="A18" s="191" t="s">
        <v>864</v>
      </c>
      <c r="B18" s="192" t="s">
        <v>894</v>
      </c>
      <c r="C18" s="182" t="s">
        <v>925</v>
      </c>
      <c r="D18" s="182">
        <v>301976</v>
      </c>
      <c r="E18" s="182" t="s">
        <v>930</v>
      </c>
      <c r="F18" s="182" t="s">
        <v>891</v>
      </c>
      <c r="G18" s="182" t="s">
        <v>931</v>
      </c>
      <c r="H18" s="201">
        <v>91656</v>
      </c>
      <c r="I18" s="182">
        <v>1</v>
      </c>
      <c r="J18" s="203">
        <f t="shared" si="1"/>
        <v>91656</v>
      </c>
      <c r="K18" s="183" t="s">
        <v>932</v>
      </c>
    </row>
    <row r="19" spans="1:12" s="184" customFormat="1" ht="157.5">
      <c r="A19" s="191" t="s">
        <v>864</v>
      </c>
      <c r="B19" s="192" t="s">
        <v>894</v>
      </c>
      <c r="C19" s="182" t="s">
        <v>925</v>
      </c>
      <c r="D19" s="182">
        <v>407155</v>
      </c>
      <c r="E19" s="182" t="s">
        <v>933</v>
      </c>
      <c r="F19" s="182" t="s">
        <v>934</v>
      </c>
      <c r="G19" s="182" t="s">
        <v>935</v>
      </c>
      <c r="H19" s="201">
        <v>122208</v>
      </c>
      <c r="I19" s="182">
        <v>1</v>
      </c>
      <c r="J19" s="203">
        <f t="shared" si="1"/>
        <v>122208</v>
      </c>
      <c r="K19" s="183" t="s">
        <v>932</v>
      </c>
    </row>
    <row r="20" spans="1:12" s="184" customFormat="1" ht="168.75">
      <c r="A20" s="191" t="s">
        <v>864</v>
      </c>
      <c r="B20" s="192" t="s">
        <v>894</v>
      </c>
      <c r="C20" s="182" t="s">
        <v>925</v>
      </c>
      <c r="D20" s="182">
        <v>660440</v>
      </c>
      <c r="E20" s="182" t="s">
        <v>936</v>
      </c>
      <c r="F20" s="182" t="s">
        <v>882</v>
      </c>
      <c r="G20" s="182" t="s">
        <v>937</v>
      </c>
      <c r="H20" s="201">
        <v>91656</v>
      </c>
      <c r="I20" s="182">
        <v>1</v>
      </c>
      <c r="J20" s="203">
        <f t="shared" si="1"/>
        <v>91656</v>
      </c>
      <c r="K20" s="183" t="s">
        <v>932</v>
      </c>
    </row>
    <row r="21" spans="1:12" s="184" customFormat="1" ht="101.25">
      <c r="A21" s="191" t="s">
        <v>864</v>
      </c>
      <c r="B21" s="192" t="s">
        <v>894</v>
      </c>
      <c r="C21" s="182" t="s">
        <v>925</v>
      </c>
      <c r="D21" s="182">
        <v>688343</v>
      </c>
      <c r="E21" s="182" t="s">
        <v>938</v>
      </c>
      <c r="F21" s="182" t="s">
        <v>909</v>
      </c>
      <c r="G21" s="182" t="s">
        <v>939</v>
      </c>
      <c r="H21" s="201">
        <v>91656</v>
      </c>
      <c r="I21" s="182">
        <v>1</v>
      </c>
      <c r="J21" s="203">
        <f t="shared" si="1"/>
        <v>91656</v>
      </c>
      <c r="K21" s="183" t="s">
        <v>932</v>
      </c>
    </row>
    <row r="22" spans="1:12" s="184" customFormat="1" ht="146.25">
      <c r="A22" s="191" t="s">
        <v>864</v>
      </c>
      <c r="B22" s="192" t="s">
        <v>894</v>
      </c>
      <c r="C22" s="182" t="s">
        <v>925</v>
      </c>
      <c r="D22" s="182">
        <v>816216</v>
      </c>
      <c r="E22" s="182" t="s">
        <v>940</v>
      </c>
      <c r="F22" s="182" t="s">
        <v>941</v>
      </c>
      <c r="G22" s="182" t="s">
        <v>942</v>
      </c>
      <c r="H22" s="201">
        <v>91656</v>
      </c>
      <c r="I22" s="182">
        <v>1</v>
      </c>
      <c r="J22" s="203">
        <f t="shared" si="1"/>
        <v>91656</v>
      </c>
      <c r="K22" s="183" t="s">
        <v>932</v>
      </c>
    </row>
    <row r="23" spans="1:12" s="184" customFormat="1" ht="90">
      <c r="A23" s="191" t="s">
        <v>864</v>
      </c>
      <c r="B23" s="192" t="s">
        <v>894</v>
      </c>
      <c r="C23" s="182" t="s">
        <v>925</v>
      </c>
      <c r="D23" s="182">
        <v>847369</v>
      </c>
      <c r="E23" s="182" t="s">
        <v>943</v>
      </c>
      <c r="F23" s="182" t="s">
        <v>891</v>
      </c>
      <c r="G23" s="182" t="s">
        <v>944</v>
      </c>
      <c r="H23" s="201">
        <v>91656</v>
      </c>
      <c r="I23" s="182">
        <v>1</v>
      </c>
      <c r="J23" s="203">
        <f t="shared" si="1"/>
        <v>91656</v>
      </c>
      <c r="K23" s="183" t="s">
        <v>932</v>
      </c>
    </row>
    <row r="24" spans="1:12" s="184" customFormat="1" ht="112.5">
      <c r="A24" s="191" t="s">
        <v>864</v>
      </c>
      <c r="B24" s="192" t="s">
        <v>894</v>
      </c>
      <c r="C24" s="182" t="s">
        <v>925</v>
      </c>
      <c r="D24" s="182">
        <v>848112</v>
      </c>
      <c r="E24" s="182" t="s">
        <v>945</v>
      </c>
      <c r="F24" s="182" t="s">
        <v>909</v>
      </c>
      <c r="G24" s="182" t="s">
        <v>946</v>
      </c>
      <c r="H24" s="201">
        <v>91656</v>
      </c>
      <c r="I24" s="182">
        <v>1</v>
      </c>
      <c r="J24" s="203">
        <f t="shared" si="1"/>
        <v>91656</v>
      </c>
      <c r="K24" s="183" t="s">
        <v>932</v>
      </c>
      <c r="L24" s="147"/>
    </row>
    <row r="25" spans="1:12" s="184" customFormat="1" ht="168.75">
      <c r="A25" s="191" t="s">
        <v>947</v>
      </c>
      <c r="B25" s="204" t="s">
        <v>948</v>
      </c>
      <c r="C25" s="197" t="s">
        <v>880</v>
      </c>
      <c r="D25" s="180">
        <v>360140</v>
      </c>
      <c r="E25" s="180" t="s">
        <v>949</v>
      </c>
      <c r="F25" s="180" t="s">
        <v>897</v>
      </c>
      <c r="G25" s="180" t="s">
        <v>950</v>
      </c>
      <c r="H25" s="181">
        <v>54270</v>
      </c>
      <c r="I25" s="182">
        <v>1</v>
      </c>
      <c r="J25" s="181">
        <f>+H25*I25</f>
        <v>54270</v>
      </c>
      <c r="K25" s="183" t="s">
        <v>951</v>
      </c>
      <c r="L25" s="147"/>
    </row>
    <row r="26" spans="1:12" s="184" customFormat="1" ht="12.75">
      <c r="A26" s="191"/>
      <c r="B26" s="198"/>
      <c r="C26" s="197"/>
      <c r="D26" s="182"/>
      <c r="E26" s="182"/>
      <c r="F26" s="182"/>
      <c r="G26" s="200"/>
      <c r="H26" s="205"/>
      <c r="I26" s="206">
        <f>SUM(I4:I25)</f>
        <v>25</v>
      </c>
      <c r="J26" s="207">
        <f>SUM(J4:J25)</f>
        <v>2078474</v>
      </c>
      <c r="K26" s="208"/>
    </row>
    <row r="27" spans="1:12" ht="12.75">
      <c r="A27" s="209"/>
      <c r="B27" s="210"/>
      <c r="C27" s="162"/>
      <c r="D27" s="211"/>
      <c r="E27" s="162"/>
      <c r="F27" s="211"/>
      <c r="G27" s="212"/>
      <c r="H27" s="161"/>
      <c r="I27" s="213" t="s">
        <v>952</v>
      </c>
      <c r="J27" s="207">
        <f>J26</f>
        <v>2078474</v>
      </c>
      <c r="K27" s="213">
        <f>(J27*K28)/J28</f>
        <v>0.6966852317642831</v>
      </c>
    </row>
    <row r="28" spans="1:12" ht="12.75">
      <c r="A28" s="209"/>
      <c r="B28" s="210"/>
      <c r="C28" s="162"/>
      <c r="D28" s="211"/>
      <c r="E28" s="162"/>
      <c r="F28" s="211"/>
      <c r="G28" s="212"/>
      <c r="H28" s="214"/>
      <c r="I28" s="215" t="s">
        <v>859</v>
      </c>
      <c r="J28" s="216">
        <v>20883632</v>
      </c>
      <c r="K28" s="213">
        <v>7</v>
      </c>
    </row>
    <row r="29" spans="1:12" ht="47.25">
      <c r="A29" s="161"/>
      <c r="B29" s="161"/>
      <c r="C29" s="161"/>
      <c r="D29" s="161"/>
      <c r="E29" s="161"/>
      <c r="F29" s="161"/>
      <c r="G29" s="161"/>
      <c r="H29" s="217" t="s">
        <v>953</v>
      </c>
      <c r="I29" s="218" t="s">
        <v>954</v>
      </c>
      <c r="J29" s="219">
        <f>J27/2</f>
        <v>1039237</v>
      </c>
      <c r="K29" s="161"/>
    </row>
    <row r="30" spans="1:12" ht="15.75">
      <c r="A30" s="161"/>
      <c r="B30" s="161"/>
      <c r="C30" s="161"/>
      <c r="D30" s="161"/>
      <c r="E30" s="161"/>
      <c r="F30" s="161"/>
      <c r="G30" s="161"/>
      <c r="H30" s="220"/>
      <c r="I30" s="221"/>
      <c r="J30" s="222"/>
      <c r="K30" s="161"/>
    </row>
    <row r="31" spans="1:12">
      <c r="J31" s="223"/>
    </row>
    <row r="32" spans="1:12" ht="18.95" customHeight="1">
      <c r="A32" s="353" t="s">
        <v>867</v>
      </c>
      <c r="B32" s="353"/>
      <c r="C32" s="353"/>
      <c r="D32" s="353"/>
      <c r="E32" s="353"/>
      <c r="F32" s="353"/>
      <c r="G32" s="353"/>
      <c r="H32" s="353"/>
      <c r="I32" s="353"/>
      <c r="J32" s="353"/>
      <c r="K32" s="353"/>
    </row>
    <row r="33" spans="1:12" ht="18.600000000000001" customHeight="1">
      <c r="A33" s="355" t="s">
        <v>955</v>
      </c>
      <c r="B33" s="356"/>
      <c r="C33" s="356"/>
      <c r="D33" s="356"/>
      <c r="E33" s="356"/>
      <c r="F33" s="356"/>
      <c r="G33" s="356"/>
      <c r="H33" s="356"/>
      <c r="I33" s="356"/>
      <c r="J33" s="356"/>
      <c r="K33" s="357"/>
    </row>
    <row r="34" spans="1:12" ht="33.6" customHeight="1">
      <c r="A34" s="176" t="s">
        <v>869</v>
      </c>
      <c r="B34" s="176" t="s">
        <v>870</v>
      </c>
      <c r="C34" s="177" t="s">
        <v>24</v>
      </c>
      <c r="D34" s="177" t="s">
        <v>871</v>
      </c>
      <c r="E34" s="177" t="s">
        <v>872</v>
      </c>
      <c r="F34" s="177" t="s">
        <v>873</v>
      </c>
      <c r="G34" s="177" t="s">
        <v>874</v>
      </c>
      <c r="H34" s="178" t="s">
        <v>875</v>
      </c>
      <c r="I34" s="178" t="s">
        <v>876</v>
      </c>
      <c r="J34" s="178" t="s">
        <v>877</v>
      </c>
      <c r="K34" s="177" t="s">
        <v>878</v>
      </c>
    </row>
    <row r="35" spans="1:12" s="184" customFormat="1" ht="60" customHeight="1">
      <c r="A35" s="191" t="s">
        <v>864</v>
      </c>
      <c r="B35" s="152" t="s">
        <v>956</v>
      </c>
      <c r="C35" s="179" t="s">
        <v>880</v>
      </c>
      <c r="D35" s="179">
        <v>823135</v>
      </c>
      <c r="E35" s="179" t="s">
        <v>957</v>
      </c>
      <c r="F35" s="180" t="s">
        <v>882</v>
      </c>
      <c r="G35" s="180" t="s">
        <v>958</v>
      </c>
      <c r="H35" s="181">
        <v>91656</v>
      </c>
      <c r="I35" s="182">
        <v>1</v>
      </c>
      <c r="J35" s="181">
        <f t="shared" ref="J35:J36" si="2">+H35*I35</f>
        <v>91656</v>
      </c>
      <c r="K35" s="183" t="s">
        <v>884</v>
      </c>
    </row>
    <row r="36" spans="1:12" s="184" customFormat="1" ht="60" customHeight="1">
      <c r="A36" s="191" t="s">
        <v>864</v>
      </c>
      <c r="B36" s="152" t="s">
        <v>956</v>
      </c>
      <c r="C36" s="179" t="s">
        <v>880</v>
      </c>
      <c r="D36" s="179">
        <v>859897</v>
      </c>
      <c r="E36" s="179" t="s">
        <v>959</v>
      </c>
      <c r="F36" s="180" t="s">
        <v>909</v>
      </c>
      <c r="G36" s="180" t="s">
        <v>960</v>
      </c>
      <c r="H36" s="181">
        <v>91656</v>
      </c>
      <c r="I36" s="182">
        <v>1</v>
      </c>
      <c r="J36" s="181">
        <f t="shared" si="2"/>
        <v>91656</v>
      </c>
      <c r="K36" s="183" t="s">
        <v>884</v>
      </c>
    </row>
    <row r="37" spans="1:12" s="184" customFormat="1" ht="405">
      <c r="A37" s="191" t="s">
        <v>893</v>
      </c>
      <c r="B37" s="192" t="s">
        <v>961</v>
      </c>
      <c r="C37" s="182" t="s">
        <v>895</v>
      </c>
      <c r="D37" s="180">
        <v>686292</v>
      </c>
      <c r="E37" s="180" t="s">
        <v>962</v>
      </c>
      <c r="F37" s="180" t="s">
        <v>963</v>
      </c>
      <c r="G37" s="193" t="s">
        <v>964</v>
      </c>
      <c r="H37" s="181">
        <v>35979</v>
      </c>
      <c r="I37" s="182">
        <v>1</v>
      </c>
      <c r="J37" s="181">
        <f>H37*I37</f>
        <v>35979</v>
      </c>
      <c r="K37" s="193" t="s">
        <v>787</v>
      </c>
      <c r="L37" s="194" t="s">
        <v>899</v>
      </c>
    </row>
    <row r="38" spans="1:12" s="184" customFormat="1" ht="58.5" customHeight="1">
      <c r="A38" s="191" t="s">
        <v>904</v>
      </c>
      <c r="B38" s="196">
        <v>46113</v>
      </c>
      <c r="C38" s="197" t="s">
        <v>863</v>
      </c>
      <c r="D38" s="182">
        <v>321694</v>
      </c>
      <c r="E38" s="182" t="s">
        <v>965</v>
      </c>
      <c r="F38" s="182" t="s">
        <v>966</v>
      </c>
      <c r="G38" s="180" t="s">
        <v>967</v>
      </c>
      <c r="H38" s="181">
        <v>471144</v>
      </c>
      <c r="I38" s="182">
        <v>1</v>
      </c>
      <c r="J38" s="181">
        <f>+I38*H38</f>
        <v>471144</v>
      </c>
      <c r="K38" s="183" t="s">
        <v>758</v>
      </c>
      <c r="L38" s="147"/>
    </row>
    <row r="39" spans="1:12" s="184" customFormat="1" ht="51" customHeight="1">
      <c r="A39" s="152" t="s">
        <v>864</v>
      </c>
      <c r="B39" s="152" t="s">
        <v>968</v>
      </c>
      <c r="C39" s="152" t="s">
        <v>969</v>
      </c>
      <c r="D39" s="179">
        <v>580811</v>
      </c>
      <c r="E39" s="179" t="s">
        <v>970</v>
      </c>
      <c r="F39" s="179" t="s">
        <v>971</v>
      </c>
      <c r="G39" s="179" t="s">
        <v>972</v>
      </c>
      <c r="H39" s="224">
        <v>76380</v>
      </c>
      <c r="I39" s="225">
        <v>1</v>
      </c>
      <c r="J39" s="224">
        <v>76380</v>
      </c>
      <c r="K39" s="179" t="s">
        <v>647</v>
      </c>
    </row>
    <row r="40" spans="1:12" s="184" customFormat="1" ht="116.25" customHeight="1">
      <c r="A40" s="152" t="s">
        <v>864</v>
      </c>
      <c r="B40" s="152" t="s">
        <v>968</v>
      </c>
      <c r="C40" s="152" t="s">
        <v>969</v>
      </c>
      <c r="D40" s="179">
        <v>654412</v>
      </c>
      <c r="E40" s="179" t="s">
        <v>973</v>
      </c>
      <c r="F40" s="179" t="s">
        <v>974</v>
      </c>
      <c r="G40" s="179" t="s">
        <v>975</v>
      </c>
      <c r="H40" s="224">
        <v>91656</v>
      </c>
      <c r="I40" s="225">
        <v>1</v>
      </c>
      <c r="J40" s="224">
        <v>91656</v>
      </c>
      <c r="K40" s="179" t="s">
        <v>647</v>
      </c>
    </row>
    <row r="41" spans="1:12" s="184" customFormat="1" ht="61.5" customHeight="1">
      <c r="A41" s="191" t="s">
        <v>864</v>
      </c>
      <c r="B41" s="198" t="s">
        <v>961</v>
      </c>
      <c r="C41" s="197" t="s">
        <v>863</v>
      </c>
      <c r="D41" s="199">
        <v>426393</v>
      </c>
      <c r="E41" s="199" t="s">
        <v>976</v>
      </c>
      <c r="F41" s="182" t="s">
        <v>909</v>
      </c>
      <c r="G41" s="200" t="s">
        <v>977</v>
      </c>
      <c r="H41" s="201">
        <v>91656</v>
      </c>
      <c r="I41" s="182">
        <v>1</v>
      </c>
      <c r="J41" s="201">
        <f>+H41*I41</f>
        <v>91656</v>
      </c>
      <c r="K41" s="183" t="s">
        <v>625</v>
      </c>
    </row>
    <row r="42" spans="1:12" s="184" customFormat="1" ht="101.25">
      <c r="A42" s="191" t="s">
        <v>864</v>
      </c>
      <c r="B42" s="198" t="s">
        <v>961</v>
      </c>
      <c r="C42" s="197" t="s">
        <v>863</v>
      </c>
      <c r="D42" s="199">
        <v>847394</v>
      </c>
      <c r="E42" s="199" t="s">
        <v>978</v>
      </c>
      <c r="F42" s="182" t="s">
        <v>882</v>
      </c>
      <c r="G42" s="200" t="s">
        <v>979</v>
      </c>
      <c r="H42" s="201">
        <v>91656</v>
      </c>
      <c r="I42" s="182">
        <v>1</v>
      </c>
      <c r="J42" s="201">
        <f t="shared" ref="J42:J48" si="3">+H42*I42</f>
        <v>91656</v>
      </c>
      <c r="K42" s="183" t="s">
        <v>625</v>
      </c>
    </row>
    <row r="43" spans="1:12" s="184" customFormat="1" ht="47.25" customHeight="1">
      <c r="A43" s="191" t="s">
        <v>864</v>
      </c>
      <c r="B43" s="198" t="s">
        <v>961</v>
      </c>
      <c r="C43" s="197" t="s">
        <v>863</v>
      </c>
      <c r="D43" s="199">
        <v>796024</v>
      </c>
      <c r="E43" s="199" t="s">
        <v>980</v>
      </c>
      <c r="F43" s="182" t="s">
        <v>888</v>
      </c>
      <c r="G43" s="200" t="s">
        <v>981</v>
      </c>
      <c r="H43" s="201">
        <v>76380</v>
      </c>
      <c r="I43" s="182">
        <v>1</v>
      </c>
      <c r="J43" s="201">
        <f t="shared" si="3"/>
        <v>76380</v>
      </c>
      <c r="K43" s="183" t="s">
        <v>625</v>
      </c>
    </row>
    <row r="44" spans="1:12" s="184" customFormat="1" ht="112.5">
      <c r="A44" s="191" t="s">
        <v>923</v>
      </c>
      <c r="B44" s="191" t="s">
        <v>982</v>
      </c>
      <c r="C44" s="191" t="s">
        <v>925</v>
      </c>
      <c r="D44" s="182">
        <v>416732</v>
      </c>
      <c r="E44" s="182" t="s">
        <v>983</v>
      </c>
      <c r="F44" s="182" t="s">
        <v>927</v>
      </c>
      <c r="G44" s="202" t="s">
        <v>984</v>
      </c>
      <c r="H44" s="181">
        <v>47972</v>
      </c>
      <c r="I44" s="182">
        <v>1</v>
      </c>
      <c r="J44" s="181">
        <f t="shared" si="3"/>
        <v>47972</v>
      </c>
      <c r="K44" s="183" t="s">
        <v>709</v>
      </c>
    </row>
    <row r="45" spans="1:12" s="161" customFormat="1" ht="135">
      <c r="A45" s="191" t="s">
        <v>923</v>
      </c>
      <c r="B45" s="191" t="s">
        <v>982</v>
      </c>
      <c r="C45" s="191" t="s">
        <v>925</v>
      </c>
      <c r="D45" s="182">
        <v>624548</v>
      </c>
      <c r="E45" s="182" t="s">
        <v>985</v>
      </c>
      <c r="F45" s="182" t="s">
        <v>927</v>
      </c>
      <c r="G45" s="202" t="s">
        <v>986</v>
      </c>
      <c r="H45" s="181">
        <v>47972</v>
      </c>
      <c r="I45" s="182">
        <v>1</v>
      </c>
      <c r="J45" s="181">
        <f t="shared" si="3"/>
        <v>47972</v>
      </c>
      <c r="K45" s="183" t="s">
        <v>709</v>
      </c>
    </row>
    <row r="46" spans="1:12" s="161" customFormat="1" ht="78.75">
      <c r="A46" s="191" t="s">
        <v>923</v>
      </c>
      <c r="B46" s="191" t="s">
        <v>982</v>
      </c>
      <c r="C46" s="191" t="s">
        <v>925</v>
      </c>
      <c r="D46" s="182">
        <v>838548</v>
      </c>
      <c r="E46" s="182" t="s">
        <v>987</v>
      </c>
      <c r="F46" s="182" t="s">
        <v>927</v>
      </c>
      <c r="G46" s="202" t="s">
        <v>988</v>
      </c>
      <c r="H46" s="181">
        <v>47972</v>
      </c>
      <c r="I46" s="182">
        <v>1</v>
      </c>
      <c r="J46" s="181">
        <f t="shared" si="3"/>
        <v>47972</v>
      </c>
      <c r="K46" s="183" t="s">
        <v>709</v>
      </c>
    </row>
    <row r="47" spans="1:12" s="161" customFormat="1" ht="202.5">
      <c r="A47" s="226" t="s">
        <v>947</v>
      </c>
      <c r="B47" s="204" t="s">
        <v>989</v>
      </c>
      <c r="C47" s="227" t="s">
        <v>990</v>
      </c>
      <c r="D47" s="228">
        <v>361655</v>
      </c>
      <c r="E47" s="228" t="s">
        <v>991</v>
      </c>
      <c r="F47" s="180" t="s">
        <v>897</v>
      </c>
      <c r="G47" s="180" t="s">
        <v>992</v>
      </c>
      <c r="H47" s="229">
        <v>54270</v>
      </c>
      <c r="I47" s="230">
        <v>1</v>
      </c>
      <c r="J47" s="229">
        <f t="shared" si="3"/>
        <v>54270</v>
      </c>
      <c r="K47" s="231" t="s">
        <v>951</v>
      </c>
    </row>
    <row r="48" spans="1:12" s="184" customFormat="1" ht="225">
      <c r="A48" s="226" t="s">
        <v>947</v>
      </c>
      <c r="B48" s="204" t="s">
        <v>989</v>
      </c>
      <c r="C48" s="227" t="s">
        <v>990</v>
      </c>
      <c r="D48" s="228">
        <v>361244</v>
      </c>
      <c r="E48" s="228" t="s">
        <v>993</v>
      </c>
      <c r="F48" s="228" t="s">
        <v>897</v>
      </c>
      <c r="G48" s="180" t="s">
        <v>994</v>
      </c>
      <c r="H48" s="229">
        <v>35979</v>
      </c>
      <c r="I48" s="230">
        <v>1</v>
      </c>
      <c r="J48" s="229">
        <f t="shared" si="3"/>
        <v>35979</v>
      </c>
      <c r="K48" s="231" t="s">
        <v>951</v>
      </c>
    </row>
    <row r="49" spans="1:12" s="184" customFormat="1" ht="12.75">
      <c r="A49" s="232"/>
      <c r="B49" s="233"/>
      <c r="C49" s="234"/>
      <c r="D49" s="235"/>
      <c r="E49" s="236"/>
      <c r="F49" s="236"/>
      <c r="G49" s="236"/>
      <c r="H49" s="237"/>
      <c r="I49" s="206">
        <f>SUM(I35:I48)</f>
        <v>14</v>
      </c>
      <c r="J49" s="207">
        <f>SUM(J35:J48)</f>
        <v>1352328</v>
      </c>
      <c r="K49" s="208"/>
      <c r="L49" s="147"/>
    </row>
    <row r="50" spans="1:12" ht="28.5" customHeight="1">
      <c r="A50" s="209"/>
      <c r="B50" s="210"/>
      <c r="C50" s="162"/>
      <c r="D50" s="211"/>
      <c r="E50" s="162"/>
      <c r="F50" s="211"/>
      <c r="G50" s="212"/>
      <c r="H50" s="238"/>
      <c r="I50" s="213" t="s">
        <v>952</v>
      </c>
      <c r="J50" s="207">
        <f>J49</f>
        <v>1352328</v>
      </c>
      <c r="K50" s="213">
        <f>(J50*K51)/J51</f>
        <v>0.4532878189004671</v>
      </c>
    </row>
    <row r="51" spans="1:12" ht="21.6" customHeight="1">
      <c r="A51" s="161"/>
      <c r="B51" s="161"/>
      <c r="C51" s="161"/>
      <c r="D51" s="161"/>
      <c r="E51" s="161"/>
      <c r="F51" s="161"/>
      <c r="G51" s="161"/>
      <c r="H51" s="161"/>
      <c r="I51" s="215" t="s">
        <v>859</v>
      </c>
      <c r="J51" s="216">
        <v>20883632</v>
      </c>
      <c r="K51" s="213">
        <v>7</v>
      </c>
    </row>
    <row r="52" spans="1:12" ht="47.25">
      <c r="A52" s="161"/>
      <c r="B52" s="161"/>
      <c r="C52" s="161"/>
      <c r="D52" s="161"/>
      <c r="E52" s="161"/>
      <c r="F52" s="161"/>
      <c r="G52" s="161"/>
      <c r="H52" s="217" t="s">
        <v>953</v>
      </c>
      <c r="I52" s="218" t="s">
        <v>995</v>
      </c>
      <c r="J52" s="219">
        <f>J50/2</f>
        <v>676164</v>
      </c>
      <c r="K52" s="161"/>
    </row>
  </sheetData>
  <mergeCells count="4">
    <mergeCell ref="A1:K1"/>
    <mergeCell ref="A2:K2"/>
    <mergeCell ref="A32:K32"/>
    <mergeCell ref="A33:K33"/>
  </mergeCells>
  <pageMargins left="0.7" right="0.7" top="0.75" bottom="0.75" header="0.3" footer="0.3"/>
  <pageSetup paperSize="9" orientation="portrait" horizontalDpi="360" verticalDpi="36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K12"/>
  <sheetViews>
    <sheetView zoomScale="60" zoomScaleNormal="60" workbookViewId="0">
      <selection activeCell="G12" sqref="G12"/>
    </sheetView>
  </sheetViews>
  <sheetFormatPr defaultColWidth="11.42578125" defaultRowHeight="15"/>
  <cols>
    <col min="7" max="7" width="34.140625" customWidth="1"/>
    <col min="8" max="8" width="13" customWidth="1"/>
    <col min="9" max="9" width="13.140625" customWidth="1"/>
  </cols>
  <sheetData>
    <row r="1" spans="1:11">
      <c r="A1" s="358" t="s">
        <v>996</v>
      </c>
      <c r="B1" s="359"/>
      <c r="C1" s="359"/>
      <c r="D1" s="359"/>
      <c r="E1" s="359"/>
      <c r="F1" s="359"/>
      <c r="G1" s="359"/>
      <c r="H1" s="359"/>
      <c r="I1" s="359"/>
      <c r="J1" s="359"/>
      <c r="K1" s="360"/>
    </row>
    <row r="2" spans="1:11">
      <c r="A2" s="147"/>
      <c r="B2" s="147"/>
      <c r="C2" s="147"/>
      <c r="D2" s="147"/>
      <c r="E2" s="147"/>
      <c r="F2" s="239"/>
      <c r="G2" s="239"/>
      <c r="H2" s="239"/>
      <c r="I2" s="239"/>
      <c r="J2" s="239"/>
      <c r="K2" s="239"/>
    </row>
    <row r="3" spans="1:11" ht="56.25">
      <c r="A3" s="240" t="s">
        <v>997</v>
      </c>
      <c r="B3" s="240" t="s">
        <v>870</v>
      </c>
      <c r="C3" s="241" t="s">
        <v>998</v>
      </c>
      <c r="D3" s="241" t="s">
        <v>871</v>
      </c>
      <c r="E3" s="241" t="s">
        <v>872</v>
      </c>
      <c r="F3" s="241" t="s">
        <v>999</v>
      </c>
      <c r="G3" s="241" t="s">
        <v>1000</v>
      </c>
      <c r="H3" s="242" t="s">
        <v>875</v>
      </c>
      <c r="I3" s="242" t="s">
        <v>876</v>
      </c>
      <c r="J3" s="242" t="s">
        <v>877</v>
      </c>
      <c r="K3" s="241" t="s">
        <v>878</v>
      </c>
    </row>
    <row r="4" spans="1:11" ht="149.44999999999999" customHeight="1">
      <c r="A4" s="243" t="s">
        <v>1001</v>
      </c>
      <c r="B4" s="198" t="s">
        <v>924</v>
      </c>
      <c r="C4" s="243" t="s">
        <v>863</v>
      </c>
      <c r="D4" s="243" t="s">
        <v>1002</v>
      </c>
      <c r="E4" s="243" t="s">
        <v>1002</v>
      </c>
      <c r="F4" s="243" t="s">
        <v>1003</v>
      </c>
      <c r="G4" s="243" t="s">
        <v>1004</v>
      </c>
      <c r="H4" s="170">
        <v>184797</v>
      </c>
      <c r="I4" s="244">
        <v>1</v>
      </c>
      <c r="J4" s="170">
        <f>H4*I4</f>
        <v>184797</v>
      </c>
      <c r="K4" s="243" t="s">
        <v>727</v>
      </c>
    </row>
    <row r="5" spans="1:11">
      <c r="A5" s="245"/>
      <c r="B5" s="245"/>
      <c r="C5" s="246"/>
      <c r="D5" s="246"/>
      <c r="E5" s="246"/>
      <c r="F5" s="245"/>
      <c r="G5" s="247" t="s">
        <v>1005</v>
      </c>
      <c r="H5" s="248"/>
      <c r="I5" s="248"/>
      <c r="J5" s="248">
        <f>SUM(J4:J4)</f>
        <v>184797</v>
      </c>
      <c r="K5" s="246"/>
    </row>
    <row r="6" spans="1:11">
      <c r="A6" s="249"/>
      <c r="B6" s="249"/>
      <c r="C6" s="249"/>
      <c r="D6" s="249"/>
      <c r="E6" s="249"/>
      <c r="F6" s="249"/>
      <c r="G6" s="249"/>
      <c r="H6" s="249"/>
      <c r="I6" s="249"/>
      <c r="J6" s="249"/>
      <c r="K6" s="249"/>
    </row>
    <row r="7" spans="1:11">
      <c r="A7" s="249"/>
      <c r="B7" s="249"/>
      <c r="C7" s="249"/>
      <c r="D7" s="249"/>
      <c r="E7" s="249"/>
      <c r="F7" s="249"/>
      <c r="G7" s="249"/>
      <c r="H7" s="249"/>
      <c r="I7" s="249"/>
      <c r="J7" s="249"/>
      <c r="K7" s="249"/>
    </row>
    <row r="8" spans="1:11">
      <c r="A8" s="249"/>
      <c r="B8" s="249"/>
      <c r="C8" s="249"/>
      <c r="D8" s="249"/>
      <c r="E8" s="249"/>
      <c r="F8" s="249"/>
      <c r="G8" s="249"/>
      <c r="H8" s="250">
        <v>46082</v>
      </c>
      <c r="I8" s="249"/>
      <c r="J8" s="249"/>
      <c r="K8" s="249"/>
    </row>
    <row r="9" spans="1:11">
      <c r="A9" s="249"/>
      <c r="B9" s="249"/>
      <c r="C9" s="249"/>
      <c r="D9" s="249"/>
      <c r="E9" s="249"/>
      <c r="F9" s="249"/>
      <c r="G9" s="249"/>
      <c r="H9" s="249"/>
      <c r="I9" s="249"/>
      <c r="J9" s="249"/>
      <c r="K9" s="249"/>
    </row>
    <row r="10" spans="1:11">
      <c r="A10" s="249"/>
      <c r="B10" s="249"/>
      <c r="C10" s="249"/>
      <c r="D10" s="249"/>
      <c r="E10" s="249"/>
      <c r="F10" s="249"/>
      <c r="G10" s="249"/>
      <c r="H10" s="251" t="s">
        <v>1006</v>
      </c>
      <c r="I10" s="249" t="s">
        <v>1007</v>
      </c>
      <c r="J10" s="252"/>
      <c r="K10" s="249"/>
    </row>
    <row r="11" spans="1:11">
      <c r="A11" s="249"/>
      <c r="B11" s="249"/>
      <c r="C11" s="249"/>
      <c r="D11" s="249"/>
      <c r="E11" s="249"/>
      <c r="F11" s="249"/>
      <c r="G11" s="249"/>
      <c r="H11" s="252">
        <v>36959344</v>
      </c>
      <c r="I11" s="253">
        <v>0.05</v>
      </c>
      <c r="J11" s="249"/>
      <c r="K11" s="249"/>
    </row>
    <row r="12" spans="1:11">
      <c r="A12" s="249"/>
      <c r="B12" s="249"/>
      <c r="C12" s="249"/>
      <c r="D12" s="249"/>
      <c r="E12" s="249"/>
      <c r="F12" s="249"/>
      <c r="G12" s="249"/>
      <c r="H12" s="251">
        <f>H11*0.5%</f>
        <v>184796.72</v>
      </c>
      <c r="J12" s="249"/>
      <c r="K12" s="249"/>
    </row>
  </sheetData>
  <mergeCells count="1">
    <mergeCell ref="A1:K1"/>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H8"/>
  <sheetViews>
    <sheetView zoomScale="70" zoomScaleNormal="70" workbookViewId="0">
      <selection activeCell="F11" sqref="F11"/>
    </sheetView>
  </sheetViews>
  <sheetFormatPr defaultColWidth="41.85546875" defaultRowHeight="22.5" customHeight="1"/>
  <cols>
    <col min="1" max="1" width="26.85546875" style="147" customWidth="1"/>
    <col min="2" max="2" width="22.7109375" style="147" customWidth="1"/>
    <col min="3" max="3" width="14.42578125" style="147" customWidth="1"/>
    <col min="4" max="4" width="22.85546875" style="147" customWidth="1"/>
    <col min="5" max="5" width="24.5703125" style="147" customWidth="1"/>
    <col min="6" max="6" width="41.85546875" style="147" customWidth="1"/>
    <col min="7" max="7" width="20" style="147" customWidth="1"/>
    <col min="8" max="8" width="27.5703125" style="147" customWidth="1"/>
    <col min="9" max="16384" width="41.85546875" style="147"/>
  </cols>
  <sheetData>
    <row r="1" spans="1:8" ht="22.5" customHeight="1">
      <c r="A1" s="361" t="s">
        <v>1008</v>
      </c>
      <c r="B1" s="361"/>
      <c r="C1" s="361"/>
      <c r="D1" s="361"/>
      <c r="E1" s="361"/>
      <c r="F1" s="361"/>
      <c r="G1" s="361"/>
      <c r="H1" s="361"/>
    </row>
    <row r="2" spans="1:8" ht="27" customHeight="1">
      <c r="A2" s="362"/>
      <c r="B2" s="362"/>
      <c r="C2" s="362"/>
      <c r="D2" s="362"/>
      <c r="E2" s="362"/>
      <c r="F2" s="362"/>
      <c r="G2" s="362"/>
      <c r="H2" s="362"/>
    </row>
    <row r="3" spans="1:8" ht="54" customHeight="1">
      <c r="A3" s="254" t="s">
        <v>1009</v>
      </c>
      <c r="B3" s="254" t="s">
        <v>1010</v>
      </c>
      <c r="C3" s="254" t="s">
        <v>1011</v>
      </c>
      <c r="D3" s="254" t="s">
        <v>1012</v>
      </c>
      <c r="E3" s="254" t="s">
        <v>1013</v>
      </c>
      <c r="F3" s="254" t="s">
        <v>1014</v>
      </c>
      <c r="G3" s="254" t="s">
        <v>1015</v>
      </c>
      <c r="H3" s="254" t="s">
        <v>1016</v>
      </c>
    </row>
    <row r="4" spans="1:8" s="249" customFormat="1" ht="45">
      <c r="A4" s="191" t="s">
        <v>1017</v>
      </c>
      <c r="B4" s="199">
        <v>1000326394</v>
      </c>
      <c r="C4" s="150" t="s">
        <v>1018</v>
      </c>
      <c r="D4" s="150" t="s">
        <v>1019</v>
      </c>
      <c r="E4" s="150" t="s">
        <v>1020</v>
      </c>
      <c r="F4" s="152" t="s">
        <v>1021</v>
      </c>
      <c r="G4" s="255" t="s">
        <v>1022</v>
      </c>
      <c r="H4" s="256" t="s">
        <v>1023</v>
      </c>
    </row>
    <row r="5" spans="1:8" s="249" customFormat="1" ht="45">
      <c r="A5" s="191" t="s">
        <v>1017</v>
      </c>
      <c r="B5" s="199">
        <v>1007472905</v>
      </c>
      <c r="C5" s="150" t="s">
        <v>1024</v>
      </c>
      <c r="D5" s="150" t="s">
        <v>1025</v>
      </c>
      <c r="E5" s="150" t="s">
        <v>1020</v>
      </c>
      <c r="F5" s="152" t="s">
        <v>1021</v>
      </c>
      <c r="G5" s="255" t="s">
        <v>1022</v>
      </c>
      <c r="H5" s="256" t="s">
        <v>1023</v>
      </c>
    </row>
    <row r="6" spans="1:8" s="249" customFormat="1" ht="45">
      <c r="A6" s="191" t="s">
        <v>1017</v>
      </c>
      <c r="B6" s="199">
        <v>1000471467</v>
      </c>
      <c r="C6" s="150" t="s">
        <v>1026</v>
      </c>
      <c r="D6" s="150" t="s">
        <v>1025</v>
      </c>
      <c r="E6" s="150" t="s">
        <v>1020</v>
      </c>
      <c r="F6" s="152" t="s">
        <v>1021</v>
      </c>
      <c r="G6" s="255" t="s">
        <v>1022</v>
      </c>
      <c r="H6" s="256" t="s">
        <v>1023</v>
      </c>
    </row>
    <row r="7" spans="1:8" s="249" customFormat="1" ht="45">
      <c r="A7" s="191" t="s">
        <v>1017</v>
      </c>
      <c r="B7" s="199">
        <v>1021633952</v>
      </c>
      <c r="C7" s="150" t="s">
        <v>1027</v>
      </c>
      <c r="D7" s="150" t="s">
        <v>1025</v>
      </c>
      <c r="E7" s="150" t="s">
        <v>1020</v>
      </c>
      <c r="F7" s="152" t="s">
        <v>1021</v>
      </c>
      <c r="G7" s="255" t="s">
        <v>1022</v>
      </c>
      <c r="H7" s="256" t="s">
        <v>1023</v>
      </c>
    </row>
    <row r="8" spans="1:8" ht="48.95" customHeight="1">
      <c r="A8" s="152" t="s">
        <v>1028</v>
      </c>
      <c r="B8" s="257">
        <v>79307030</v>
      </c>
      <c r="C8" s="152" t="s">
        <v>1029</v>
      </c>
      <c r="D8" s="257" t="s">
        <v>1030</v>
      </c>
      <c r="E8" s="257" t="s">
        <v>1031</v>
      </c>
      <c r="F8" s="152" t="s">
        <v>1032</v>
      </c>
      <c r="G8" s="255" t="s">
        <v>1022</v>
      </c>
      <c r="H8" s="257" t="s">
        <v>1033</v>
      </c>
    </row>
  </sheetData>
  <mergeCells count="1">
    <mergeCell ref="A1:H2"/>
  </mergeCell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rgb="FF00B050"/>
  </sheetPr>
  <dimension ref="A1"/>
  <sheetViews>
    <sheetView workbookViewId="0"/>
  </sheetViews>
  <sheetFormatPr defaultColWidth="11.42578125"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Ojeda Castillo, Viviana Andrea</dc:creator>
  <cp:keywords/>
  <dc:description/>
  <cp:lastModifiedBy>Briggitte Luzden, Rey Herrera</cp:lastModifiedBy>
  <cp:revision/>
  <dcterms:created xsi:type="dcterms:W3CDTF">2023-07-18T15:34:07Z</dcterms:created>
  <dcterms:modified xsi:type="dcterms:W3CDTF">2026-06-30T18:44:08Z</dcterms:modified>
  <cp:category/>
  <cp:contentStatus/>
</cp:coreProperties>
</file>